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filterPrivacy="1" defaultThemeVersion="124226"/>
  <xr:revisionPtr revIDLastSave="0" documentId="13_ncr:1_{0005CB26-9847-4570-83F4-5732890A3DCC}" xr6:coauthVersionLast="36" xr6:coauthVersionMax="47" xr10:uidLastSave="{00000000-0000-0000-0000-000000000000}"/>
  <bookViews>
    <workbookView xWindow="-57720" yWindow="3435" windowWidth="29040" windowHeight="15720" tabRatio="905" xr2:uid="{00000000-000D-0000-FFFF-FFFF00000000}"/>
  </bookViews>
  <sheets>
    <sheet name="A‐4添付①_サービス対価の内訳及び支払計画" sheetId="40" r:id="rId1"/>
    <sheet name="A‐4添付②_事業収支計画１" sheetId="9" r:id="rId2"/>
    <sheet name="A‐4添付②_事業収支計画２" sheetId="41" r:id="rId3"/>
    <sheet name="A‐4添付③_初期投資計画" sheetId="33" r:id="rId4"/>
    <sheet name="A‐4添付④_資金調達計画" sheetId="31" r:id="rId5"/>
    <sheet name="A‐4添付⑤_運用・維持管理費に係る収入" sheetId="39" r:id="rId6"/>
  </sheets>
  <definedNames>
    <definedName name="_xlnm.Print_Area" localSheetId="0">A‐4添付①_サービス対価の内訳及び支払計画!$A$1:$AE$28</definedName>
    <definedName name="_xlnm.Print_Area" localSheetId="1">A‐4添付②_事業収支計画１!$A$1:$O$70</definedName>
    <definedName name="_xlnm.Print_Area" localSheetId="2">A‐4添付②_事業収支計画２!$A$1:$O$72</definedName>
    <definedName name="_xlnm.Print_Area" localSheetId="3">A‐4添付③_初期投資計画!$A$1:$N$64</definedName>
    <definedName name="_xlnm.Print_Area" localSheetId="4">A‐4添付④_資金調達計画!$A$1:$G$85</definedName>
    <definedName name="_xlnm.Print_Area" localSheetId="5">A‐4添付⑤_運用・維持管理費に係る収入!$A$1:$J$67</definedName>
    <definedName name="_xlnm.Print_Titles" localSheetId="0">A‐4添付①_サービス対価の内訳及び支払計画!$A:$E</definedName>
    <definedName name="_xlnm.Print_Titles" localSheetId="1">A‐4添付②_事業収支計画１!$A:$H</definedName>
    <definedName name="_xlnm.Print_Titles" localSheetId="2">A‐4添付②_事業収支計画２!$A:$H</definedName>
  </definedNames>
  <calcPr calcId="191029"/>
</workbook>
</file>

<file path=xl/calcChain.xml><?xml version="1.0" encoding="utf-8"?>
<calcChain xmlns="http://schemas.openxmlformats.org/spreadsheetml/2006/main">
  <c r="L9" i="41" l="1"/>
  <c r="K9" i="41"/>
  <c r="J9" i="41"/>
  <c r="I9" i="41"/>
  <c r="H28" i="39" l="1"/>
  <c r="G28" i="39"/>
  <c r="H25" i="39"/>
  <c r="H24" i="39" s="1"/>
  <c r="G25" i="39"/>
  <c r="G24" i="39" s="1"/>
  <c r="H21" i="39"/>
  <c r="G21" i="39"/>
  <c r="H18" i="39"/>
  <c r="H17" i="39" s="1"/>
  <c r="H31" i="39" s="1"/>
  <c r="G18" i="39"/>
  <c r="H10" i="39"/>
  <c r="H6" i="39" s="1"/>
  <c r="H13" i="39" s="1"/>
  <c r="G10" i="39"/>
  <c r="H7" i="39"/>
  <c r="G7" i="39"/>
  <c r="M26" i="9"/>
  <c r="L26" i="9"/>
  <c r="K26" i="9"/>
  <c r="K24" i="9" s="1"/>
  <c r="K18" i="9" s="1"/>
  <c r="J26" i="9"/>
  <c r="I26" i="9"/>
  <c r="I24" i="9" s="1"/>
  <c r="M24" i="9"/>
  <c r="L24" i="9"/>
  <c r="J24" i="9"/>
  <c r="M21" i="9"/>
  <c r="M19" i="9" s="1"/>
  <c r="M18" i="9" s="1"/>
  <c r="L21" i="9"/>
  <c r="N21" i="9" s="1"/>
  <c r="K21" i="9"/>
  <c r="J21" i="9"/>
  <c r="I21" i="9"/>
  <c r="I19" i="9" s="1"/>
  <c r="K19" i="9"/>
  <c r="J19" i="9"/>
  <c r="J18" i="9" s="1"/>
  <c r="N28" i="9"/>
  <c r="N27" i="9"/>
  <c r="N25" i="9"/>
  <c r="N23" i="9"/>
  <c r="N22" i="9"/>
  <c r="N20" i="9"/>
  <c r="I29" i="9"/>
  <c r="I15" i="9"/>
  <c r="G17" i="39" l="1"/>
  <c r="G31" i="39" s="1"/>
  <c r="G6" i="39"/>
  <c r="G13" i="39" s="1"/>
  <c r="N26" i="9"/>
  <c r="N24" i="9"/>
  <c r="I18" i="9"/>
  <c r="I14" i="9" s="1"/>
  <c r="L19" i="9"/>
  <c r="L18" i="9" s="1"/>
  <c r="N18" i="9"/>
  <c r="N19" i="9"/>
  <c r="AE7" i="40" l="1"/>
  <c r="AE10" i="40"/>
  <c r="AE9" i="40"/>
  <c r="AE8" i="40"/>
  <c r="AC12" i="40" l="1"/>
  <c r="AB12" i="40"/>
  <c r="AA12" i="40"/>
  <c r="Z12" i="40"/>
  <c r="X12" i="40"/>
  <c r="W12" i="40"/>
  <c r="V12" i="40"/>
  <c r="U12" i="40"/>
  <c r="S12" i="40"/>
  <c r="R12" i="40"/>
  <c r="Q12" i="40"/>
  <c r="P12" i="40"/>
  <c r="N12" i="40"/>
  <c r="N8" i="40" s="1"/>
  <c r="N16" i="40" s="1"/>
  <c r="M12" i="40"/>
  <c r="M8" i="40" s="1"/>
  <c r="M16" i="40" s="1"/>
  <c r="L12" i="40"/>
  <c r="L8" i="40" s="1"/>
  <c r="L16" i="40" s="1"/>
  <c r="K12" i="40"/>
  <c r="I12" i="40"/>
  <c r="H12" i="40"/>
  <c r="G12" i="40"/>
  <c r="G8" i="40" s="1"/>
  <c r="F12" i="40"/>
  <c r="F8" i="40"/>
  <c r="N9" i="40"/>
  <c r="M9" i="40"/>
  <c r="L9" i="40"/>
  <c r="K9" i="40"/>
  <c r="I9" i="40"/>
  <c r="J9" i="40" s="1"/>
  <c r="H9" i="40"/>
  <c r="G9" i="40"/>
  <c r="F9" i="40"/>
  <c r="H8" i="40"/>
  <c r="G16" i="40"/>
  <c r="H16" i="40"/>
  <c r="F16" i="40"/>
  <c r="M59" i="33"/>
  <c r="M58" i="33"/>
  <c r="M57" i="33"/>
  <c r="M56" i="33"/>
  <c r="M55" i="33"/>
  <c r="M53" i="33"/>
  <c r="M52" i="33"/>
  <c r="M51" i="33"/>
  <c r="M50" i="33"/>
  <c r="M49" i="33"/>
  <c r="L54" i="33"/>
  <c r="K54" i="33"/>
  <c r="J54" i="33"/>
  <c r="I54" i="33"/>
  <c r="L48" i="33"/>
  <c r="K48" i="33"/>
  <c r="J48" i="33"/>
  <c r="I48" i="33"/>
  <c r="H48" i="33"/>
  <c r="G48" i="33"/>
  <c r="G54" i="33"/>
  <c r="H54" i="33"/>
  <c r="G43" i="33"/>
  <c r="M37" i="33"/>
  <c r="M36" i="33"/>
  <c r="M35" i="33"/>
  <c r="L34" i="33"/>
  <c r="K34" i="33"/>
  <c r="J34" i="33"/>
  <c r="I34" i="33"/>
  <c r="H34" i="33"/>
  <c r="G34" i="33"/>
  <c r="M33" i="33"/>
  <c r="M30" i="33"/>
  <c r="L29" i="33"/>
  <c r="K29" i="33"/>
  <c r="J29" i="33"/>
  <c r="I29" i="33"/>
  <c r="H29" i="33"/>
  <c r="G29" i="33"/>
  <c r="M28" i="33"/>
  <c r="M26" i="33"/>
  <c r="L25" i="33"/>
  <c r="K25" i="33"/>
  <c r="J25" i="33"/>
  <c r="I25" i="33"/>
  <c r="H25" i="33"/>
  <c r="G25" i="33"/>
  <c r="M14" i="33"/>
  <c r="M13" i="33"/>
  <c r="M12" i="33"/>
  <c r="M10" i="33"/>
  <c r="M7" i="33"/>
  <c r="L11" i="33"/>
  <c r="L6" i="33"/>
  <c r="K11" i="33"/>
  <c r="K6" i="33"/>
  <c r="J11" i="33"/>
  <c r="J6" i="33"/>
  <c r="I11" i="33"/>
  <c r="H11" i="33"/>
  <c r="G11" i="33"/>
  <c r="I6" i="33"/>
  <c r="H6" i="33"/>
  <c r="G6" i="33"/>
  <c r="M53" i="41"/>
  <c r="L53" i="41"/>
  <c r="K53" i="41"/>
  <c r="J53" i="41"/>
  <c r="I53" i="41"/>
  <c r="M50" i="41"/>
  <c r="L50" i="41"/>
  <c r="K50" i="41"/>
  <c r="J50" i="41"/>
  <c r="M48" i="41"/>
  <c r="L48" i="41"/>
  <c r="K48" i="41"/>
  <c r="J48" i="41"/>
  <c r="I48" i="41"/>
  <c r="M45" i="41"/>
  <c r="L45" i="41"/>
  <c r="K45" i="41"/>
  <c r="J45" i="41"/>
  <c r="M43" i="41"/>
  <c r="L43" i="41"/>
  <c r="K43" i="41"/>
  <c r="J43" i="41"/>
  <c r="I43" i="41"/>
  <c r="M40" i="41"/>
  <c r="L40" i="41"/>
  <c r="K40" i="41"/>
  <c r="J40" i="41"/>
  <c r="M38" i="41"/>
  <c r="L38" i="41"/>
  <c r="K38" i="41"/>
  <c r="J38" i="41"/>
  <c r="I38" i="41"/>
  <c r="M35" i="41"/>
  <c r="L35" i="41"/>
  <c r="K35" i="41"/>
  <c r="J35" i="41"/>
  <c r="M27" i="41"/>
  <c r="K27" i="41"/>
  <c r="J27" i="41"/>
  <c r="I27" i="41"/>
  <c r="M24" i="41"/>
  <c r="L24" i="41"/>
  <c r="K24" i="41"/>
  <c r="J24" i="41"/>
  <c r="I24" i="41"/>
  <c r="I20" i="41"/>
  <c r="M20" i="41"/>
  <c r="L20" i="41"/>
  <c r="K20" i="41"/>
  <c r="J20" i="41"/>
  <c r="M15" i="41"/>
  <c r="L15" i="41"/>
  <c r="K15" i="41"/>
  <c r="J15" i="41"/>
  <c r="I15" i="41"/>
  <c r="M10" i="41"/>
  <c r="L10" i="41"/>
  <c r="K10" i="41"/>
  <c r="J10" i="41"/>
  <c r="I10" i="41"/>
  <c r="M5" i="41"/>
  <c r="L5" i="41"/>
  <c r="K5" i="41"/>
  <c r="J5" i="41"/>
  <c r="I5" i="41"/>
  <c r="N29" i="41"/>
  <c r="N28" i="41"/>
  <c r="N26" i="41"/>
  <c r="N25" i="41"/>
  <c r="N22" i="41"/>
  <c r="N21" i="41"/>
  <c r="N19" i="41"/>
  <c r="N17" i="41"/>
  <c r="N16" i="41"/>
  <c r="N14" i="41"/>
  <c r="N13" i="41"/>
  <c r="N12" i="41"/>
  <c r="N11" i="41"/>
  <c r="N8" i="41"/>
  <c r="N7" i="41"/>
  <c r="N6" i="41"/>
  <c r="M60" i="9"/>
  <c r="L60" i="9"/>
  <c r="K60" i="9"/>
  <c r="J60" i="9"/>
  <c r="I60" i="9"/>
  <c r="M52" i="9"/>
  <c r="L52" i="9"/>
  <c r="K52" i="9"/>
  <c r="J52" i="9"/>
  <c r="I52" i="9"/>
  <c r="M48" i="9"/>
  <c r="K48" i="9"/>
  <c r="J48" i="9"/>
  <c r="I48" i="9"/>
  <c r="M42" i="9"/>
  <c r="M41" i="9" s="1"/>
  <c r="L42" i="9"/>
  <c r="L41" i="9" s="1"/>
  <c r="K42" i="9"/>
  <c r="K41" i="9" s="1"/>
  <c r="J42" i="9"/>
  <c r="J41" i="9" s="1"/>
  <c r="I42" i="9"/>
  <c r="I41" i="9" s="1"/>
  <c r="M38" i="9"/>
  <c r="L38" i="9"/>
  <c r="K38" i="9"/>
  <c r="J38" i="9"/>
  <c r="I38" i="9"/>
  <c r="M29" i="9"/>
  <c r="L29" i="9"/>
  <c r="K29" i="9"/>
  <c r="J29" i="9"/>
  <c r="M15" i="9"/>
  <c r="L15" i="9"/>
  <c r="K15" i="9"/>
  <c r="J15" i="9"/>
  <c r="M10" i="9"/>
  <c r="L10" i="9"/>
  <c r="K10" i="9"/>
  <c r="J10" i="9"/>
  <c r="I10" i="9"/>
  <c r="M7" i="9"/>
  <c r="L7" i="9"/>
  <c r="J7" i="9"/>
  <c r="J6" i="9" s="1"/>
  <c r="I7" i="9"/>
  <c r="N12" i="9"/>
  <c r="N11" i="9"/>
  <c r="N9" i="9"/>
  <c r="N8" i="9"/>
  <c r="I6" i="9" l="1"/>
  <c r="I4" i="9" s="1"/>
  <c r="K37" i="9"/>
  <c r="N60" i="9"/>
  <c r="L6" i="9"/>
  <c r="M6" i="9"/>
  <c r="M4" i="9" s="1"/>
  <c r="G17" i="40"/>
  <c r="G18" i="40"/>
  <c r="L17" i="40"/>
  <c r="L18" i="40" s="1"/>
  <c r="F17" i="40"/>
  <c r="M17" i="40"/>
  <c r="M18" i="40" s="1"/>
  <c r="H17" i="40"/>
  <c r="H18" i="40" s="1"/>
  <c r="N17" i="40"/>
  <c r="N18" i="40" s="1"/>
  <c r="I8" i="40"/>
  <c r="I16" i="40" s="1"/>
  <c r="J16" i="40" s="1"/>
  <c r="K8" i="40"/>
  <c r="K16" i="40" s="1"/>
  <c r="M54" i="33"/>
  <c r="M34" i="33"/>
  <c r="M48" i="33"/>
  <c r="I37" i="9"/>
  <c r="M14" i="9"/>
  <c r="L37" i="9"/>
  <c r="J7" i="40"/>
  <c r="M11" i="33"/>
  <c r="M29" i="33"/>
  <c r="M6" i="33"/>
  <c r="M25" i="33"/>
  <c r="N15" i="41"/>
  <c r="N20" i="41"/>
  <c r="N10" i="41"/>
  <c r="N5" i="41"/>
  <c r="M37" i="9"/>
  <c r="J37" i="9"/>
  <c r="L14" i="9"/>
  <c r="K14" i="9"/>
  <c r="J14" i="9"/>
  <c r="N13" i="9"/>
  <c r="J4" i="9"/>
  <c r="N10" i="9"/>
  <c r="M15" i="33" l="1"/>
  <c r="M38" i="33"/>
  <c r="M36" i="9"/>
  <c r="M47" i="9" s="1"/>
  <c r="M51" i="9" s="1"/>
  <c r="M56" i="9" s="1"/>
  <c r="M60" i="33"/>
  <c r="J17" i="40"/>
  <c r="F18" i="40"/>
  <c r="J18" i="40" s="1"/>
  <c r="I17" i="40"/>
  <c r="I18" i="40" s="1"/>
  <c r="O16" i="40"/>
  <c r="K17" i="40"/>
  <c r="O17" i="40" s="1"/>
  <c r="J36" i="9"/>
  <c r="J47" i="9" s="1"/>
  <c r="J51" i="9" s="1"/>
  <c r="J56" i="9" s="1"/>
  <c r="L4" i="9"/>
  <c r="L36" i="9" s="1"/>
  <c r="L47" i="9" s="1"/>
  <c r="I36" i="9"/>
  <c r="N5" i="9"/>
  <c r="M23" i="41" l="1"/>
  <c r="M9" i="41"/>
  <c r="M4" i="41" s="1"/>
  <c r="K18" i="40"/>
  <c r="O18" i="40" s="1"/>
  <c r="I47" i="9"/>
  <c r="I51" i="9" s="1"/>
  <c r="I56" i="9" s="1"/>
  <c r="J4" i="41"/>
  <c r="J23" i="41"/>
  <c r="I23" i="41" l="1"/>
  <c r="AD14" i="40"/>
  <c r="AD13" i="40"/>
  <c r="AD11" i="40"/>
  <c r="AD10" i="40"/>
  <c r="AC9" i="40"/>
  <c r="AC8" i="40" s="1"/>
  <c r="AC16" i="40" s="1"/>
  <c r="AB9" i="40"/>
  <c r="AB8" i="40" s="1"/>
  <c r="AB16" i="40" s="1"/>
  <c r="AA9" i="40"/>
  <c r="AA8" i="40" s="1"/>
  <c r="AA16" i="40" s="1"/>
  <c r="Z9" i="40"/>
  <c r="Z8" i="40" s="1"/>
  <c r="Z16" i="40" s="1"/>
  <c r="Y14" i="40"/>
  <c r="Y13" i="40"/>
  <c r="Y11" i="40"/>
  <c r="Y10" i="40"/>
  <c r="X9" i="40"/>
  <c r="X8" i="40" s="1"/>
  <c r="X16" i="40" s="1"/>
  <c r="W9" i="40"/>
  <c r="W8" i="40" s="1"/>
  <c r="W16" i="40" s="1"/>
  <c r="V9" i="40"/>
  <c r="V8" i="40" s="1"/>
  <c r="V16" i="40" s="1"/>
  <c r="U9" i="40"/>
  <c r="U8" i="40" s="1"/>
  <c r="U16" i="40" s="1"/>
  <c r="T14" i="40"/>
  <c r="T13" i="40"/>
  <c r="T11" i="40"/>
  <c r="T10" i="40"/>
  <c r="S9" i="40"/>
  <c r="S8" i="40" s="1"/>
  <c r="S16" i="40" s="1"/>
  <c r="R9" i="40"/>
  <c r="R8" i="40" s="1"/>
  <c r="R16" i="40" s="1"/>
  <c r="Q9" i="40"/>
  <c r="Q8" i="40" s="1"/>
  <c r="Q16" i="40" s="1"/>
  <c r="P9" i="40"/>
  <c r="P8" i="40" s="1"/>
  <c r="P16" i="40" s="1"/>
  <c r="O14" i="40"/>
  <c r="O13" i="40"/>
  <c r="O12" i="40"/>
  <c r="O11" i="40"/>
  <c r="O10" i="40"/>
  <c r="J14" i="40"/>
  <c r="J13" i="40"/>
  <c r="J11" i="40"/>
  <c r="J10" i="40"/>
  <c r="N44" i="9"/>
  <c r="N43" i="9"/>
  <c r="R17" i="40" l="1"/>
  <c r="R18" i="40" s="1"/>
  <c r="AD16" i="40"/>
  <c r="Z17" i="40"/>
  <c r="Z18" i="40" s="1"/>
  <c r="AE13" i="40"/>
  <c r="AE14" i="40"/>
  <c r="AB17" i="40"/>
  <c r="AB18" i="40" s="1"/>
  <c r="Y16" i="40"/>
  <c r="U17" i="40"/>
  <c r="V17" i="40"/>
  <c r="V18" i="40" s="1"/>
  <c r="X17" i="40"/>
  <c r="X18" i="40" s="1"/>
  <c r="S17" i="40"/>
  <c r="S18" i="40"/>
  <c r="AA17" i="40"/>
  <c r="AA18" i="40" s="1"/>
  <c r="AC17" i="40"/>
  <c r="W17" i="40"/>
  <c r="W18" i="40" s="1"/>
  <c r="P17" i="40"/>
  <c r="T16" i="40"/>
  <c r="Q17" i="40"/>
  <c r="Q18" i="40"/>
  <c r="I4" i="41"/>
  <c r="AE11" i="40"/>
  <c r="Y12" i="40"/>
  <c r="J15" i="40"/>
  <c r="AE15" i="40" s="1"/>
  <c r="O9" i="40"/>
  <c r="Y9" i="40"/>
  <c r="AD12" i="40"/>
  <c r="J12" i="40"/>
  <c r="Y15" i="40"/>
  <c r="T12" i="40"/>
  <c r="O7" i="40"/>
  <c r="AD9" i="40"/>
  <c r="T7" i="40"/>
  <c r="Y7" i="40"/>
  <c r="T8" i="40"/>
  <c r="Y8" i="40"/>
  <c r="AD7" i="40"/>
  <c r="O15" i="40"/>
  <c r="T9" i="40"/>
  <c r="AD15" i="40"/>
  <c r="T15" i="40"/>
  <c r="J8" i="40"/>
  <c r="N59" i="9"/>
  <c r="N58" i="9"/>
  <c r="N57" i="9"/>
  <c r="AD18" i="40" l="1"/>
  <c r="AD17" i="40"/>
  <c r="Y17" i="40"/>
  <c r="T17" i="40"/>
  <c r="U18" i="40"/>
  <c r="Y18" i="40" s="1"/>
  <c r="AE12" i="40"/>
  <c r="AC18" i="40"/>
  <c r="P18" i="40"/>
  <c r="T18" i="40" s="1"/>
  <c r="AD8" i="40"/>
  <c r="O8" i="40"/>
  <c r="AE16" i="40" l="1"/>
  <c r="H52" i="39"/>
  <c r="H49" i="39"/>
  <c r="H46" i="39"/>
  <c r="H43" i="39"/>
  <c r="H40" i="39"/>
  <c r="G52" i="39"/>
  <c r="G49" i="39"/>
  <c r="G46" i="39"/>
  <c r="G43" i="39"/>
  <c r="G40" i="39"/>
  <c r="L27" i="41"/>
  <c r="N24" i="41"/>
  <c r="N55" i="9"/>
  <c r="N54" i="9"/>
  <c r="N53" i="9"/>
  <c r="N50" i="9"/>
  <c r="N49" i="9"/>
  <c r="N46" i="9"/>
  <c r="N45" i="9"/>
  <c r="N42" i="9"/>
  <c r="N40" i="9"/>
  <c r="N39" i="9"/>
  <c r="N35" i="9"/>
  <c r="N34" i="9"/>
  <c r="N33" i="9"/>
  <c r="N32" i="9"/>
  <c r="N31" i="9"/>
  <c r="N30" i="9"/>
  <c r="N17" i="9"/>
  <c r="N16" i="9"/>
  <c r="L48" i="9"/>
  <c r="L51" i="9" s="1"/>
  <c r="L56" i="9" s="1"/>
  <c r="K7" i="9"/>
  <c r="K6" i="9" s="1"/>
  <c r="AE17" i="40" l="1"/>
  <c r="AE18" i="40" s="1"/>
  <c r="N7" i="9"/>
  <c r="L4" i="41"/>
  <c r="L23" i="41"/>
  <c r="N27" i="41"/>
  <c r="G37" i="39"/>
  <c r="G36" i="39" s="1"/>
  <c r="H37" i="39"/>
  <c r="H36" i="39" s="1"/>
  <c r="N29" i="9"/>
  <c r="N15" i="9"/>
  <c r="N41" i="9"/>
  <c r="N38" i="9"/>
  <c r="N48" i="9"/>
  <c r="K4" i="9" l="1"/>
  <c r="N6" i="9"/>
  <c r="M18" i="41"/>
  <c r="M30" i="41" s="1"/>
  <c r="L18" i="41"/>
  <c r="L30" i="41" s="1"/>
  <c r="N52" i="9"/>
  <c r="G56" i="39" s="1"/>
  <c r="N37" i="9"/>
  <c r="G20" i="33"/>
  <c r="E53" i="31"/>
  <c r="E84" i="31"/>
  <c r="D84" i="31"/>
  <c r="D53" i="31"/>
  <c r="D24" i="31"/>
  <c r="D13" i="31"/>
  <c r="E24" i="31"/>
  <c r="E13" i="31"/>
  <c r="K36" i="9" l="1"/>
  <c r="N4" i="9"/>
  <c r="D25" i="31"/>
  <c r="J18" i="41"/>
  <c r="J30" i="41" s="1"/>
  <c r="N14" i="9"/>
  <c r="D85" i="31"/>
  <c r="K47" i="9" l="1"/>
  <c r="K51" i="9" s="1"/>
  <c r="K56" i="9" s="1"/>
  <c r="N36" i="9"/>
  <c r="G35" i="39"/>
  <c r="G58" i="39" s="1"/>
  <c r="K23" i="41" l="1"/>
  <c r="N23" i="41" l="1"/>
  <c r="K18" i="41"/>
  <c r="K4" i="41"/>
  <c r="N4" i="41" s="1"/>
  <c r="N9" i="41"/>
  <c r="N47" i="9"/>
  <c r="K30" i="41" l="1"/>
  <c r="N51" i="9"/>
  <c r="G55" i="39" s="1"/>
  <c r="AG17" i="40" l="1"/>
  <c r="N56" i="9"/>
  <c r="G57" i="39" s="1"/>
  <c r="I18" i="41" l="1"/>
  <c r="N18" i="41" l="1"/>
  <c r="I30" i="41"/>
  <c r="I31" i="41" s="1"/>
  <c r="J31" i="41" s="1"/>
  <c r="K31" i="41" s="1"/>
  <c r="L31" i="41" s="1"/>
  <c r="M31" i="41" s="1"/>
  <c r="N30" i="4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E16" authorId="0" shapeId="0" xr:uid="{D15C1EB2-C269-441C-B9C4-6DFB844AF41D}">
      <text>
        <r>
          <rPr>
            <b/>
            <sz val="14"/>
            <color indexed="81"/>
            <rFont val="MS P ゴシック"/>
            <family val="3"/>
            <charset val="128"/>
          </rPr>
          <t>このセル（ＡＥ１６セル）の金額を、入札書に記載する金額と一致させるものとする。</t>
        </r>
      </text>
    </comment>
    <comment ref="AE17" authorId="0" shapeId="0" xr:uid="{5BA31896-6A4C-44D2-8100-D3261A740147}">
      <text>
        <r>
          <rPr>
            <sz val="10"/>
            <color indexed="81"/>
            <rFont val="MS P ゴシック"/>
            <family val="3"/>
            <charset val="128"/>
          </rPr>
          <t>①サービス対価の総合計に係る消費税額</t>
        </r>
      </text>
    </comment>
    <comment ref="AG17" authorId="0" shapeId="0" xr:uid="{4D3BD562-05B7-4548-9398-43919C805B1A}">
      <text>
        <r>
          <rPr>
            <sz val="10"/>
            <color indexed="81"/>
            <rFont val="MS P ゴシック"/>
            <family val="3"/>
            <charset val="128"/>
          </rPr>
          <t>②四半期毎のサービス対価に係る消費税額の合計</t>
        </r>
      </text>
    </comment>
    <comment ref="AI17" authorId="0" shapeId="0" xr:uid="{8532096B-9BDD-4B77-8A89-961C0E87F7A1}">
      <text>
        <r>
          <rPr>
            <b/>
            <sz val="12"/>
            <color indexed="81"/>
            <rFont val="MS P ゴシック"/>
            <family val="3"/>
            <charset val="128"/>
          </rPr>
          <t>①と②が一致するように、このセルに調整額を入力するものとする。
調整額は、ＡＣ１７セルに加算され、②に反映される。</t>
        </r>
      </text>
    </comment>
  </commentList>
</comments>
</file>

<file path=xl/sharedStrings.xml><?xml version="1.0" encoding="utf-8"?>
<sst xmlns="http://schemas.openxmlformats.org/spreadsheetml/2006/main" count="418" uniqueCount="269">
  <si>
    <t>当期未処分利益／未処理損失</t>
  </si>
  <si>
    <t>その他</t>
  </si>
  <si>
    <t>合計</t>
    <rPh sb="0" eb="2">
      <t>ゴウケイ</t>
    </rPh>
    <phoneticPr fontId="4"/>
  </si>
  <si>
    <t>営業外損益</t>
    <rPh sb="0" eb="3">
      <t>エイギョウガイ</t>
    </rPh>
    <rPh sb="3" eb="5">
      <t>ソンエキ</t>
    </rPh>
    <phoneticPr fontId="4"/>
  </si>
  <si>
    <t>営業外収入</t>
    <rPh sb="0" eb="3">
      <t>エイギョウガイ</t>
    </rPh>
    <rPh sb="3" eb="5">
      <t>シュウニュウ</t>
    </rPh>
    <phoneticPr fontId="4"/>
  </si>
  <si>
    <t>営業外費用</t>
    <rPh sb="0" eb="3">
      <t>エイギョウガイ</t>
    </rPh>
    <rPh sb="3" eb="5">
      <t>ヒヨウ</t>
    </rPh>
    <phoneticPr fontId="4"/>
  </si>
  <si>
    <t>特別損益</t>
    <rPh sb="0" eb="2">
      <t>トクベツ</t>
    </rPh>
    <rPh sb="2" eb="4">
      <t>ソンエキ</t>
    </rPh>
    <phoneticPr fontId="4"/>
  </si>
  <si>
    <t>特別利益</t>
    <rPh sb="0" eb="2">
      <t>トクベツ</t>
    </rPh>
    <rPh sb="2" eb="4">
      <t>リエキ</t>
    </rPh>
    <phoneticPr fontId="4"/>
  </si>
  <si>
    <t>特別損失</t>
    <rPh sb="0" eb="2">
      <t>トクベツ</t>
    </rPh>
    <rPh sb="2" eb="4">
      <t>ソンシツ</t>
    </rPh>
    <phoneticPr fontId="4"/>
  </si>
  <si>
    <t>税引前当期利益</t>
    <rPh sb="0" eb="2">
      <t>ゼイビキ</t>
    </rPh>
    <rPh sb="2" eb="3">
      <t>マエ</t>
    </rPh>
    <rPh sb="3" eb="5">
      <t>トウキ</t>
    </rPh>
    <rPh sb="5" eb="7">
      <t>リエキ</t>
    </rPh>
    <phoneticPr fontId="4"/>
  </si>
  <si>
    <t>法人税等</t>
    <rPh sb="0" eb="3">
      <t>ホウジンゼイ</t>
    </rPh>
    <rPh sb="3" eb="4">
      <t>トウ</t>
    </rPh>
    <phoneticPr fontId="4"/>
  </si>
  <si>
    <t>税引後当期利益</t>
    <rPh sb="0" eb="2">
      <t>ゼイビキ</t>
    </rPh>
    <rPh sb="2" eb="3">
      <t>ゴ</t>
    </rPh>
    <rPh sb="3" eb="5">
      <t>トウキ</t>
    </rPh>
    <rPh sb="5" eb="7">
      <t>リエキ</t>
    </rPh>
    <phoneticPr fontId="4"/>
  </si>
  <si>
    <t>法定準備金繰入</t>
    <rPh sb="0" eb="2">
      <t>ホウテイ</t>
    </rPh>
    <rPh sb="2" eb="5">
      <t>ジュンビキン</t>
    </rPh>
    <rPh sb="5" eb="7">
      <t>クリイレ</t>
    </rPh>
    <phoneticPr fontId="4"/>
  </si>
  <si>
    <t>配当</t>
    <rPh sb="0" eb="2">
      <t>ハイトウ</t>
    </rPh>
    <phoneticPr fontId="4"/>
  </si>
  <si>
    <t>次期繰越利益／損失</t>
    <rPh sb="0" eb="2">
      <t>ジキ</t>
    </rPh>
    <rPh sb="2" eb="4">
      <t>クリコシ</t>
    </rPh>
    <rPh sb="4" eb="6">
      <t>リエキ</t>
    </rPh>
    <rPh sb="7" eb="9">
      <t>ソンシツ</t>
    </rPh>
    <phoneticPr fontId="4"/>
  </si>
  <si>
    <t>資金需要</t>
    <rPh sb="0" eb="2">
      <t>シキン</t>
    </rPh>
    <rPh sb="2" eb="4">
      <t>ジュヨウ</t>
    </rPh>
    <phoneticPr fontId="4"/>
  </si>
  <si>
    <t>投資</t>
    <rPh sb="0" eb="2">
      <t>トウシ</t>
    </rPh>
    <phoneticPr fontId="4"/>
  </si>
  <si>
    <t>税引後当期損失</t>
    <rPh sb="0" eb="2">
      <t>ゼイビキ</t>
    </rPh>
    <rPh sb="2" eb="3">
      <t>ゴ</t>
    </rPh>
    <rPh sb="3" eb="5">
      <t>トウキ</t>
    </rPh>
    <rPh sb="5" eb="7">
      <t>ソンシツ</t>
    </rPh>
    <phoneticPr fontId="4"/>
  </si>
  <si>
    <t>借入金返済</t>
    <rPh sb="0" eb="2">
      <t>カリイレ</t>
    </rPh>
    <rPh sb="2" eb="3">
      <t>キン</t>
    </rPh>
    <rPh sb="3" eb="5">
      <t>ヘンサイ</t>
    </rPh>
    <phoneticPr fontId="4"/>
  </si>
  <si>
    <t>配当金</t>
    <rPh sb="0" eb="3">
      <t>ハイトウキン</t>
    </rPh>
    <phoneticPr fontId="4"/>
  </si>
  <si>
    <t>その他</t>
    <rPh sb="2" eb="3">
      <t>タ</t>
    </rPh>
    <phoneticPr fontId="4"/>
  </si>
  <si>
    <t>資金調達</t>
    <rPh sb="0" eb="2">
      <t>シキン</t>
    </rPh>
    <rPh sb="2" eb="4">
      <t>チョウタツ</t>
    </rPh>
    <phoneticPr fontId="4"/>
  </si>
  <si>
    <t>出資金</t>
    <rPh sb="0" eb="3">
      <t>シュッシキン</t>
    </rPh>
    <phoneticPr fontId="4"/>
  </si>
  <si>
    <t>借入金</t>
    <rPh sb="0" eb="2">
      <t>カリイレ</t>
    </rPh>
    <rPh sb="2" eb="3">
      <t>キン</t>
    </rPh>
    <phoneticPr fontId="4"/>
  </si>
  <si>
    <t>税引後当期利益</t>
    <rPh sb="0" eb="2">
      <t>ゼイビ</t>
    </rPh>
    <rPh sb="2" eb="3">
      <t>ゴ</t>
    </rPh>
    <rPh sb="3" eb="5">
      <t>トウキ</t>
    </rPh>
    <rPh sb="5" eb="7">
      <t>リエキ</t>
    </rPh>
    <phoneticPr fontId="4"/>
  </si>
  <si>
    <t>資金過不足</t>
    <rPh sb="0" eb="2">
      <t>シキン</t>
    </rPh>
    <rPh sb="2" eb="5">
      <t>カブソク</t>
    </rPh>
    <phoneticPr fontId="4"/>
  </si>
  <si>
    <t>期末累積資金残高</t>
    <rPh sb="0" eb="2">
      <t>キマツ</t>
    </rPh>
    <rPh sb="2" eb="4">
      <t>ルイセキ</t>
    </rPh>
    <rPh sb="4" eb="6">
      <t>シキン</t>
    </rPh>
    <rPh sb="6" eb="8">
      <t>ザンダカ</t>
    </rPh>
    <phoneticPr fontId="4"/>
  </si>
  <si>
    <t>期首残高</t>
  </si>
  <si>
    <t>借入額</t>
  </si>
  <si>
    <t>返済額</t>
  </si>
  <si>
    <t>期末残高</t>
  </si>
  <si>
    <t>参考指標</t>
    <rPh sb="0" eb="2">
      <t>サンコウ</t>
    </rPh>
    <rPh sb="2" eb="4">
      <t>シヒョウ</t>
    </rPh>
    <phoneticPr fontId="4"/>
  </si>
  <si>
    <t>配当IRR</t>
    <rPh sb="0" eb="2">
      <t>ハイトウ</t>
    </rPh>
    <phoneticPr fontId="4"/>
  </si>
  <si>
    <t>＜様式作成にあたっての注意事項＞</t>
  </si>
  <si>
    <t>調達源泉</t>
  </si>
  <si>
    <t>調達形態</t>
  </si>
  <si>
    <t>資本金</t>
  </si>
  <si>
    <t>普通株式</t>
  </si>
  <si>
    <t>優先株式</t>
  </si>
  <si>
    <t>自己資本合計</t>
  </si>
  <si>
    <t>借入金</t>
  </si>
  <si>
    <t>優先ローン</t>
  </si>
  <si>
    <t>劣後ローン</t>
  </si>
  <si>
    <t>他人資本合計</t>
  </si>
  <si>
    <t>資金調達総額</t>
  </si>
  <si>
    <t>調達時期：</t>
  </si>
  <si>
    <t>調達期間：</t>
  </si>
  <si>
    <t>その他　：</t>
  </si>
  <si>
    <t>自己資本合計</t>
    <rPh sb="0" eb="2">
      <t>ジコ</t>
    </rPh>
    <rPh sb="2" eb="4">
      <t>シホン</t>
    </rPh>
    <phoneticPr fontId="4"/>
  </si>
  <si>
    <t>他人資本合計</t>
    <rPh sb="0" eb="2">
      <t>タニン</t>
    </rPh>
    <rPh sb="2" eb="4">
      <t>シホン</t>
    </rPh>
    <phoneticPr fontId="4"/>
  </si>
  <si>
    <t>返済期間：</t>
    <rPh sb="0" eb="2">
      <t>ヘンサイ</t>
    </rPh>
    <phoneticPr fontId="4"/>
  </si>
  <si>
    <t>返済方法：</t>
    <rPh sb="0" eb="2">
      <t>ヘンサイ</t>
    </rPh>
    <rPh sb="2" eb="4">
      <t>ホウホウ</t>
    </rPh>
    <phoneticPr fontId="4"/>
  </si>
  <si>
    <t>調達条件・返済条件等</t>
    <rPh sb="5" eb="7">
      <t>ヘンサイ</t>
    </rPh>
    <rPh sb="7" eb="9">
      <t>ジョウケン</t>
    </rPh>
    <rPh sb="9" eb="10">
      <t>トウ</t>
    </rPh>
    <phoneticPr fontId="4"/>
  </si>
  <si>
    <t>算定根拠</t>
    <rPh sb="0" eb="2">
      <t>サンテイ</t>
    </rPh>
    <rPh sb="2" eb="4">
      <t>コンキョ</t>
    </rPh>
    <phoneticPr fontId="4"/>
  </si>
  <si>
    <t>DSCR</t>
    <phoneticPr fontId="4"/>
  </si>
  <si>
    <t>単位：千円</t>
    <rPh sb="0" eb="2">
      <t>タンイ</t>
    </rPh>
    <rPh sb="3" eb="5">
      <t>センエン</t>
    </rPh>
    <phoneticPr fontId="4"/>
  </si>
  <si>
    <t>項　　目</t>
    <rPh sb="0" eb="1">
      <t>コウ</t>
    </rPh>
    <rPh sb="3" eb="4">
      <t>メ</t>
    </rPh>
    <phoneticPr fontId="4"/>
  </si>
  <si>
    <t>合計金額</t>
    <rPh sb="0" eb="2">
      <t>ゴウケイ</t>
    </rPh>
    <rPh sb="2" eb="4">
      <t>キンガク</t>
    </rPh>
    <phoneticPr fontId="4"/>
  </si>
  <si>
    <t>事業年度</t>
    <rPh sb="0" eb="2">
      <t>ジギョウ</t>
    </rPh>
    <rPh sb="2" eb="4">
      <t>ネンド</t>
    </rPh>
    <phoneticPr fontId="4"/>
  </si>
  <si>
    <t>資金提供者名</t>
    <rPh sb="0" eb="2">
      <t>シキン</t>
    </rPh>
    <rPh sb="2" eb="4">
      <t>テイキョウ</t>
    </rPh>
    <rPh sb="4" eb="5">
      <t>シャ</t>
    </rPh>
    <rPh sb="5" eb="6">
      <t>メイ</t>
    </rPh>
    <phoneticPr fontId="4"/>
  </si>
  <si>
    <t>法人税</t>
    <rPh sb="0" eb="3">
      <t>ホウジンゼイ</t>
    </rPh>
    <phoneticPr fontId="4"/>
  </si>
  <si>
    <t>法人住民税</t>
    <rPh sb="0" eb="2">
      <t>ホウジン</t>
    </rPh>
    <rPh sb="2" eb="5">
      <t>ジュウミンゼイ</t>
    </rPh>
    <phoneticPr fontId="4"/>
  </si>
  <si>
    <t>法人事業税</t>
    <rPh sb="0" eb="2">
      <t>ホウジン</t>
    </rPh>
    <rPh sb="2" eb="5">
      <t>ジギョウゼイ</t>
    </rPh>
    <phoneticPr fontId="4"/>
  </si>
  <si>
    <t>社債</t>
    <phoneticPr fontId="4"/>
  </si>
  <si>
    <t>融資組成手数料</t>
    <rPh sb="0" eb="2">
      <t>ユウシ</t>
    </rPh>
    <rPh sb="2" eb="4">
      <t>ソセイ</t>
    </rPh>
    <rPh sb="4" eb="7">
      <t>テスウリョウ</t>
    </rPh>
    <phoneticPr fontId="4"/>
  </si>
  <si>
    <t>金融機関利ざや</t>
    <rPh sb="0" eb="2">
      <t>キンユウ</t>
    </rPh>
    <rPh sb="2" eb="4">
      <t>キカン</t>
    </rPh>
    <rPh sb="4" eb="5">
      <t>リ</t>
    </rPh>
    <phoneticPr fontId="4"/>
  </si>
  <si>
    <t>SPC利ざや</t>
    <rPh sb="3" eb="4">
      <t>リ</t>
    </rPh>
    <phoneticPr fontId="4"/>
  </si>
  <si>
    <t>公租公課</t>
    <rPh sb="0" eb="2">
      <t>コウソ</t>
    </rPh>
    <rPh sb="2" eb="4">
      <t>コウカ</t>
    </rPh>
    <phoneticPr fontId="4"/>
  </si>
  <si>
    <t>事務費</t>
    <rPh sb="0" eb="3">
      <t>ジムヒ</t>
    </rPh>
    <phoneticPr fontId="4"/>
  </si>
  <si>
    <t>保険料</t>
    <rPh sb="0" eb="3">
      <t>ホケンリョウ</t>
    </rPh>
    <phoneticPr fontId="4"/>
  </si>
  <si>
    <t>*1</t>
    <phoneticPr fontId="4"/>
  </si>
  <si>
    <t>*3</t>
  </si>
  <si>
    <t>*4</t>
  </si>
  <si>
    <t>*5</t>
  </si>
  <si>
    <t>*6</t>
  </si>
  <si>
    <t>*7</t>
  </si>
  <si>
    <t>SPC設立費用</t>
    <rPh sb="3" eb="5">
      <t>セツリツ</t>
    </rPh>
    <rPh sb="5" eb="7">
      <t>ヒヨウ</t>
    </rPh>
    <phoneticPr fontId="4"/>
  </si>
  <si>
    <t>印紙税等</t>
    <rPh sb="0" eb="4">
      <t>インシゼイトウ</t>
    </rPh>
    <phoneticPr fontId="4"/>
  </si>
  <si>
    <t>公租公課</t>
    <rPh sb="0" eb="2">
      <t>コウソ</t>
    </rPh>
    <rPh sb="2" eb="4">
      <t>コウカ</t>
    </rPh>
    <phoneticPr fontId="4"/>
  </si>
  <si>
    <t>メザニンローン</t>
    <phoneticPr fontId="4"/>
  </si>
  <si>
    <t>会計・監査費用</t>
    <rPh sb="0" eb="2">
      <t>カイケイ</t>
    </rPh>
    <rPh sb="3" eb="5">
      <t>カンサ</t>
    </rPh>
    <rPh sb="5" eb="7">
      <t>ヒヨウ</t>
    </rPh>
    <phoneticPr fontId="4"/>
  </si>
  <si>
    <t>税務申告費用</t>
    <rPh sb="0" eb="2">
      <t>ゼイム</t>
    </rPh>
    <rPh sb="2" eb="4">
      <t>シンコク</t>
    </rPh>
    <rPh sb="4" eb="6">
      <t>ヒヨウ</t>
    </rPh>
    <phoneticPr fontId="4"/>
  </si>
  <si>
    <t>人件費</t>
    <rPh sb="0" eb="3">
      <t>ジンケンヒ</t>
    </rPh>
    <phoneticPr fontId="4"/>
  </si>
  <si>
    <t>法人税等</t>
    <rPh sb="0" eb="4">
      <t>ホウジンゼイトウ</t>
    </rPh>
    <phoneticPr fontId="4"/>
  </si>
  <si>
    <t>税引後利益</t>
    <rPh sb="0" eb="2">
      <t>ゼイビキ</t>
    </rPh>
    <rPh sb="2" eb="3">
      <t>ゴ</t>
    </rPh>
    <rPh sb="3" eb="5">
      <t>リエキ</t>
    </rPh>
    <phoneticPr fontId="4"/>
  </si>
  <si>
    <t>事業者の税引前利益</t>
    <rPh sb="0" eb="3">
      <t>ジギョウシャ</t>
    </rPh>
    <rPh sb="4" eb="6">
      <t>ゼイビ</t>
    </rPh>
    <rPh sb="6" eb="7">
      <t>マエ</t>
    </rPh>
    <rPh sb="7" eb="9">
      <t>リエキ</t>
    </rPh>
    <phoneticPr fontId="4"/>
  </si>
  <si>
    <t>委託経費</t>
    <rPh sb="0" eb="2">
      <t>イタク</t>
    </rPh>
    <rPh sb="2" eb="4">
      <t>ケイヒ</t>
    </rPh>
    <phoneticPr fontId="4"/>
  </si>
  <si>
    <t>減価償却費足し戻し</t>
    <rPh sb="0" eb="2">
      <t>ゲンカ</t>
    </rPh>
    <rPh sb="2" eb="5">
      <t>ショウキャクヒ</t>
    </rPh>
    <rPh sb="5" eb="6">
      <t>タ</t>
    </rPh>
    <rPh sb="7" eb="8">
      <t>モド</t>
    </rPh>
    <phoneticPr fontId="4"/>
  </si>
  <si>
    <t>金融関連費用</t>
    <rPh sb="0" eb="2">
      <t>キンユウ</t>
    </rPh>
    <rPh sb="2" eb="4">
      <t>カンレン</t>
    </rPh>
    <rPh sb="4" eb="6">
      <t>ヒヨウ</t>
    </rPh>
    <phoneticPr fontId="4"/>
  </si>
  <si>
    <t>事業者の開業に要する費用</t>
    <phoneticPr fontId="4"/>
  </si>
  <si>
    <t>事業者の運営に要する費用</t>
    <phoneticPr fontId="4"/>
  </si>
  <si>
    <t>事業者の運営管理に要する費用</t>
    <rPh sb="0" eb="2">
      <t>ジギョウ</t>
    </rPh>
    <rPh sb="2" eb="3">
      <t>シャ</t>
    </rPh>
    <rPh sb="4" eb="6">
      <t>ウンエイ</t>
    </rPh>
    <rPh sb="6" eb="8">
      <t>カンリ</t>
    </rPh>
    <rPh sb="9" eb="10">
      <t>ヨウ</t>
    </rPh>
    <rPh sb="12" eb="14">
      <t>ヒヨウ</t>
    </rPh>
    <phoneticPr fontId="4"/>
  </si>
  <si>
    <t>第1四半期</t>
    <rPh sb="0" eb="1">
      <t>ダイ</t>
    </rPh>
    <rPh sb="2" eb="5">
      <t>シハンキ</t>
    </rPh>
    <phoneticPr fontId="4"/>
  </si>
  <si>
    <t>第2四半期</t>
    <rPh sb="0" eb="1">
      <t>ダイ</t>
    </rPh>
    <rPh sb="2" eb="5">
      <t>シハンキ</t>
    </rPh>
    <phoneticPr fontId="4"/>
  </si>
  <si>
    <t>第3四半期</t>
    <rPh sb="0" eb="1">
      <t>ダイ</t>
    </rPh>
    <rPh sb="2" eb="5">
      <t>シハンキ</t>
    </rPh>
    <phoneticPr fontId="4"/>
  </si>
  <si>
    <t>第4四半期</t>
    <rPh sb="0" eb="1">
      <t>ダイ</t>
    </rPh>
    <rPh sb="2" eb="5">
      <t>シハンキ</t>
    </rPh>
    <phoneticPr fontId="4"/>
  </si>
  <si>
    <t>年度計</t>
    <rPh sb="0" eb="2">
      <t>ネンド</t>
    </rPh>
    <rPh sb="2" eb="3">
      <t>ケイ</t>
    </rPh>
    <phoneticPr fontId="17"/>
  </si>
  <si>
    <t>　　　　消費税等の合計</t>
    <rPh sb="4" eb="8">
      <t>ショウヒゼイトウ</t>
    </rPh>
    <rPh sb="9" eb="11">
      <t>ゴウケイ</t>
    </rPh>
    <phoneticPr fontId="4"/>
  </si>
  <si>
    <t>　　　　サービス対価の合計（税込）</t>
    <rPh sb="8" eb="10">
      <t>タイカ</t>
    </rPh>
    <rPh sb="11" eb="13">
      <t>ゴウケイ</t>
    </rPh>
    <rPh sb="14" eb="16">
      <t>ゼイコミ</t>
    </rPh>
    <phoneticPr fontId="4"/>
  </si>
  <si>
    <t>調整額（消費税の端数額の合計）</t>
    <rPh sb="0" eb="2">
      <t>チョウセイ</t>
    </rPh>
    <rPh sb="2" eb="3">
      <t>ガク</t>
    </rPh>
    <rPh sb="4" eb="7">
      <t>ショウヒゼイ</t>
    </rPh>
    <rPh sb="8" eb="10">
      <t>ハスウ</t>
    </rPh>
    <rPh sb="10" eb="11">
      <t>ガク</t>
    </rPh>
    <rPh sb="12" eb="14">
      <t>ゴウケイ</t>
    </rPh>
    <phoneticPr fontId="4"/>
  </si>
  <si>
    <t>総合計</t>
    <rPh sb="0" eb="1">
      <t>ソウ</t>
    </rPh>
    <rPh sb="1" eb="3">
      <t>ゴウケイ</t>
    </rPh>
    <phoneticPr fontId="4"/>
  </si>
  <si>
    <t>*1</t>
  </si>
  <si>
    <t>　　　　　　＜様式作成にあたっての注意事項＞</t>
    <phoneticPr fontId="4"/>
  </si>
  <si>
    <t>され、上記のスケジュールに従い、防衛省からサービス対価が支払われることに留意すること。</t>
    <rPh sb="16" eb="18">
      <t>ボウエイ</t>
    </rPh>
    <rPh sb="18" eb="19">
      <t>ショウ</t>
    </rPh>
    <phoneticPr fontId="4"/>
  </si>
  <si>
    <t>各事業年度は、第1四半期（4月～6月）、第2四半期（7月～9月）、第3四半期（10月～12月）及び第4四半期（翌1月～3月）で構成される。</t>
    <rPh sb="1" eb="3">
      <t>ジギョウ</t>
    </rPh>
    <rPh sb="7" eb="8">
      <t>ダイ</t>
    </rPh>
    <rPh sb="9" eb="12">
      <t>シハンキ</t>
    </rPh>
    <rPh sb="14" eb="15">
      <t>ガツ</t>
    </rPh>
    <rPh sb="17" eb="18">
      <t>ガツ</t>
    </rPh>
    <rPh sb="20" eb="21">
      <t>ダイ</t>
    </rPh>
    <rPh sb="22" eb="25">
      <t>シハンキ</t>
    </rPh>
    <rPh sb="27" eb="28">
      <t>ガツ</t>
    </rPh>
    <rPh sb="30" eb="31">
      <t>ガツ</t>
    </rPh>
    <rPh sb="33" eb="34">
      <t>ダイ</t>
    </rPh>
    <rPh sb="35" eb="38">
      <t>シハンキ</t>
    </rPh>
    <rPh sb="41" eb="42">
      <t>ガツ</t>
    </rPh>
    <rPh sb="45" eb="46">
      <t>ガツ</t>
    </rPh>
    <rPh sb="47" eb="48">
      <t>オヨ</t>
    </rPh>
    <rPh sb="49" eb="50">
      <t>ダイ</t>
    </rPh>
    <rPh sb="51" eb="54">
      <t>シハンキ</t>
    </rPh>
    <rPh sb="55" eb="56">
      <t>ヨク</t>
    </rPh>
    <rPh sb="57" eb="58">
      <t>ガツ</t>
    </rPh>
    <rPh sb="60" eb="61">
      <t>ガツ</t>
    </rPh>
    <rPh sb="63" eb="65">
      <t>コウセイ</t>
    </rPh>
    <phoneticPr fontId="4"/>
  </si>
  <si>
    <t>令和7年度</t>
    <rPh sb="0" eb="2">
      <t>レイワ</t>
    </rPh>
    <rPh sb="3" eb="5">
      <t>ネンド</t>
    </rPh>
    <phoneticPr fontId="4"/>
  </si>
  <si>
    <t>令和8年度</t>
    <rPh sb="0" eb="2">
      <t>レイワ</t>
    </rPh>
    <rPh sb="3" eb="5">
      <t>ネンド</t>
    </rPh>
    <phoneticPr fontId="4"/>
  </si>
  <si>
    <t>令和9年度</t>
    <rPh sb="0" eb="2">
      <t>レイワ</t>
    </rPh>
    <rPh sb="3" eb="5">
      <t>ネンド</t>
    </rPh>
    <phoneticPr fontId="4"/>
  </si>
  <si>
    <t>令和10年度</t>
    <rPh sb="0" eb="2">
      <t>レイワ</t>
    </rPh>
    <rPh sb="4" eb="6">
      <t>ネンド</t>
    </rPh>
    <phoneticPr fontId="4"/>
  </si>
  <si>
    <t>令和11年度</t>
    <rPh sb="0" eb="2">
      <t>レイワ</t>
    </rPh>
    <rPh sb="4" eb="6">
      <t>ネンド</t>
    </rPh>
    <phoneticPr fontId="4"/>
  </si>
  <si>
    <t>令和12年度</t>
    <rPh sb="0" eb="2">
      <t>レイワ</t>
    </rPh>
    <rPh sb="4" eb="6">
      <t>ネンド</t>
    </rPh>
    <phoneticPr fontId="4"/>
  </si>
  <si>
    <t>消費税等を除いた額で記入すること。</t>
    <rPh sb="3" eb="4">
      <t>トウ</t>
    </rPh>
    <phoneticPr fontId="4"/>
  </si>
  <si>
    <t>・消費税等を除いた額で記入すること。</t>
    <rPh sb="4" eb="5">
      <t>トウ</t>
    </rPh>
    <phoneticPr fontId="4"/>
  </si>
  <si>
    <t>・</t>
    <phoneticPr fontId="4"/>
  </si>
  <si>
    <t>消費税等を含んだ資金需要に対する資金調達総額を記入すること。</t>
    <rPh sb="3" eb="4">
      <t>トウ</t>
    </rPh>
    <phoneticPr fontId="4"/>
  </si>
  <si>
    <t>その他の種類の株式</t>
    <rPh sb="4" eb="6">
      <t>シュルイ</t>
    </rPh>
    <phoneticPr fontId="4"/>
  </si>
  <si>
    <t>調達形態</t>
    <phoneticPr fontId="4"/>
  </si>
  <si>
    <t>例）資本金・普通株式</t>
    <phoneticPr fontId="4"/>
  </si>
  <si>
    <t>例）資本金・優先株式</t>
    <rPh sb="6" eb="8">
      <t>ユウセン</t>
    </rPh>
    <phoneticPr fontId="4"/>
  </si>
  <si>
    <t>例）借入金・劣後ローン</t>
    <rPh sb="6" eb="8">
      <t>レツゴ</t>
    </rPh>
    <phoneticPr fontId="4"/>
  </si>
  <si>
    <t>例）借入金・優先ローン</t>
    <phoneticPr fontId="4"/>
  </si>
  <si>
    <t>金額単位：千円</t>
    <rPh sb="0" eb="2">
      <t>キンガク</t>
    </rPh>
    <rPh sb="2" eb="4">
      <t>タンイ</t>
    </rPh>
    <rPh sb="5" eb="7">
      <t>センエン</t>
    </rPh>
    <phoneticPr fontId="4"/>
  </si>
  <si>
    <t>金額</t>
    <phoneticPr fontId="4"/>
  </si>
  <si>
    <t>調達割合</t>
    <phoneticPr fontId="4"/>
  </si>
  <si>
    <r>
      <t xml:space="preserve">金　額
</t>
    </r>
    <r>
      <rPr>
        <sz val="9"/>
        <rFont val="ＭＳ Ｐゴシック"/>
        <family val="3"/>
        <charset val="128"/>
      </rPr>
      <t>（事業期間合計）</t>
    </r>
    <rPh sb="0" eb="1">
      <t>キン</t>
    </rPh>
    <rPh sb="2" eb="3">
      <t>ガク</t>
    </rPh>
    <rPh sb="5" eb="7">
      <t>ジギョウ</t>
    </rPh>
    <rPh sb="7" eb="9">
      <t>キカン</t>
    </rPh>
    <rPh sb="9" eb="11">
      <t>ゴウケイ</t>
    </rPh>
    <phoneticPr fontId="4"/>
  </si>
  <si>
    <t>●●●●●</t>
    <phoneticPr fontId="4"/>
  </si>
  <si>
    <t>単位：千円</t>
  </si>
  <si>
    <t>単位：千円</t>
    <phoneticPr fontId="4"/>
  </si>
  <si>
    <t>損益計算書</t>
  </si>
  <si>
    <t>資金収支計画</t>
    <phoneticPr fontId="4"/>
  </si>
  <si>
    <t>項　目</t>
    <phoneticPr fontId="4"/>
  </si>
  <si>
    <t>・算定根拠は具体的に記載し、計算式等を残しておくこと。なお、算出根拠</t>
    <rPh sb="1" eb="3">
      <t>サンテイ</t>
    </rPh>
    <rPh sb="3" eb="5">
      <t>コンキョ</t>
    </rPh>
    <rPh sb="6" eb="9">
      <t>グタイテキ</t>
    </rPh>
    <rPh sb="10" eb="12">
      <t>キサイ</t>
    </rPh>
    <rPh sb="14" eb="16">
      <t>ケイサン</t>
    </rPh>
    <rPh sb="16" eb="17">
      <t>シキ</t>
    </rPh>
    <rPh sb="17" eb="18">
      <t>トウ</t>
    </rPh>
    <rPh sb="19" eb="20">
      <t>ノコ</t>
    </rPh>
    <phoneticPr fontId="4"/>
  </si>
  <si>
    <t>　各期における（税引後当期損益＋減価償却費＋借入金利息－投資額）の事</t>
    <phoneticPr fontId="4"/>
  </si>
  <si>
    <t>　業期間にわたる現在価値の合計額が０になる割引率を算定する。</t>
    <phoneticPr fontId="4"/>
  </si>
  <si>
    <t>　の借入金等償還額及び支払利息の合計額</t>
    <phoneticPr fontId="4"/>
  </si>
  <si>
    <t>　当該年度の借入金等償還額及び支払利息控除前の純資金増加額／当該年度</t>
    <phoneticPr fontId="4"/>
  </si>
  <si>
    <t>　各期における(利益配当（清算配当含む）額－資本金による資金調達額)の</t>
    <phoneticPr fontId="4"/>
  </si>
  <si>
    <t>　事業期間にわたる現在価値の合計額が０になる割引率を算定する。</t>
    <phoneticPr fontId="4"/>
  </si>
  <si>
    <t>　当該算式における｢資本金｣には、条件付劣後ローンによる調達等で、返済</t>
    <phoneticPr fontId="4"/>
  </si>
  <si>
    <t>　条件等により内容的に資本金と同等にみなせるものを含める。</t>
    <phoneticPr fontId="4"/>
  </si>
  <si>
    <t>営業利益</t>
    <rPh sb="0" eb="2">
      <t>エイギョウ</t>
    </rPh>
    <rPh sb="2" eb="4">
      <t>リエキ</t>
    </rPh>
    <phoneticPr fontId="4"/>
  </si>
  <si>
    <t>経常利益</t>
    <rPh sb="0" eb="2">
      <t>ケイジョウ</t>
    </rPh>
    <rPh sb="2" eb="4">
      <t>リエキ</t>
    </rPh>
    <phoneticPr fontId="4"/>
  </si>
  <si>
    <t>単年度
金額</t>
    <rPh sb="0" eb="3">
      <t>タンネンド</t>
    </rPh>
    <rPh sb="4" eb="6">
      <t>キンガク</t>
    </rPh>
    <phoneticPr fontId="4"/>
  </si>
  <si>
    <t>各費用の内訳は、適宜行を追加し、詳細に記載すること。算定根拠の説明は、必要に応じて別紙を追加する</t>
    <rPh sb="26" eb="28">
      <t>サンテイ</t>
    </rPh>
    <phoneticPr fontId="4"/>
  </si>
  <si>
    <t>消費税等（地方消費税を含む。以下同じ。）を含め、四半期毎の各費目が１円単位となるように、小数点以下を切り捨てること。</t>
    <rPh sb="21" eb="22">
      <t>フク</t>
    </rPh>
    <rPh sb="24" eb="27">
      <t>シハンキ</t>
    </rPh>
    <rPh sb="27" eb="28">
      <t>ゴト</t>
    </rPh>
    <rPh sb="29" eb="32">
      <t>カクヒモク</t>
    </rPh>
    <rPh sb="47" eb="49">
      <t>イカ</t>
    </rPh>
    <phoneticPr fontId="4"/>
  </si>
  <si>
    <t>・参考指標は、小数点第3位以下を切り捨てること。</t>
    <rPh sb="13" eb="15">
      <t>イカ</t>
    </rPh>
    <phoneticPr fontId="4"/>
  </si>
  <si>
    <t>各費用の内訳は、適宜行を追加し、詳細に記載すること。また、必要に応じて別紙を追加すること。</t>
    <rPh sb="0" eb="3">
      <t>カクヒヨウ</t>
    </rPh>
    <rPh sb="4" eb="6">
      <t>ウチワケ</t>
    </rPh>
    <rPh sb="16" eb="18">
      <t>ショウサイ</t>
    </rPh>
    <rPh sb="19" eb="21">
      <t>キサイ</t>
    </rPh>
    <phoneticPr fontId="4"/>
  </si>
  <si>
    <t>金額は、千円未満を切り捨てること。</t>
    <phoneticPr fontId="4"/>
  </si>
  <si>
    <t>調達割合は、小数点第2位以下を切り捨てること。</t>
    <rPh sb="6" eb="9">
      <t>ショウスウテン</t>
    </rPh>
    <rPh sb="9" eb="10">
      <t>ダイ</t>
    </rPh>
    <rPh sb="11" eb="12">
      <t>イ</t>
    </rPh>
    <rPh sb="12" eb="14">
      <t>イカ</t>
    </rPh>
    <rPh sb="15" eb="16">
      <t>キ</t>
    </rPh>
    <rPh sb="17" eb="18">
      <t>ス</t>
    </rPh>
    <phoneticPr fontId="4"/>
  </si>
  <si>
    <t>返済条件は、優先劣後関係、コベナンツ条項、担保の差入れ、保証の有無等の条件があれば、可能な</t>
    <rPh sb="0" eb="2">
      <t>ヘンサイ</t>
    </rPh>
    <phoneticPr fontId="4"/>
  </si>
  <si>
    <t>限り「その他」に記入すること。</t>
  </si>
  <si>
    <t>達条件毎に分けて記入すること。</t>
    <phoneticPr fontId="4"/>
  </si>
  <si>
    <t>＜調達条件別内訳＞は、同一の資金調達先であっても異なる調達条件で資金調達を行う場合には、調</t>
    <rPh sb="3" eb="5">
      <t>ジョウケン</t>
    </rPh>
    <phoneticPr fontId="4"/>
  </si>
  <si>
    <t>提案書類提出時点で決定又は想定している出資者、資金提供者をすべて記入すること。</t>
    <rPh sb="9" eb="11">
      <t>ケッテイ</t>
    </rPh>
    <rPh sb="11" eb="12">
      <t>マタ</t>
    </rPh>
    <rPh sb="13" eb="15">
      <t>ソウテイ</t>
    </rPh>
    <rPh sb="19" eb="22">
      <t>シュッシシャ</t>
    </rPh>
    <rPh sb="23" eb="25">
      <t>シキン</t>
    </rPh>
    <rPh sb="25" eb="27">
      <t>テイキョウ</t>
    </rPh>
    <rPh sb="27" eb="28">
      <t>シャ</t>
    </rPh>
    <rPh sb="32" eb="34">
      <t>キニュウ</t>
    </rPh>
    <phoneticPr fontId="4"/>
  </si>
  <si>
    <t>でない第三者（金融機関等）の場合は、実名を記載すること。</t>
    <phoneticPr fontId="4"/>
  </si>
  <si>
    <t>*2</t>
    <phoneticPr fontId="4"/>
  </si>
  <si>
    <t>*3</t>
    <phoneticPr fontId="4"/>
  </si>
  <si>
    <t>*4</t>
    <phoneticPr fontId="4"/>
  </si>
  <si>
    <t>*6</t>
    <phoneticPr fontId="4"/>
  </si>
  <si>
    <t>*7</t>
    <phoneticPr fontId="4"/>
  </si>
  <si>
    <t>*8</t>
    <phoneticPr fontId="4"/>
  </si>
  <si>
    <t>　　　　　利ざや　○％</t>
    <phoneticPr fontId="4"/>
  </si>
  <si>
    <t>セルに入力済みの計算式は、原則として変更しないこと。</t>
    <rPh sb="3" eb="5">
      <t>ニュウリョク</t>
    </rPh>
    <rPh sb="5" eb="6">
      <t>ズ</t>
    </rPh>
    <rPh sb="8" eb="10">
      <t>ケイサン</t>
    </rPh>
    <rPh sb="10" eb="11">
      <t>シキ</t>
    </rPh>
    <rPh sb="13" eb="15">
      <t>ゲンソク</t>
    </rPh>
    <rPh sb="18" eb="20">
      <t>ヘンコウ</t>
    </rPh>
    <phoneticPr fontId="4"/>
  </si>
  <si>
    <t>　づいたものであること。</t>
    <phoneticPr fontId="4"/>
  </si>
  <si>
    <t>・各項目の算定方法は、「資料-4　サービス対価の算定及び支払方法」に基</t>
    <rPh sb="5" eb="7">
      <t>サンテイ</t>
    </rPh>
    <rPh sb="7" eb="9">
      <t>ホウホウ</t>
    </rPh>
    <rPh sb="21" eb="23">
      <t>タイカ</t>
    </rPh>
    <phoneticPr fontId="4"/>
  </si>
  <si>
    <t>・PIRR（税引後）：</t>
    <phoneticPr fontId="4"/>
  </si>
  <si>
    <t>・DSCR：</t>
    <phoneticPr fontId="4"/>
  </si>
  <si>
    <t>・配当IRR：</t>
    <phoneticPr fontId="4"/>
  </si>
  <si>
    <t>※１</t>
    <phoneticPr fontId="4"/>
  </si>
  <si>
    <t>※２</t>
    <phoneticPr fontId="4"/>
  </si>
  <si>
    <r>
      <t xml:space="preserve">自己資本
</t>
    </r>
    <r>
      <rPr>
        <sz val="10"/>
        <color rgb="FF0070C0"/>
        <rFont val="ＭＳ Ｐゴシック"/>
        <family val="3"/>
        <charset val="128"/>
      </rPr>
      <t>（適宜追加すること）</t>
    </r>
    <phoneticPr fontId="4"/>
  </si>
  <si>
    <r>
      <t xml:space="preserve">他人資本
</t>
    </r>
    <r>
      <rPr>
        <sz val="10"/>
        <color rgb="FF0070C0"/>
        <rFont val="ＭＳ Ｐゴシック"/>
        <family val="3"/>
        <charset val="128"/>
      </rPr>
      <t>（適宜追加すること）</t>
    </r>
    <rPh sb="0" eb="2">
      <t>タニン</t>
    </rPh>
    <rPh sb="2" eb="4">
      <t>シホン</t>
    </rPh>
    <rPh sb="6" eb="8">
      <t>テキギ</t>
    </rPh>
    <rPh sb="8" eb="10">
      <t>ツイカ</t>
    </rPh>
    <phoneticPr fontId="4"/>
  </si>
  <si>
    <r>
      <t>自己資本</t>
    </r>
    <r>
      <rPr>
        <vertAlign val="superscript"/>
        <sz val="10"/>
        <rFont val="ＭＳ Ｐゴシック"/>
        <family val="3"/>
        <charset val="128"/>
      </rPr>
      <t>※</t>
    </r>
    <phoneticPr fontId="4"/>
  </si>
  <si>
    <r>
      <t>他人資本</t>
    </r>
    <r>
      <rPr>
        <vertAlign val="superscript"/>
        <sz val="10"/>
        <rFont val="ＭＳ Ｐゴシック"/>
        <family val="3"/>
        <charset val="128"/>
      </rPr>
      <t>※</t>
    </r>
    <phoneticPr fontId="4"/>
  </si>
  <si>
    <t>資金調達の内訳</t>
    <rPh sb="0" eb="2">
      <t>シキン</t>
    </rPh>
    <rPh sb="2" eb="4">
      <t>チョウタツ</t>
    </rPh>
    <rPh sb="5" eb="7">
      <t>ウチワケ</t>
    </rPh>
    <phoneticPr fontId="4"/>
  </si>
  <si>
    <t>資金調達の条件別内訳</t>
    <rPh sb="0" eb="2">
      <t>シキン</t>
    </rPh>
    <rPh sb="5" eb="7">
      <t>ジョウケン</t>
    </rPh>
    <phoneticPr fontId="4"/>
  </si>
  <si>
    <t>a．事業者の運営・管理に要する費用</t>
    <rPh sb="2" eb="4">
      <t>ジギョウ</t>
    </rPh>
    <rPh sb="4" eb="5">
      <t>シャ</t>
    </rPh>
    <rPh sb="6" eb="8">
      <t>ウンエイ</t>
    </rPh>
    <rPh sb="9" eb="11">
      <t>カンリ</t>
    </rPh>
    <rPh sb="12" eb="13">
      <t>ヨウ</t>
    </rPh>
    <rPh sb="15" eb="17">
      <t>ヒヨウ</t>
    </rPh>
    <phoneticPr fontId="4"/>
  </si>
  <si>
    <t>b．その他の経費</t>
    <rPh sb="4" eb="5">
      <t>タ</t>
    </rPh>
    <rPh sb="6" eb="8">
      <t>ケイヒ</t>
    </rPh>
    <phoneticPr fontId="4"/>
  </si>
  <si>
    <t>A．事業者の開業に要する費用</t>
    <rPh sb="2" eb="5">
      <t>ジギョウシャ</t>
    </rPh>
    <rPh sb="6" eb="8">
      <t>カイギョウ</t>
    </rPh>
    <rPh sb="9" eb="10">
      <t>ヨウ</t>
    </rPh>
    <rPh sb="12" eb="14">
      <t>ヒヨウ</t>
    </rPh>
    <phoneticPr fontId="4"/>
  </si>
  <si>
    <r>
      <t>合計</t>
    </r>
    <r>
      <rPr>
        <sz val="11"/>
        <rFont val="ＭＳ Ｐゴシック"/>
        <family val="3"/>
        <charset val="128"/>
      </rPr>
      <t>（A+B）</t>
    </r>
    <rPh sb="0" eb="1">
      <t>アイ</t>
    </rPh>
    <rPh sb="1" eb="2">
      <t>ケイ</t>
    </rPh>
    <phoneticPr fontId="4"/>
  </si>
  <si>
    <t>＜参考指標について＞</t>
    <rPh sb="1" eb="3">
      <t>サンコウ</t>
    </rPh>
    <rPh sb="3" eb="5">
      <t>シヒョウ</t>
    </rPh>
    <phoneticPr fontId="4"/>
  </si>
  <si>
    <t>PIRR（税引後）</t>
    <rPh sb="5" eb="7">
      <t>ゼイビキ</t>
    </rPh>
    <rPh sb="7" eb="8">
      <t>ゴ</t>
    </rPh>
    <phoneticPr fontId="4"/>
  </si>
  <si>
    <t>＜様式作成にあたっての全般注意事項＞</t>
    <rPh sb="11" eb="13">
      <t>ゼンパン</t>
    </rPh>
    <phoneticPr fontId="4"/>
  </si>
  <si>
    <t>・特に指示がない場合も含め、数値の端数処理を適切に行うこと。</t>
    <rPh sb="1" eb="2">
      <t>トク</t>
    </rPh>
    <rPh sb="3" eb="5">
      <t>シジ</t>
    </rPh>
    <rPh sb="8" eb="10">
      <t>バアイ</t>
    </rPh>
    <rPh sb="11" eb="12">
      <t>フク</t>
    </rPh>
    <rPh sb="14" eb="16">
      <t>スウチ</t>
    </rPh>
    <rPh sb="17" eb="19">
      <t>ハスウ</t>
    </rPh>
    <rPh sb="19" eb="21">
      <t>ショリ</t>
    </rPh>
    <rPh sb="22" eb="24">
      <t>テキセツ</t>
    </rPh>
    <rPh sb="25" eb="26">
      <t>オコナ</t>
    </rPh>
    <phoneticPr fontId="4"/>
  </si>
  <si>
    <t>　が不明確な場合は、問い合わせ及び再提出依頼を行う場合がある。</t>
    <rPh sb="10" eb="11">
      <t>ト</t>
    </rPh>
    <rPh sb="12" eb="13">
      <t>ア</t>
    </rPh>
    <rPh sb="15" eb="16">
      <t>オヨ</t>
    </rPh>
    <rPh sb="20" eb="22">
      <t>イライ</t>
    </rPh>
    <rPh sb="23" eb="24">
      <t>オコナ</t>
    </rPh>
    <rPh sb="25" eb="27">
      <t>バアイ</t>
    </rPh>
    <phoneticPr fontId="4"/>
  </si>
  <si>
    <t>統合運用システム等運用等業務費</t>
    <rPh sb="0" eb="4">
      <t>トウゴウウンヨウ</t>
    </rPh>
    <rPh sb="8" eb="12">
      <t>トウウンヨウトウ</t>
    </rPh>
    <rPh sb="12" eb="14">
      <t>ギョウム</t>
    </rPh>
    <rPh sb="14" eb="15">
      <t>ヒ</t>
    </rPh>
    <phoneticPr fontId="4"/>
  </si>
  <si>
    <t>専用地上局運用等業務費</t>
    <rPh sb="0" eb="5">
      <t>センヨウチジョウキョク</t>
    </rPh>
    <rPh sb="5" eb="8">
      <t>ウンヨウトウ</t>
    </rPh>
    <rPh sb="8" eb="11">
      <t>ギョウムヒ</t>
    </rPh>
    <phoneticPr fontId="4"/>
  </si>
  <si>
    <t>Ⅰ＋Ⅱ＋Ⅲ：サービス対価の合計（税抜）</t>
    <rPh sb="10" eb="12">
      <t>タイカ</t>
    </rPh>
    <rPh sb="13" eb="15">
      <t>ゴウケイ</t>
    </rPh>
    <rPh sb="16" eb="17">
      <t>ゼイ</t>
    </rPh>
    <rPh sb="17" eb="18">
      <t>ヌ</t>
    </rPh>
    <phoneticPr fontId="4"/>
  </si>
  <si>
    <t>令和9年度</t>
    <phoneticPr fontId="4"/>
  </si>
  <si>
    <t>令和10年度</t>
    <phoneticPr fontId="4"/>
  </si>
  <si>
    <t>令和11年度</t>
    <phoneticPr fontId="4"/>
  </si>
  <si>
    <t>令和12年度</t>
    <phoneticPr fontId="4"/>
  </si>
  <si>
    <t>画像データ取得に係る営業費用</t>
    <rPh sb="0" eb="2">
      <t>ガゾウ</t>
    </rPh>
    <rPh sb="5" eb="7">
      <t>シュトク</t>
    </rPh>
    <rPh sb="8" eb="9">
      <t>カカ</t>
    </rPh>
    <rPh sb="10" eb="12">
      <t>エイギョウ</t>
    </rPh>
    <rPh sb="12" eb="14">
      <t>ヒヨウ</t>
    </rPh>
    <phoneticPr fontId="4"/>
  </si>
  <si>
    <t>画像データ取得に係る初期投資計画</t>
    <rPh sb="0" eb="2">
      <t>ガゾウ</t>
    </rPh>
    <rPh sb="5" eb="7">
      <t>シュトク</t>
    </rPh>
    <rPh sb="8" eb="9">
      <t>カカ</t>
    </rPh>
    <rPh sb="10" eb="12">
      <t>ショキ</t>
    </rPh>
    <rPh sb="12" eb="14">
      <t>トウシ</t>
    </rPh>
    <rPh sb="14" eb="16">
      <t>ケイカク</t>
    </rPh>
    <phoneticPr fontId="4"/>
  </si>
  <si>
    <t>画像データ取得に係る利息の料率</t>
    <rPh sb="0" eb="2">
      <t>ガゾウ</t>
    </rPh>
    <rPh sb="5" eb="7">
      <t>シュトク</t>
    </rPh>
    <rPh sb="8" eb="9">
      <t>カカ</t>
    </rPh>
    <rPh sb="10" eb="12">
      <t>リソク</t>
    </rPh>
    <rPh sb="13" eb="15">
      <t>リョウリツ</t>
    </rPh>
    <phoneticPr fontId="4"/>
  </si>
  <si>
    <t>専用地上局運用等業務費</t>
    <rPh sb="0" eb="8">
      <t>センヨウチジョウキョクウンヨウトウ</t>
    </rPh>
    <rPh sb="8" eb="11">
      <t>ギョウムヒ</t>
    </rPh>
    <phoneticPr fontId="4"/>
  </si>
  <si>
    <t>専用地上施設運用等に係る利息の料率</t>
    <rPh sb="0" eb="6">
      <t>センヨウチジョウシセツ</t>
    </rPh>
    <rPh sb="6" eb="9">
      <t>ウンヨウトウ</t>
    </rPh>
    <rPh sb="10" eb="11">
      <t>カカ</t>
    </rPh>
    <rPh sb="12" eb="14">
      <t>リソク</t>
    </rPh>
    <rPh sb="15" eb="17">
      <t>リョウリツ</t>
    </rPh>
    <phoneticPr fontId="4"/>
  </si>
  <si>
    <t>統合運用システム等整備費</t>
    <rPh sb="0" eb="4">
      <t>トウゴウウンヨウ</t>
    </rPh>
    <rPh sb="8" eb="9">
      <t>トウ</t>
    </rPh>
    <rPh sb="9" eb="11">
      <t>セイビ</t>
    </rPh>
    <rPh sb="11" eb="12">
      <t>ヒ</t>
    </rPh>
    <phoneticPr fontId="4"/>
  </si>
  <si>
    <t>統合運用システム等運用・維持管理費</t>
    <rPh sb="0" eb="2">
      <t>トウゴウ</t>
    </rPh>
    <rPh sb="2" eb="4">
      <t>ウンヨウ</t>
    </rPh>
    <rPh sb="8" eb="9">
      <t>トウ</t>
    </rPh>
    <rPh sb="9" eb="11">
      <t>ウンヨウ</t>
    </rPh>
    <rPh sb="12" eb="14">
      <t>イジ</t>
    </rPh>
    <rPh sb="14" eb="16">
      <t>カンリ</t>
    </rPh>
    <rPh sb="16" eb="17">
      <t>ヒ</t>
    </rPh>
    <phoneticPr fontId="4"/>
  </si>
  <si>
    <t>専用地上局整備費</t>
    <rPh sb="0" eb="2">
      <t>センヨウ</t>
    </rPh>
    <rPh sb="2" eb="4">
      <t>チジョウ</t>
    </rPh>
    <rPh sb="4" eb="5">
      <t>キョク</t>
    </rPh>
    <rPh sb="5" eb="7">
      <t>セイビ</t>
    </rPh>
    <rPh sb="7" eb="8">
      <t>ヒ</t>
    </rPh>
    <phoneticPr fontId="4"/>
  </si>
  <si>
    <t>専用地上局運用・維持管理費</t>
    <rPh sb="0" eb="5">
      <t>センヨウチジョウキョク</t>
    </rPh>
    <rPh sb="5" eb="7">
      <t>ウンヨウ</t>
    </rPh>
    <rPh sb="8" eb="10">
      <t>イジ</t>
    </rPh>
    <rPh sb="10" eb="12">
      <t>カンリ</t>
    </rPh>
    <rPh sb="12" eb="13">
      <t>ヒ</t>
    </rPh>
    <phoneticPr fontId="4"/>
  </si>
  <si>
    <t>Ⅰ．画像データ取得費</t>
    <rPh sb="2" eb="4">
      <t>ガゾウ</t>
    </rPh>
    <rPh sb="7" eb="9">
      <t>シュトク</t>
    </rPh>
    <rPh sb="9" eb="10">
      <t>ヒ</t>
    </rPh>
    <phoneticPr fontId="4"/>
  </si>
  <si>
    <t>Ⅱ．専用地上施設運用等業務費</t>
    <rPh sb="2" eb="8">
      <t>センヨウチジョウシセツ</t>
    </rPh>
    <rPh sb="8" eb="11">
      <t>ウンヨウトウ</t>
    </rPh>
    <rPh sb="11" eb="13">
      <t>ギョウム</t>
    </rPh>
    <rPh sb="13" eb="14">
      <t>ヒ</t>
    </rPh>
    <phoneticPr fontId="4"/>
  </si>
  <si>
    <t>Ⅲ．全般管理業務費</t>
    <rPh sb="2" eb="4">
      <t>ゼンパン</t>
    </rPh>
    <rPh sb="4" eb="6">
      <t>カンリ</t>
    </rPh>
    <rPh sb="6" eb="8">
      <t>ギョウム</t>
    </rPh>
    <rPh sb="8" eb="9">
      <t>ヒ</t>
    </rPh>
    <phoneticPr fontId="4"/>
  </si>
  <si>
    <r>
      <t>画像データ取得</t>
    </r>
    <r>
      <rPr>
        <sz val="11"/>
        <rFont val="ＭＳ Ｐゴシック"/>
        <family val="3"/>
        <charset val="128"/>
      </rPr>
      <t>費に係る収入</t>
    </r>
    <rPh sb="0" eb="2">
      <t>ガゾウ</t>
    </rPh>
    <rPh sb="5" eb="7">
      <t>シュトク</t>
    </rPh>
    <rPh sb="7" eb="8">
      <t>ヒ</t>
    </rPh>
    <rPh sb="9" eb="10">
      <t>カカ</t>
    </rPh>
    <rPh sb="11" eb="13">
      <t>シュウニュウ</t>
    </rPh>
    <phoneticPr fontId="4"/>
  </si>
  <si>
    <r>
      <t>専用地上局運用等</t>
    </r>
    <r>
      <rPr>
        <sz val="11"/>
        <rFont val="ＭＳ Ｐゴシック"/>
        <family val="3"/>
        <charset val="128"/>
      </rPr>
      <t>業務費に係る収入</t>
    </r>
    <rPh sb="0" eb="8">
      <t>センヨウチジョウキョクウンヨウトウ</t>
    </rPh>
    <rPh sb="8" eb="10">
      <t>ギョウム</t>
    </rPh>
    <rPh sb="10" eb="11">
      <t>ヒ</t>
    </rPh>
    <rPh sb="12" eb="13">
      <t>カカ</t>
    </rPh>
    <rPh sb="14" eb="16">
      <t>シュウニュウ</t>
    </rPh>
    <phoneticPr fontId="4"/>
  </si>
  <si>
    <r>
      <t>全般管理業務</t>
    </r>
    <r>
      <rPr>
        <sz val="11"/>
        <rFont val="ＭＳ Ｐゴシック"/>
        <family val="3"/>
        <charset val="128"/>
      </rPr>
      <t>費に係る収入</t>
    </r>
    <rPh sb="0" eb="6">
      <t>ゼンパンカンリギョウム</t>
    </rPh>
    <rPh sb="6" eb="7">
      <t>ヒ</t>
    </rPh>
    <rPh sb="8" eb="9">
      <t>カカ</t>
    </rPh>
    <rPh sb="10" eb="12">
      <t>シュウニュウ</t>
    </rPh>
    <phoneticPr fontId="4"/>
  </si>
  <si>
    <t>専用地上施設運用等業務に係る営業費用</t>
    <rPh sb="0" eb="2">
      <t>センヨウ</t>
    </rPh>
    <rPh sb="2" eb="4">
      <t>チジョウ</t>
    </rPh>
    <rPh sb="4" eb="6">
      <t>シセツ</t>
    </rPh>
    <rPh sb="6" eb="8">
      <t>ウンヨウ</t>
    </rPh>
    <rPh sb="8" eb="9">
      <t>トウ</t>
    </rPh>
    <rPh sb="9" eb="11">
      <t>ギョウム</t>
    </rPh>
    <rPh sb="12" eb="13">
      <t>カカ</t>
    </rPh>
    <rPh sb="14" eb="16">
      <t>エイギョウ</t>
    </rPh>
    <rPh sb="16" eb="18">
      <t>ヒヨウ</t>
    </rPh>
    <phoneticPr fontId="4"/>
  </si>
  <si>
    <r>
      <t>全般管理業務</t>
    </r>
    <r>
      <rPr>
        <sz val="11"/>
        <rFont val="ＭＳ Ｐゴシック"/>
        <family val="3"/>
        <charset val="128"/>
      </rPr>
      <t>に係る費用</t>
    </r>
    <rPh sb="0" eb="2">
      <t>ゼンパン</t>
    </rPh>
    <rPh sb="2" eb="4">
      <t>カンリ</t>
    </rPh>
    <rPh sb="4" eb="6">
      <t>ギョウム</t>
    </rPh>
    <rPh sb="7" eb="8">
      <t>カカ</t>
    </rPh>
    <rPh sb="9" eb="11">
      <t>ヒヨウ</t>
    </rPh>
    <phoneticPr fontId="4"/>
  </si>
  <si>
    <t>・各年度は4月から翌3月までとすること。</t>
    <phoneticPr fontId="4"/>
  </si>
  <si>
    <t>専用地上施設運用等業務に係る初期投資計画</t>
    <rPh sb="0" eb="2">
      <t>センヨウ</t>
    </rPh>
    <rPh sb="2" eb="4">
      <t>チジョウ</t>
    </rPh>
    <rPh sb="4" eb="6">
      <t>シセツ</t>
    </rPh>
    <rPh sb="6" eb="8">
      <t>ウンヨウ</t>
    </rPh>
    <rPh sb="8" eb="9">
      <t>トウ</t>
    </rPh>
    <rPh sb="9" eb="11">
      <t>ギョウム</t>
    </rPh>
    <rPh sb="12" eb="13">
      <t>カカ</t>
    </rPh>
    <rPh sb="14" eb="16">
      <t>ショキ</t>
    </rPh>
    <rPh sb="16" eb="18">
      <t>トウシ</t>
    </rPh>
    <rPh sb="18" eb="20">
      <t>ケイカク</t>
    </rPh>
    <phoneticPr fontId="4"/>
  </si>
  <si>
    <t>全般管理業務に係る初期投資計画</t>
    <rPh sb="0" eb="6">
      <t>ゼンパンカンリギョウム</t>
    </rPh>
    <rPh sb="7" eb="8">
      <t>カカ</t>
    </rPh>
    <rPh sb="9" eb="11">
      <t>ショキ</t>
    </rPh>
    <rPh sb="11" eb="13">
      <t>トウシ</t>
    </rPh>
    <rPh sb="13" eb="15">
      <t>ケイカク</t>
    </rPh>
    <phoneticPr fontId="4"/>
  </si>
  <si>
    <t>金利</t>
    <rPh sb="0" eb="2">
      <t>キンリ</t>
    </rPh>
    <phoneticPr fontId="4"/>
  </si>
  <si>
    <t>調達金利：金利等（TSR5年物）</t>
    <rPh sb="5" eb="7">
      <t>キンリ</t>
    </rPh>
    <rPh sb="7" eb="8">
      <t>トウ</t>
    </rPh>
    <rPh sb="13" eb="14">
      <t>ネン</t>
    </rPh>
    <rPh sb="14" eb="15">
      <t>モノ</t>
    </rPh>
    <phoneticPr fontId="4"/>
  </si>
  <si>
    <t>調達金利：金利等（固定／変動○％）</t>
    <rPh sb="5" eb="7">
      <t>キンリ</t>
    </rPh>
    <rPh sb="7" eb="8">
      <t>トウ</t>
    </rPh>
    <phoneticPr fontId="4"/>
  </si>
  <si>
    <t>調達金利：金利等（固定／変動○％）</t>
    <rPh sb="5" eb="6">
      <t>トウ</t>
    </rPh>
    <phoneticPr fontId="4"/>
  </si>
  <si>
    <t>調達金利は、金利等及び利ざやに区分し、小数点第4位を切り捨てて記入すること。</t>
    <rPh sb="0" eb="2">
      <t>チョウタツ</t>
    </rPh>
    <rPh sb="15" eb="17">
      <t>クブン</t>
    </rPh>
    <rPh sb="19" eb="22">
      <t>ショウスウテン</t>
    </rPh>
    <rPh sb="22" eb="23">
      <t>ダイ</t>
    </rPh>
    <rPh sb="24" eb="25">
      <t>イ</t>
    </rPh>
    <rPh sb="26" eb="27">
      <t>キ</t>
    </rPh>
    <rPh sb="28" eb="29">
      <t>ス</t>
    </rPh>
    <rPh sb="31" eb="33">
      <t>キニュウ</t>
    </rPh>
    <phoneticPr fontId="4"/>
  </si>
  <si>
    <t>全般管理業務費に係る収入の内訳</t>
    <rPh sb="0" eb="2">
      <t>ゼンパン</t>
    </rPh>
    <rPh sb="2" eb="4">
      <t>カンリ</t>
    </rPh>
    <rPh sb="4" eb="6">
      <t>ギョウム</t>
    </rPh>
    <rPh sb="6" eb="7">
      <t>ヒ</t>
    </rPh>
    <rPh sb="8" eb="9">
      <t>カカ</t>
    </rPh>
    <rPh sb="10" eb="12">
      <t>シュウニュウ</t>
    </rPh>
    <rPh sb="13" eb="15">
      <t>ウチワケ</t>
    </rPh>
    <phoneticPr fontId="4"/>
  </si>
  <si>
    <r>
      <t>B．全般管理業務</t>
    </r>
    <r>
      <rPr>
        <sz val="11"/>
        <rFont val="ＭＳ Ｐゴシック"/>
        <family val="3"/>
        <charset val="128"/>
      </rPr>
      <t>に係る費用（a+b）</t>
    </r>
    <rPh sb="2" eb="4">
      <t>ゼンパン</t>
    </rPh>
    <rPh sb="4" eb="6">
      <t>カンリ</t>
    </rPh>
    <rPh sb="6" eb="8">
      <t>ギョウム</t>
    </rPh>
    <rPh sb="9" eb="10">
      <t>カカ</t>
    </rPh>
    <rPh sb="11" eb="13">
      <t>ヒヨウ</t>
    </rPh>
    <phoneticPr fontId="4"/>
  </si>
  <si>
    <t>単位：千円</t>
    <rPh sb="0" eb="2">
      <t>タンイ</t>
    </rPh>
    <rPh sb="3" eb="4">
      <t>セン</t>
    </rPh>
    <rPh sb="4" eb="5">
      <t>エン</t>
    </rPh>
    <phoneticPr fontId="4"/>
  </si>
  <si>
    <t>サービス対価の内訳及び支払計画</t>
    <rPh sb="4" eb="6">
      <t>タイカ</t>
    </rPh>
    <rPh sb="7" eb="9">
      <t>ウチワケ</t>
    </rPh>
    <rPh sb="9" eb="10">
      <t>オヨ</t>
    </rPh>
    <rPh sb="11" eb="13">
      <t>シハライ</t>
    </rPh>
    <rPh sb="13" eb="15">
      <t>ケイカク</t>
    </rPh>
    <phoneticPr fontId="4"/>
  </si>
  <si>
    <t>画像データ取得費</t>
    <rPh sb="0" eb="2">
      <t>ガゾウ</t>
    </rPh>
    <rPh sb="5" eb="7">
      <t>シュトク</t>
    </rPh>
    <rPh sb="7" eb="8">
      <t>ヒ</t>
    </rPh>
    <phoneticPr fontId="4"/>
  </si>
  <si>
    <t>※２</t>
  </si>
  <si>
    <t>SAR衛星による画像データ取得に係る費用</t>
    <rPh sb="3" eb="5">
      <t>エイセイ</t>
    </rPh>
    <rPh sb="8" eb="10">
      <t>ガゾウ</t>
    </rPh>
    <rPh sb="13" eb="15">
      <t>シュトク</t>
    </rPh>
    <rPh sb="16" eb="17">
      <t>カカ</t>
    </rPh>
    <rPh sb="18" eb="20">
      <t>ヒヨウ</t>
    </rPh>
    <phoneticPr fontId="4"/>
  </si>
  <si>
    <t>光学衛星による画像データ取得に係る費用</t>
    <rPh sb="0" eb="2">
      <t>コウガク</t>
    </rPh>
    <rPh sb="2" eb="4">
      <t>エイセイ</t>
    </rPh>
    <rPh sb="7" eb="9">
      <t>ガゾウ</t>
    </rPh>
    <rPh sb="12" eb="14">
      <t>シュトク</t>
    </rPh>
    <rPh sb="15" eb="16">
      <t>カカ</t>
    </rPh>
    <rPh sb="17" eb="19">
      <t>ヒヨウ</t>
    </rPh>
    <phoneticPr fontId="4"/>
  </si>
  <si>
    <t>統合運用システム等運用等業務に係る費用</t>
    <rPh sb="0" eb="4">
      <t>トウゴウウンヨウ</t>
    </rPh>
    <rPh sb="8" eb="9">
      <t>トウ</t>
    </rPh>
    <rPh sb="9" eb="12">
      <t>ウンヨウトウ</t>
    </rPh>
    <rPh sb="12" eb="14">
      <t>ギョウム</t>
    </rPh>
    <rPh sb="15" eb="16">
      <t>カカ</t>
    </rPh>
    <rPh sb="17" eb="19">
      <t>ヒヨウ</t>
    </rPh>
    <phoneticPr fontId="4"/>
  </si>
  <si>
    <t>統合運用システム等整備業務に係る費用</t>
    <rPh sb="0" eb="4">
      <t>トウゴウウンヨウ</t>
    </rPh>
    <rPh sb="8" eb="9">
      <t>トウ</t>
    </rPh>
    <rPh sb="9" eb="11">
      <t>セイビ</t>
    </rPh>
    <rPh sb="11" eb="13">
      <t>ギョウム</t>
    </rPh>
    <rPh sb="14" eb="15">
      <t>カカ</t>
    </rPh>
    <rPh sb="16" eb="18">
      <t>ヒヨウ</t>
    </rPh>
    <phoneticPr fontId="4"/>
  </si>
  <si>
    <t>統合運用システム等運用・維持管理業務に係る費用</t>
    <rPh sb="0" eb="4">
      <t>トウゴウウンヨウ</t>
    </rPh>
    <rPh sb="8" eb="9">
      <t>トウ</t>
    </rPh>
    <rPh sb="9" eb="11">
      <t>ウンヨウ</t>
    </rPh>
    <rPh sb="12" eb="16">
      <t>イジカンリ</t>
    </rPh>
    <rPh sb="16" eb="18">
      <t>ギョウム</t>
    </rPh>
    <rPh sb="19" eb="20">
      <t>カカ</t>
    </rPh>
    <rPh sb="21" eb="23">
      <t>ヒヨウ</t>
    </rPh>
    <phoneticPr fontId="4"/>
  </si>
  <si>
    <t>統合運用システム等運用業務に係る費用</t>
    <rPh sb="0" eb="4">
      <t>トウゴウウンヨウ</t>
    </rPh>
    <rPh sb="8" eb="9">
      <t>トウ</t>
    </rPh>
    <rPh sb="9" eb="11">
      <t>ウンヨウ</t>
    </rPh>
    <rPh sb="11" eb="13">
      <t>ギョウム</t>
    </rPh>
    <rPh sb="14" eb="15">
      <t>カカ</t>
    </rPh>
    <rPh sb="16" eb="18">
      <t>ヒヨウ</t>
    </rPh>
    <phoneticPr fontId="4"/>
  </si>
  <si>
    <t>統合運用システム等維持管理業務に係る費用</t>
    <rPh sb="0" eb="4">
      <t>トウゴウウンヨウ</t>
    </rPh>
    <rPh sb="8" eb="9">
      <t>トウ</t>
    </rPh>
    <rPh sb="9" eb="13">
      <t>イジカンリ</t>
    </rPh>
    <rPh sb="13" eb="15">
      <t>ギョウム</t>
    </rPh>
    <rPh sb="16" eb="17">
      <t>カカ</t>
    </rPh>
    <rPh sb="18" eb="20">
      <t>ヒヨウ</t>
    </rPh>
    <phoneticPr fontId="4"/>
  </si>
  <si>
    <t>専用地上局運用等業務に係る費用</t>
    <rPh sb="0" eb="5">
      <t>センヨウチジョウキョク</t>
    </rPh>
    <rPh sb="5" eb="8">
      <t>ウンヨウトウ</t>
    </rPh>
    <rPh sb="8" eb="10">
      <t>ギョウム</t>
    </rPh>
    <rPh sb="11" eb="12">
      <t>カカ</t>
    </rPh>
    <rPh sb="13" eb="15">
      <t>ヒヨウ</t>
    </rPh>
    <phoneticPr fontId="4"/>
  </si>
  <si>
    <t>専用地上局整備業務に係る費用</t>
    <rPh sb="0" eb="5">
      <t>センヨウチジョウキョク</t>
    </rPh>
    <rPh sb="5" eb="7">
      <t>セイビ</t>
    </rPh>
    <rPh sb="7" eb="9">
      <t>ギョウム</t>
    </rPh>
    <rPh sb="10" eb="11">
      <t>カカ</t>
    </rPh>
    <rPh sb="12" eb="14">
      <t>ヒヨウ</t>
    </rPh>
    <phoneticPr fontId="4"/>
  </si>
  <si>
    <t>専用地上局運用・維持管理業務に係る費用</t>
    <rPh sb="0" eb="5">
      <t>センヨウチジョウキョク</t>
    </rPh>
    <rPh sb="5" eb="7">
      <t>ウンヨウ</t>
    </rPh>
    <rPh sb="8" eb="12">
      <t>イジカンリ</t>
    </rPh>
    <rPh sb="12" eb="14">
      <t>ギョウム</t>
    </rPh>
    <rPh sb="15" eb="16">
      <t>カカ</t>
    </rPh>
    <rPh sb="17" eb="19">
      <t>ヒヨウ</t>
    </rPh>
    <phoneticPr fontId="4"/>
  </si>
  <si>
    <t>専用地上局運用業務に係る費用</t>
    <rPh sb="0" eb="5">
      <t>センヨウチジョウキョク</t>
    </rPh>
    <rPh sb="5" eb="7">
      <t>ウンヨウ</t>
    </rPh>
    <rPh sb="7" eb="9">
      <t>ギョウム</t>
    </rPh>
    <rPh sb="10" eb="11">
      <t>カカ</t>
    </rPh>
    <rPh sb="12" eb="14">
      <t>ヒヨウ</t>
    </rPh>
    <phoneticPr fontId="4"/>
  </si>
  <si>
    <t>専用地上局維持管理業務に係る費用</t>
    <rPh sb="0" eb="5">
      <t>センヨウチジョウキョク</t>
    </rPh>
    <rPh sb="5" eb="9">
      <t>イジカンリ</t>
    </rPh>
    <rPh sb="9" eb="11">
      <t>ギョウム</t>
    </rPh>
    <rPh sb="12" eb="13">
      <t>カカ</t>
    </rPh>
    <rPh sb="14" eb="16">
      <t>ヒヨウ</t>
    </rPh>
    <phoneticPr fontId="4"/>
  </si>
  <si>
    <t>開業費用</t>
    <rPh sb="0" eb="4">
      <t>カイギョウヒヨウ</t>
    </rPh>
    <phoneticPr fontId="4"/>
  </si>
  <si>
    <t>画像データ取得整備業務に係る費用</t>
    <rPh sb="0" eb="2">
      <t>ガゾウ</t>
    </rPh>
    <rPh sb="5" eb="7">
      <t>シュトク</t>
    </rPh>
    <rPh sb="7" eb="9">
      <t>セイビ</t>
    </rPh>
    <rPh sb="9" eb="11">
      <t>ギョウム</t>
    </rPh>
    <rPh sb="12" eb="13">
      <t>カカ</t>
    </rPh>
    <rPh sb="14" eb="16">
      <t>ヒヨウ</t>
    </rPh>
    <phoneticPr fontId="4"/>
  </si>
  <si>
    <t>衛星調達費用</t>
    <rPh sb="0" eb="2">
      <t>エイセイ</t>
    </rPh>
    <rPh sb="2" eb="4">
      <t>チョウタツ</t>
    </rPh>
    <rPh sb="4" eb="6">
      <t>ヒヨウ</t>
    </rPh>
    <phoneticPr fontId="4"/>
  </si>
  <si>
    <t>打上費用</t>
    <rPh sb="0" eb="2">
      <t>ウチアゲ</t>
    </rPh>
    <rPh sb="2" eb="4">
      <t>ヒヨウ</t>
    </rPh>
    <phoneticPr fontId="4"/>
  </si>
  <si>
    <t>バス管制局整備費用</t>
    <rPh sb="2" eb="5">
      <t>カンセイキョク</t>
    </rPh>
    <rPh sb="5" eb="9">
      <t>セイビヒヨウ</t>
    </rPh>
    <phoneticPr fontId="4"/>
  </si>
  <si>
    <t>中継器等管制局整備費用</t>
    <rPh sb="0" eb="3">
      <t>チュウケイキ</t>
    </rPh>
    <rPh sb="3" eb="4">
      <t>トウ</t>
    </rPh>
    <rPh sb="4" eb="7">
      <t>カンセイキョク</t>
    </rPh>
    <rPh sb="7" eb="11">
      <t>セイビヒヨウ</t>
    </rPh>
    <phoneticPr fontId="4"/>
  </si>
  <si>
    <t>画像データ取得費に係る収入の内訳</t>
    <rPh sb="0" eb="2">
      <t>ガゾウ</t>
    </rPh>
    <rPh sb="5" eb="7">
      <t>シュトク</t>
    </rPh>
    <rPh sb="7" eb="8">
      <t>ヒ</t>
    </rPh>
    <rPh sb="9" eb="10">
      <t>カカ</t>
    </rPh>
    <rPh sb="11" eb="13">
      <t>シュウニュウ</t>
    </rPh>
    <rPh sb="14" eb="16">
      <t>ウチワケ</t>
    </rPh>
    <phoneticPr fontId="4"/>
  </si>
  <si>
    <t>画像データ取得運用・維持管理業務に係る費用</t>
    <rPh sb="0" eb="2">
      <t>ガゾウ</t>
    </rPh>
    <rPh sb="5" eb="7">
      <t>シュトク</t>
    </rPh>
    <rPh sb="7" eb="9">
      <t>ウンヨウ</t>
    </rPh>
    <rPh sb="10" eb="14">
      <t>イジカンリ</t>
    </rPh>
    <rPh sb="14" eb="16">
      <t>ギョウム</t>
    </rPh>
    <rPh sb="17" eb="18">
      <t>カカ</t>
    </rPh>
    <rPh sb="19" eb="21">
      <t>ヒヨウ</t>
    </rPh>
    <phoneticPr fontId="4"/>
  </si>
  <si>
    <t>画像データ取得運用業務に係る費用</t>
    <rPh sb="0" eb="2">
      <t>ガゾウ</t>
    </rPh>
    <rPh sb="5" eb="7">
      <t>シュトク</t>
    </rPh>
    <rPh sb="7" eb="9">
      <t>ウンヨウ</t>
    </rPh>
    <rPh sb="9" eb="11">
      <t>ギョウム</t>
    </rPh>
    <rPh sb="12" eb="13">
      <t>カカ</t>
    </rPh>
    <rPh sb="14" eb="16">
      <t>ヒヨウ</t>
    </rPh>
    <phoneticPr fontId="4"/>
  </si>
  <si>
    <t>画像データ取得維持管理業務に係る費用</t>
    <rPh sb="0" eb="2">
      <t>ガゾウ</t>
    </rPh>
    <rPh sb="5" eb="7">
      <t>シュトク</t>
    </rPh>
    <rPh sb="7" eb="11">
      <t>イジカンリ</t>
    </rPh>
    <rPh sb="11" eb="13">
      <t>ギョウム</t>
    </rPh>
    <rPh sb="14" eb="15">
      <t>カカ</t>
    </rPh>
    <rPh sb="16" eb="18">
      <t>ヒヨウ</t>
    </rPh>
    <phoneticPr fontId="4"/>
  </si>
  <si>
    <t>合計</t>
    <rPh sb="0" eb="1">
      <t>アイ</t>
    </rPh>
    <rPh sb="1" eb="2">
      <t>ケイ</t>
    </rPh>
    <phoneticPr fontId="4"/>
  </si>
  <si>
    <t>専用地上施設運用等業務に係る収入の内訳</t>
    <rPh sb="0" eb="6">
      <t>センヨウチジョウシセツ</t>
    </rPh>
    <rPh sb="6" eb="9">
      <t>ウンヨウトウ</t>
    </rPh>
    <rPh sb="9" eb="11">
      <t>ギョウム</t>
    </rPh>
    <rPh sb="12" eb="13">
      <t>カカ</t>
    </rPh>
    <rPh sb="14" eb="16">
      <t>シュウニュウ</t>
    </rPh>
    <rPh sb="17" eb="19">
      <t>ウチワケ</t>
    </rPh>
    <phoneticPr fontId="4"/>
  </si>
  <si>
    <t>統合運用システム等運用・維持管理業務に係る費用</t>
    <rPh sb="0" eb="4">
      <t>トウゴウウンヨウ</t>
    </rPh>
    <rPh sb="8" eb="9">
      <t>トウ</t>
    </rPh>
    <rPh sb="9" eb="11">
      <t>ウンヨウ</t>
    </rPh>
    <rPh sb="12" eb="16">
      <t>イジカンリ</t>
    </rPh>
    <rPh sb="16" eb="18">
      <t>ギョウム</t>
    </rPh>
    <rPh sb="19" eb="20">
      <t>カカ</t>
    </rPh>
    <rPh sb="21" eb="23">
      <t>ヒヨウ</t>
    </rPh>
    <phoneticPr fontId="4"/>
  </si>
  <si>
    <t>統合運用システム等運用業務に係る費用</t>
    <rPh sb="0" eb="4">
      <t>トウゴウウンヨウ</t>
    </rPh>
    <rPh sb="8" eb="9">
      <t>トウ</t>
    </rPh>
    <rPh sb="9" eb="11">
      <t>ウンヨウ</t>
    </rPh>
    <rPh sb="11" eb="13">
      <t>ギョウム</t>
    </rPh>
    <rPh sb="14" eb="15">
      <t>カカ</t>
    </rPh>
    <rPh sb="16" eb="18">
      <t>ヒヨウ</t>
    </rPh>
    <phoneticPr fontId="4"/>
  </si>
  <si>
    <t>統合運用システム等維持管理業務に係る費用</t>
    <rPh sb="0" eb="4">
      <t>トウゴウウンヨウ</t>
    </rPh>
    <rPh sb="8" eb="9">
      <t>トウ</t>
    </rPh>
    <rPh sb="9" eb="13">
      <t>イジカンリ</t>
    </rPh>
    <rPh sb="13" eb="15">
      <t>ギョウム</t>
    </rPh>
    <rPh sb="16" eb="17">
      <t>カカ</t>
    </rPh>
    <rPh sb="18" eb="20">
      <t>ヒヨウ</t>
    </rPh>
    <phoneticPr fontId="4"/>
  </si>
  <si>
    <t>専用地上局運用・維持管理業務に係る費用</t>
    <rPh sb="0" eb="5">
      <t>センヨウチジョウキョク</t>
    </rPh>
    <rPh sb="5" eb="7">
      <t>ウンヨウ</t>
    </rPh>
    <rPh sb="8" eb="12">
      <t>イジカンリ</t>
    </rPh>
    <rPh sb="12" eb="14">
      <t>ギョウム</t>
    </rPh>
    <rPh sb="15" eb="16">
      <t>カカ</t>
    </rPh>
    <rPh sb="17" eb="19">
      <t>ヒヨウ</t>
    </rPh>
    <phoneticPr fontId="4"/>
  </si>
  <si>
    <t>専用地上局運用業務に係る費用</t>
    <rPh sb="0" eb="5">
      <t>センヨウチジョウキョク</t>
    </rPh>
    <rPh sb="5" eb="7">
      <t>ウンヨウ</t>
    </rPh>
    <rPh sb="7" eb="9">
      <t>ギョウム</t>
    </rPh>
    <rPh sb="10" eb="11">
      <t>カカ</t>
    </rPh>
    <rPh sb="12" eb="14">
      <t>ヒヨウ</t>
    </rPh>
    <phoneticPr fontId="4"/>
  </si>
  <si>
    <t>専用地上局維持管理業務に係る費用</t>
    <rPh sb="0" eb="5">
      <t>センヨウチジョウキョク</t>
    </rPh>
    <rPh sb="5" eb="9">
      <t>イジカンリ</t>
    </rPh>
    <rPh sb="9" eb="11">
      <t>ギョウム</t>
    </rPh>
    <rPh sb="12" eb="13">
      <t>カカ</t>
    </rPh>
    <rPh sb="14" eb="16">
      <t>ヒヨウ</t>
    </rPh>
    <phoneticPr fontId="4"/>
  </si>
  <si>
    <t>必要に応じて、物価変動を考慮すること。</t>
    <rPh sb="0" eb="2">
      <t>ヒツヨウ</t>
    </rPh>
    <rPh sb="3" eb="4">
      <t>オウ</t>
    </rPh>
    <phoneticPr fontId="4"/>
  </si>
  <si>
    <t>・必要に応じて、物価変動を考慮すること。</t>
    <rPh sb="1" eb="3">
      <t>ヒツヨウ</t>
    </rPh>
    <rPh sb="4" eb="5">
      <t>オウ</t>
    </rPh>
    <phoneticPr fontId="4"/>
  </si>
  <si>
    <t>*2</t>
    <phoneticPr fontId="4"/>
  </si>
  <si>
    <t>上表の各項目の算定方法等は、「資料－４　サービス対価の算定及び支払方法」に対応させること。</t>
    <rPh sb="0" eb="2">
      <t>ジョウヒョウ</t>
    </rPh>
    <rPh sb="7" eb="9">
      <t>サンテイ</t>
    </rPh>
    <rPh sb="9" eb="11">
      <t>ホウホウ</t>
    </rPh>
    <rPh sb="11" eb="12">
      <t>トウ</t>
    </rPh>
    <rPh sb="24" eb="26">
      <t>タイカ</t>
    </rPh>
    <rPh sb="37" eb="39">
      <t>タイオウ</t>
    </rPh>
    <phoneticPr fontId="4"/>
  </si>
  <si>
    <t>本様式におけるサービス対価の合計（税抜）は、入札書の金額と一致させること。なお、本様式は、落札後、事業契約書別紙２として添付</t>
    <rPh sb="26" eb="28">
      <t>キンガク</t>
    </rPh>
    <rPh sb="29" eb="31">
      <t>イッチ</t>
    </rPh>
    <rPh sb="40" eb="41">
      <t>ホン</t>
    </rPh>
    <rPh sb="41" eb="43">
      <t>ヨウシキ</t>
    </rPh>
    <phoneticPr fontId="4"/>
  </si>
  <si>
    <t>算定根拠は、様式A‐4添付②における営業収入（国からの収入）と整合させること。</t>
    <rPh sb="0" eb="2">
      <t>サンテイ</t>
    </rPh>
    <rPh sb="2" eb="4">
      <t>コンキョ</t>
    </rPh>
    <rPh sb="6" eb="8">
      <t>ヨウシキ</t>
    </rPh>
    <rPh sb="11" eb="13">
      <t>テンプ</t>
    </rPh>
    <rPh sb="18" eb="20">
      <t>エイギョウ</t>
    </rPh>
    <rPh sb="20" eb="22">
      <t>シュウニュウ</t>
    </rPh>
    <rPh sb="23" eb="24">
      <t>クニ</t>
    </rPh>
    <rPh sb="27" eb="29">
      <t>シュウニュウ</t>
    </rPh>
    <rPh sb="31" eb="33">
      <t>セイゴウ</t>
    </rPh>
    <phoneticPr fontId="4"/>
  </si>
  <si>
    <t>売上（営業収入：国からの収入）（Aｰ4添付①と整合）</t>
    <rPh sb="0" eb="2">
      <t>ウリアゲ</t>
    </rPh>
    <rPh sb="23" eb="25">
      <t>セイゴウ</t>
    </rPh>
    <phoneticPr fontId="4"/>
  </si>
  <si>
    <t>金額（事業期間合計）は、様式A‐4添付③と整合させること。</t>
    <phoneticPr fontId="4"/>
  </si>
  <si>
    <t>金額（事業期間合計）及び単年度金額は、様式A‐4添付②と整合させること。</t>
    <phoneticPr fontId="4"/>
  </si>
  <si>
    <t>こと。</t>
    <phoneticPr fontId="4"/>
  </si>
  <si>
    <t>※　様式A-4添付②と整合させること。</t>
    <phoneticPr fontId="4"/>
  </si>
  <si>
    <r>
      <rPr>
        <b/>
        <sz val="11"/>
        <rFont val="ＭＳ Ｐゴシック"/>
        <family val="3"/>
        <charset val="128"/>
      </rPr>
      <t>費用</t>
    </r>
    <r>
      <rPr>
        <sz val="11"/>
        <rFont val="ＭＳ Ｐゴシック"/>
        <family val="3"/>
        <charset val="128"/>
      </rPr>
      <t>（営業費用）（適宜追加すること）</t>
    </r>
    <rPh sb="0" eb="2">
      <t>ヒヨウ</t>
    </rPh>
    <phoneticPr fontId="4"/>
  </si>
  <si>
    <t>支払利息（資金調達条件別に)</t>
    <rPh sb="0" eb="2">
      <t>シハライ</t>
    </rPh>
    <rPh sb="2" eb="4">
      <t>リソク</t>
    </rPh>
    <rPh sb="5" eb="7">
      <t>シキン</t>
    </rPh>
    <rPh sb="7" eb="9">
      <t>チョウタツ</t>
    </rPh>
    <rPh sb="9" eb="11">
      <t>ジョウケン</t>
    </rPh>
    <rPh sb="11" eb="12">
      <t>ベツ</t>
    </rPh>
    <phoneticPr fontId="4"/>
  </si>
  <si>
    <t>その他（適宜）</t>
    <rPh sb="2" eb="3">
      <t>タ</t>
    </rPh>
    <rPh sb="4" eb="6">
      <t>テキギ</t>
    </rPh>
    <phoneticPr fontId="4"/>
  </si>
  <si>
    <r>
      <t>借入金残高</t>
    </r>
    <r>
      <rPr>
        <sz val="11"/>
        <rFont val="ＭＳ Ｐゴシック"/>
        <family val="3"/>
        <charset val="128"/>
      </rPr>
      <t>（借入金の種類別に適宜追加すること）</t>
    </r>
    <rPh sb="0" eb="2">
      <t>カリイレ</t>
    </rPh>
    <rPh sb="2" eb="3">
      <t>キン</t>
    </rPh>
    <rPh sb="3" eb="5">
      <t>ザンダカ</t>
    </rPh>
    <rPh sb="6" eb="8">
      <t>カリイレ</t>
    </rPh>
    <rPh sb="8" eb="9">
      <t>キン</t>
    </rPh>
    <rPh sb="10" eb="12">
      <t>シュルイ</t>
    </rPh>
    <rPh sb="12" eb="13">
      <t>ベツ</t>
    </rPh>
    <rPh sb="14" eb="16">
      <t>テキギ</t>
    </rPh>
    <rPh sb="16" eb="18">
      <t>ツイカ</t>
    </rPh>
    <phoneticPr fontId="4"/>
  </si>
  <si>
    <t>資金提供者が応募者である場合は、企業等一覧表（様式6-2）に従い匿名とし（副本のみ）、応募者</t>
    <rPh sb="6" eb="9">
      <t>オウボシャ</t>
    </rPh>
    <rPh sb="12" eb="14">
      <t>バアイ</t>
    </rPh>
    <rPh sb="32" eb="34">
      <t>トクメイ</t>
    </rPh>
    <rPh sb="37" eb="39">
      <t>フクホン</t>
    </rPh>
    <rPh sb="43" eb="46">
      <t>オウボシャ</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</si>
</sst>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Red]&quot;¥&quot;\-#,##0"/>
    <numFmt numFmtId="176" formatCode="&quot;平成&quot;#&quot;年度&quot;"/>
    <numFmt numFmtId="177" formatCode="&quot;令和&quot;#&quot;年度&quot;"/>
    <numFmt numFmtId="178" formatCode="0.0%"/>
    <numFmt numFmtId="179" formatCode="0.000%"/>
  </numFmts>
  <fonts count="28">
    <font>
      <sz val="11"/>
      <name val="ＭＳ Ｐゴシック"/>
      <family val="3"/>
      <charset val="128"/>
    </font>
    <font>
      <sz val="11"/>
      <color theme="1"/>
      <name val="ＭＳ Ｐゴシック"/>
      <family val="2"/>
      <charset val="128"/>
      <scheme val="minor"/>
    </font>
    <font>
      <sz val="11"/>
      <name val="ＭＳ Ｐゴシック"/>
      <family val="3"/>
      <charset val="128"/>
    </font>
    <font>
      <sz val="11"/>
      <name val="ＭＳ Ｐゴシック"/>
      <family val="3"/>
      <charset val="128"/>
    </font>
    <font>
      <sz val="6"/>
      <name val="ＭＳ Ｐゴシック"/>
      <family val="3"/>
      <charset val="128"/>
    </font>
    <font>
      <b/>
      <sz val="11"/>
      <name val="ＭＳ Ｐゴシック"/>
      <family val="3"/>
      <charset val="128"/>
    </font>
    <font>
      <b/>
      <sz val="12"/>
      <name val="ＭＳ Ｐゴシック"/>
      <family val="3"/>
      <charset val="128"/>
    </font>
    <font>
      <sz val="10"/>
      <name val="ＭＳ Ｐゴシック"/>
      <family val="3"/>
      <charset val="128"/>
    </font>
    <font>
      <sz val="11"/>
      <name val="ＭＳ Ｐゴシック"/>
      <family val="3"/>
      <charset val="128"/>
    </font>
    <font>
      <sz val="12"/>
      <name val="ＭＳ Ｐゴシック"/>
      <family val="3"/>
      <charset val="128"/>
    </font>
    <font>
      <sz val="10"/>
      <name val="ＭＳ 明朝"/>
      <family val="1"/>
      <charset val="128"/>
    </font>
    <font>
      <b/>
      <sz val="12"/>
      <name val="ＭＳ Ｐ明朝"/>
      <family val="1"/>
      <charset val="128"/>
    </font>
    <font>
      <sz val="11"/>
      <name val="ＭＳ Ｐゴシック"/>
      <family val="3"/>
      <charset val="128"/>
    </font>
    <font>
      <sz val="11"/>
      <color indexed="10"/>
      <name val="ＭＳ Ｐゴシック"/>
      <family val="3"/>
      <charset val="128"/>
    </font>
    <font>
      <sz val="11"/>
      <color rgb="FFFF0000"/>
      <name val="ＭＳ Ｐゴシック"/>
      <family val="3"/>
      <charset val="128"/>
    </font>
    <font>
      <sz val="11"/>
      <name val="ＭＳ Ｐ明朝"/>
      <family val="1"/>
      <charset val="128"/>
    </font>
    <font>
      <sz val="11"/>
      <name val="ＭＳ 明朝"/>
      <family val="1"/>
      <charset val="128"/>
    </font>
    <font>
      <sz val="6"/>
      <name val="ＭＳ Ｐゴシック"/>
      <family val="2"/>
      <charset val="128"/>
      <scheme val="minor"/>
    </font>
    <font>
      <sz val="9"/>
      <name val="ＭＳ 明朝"/>
      <family val="1"/>
      <charset val="128"/>
    </font>
    <font>
      <sz val="12"/>
      <color indexed="8"/>
      <name val="ＭＳ Ｐゴシック"/>
      <family val="3"/>
      <charset val="128"/>
    </font>
    <font>
      <sz val="9"/>
      <name val="ＭＳ Ｐ明朝"/>
      <family val="1"/>
      <charset val="128"/>
    </font>
    <font>
      <sz val="10"/>
      <color indexed="81"/>
      <name val="MS P ゴシック"/>
      <family val="3"/>
      <charset val="128"/>
    </font>
    <font>
      <b/>
      <sz val="12"/>
      <color indexed="81"/>
      <name val="MS P ゴシック"/>
      <family val="3"/>
      <charset val="128"/>
    </font>
    <font>
      <b/>
      <sz val="14"/>
      <color indexed="81"/>
      <name val="MS P ゴシック"/>
      <family val="3"/>
      <charset val="128"/>
    </font>
    <font>
      <sz val="9"/>
      <name val="ＭＳ Ｐゴシック"/>
      <family val="3"/>
      <charset val="128"/>
    </font>
    <font>
      <sz val="10"/>
      <color rgb="FF0070C0"/>
      <name val="ＭＳ Ｐゴシック"/>
      <family val="3"/>
      <charset val="128"/>
    </font>
    <font>
      <vertAlign val="superscript"/>
      <sz val="10"/>
      <name val="ＭＳ Ｐゴシック"/>
      <family val="3"/>
      <charset val="128"/>
    </font>
    <font>
      <b/>
      <sz val="10"/>
      <name val="ＭＳ Ｐゴシック"/>
      <family val="3"/>
      <charset val="128"/>
    </font>
  </fonts>
  <fills count="6">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14999847407452621"/>
        <bgColor indexed="64"/>
      </patternFill>
    </fill>
  </fills>
  <borders count="198">
    <border>
      <left/>
      <right/>
      <top/>
      <bottom/>
      <diagonal/>
    </border>
    <border>
      <left style="medium">
        <color indexed="64"/>
      </left>
      <right/>
      <top/>
      <bottom/>
      <diagonal/>
    </border>
    <border>
      <left style="medium">
        <color indexed="64"/>
      </left>
      <right/>
      <top style="hair">
        <color indexed="64"/>
      </top>
      <bottom/>
      <diagonal/>
    </border>
    <border>
      <left style="medium">
        <color indexed="64"/>
      </left>
      <right/>
      <top style="medium">
        <color indexed="64"/>
      </top>
      <bottom/>
      <diagonal/>
    </border>
    <border>
      <left style="medium">
        <color indexed="64"/>
      </left>
      <right/>
      <top style="double">
        <color indexed="64"/>
      </top>
      <bottom/>
      <diagonal/>
    </border>
    <border>
      <left/>
      <right style="thin">
        <color indexed="64"/>
      </right>
      <top/>
      <bottom/>
      <diagonal/>
    </border>
    <border>
      <left style="hair">
        <color indexed="64"/>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diagonal/>
    </border>
    <border>
      <left style="hair">
        <color indexed="64"/>
      </left>
      <right/>
      <top/>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medium">
        <color indexed="64"/>
      </bottom>
      <diagonal/>
    </border>
    <border>
      <left style="hair">
        <color indexed="64"/>
      </left>
      <right style="hair">
        <color indexed="64"/>
      </right>
      <top style="hair">
        <color indexed="64"/>
      </top>
      <bottom style="medium">
        <color indexed="64"/>
      </bottom>
      <diagonal/>
    </border>
    <border>
      <left/>
      <right/>
      <top style="medium">
        <color indexed="64"/>
      </top>
      <bottom/>
      <diagonal/>
    </border>
    <border>
      <left style="hair">
        <color indexed="64"/>
      </left>
      <right style="hair">
        <color indexed="64"/>
      </right>
      <top style="medium">
        <color indexed="64"/>
      </top>
      <bottom/>
      <diagonal/>
    </border>
    <border>
      <left/>
      <right/>
      <top style="double">
        <color indexed="64"/>
      </top>
      <bottom/>
      <diagonal/>
    </border>
    <border>
      <left style="hair">
        <color indexed="64"/>
      </left>
      <right style="hair">
        <color indexed="64"/>
      </right>
      <top style="double">
        <color indexed="64"/>
      </top>
      <bottom/>
      <diagonal/>
    </border>
    <border>
      <left/>
      <right/>
      <top style="hair">
        <color indexed="64"/>
      </top>
      <bottom style="hair">
        <color indexed="64"/>
      </bottom>
      <diagonal/>
    </border>
    <border>
      <left/>
      <right/>
      <top style="medium">
        <color indexed="64"/>
      </top>
      <bottom style="thin">
        <color indexed="64"/>
      </bottom>
      <diagonal/>
    </border>
    <border>
      <left style="medium">
        <color indexed="64"/>
      </left>
      <right/>
      <top style="hair">
        <color indexed="64"/>
      </top>
      <bottom style="hair">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hair">
        <color indexed="64"/>
      </left>
      <right style="hair">
        <color indexed="64"/>
      </right>
      <top style="thin">
        <color indexed="64"/>
      </top>
      <bottom style="double">
        <color indexed="64"/>
      </bottom>
      <diagonal/>
    </border>
    <border>
      <left style="medium">
        <color indexed="64"/>
      </left>
      <right/>
      <top style="double">
        <color indexed="64"/>
      </top>
      <bottom style="hair">
        <color indexed="64"/>
      </bottom>
      <diagonal/>
    </border>
    <border>
      <left/>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style="hair">
        <color indexed="64"/>
      </left>
      <right style="hair">
        <color indexed="64"/>
      </right>
      <top style="double">
        <color indexed="64"/>
      </top>
      <bottom style="medium">
        <color indexed="64"/>
      </bottom>
      <diagonal/>
    </border>
    <border>
      <left/>
      <right/>
      <top/>
      <bottom style="medium">
        <color indexed="64"/>
      </bottom>
      <diagonal/>
    </border>
    <border>
      <left/>
      <right style="hair">
        <color indexed="64"/>
      </right>
      <top style="medium">
        <color indexed="64"/>
      </top>
      <bottom/>
      <diagonal/>
    </border>
    <border>
      <left/>
      <right style="hair">
        <color indexed="64"/>
      </right>
      <top style="hair">
        <color indexed="64"/>
      </top>
      <bottom/>
      <diagonal/>
    </border>
    <border>
      <left/>
      <right style="hair">
        <color indexed="64"/>
      </right>
      <top style="double">
        <color indexed="64"/>
      </top>
      <bottom/>
      <diagonal/>
    </border>
    <border>
      <left/>
      <right style="hair">
        <color indexed="64"/>
      </right>
      <top style="hair">
        <color indexed="64"/>
      </top>
      <bottom style="hair">
        <color indexed="64"/>
      </bottom>
      <diagonal/>
    </border>
    <border>
      <left/>
      <right style="hair">
        <color indexed="64"/>
      </right>
      <top/>
      <bottom/>
      <diagonal/>
    </border>
    <border>
      <left/>
      <right style="hair">
        <color indexed="64"/>
      </right>
      <top style="thin">
        <color indexed="64"/>
      </top>
      <bottom style="double">
        <color indexed="64"/>
      </bottom>
      <diagonal/>
    </border>
    <border>
      <left/>
      <right style="hair">
        <color indexed="64"/>
      </right>
      <top style="double">
        <color indexed="64"/>
      </top>
      <bottom style="hair">
        <color indexed="64"/>
      </bottom>
      <diagonal/>
    </border>
    <border>
      <left/>
      <right style="hair">
        <color indexed="64"/>
      </right>
      <top style="hair">
        <color indexed="64"/>
      </top>
      <bottom style="medium">
        <color indexed="64"/>
      </bottom>
      <diagonal/>
    </border>
    <border>
      <left/>
      <right style="hair">
        <color indexed="64"/>
      </right>
      <top style="double">
        <color indexed="64"/>
      </top>
      <bottom style="medium">
        <color indexed="64"/>
      </bottom>
      <diagonal/>
    </border>
    <border>
      <left/>
      <right style="thin">
        <color indexed="64"/>
      </right>
      <top style="medium">
        <color indexed="64"/>
      </top>
      <bottom/>
      <diagonal/>
    </border>
    <border>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hair">
        <color indexed="64"/>
      </left>
      <right style="medium">
        <color indexed="64"/>
      </right>
      <top style="hair">
        <color indexed="64"/>
      </top>
      <bottom/>
      <diagonal/>
    </border>
    <border>
      <left style="medium">
        <color indexed="64"/>
      </left>
      <right style="hair">
        <color indexed="64"/>
      </right>
      <top/>
      <bottom/>
      <diagonal/>
    </border>
    <border>
      <left style="hair">
        <color indexed="64"/>
      </left>
      <right style="medium">
        <color indexed="64"/>
      </right>
      <top/>
      <bottom/>
      <diagonal/>
    </border>
    <border>
      <left style="hair">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hair">
        <color indexed="64"/>
      </left>
      <right style="hair">
        <color indexed="64"/>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thin">
        <color indexed="64"/>
      </top>
      <bottom/>
      <diagonal/>
    </border>
    <border>
      <left style="hair">
        <color indexed="64"/>
      </left>
      <right/>
      <top style="thin">
        <color indexed="64"/>
      </top>
      <bottom/>
      <diagonal/>
    </border>
    <border>
      <left/>
      <right style="hair">
        <color indexed="64"/>
      </right>
      <top style="thin">
        <color indexed="64"/>
      </top>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right style="hair">
        <color indexed="64"/>
      </right>
      <top/>
      <bottom style="medium">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hair">
        <color indexed="64"/>
      </top>
      <bottom/>
      <diagonal/>
    </border>
    <border>
      <left style="hair">
        <color indexed="64"/>
      </left>
      <right style="hair">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hair">
        <color indexed="64"/>
      </left>
      <right/>
      <top/>
      <bottom style="hair">
        <color indexed="64"/>
      </bottom>
      <diagonal/>
    </border>
    <border>
      <left style="medium">
        <color indexed="64"/>
      </left>
      <right style="hair">
        <color indexed="64"/>
      </right>
      <top/>
      <bottom style="hair">
        <color indexed="64"/>
      </bottom>
      <diagonal/>
    </border>
    <border>
      <left/>
      <right style="medium">
        <color indexed="64"/>
      </right>
      <top style="hair">
        <color indexed="64"/>
      </top>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hair">
        <color indexed="64"/>
      </right>
      <top/>
      <bottom style="hair">
        <color indexed="64"/>
      </bottom>
      <diagonal/>
    </border>
    <border>
      <left/>
      <right style="medium">
        <color indexed="64"/>
      </right>
      <top/>
      <bottom style="hair">
        <color indexed="64"/>
      </bottom>
      <diagonal/>
    </border>
    <border>
      <left style="thin">
        <color indexed="64"/>
      </left>
      <right style="thin">
        <color indexed="64"/>
      </right>
      <top/>
      <bottom style="hair">
        <color indexed="64"/>
      </bottom>
      <diagonal/>
    </border>
    <border>
      <left/>
      <right style="medium">
        <color indexed="64"/>
      </right>
      <top/>
      <bottom/>
      <diagonal/>
    </border>
    <border>
      <left style="medium">
        <color indexed="64"/>
      </left>
      <right style="medium">
        <color indexed="64"/>
      </right>
      <top style="hair">
        <color indexed="64"/>
      </top>
      <bottom style="hair">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medium">
        <color indexed="64"/>
      </top>
      <bottom style="medium">
        <color indexed="64"/>
      </bottom>
      <diagonal/>
    </border>
    <border>
      <left/>
      <right style="thin">
        <color indexed="64"/>
      </right>
      <top/>
      <bottom style="hair">
        <color indexed="64"/>
      </bottom>
      <diagonal/>
    </border>
    <border>
      <left style="medium">
        <color indexed="64"/>
      </left>
      <right style="hair">
        <color indexed="64"/>
      </right>
      <top style="medium">
        <color indexed="64"/>
      </top>
      <bottom/>
      <diagonal/>
    </border>
    <border>
      <left style="medium">
        <color indexed="64"/>
      </left>
      <right style="hair">
        <color indexed="64"/>
      </right>
      <top style="hair">
        <color indexed="64"/>
      </top>
      <bottom/>
      <diagonal/>
    </border>
    <border>
      <left style="medium">
        <color indexed="64"/>
      </left>
      <right style="hair">
        <color indexed="64"/>
      </right>
      <top style="hair">
        <color indexed="64"/>
      </top>
      <bottom style="medium">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bottom style="hair">
        <color indexed="64"/>
      </bottom>
      <diagonal/>
    </border>
    <border>
      <left style="hair">
        <color indexed="64"/>
      </left>
      <right/>
      <top style="thin">
        <color indexed="64"/>
      </top>
      <bottom style="medium">
        <color indexed="64"/>
      </bottom>
      <diagonal/>
    </border>
    <border>
      <left style="thin">
        <color indexed="64"/>
      </left>
      <right style="hair">
        <color indexed="64"/>
      </right>
      <top style="thin">
        <color indexed="64"/>
      </top>
      <bottom/>
      <diagonal/>
    </border>
    <border>
      <left style="medium">
        <color indexed="64"/>
      </left>
      <right style="hair">
        <color indexed="64"/>
      </right>
      <top/>
      <bottom style="thin">
        <color indexed="64"/>
      </bottom>
      <diagonal/>
    </border>
    <border>
      <left style="thin">
        <color indexed="64"/>
      </left>
      <right style="hair">
        <color indexed="64"/>
      </right>
      <top/>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hair">
        <color indexed="64"/>
      </bottom>
      <diagonal/>
    </border>
    <border>
      <left style="thin">
        <color rgb="FFFF0000"/>
      </left>
      <right style="thin">
        <color rgb="FFFF0000"/>
      </right>
      <top style="thin">
        <color rgb="FFFF0000"/>
      </top>
      <bottom style="thin">
        <color rgb="FFFF0000"/>
      </bottom>
      <diagonal/>
    </border>
    <border>
      <left/>
      <right style="hair">
        <color indexed="64"/>
      </right>
      <top style="thin">
        <color indexed="64"/>
      </top>
      <bottom style="medium">
        <color indexed="64"/>
      </bottom>
      <diagonal/>
    </border>
    <border>
      <left/>
      <right style="medium">
        <color indexed="64"/>
      </right>
      <top style="thin">
        <color indexed="64"/>
      </top>
      <bottom/>
      <diagonal/>
    </border>
    <border>
      <left/>
      <right style="medium">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medium">
        <color indexed="64"/>
      </left>
      <right style="medium">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style="hair">
        <color indexed="64"/>
      </bottom>
      <diagonal/>
    </border>
    <border>
      <left style="thin">
        <color indexed="64"/>
      </left>
      <right/>
      <top/>
      <bottom/>
      <diagonal/>
    </border>
    <border>
      <left style="medium">
        <color indexed="64"/>
      </left>
      <right style="medium">
        <color indexed="64"/>
      </right>
      <top style="thin">
        <color indexed="64"/>
      </top>
      <bottom/>
      <diagonal/>
    </border>
    <border diagonalUp="1">
      <left style="thin">
        <color indexed="64"/>
      </left>
      <right style="medium">
        <color indexed="64"/>
      </right>
      <top style="thin">
        <color indexed="64"/>
      </top>
      <bottom style="medium">
        <color indexed="64"/>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diagonalUp="1">
      <left/>
      <right style="medium">
        <color indexed="64"/>
      </right>
      <top style="thin">
        <color indexed="64"/>
      </top>
      <bottom style="medium">
        <color indexed="64"/>
      </bottom>
      <diagonal style="thin">
        <color indexed="64"/>
      </diagonal>
    </border>
    <border diagonalUp="1">
      <left style="thin">
        <color indexed="64"/>
      </left>
      <right style="medium">
        <color indexed="64"/>
      </right>
      <top style="thin">
        <color indexed="64"/>
      </top>
      <bottom style="thin">
        <color indexed="64"/>
      </bottom>
      <diagonal style="thin">
        <color indexed="64"/>
      </diagonal>
    </border>
    <border>
      <left style="thin">
        <color indexed="64"/>
      </left>
      <right style="thin">
        <color indexed="64"/>
      </right>
      <top style="medium">
        <color indexed="64"/>
      </top>
      <bottom style="hair">
        <color indexed="64"/>
      </bottom>
      <diagonal/>
    </border>
    <border diagonalUp="1">
      <left style="thin">
        <color indexed="64"/>
      </left>
      <right/>
      <top style="thin">
        <color indexed="64"/>
      </top>
      <bottom style="medium">
        <color indexed="64"/>
      </bottom>
      <diagonal style="thin">
        <color indexed="64"/>
      </diagonal>
    </border>
    <border>
      <left style="hair">
        <color indexed="64"/>
      </left>
      <right style="medium">
        <color indexed="64"/>
      </right>
      <top/>
      <bottom style="hair">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medium">
        <color indexed="64"/>
      </right>
      <top/>
      <bottom style="medium">
        <color indexed="64"/>
      </bottom>
      <diagonal/>
    </border>
    <border>
      <left style="medium">
        <color indexed="64"/>
      </left>
      <right style="medium">
        <color indexed="64"/>
      </right>
      <top style="double">
        <color indexed="64"/>
      </top>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double">
        <color indexed="64"/>
      </top>
      <bottom style="hair">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hair">
        <color indexed="64"/>
      </right>
      <top style="medium">
        <color indexed="64"/>
      </top>
      <bottom style="medium">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double">
        <color indexed="64"/>
      </top>
      <bottom/>
      <diagonal/>
    </border>
    <border>
      <left style="medium">
        <color indexed="64"/>
      </left>
      <right style="hair">
        <color indexed="64"/>
      </right>
      <top style="thin">
        <color indexed="64"/>
      </top>
      <bottom style="double">
        <color indexed="64"/>
      </bottom>
      <diagonal/>
    </border>
    <border>
      <left style="medium">
        <color indexed="64"/>
      </left>
      <right style="hair">
        <color indexed="64"/>
      </right>
      <top style="double">
        <color indexed="64"/>
      </top>
      <bottom style="hair">
        <color indexed="64"/>
      </bottom>
      <diagonal/>
    </border>
    <border>
      <left style="medium">
        <color indexed="64"/>
      </left>
      <right style="hair">
        <color indexed="64"/>
      </right>
      <top style="double">
        <color indexed="64"/>
      </top>
      <bottom style="medium">
        <color indexed="64"/>
      </bottom>
      <diagonal/>
    </border>
    <border>
      <left style="medium">
        <color indexed="64"/>
      </left>
      <right/>
      <top/>
      <bottom style="hair">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style="hair">
        <color indexed="64"/>
      </right>
      <top style="medium">
        <color indexed="64"/>
      </top>
      <bottom style="double">
        <color indexed="64"/>
      </bottom>
      <diagonal/>
    </border>
    <border>
      <left/>
      <right style="hair">
        <color indexed="64"/>
      </right>
      <top style="medium">
        <color indexed="64"/>
      </top>
      <bottom style="double">
        <color indexed="64"/>
      </bottom>
      <diagonal/>
    </border>
    <border>
      <left style="hair">
        <color indexed="64"/>
      </left>
      <right style="hair">
        <color indexed="64"/>
      </right>
      <top style="medium">
        <color indexed="64"/>
      </top>
      <bottom style="double">
        <color indexed="64"/>
      </bottom>
      <diagonal/>
    </border>
    <border>
      <left/>
      <right style="hair">
        <color indexed="64"/>
      </right>
      <top style="medium">
        <color indexed="64"/>
      </top>
      <bottom style="hair">
        <color indexed="64"/>
      </bottom>
      <diagonal/>
    </border>
    <border>
      <left/>
      <right style="medium">
        <color indexed="64"/>
      </right>
      <top style="medium">
        <color indexed="64"/>
      </top>
      <bottom style="double">
        <color indexed="64"/>
      </bottom>
      <diagonal/>
    </border>
    <border>
      <left/>
      <right style="medium">
        <color indexed="64"/>
      </right>
      <top style="double">
        <color indexed="64"/>
      </top>
      <bottom/>
      <diagonal/>
    </border>
    <border>
      <left/>
      <right style="medium">
        <color indexed="64"/>
      </right>
      <top style="thin">
        <color indexed="64"/>
      </top>
      <bottom style="double">
        <color indexed="64"/>
      </bottom>
      <diagonal/>
    </border>
    <border>
      <left/>
      <right style="medium">
        <color indexed="64"/>
      </right>
      <top/>
      <bottom style="thin">
        <color indexed="64"/>
      </bottom>
      <diagonal/>
    </border>
    <border>
      <left/>
      <right style="medium">
        <color indexed="64"/>
      </right>
      <top style="double">
        <color indexed="64"/>
      </top>
      <bottom style="hair">
        <color indexed="64"/>
      </bottom>
      <diagonal/>
    </border>
    <border>
      <left/>
      <right style="medium">
        <color indexed="64"/>
      </right>
      <top style="double">
        <color indexed="64"/>
      </top>
      <bottom style="medium">
        <color indexed="64"/>
      </bottom>
      <diagonal/>
    </border>
    <border>
      <left/>
      <right style="medium">
        <color indexed="64"/>
      </right>
      <top style="medium">
        <color indexed="64"/>
      </top>
      <bottom style="hair">
        <color indexed="64"/>
      </bottom>
      <diagonal/>
    </border>
    <border>
      <left style="medium">
        <color indexed="64"/>
      </left>
      <right style="hair">
        <color indexed="64"/>
      </right>
      <top style="medium">
        <color indexed="64"/>
      </top>
      <bottom style="hair">
        <color indexed="64"/>
      </bottom>
      <diagonal/>
    </border>
    <border>
      <left/>
      <right style="medium">
        <color indexed="64"/>
      </right>
      <top style="thin">
        <color indexed="64"/>
      </top>
      <bottom style="hair">
        <color indexed="64"/>
      </bottom>
      <diagonal/>
    </border>
    <border>
      <left style="medium">
        <color indexed="64"/>
      </left>
      <right/>
      <top style="medium">
        <color indexed="64"/>
      </top>
      <bottom style="hair">
        <color indexed="64"/>
      </bottom>
      <diagonal/>
    </border>
    <border>
      <left style="medium">
        <color indexed="64"/>
      </left>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style="medium">
        <color indexed="64"/>
      </right>
      <top style="medium">
        <color indexed="64"/>
      </top>
      <bottom style="thin">
        <color indexed="64"/>
      </bottom>
      <diagonal/>
    </border>
    <border>
      <left/>
      <right style="thin">
        <color indexed="64"/>
      </right>
      <top style="double">
        <color indexed="64"/>
      </top>
      <bottom style="medium">
        <color indexed="64"/>
      </bottom>
      <diagonal/>
    </border>
    <border>
      <left/>
      <right/>
      <top style="hair">
        <color indexed="64"/>
      </top>
      <bottom style="double">
        <color indexed="64"/>
      </bottom>
      <diagonal/>
    </border>
    <border>
      <left style="hair">
        <color indexed="64"/>
      </left>
      <right/>
      <top style="hair">
        <color indexed="64"/>
      </top>
      <bottom style="double">
        <color indexed="64"/>
      </bottom>
      <diagonal/>
    </border>
  </borders>
  <cellStyleXfs count="9">
    <xf numFmtId="0" fontId="0" fillId="0" borderId="0"/>
    <xf numFmtId="9" fontId="3" fillId="0" borderId="0" applyFont="0" applyFill="0" applyBorder="0" applyAlignment="0" applyProtection="0"/>
    <xf numFmtId="38" fontId="3" fillId="0" borderId="0" applyFont="0" applyFill="0" applyBorder="0" applyAlignment="0" applyProtection="0"/>
    <xf numFmtId="0" fontId="2" fillId="0" borderId="0"/>
    <xf numFmtId="38" fontId="2" fillId="0" borderId="0" applyFont="0" applyFill="0" applyBorder="0" applyAlignment="0" applyProtection="0">
      <alignment vertical="center"/>
    </xf>
    <xf numFmtId="0" fontId="2" fillId="0" borderId="0"/>
    <xf numFmtId="38" fontId="1" fillId="0" borderId="0" applyFont="0" applyFill="0" applyBorder="0" applyAlignment="0" applyProtection="0">
      <alignment vertical="center"/>
    </xf>
    <xf numFmtId="38" fontId="19" fillId="0" borderId="0" applyFont="0" applyFill="0" applyBorder="0" applyAlignment="0" applyProtection="0">
      <alignment vertical="center"/>
    </xf>
    <xf numFmtId="38" fontId="2" fillId="0" borderId="0" applyFont="0" applyFill="0" applyBorder="0" applyAlignment="0" applyProtection="0"/>
  </cellStyleXfs>
  <cellXfs count="527">
    <xf numFmtId="0" fontId="0" fillId="0" borderId="0" xfId="0"/>
    <xf numFmtId="0" fontId="6" fillId="0" borderId="0" xfId="0" applyFont="1" applyAlignment="1">
      <alignment vertical="center"/>
    </xf>
    <xf numFmtId="0" fontId="10" fillId="2" borderId="0" xfId="0" applyFont="1" applyFill="1"/>
    <xf numFmtId="0" fontId="10" fillId="2" borderId="0" xfId="0" applyFont="1" applyFill="1" applyAlignment="1">
      <alignment horizontal="left"/>
    </xf>
    <xf numFmtId="0" fontId="10" fillId="2" borderId="0" xfId="0" applyFont="1" applyFill="1" applyAlignment="1">
      <alignment horizontal="left" vertical="top"/>
    </xf>
    <xf numFmtId="0" fontId="11" fillId="0" borderId="0" xfId="0" applyFont="1" applyAlignment="1">
      <alignment vertical="center"/>
    </xf>
    <xf numFmtId="0" fontId="9" fillId="0" borderId="0" xfId="0" applyFont="1" applyAlignment="1">
      <alignment vertical="center"/>
    </xf>
    <xf numFmtId="0" fontId="7" fillId="0" borderId="0" xfId="0" applyFont="1" applyAlignment="1">
      <alignment horizontal="right" vertical="center"/>
    </xf>
    <xf numFmtId="0" fontId="7" fillId="3" borderId="49" xfId="0" applyFont="1" applyFill="1" applyBorder="1" applyAlignment="1">
      <alignment horizontal="center" vertical="center" wrapText="1"/>
    </xf>
    <xf numFmtId="0" fontId="5" fillId="0" borderId="0" xfId="0" applyFont="1" applyAlignment="1">
      <alignment vertical="center"/>
    </xf>
    <xf numFmtId="0" fontId="0" fillId="0" borderId="7" xfId="0" applyBorder="1"/>
    <xf numFmtId="0" fontId="0" fillId="0" borderId="11" xfId="0" applyBorder="1"/>
    <xf numFmtId="0" fontId="0" fillId="0" borderId="1" xfId="0" applyBorder="1"/>
    <xf numFmtId="0" fontId="0" fillId="0" borderId="9" xfId="0" applyBorder="1"/>
    <xf numFmtId="0" fontId="0" fillId="0" borderId="20" xfId="0" applyBorder="1"/>
    <xf numFmtId="0" fontId="0" fillId="0" borderId="32" xfId="0" applyBorder="1"/>
    <xf numFmtId="38" fontId="0" fillId="0" borderId="0" xfId="2" applyFont="1" applyBorder="1"/>
    <xf numFmtId="0" fontId="0" fillId="0" borderId="0" xfId="0" applyAlignment="1">
      <alignment vertical="center"/>
    </xf>
    <xf numFmtId="10" fontId="0" fillId="0" borderId="0" xfId="2" applyNumberFormat="1" applyFont="1" applyBorder="1"/>
    <xf numFmtId="0" fontId="0" fillId="0" borderId="8" xfId="0" applyBorder="1"/>
    <xf numFmtId="0" fontId="0" fillId="0" borderId="12" xfId="0" applyBorder="1"/>
    <xf numFmtId="0" fontId="0" fillId="0" borderId="13" xfId="0" applyBorder="1"/>
    <xf numFmtId="38" fontId="0" fillId="0" borderId="0" xfId="2" applyFont="1" applyBorder="1" applyAlignment="1">
      <alignment vertical="center"/>
    </xf>
    <xf numFmtId="0" fontId="0" fillId="0" borderId="68" xfId="0" applyBorder="1" applyAlignment="1">
      <alignment vertical="center"/>
    </xf>
    <xf numFmtId="0" fontId="0" fillId="0" borderId="69" xfId="0" applyBorder="1" applyAlignment="1">
      <alignment vertical="center"/>
    </xf>
    <xf numFmtId="0" fontId="0" fillId="0" borderId="70" xfId="0" applyBorder="1" applyAlignment="1">
      <alignment vertical="center"/>
    </xf>
    <xf numFmtId="0" fontId="7" fillId="3" borderId="62" xfId="0" applyFont="1" applyFill="1" applyBorder="1" applyAlignment="1">
      <alignment horizontal="center" vertical="center" wrapText="1"/>
    </xf>
    <xf numFmtId="0" fontId="0" fillId="0" borderId="67" xfId="0" applyBorder="1"/>
    <xf numFmtId="38" fontId="0" fillId="0" borderId="86" xfId="2" applyFont="1" applyBorder="1"/>
    <xf numFmtId="38" fontId="0" fillId="0" borderId="47" xfId="2" applyFont="1" applyBorder="1"/>
    <xf numFmtId="38" fontId="0" fillId="0" borderId="87" xfId="2" applyFont="1" applyBorder="1"/>
    <xf numFmtId="0" fontId="0" fillId="0" borderId="96" xfId="0" applyBorder="1"/>
    <xf numFmtId="0" fontId="0" fillId="0" borderId="97" xfId="0" applyBorder="1"/>
    <xf numFmtId="0" fontId="0" fillId="0" borderId="14" xfId="0" applyBorder="1"/>
    <xf numFmtId="0" fontId="0" fillId="0" borderId="65" xfId="0" applyBorder="1"/>
    <xf numFmtId="0" fontId="0" fillId="0" borderId="66" xfId="0" applyBorder="1"/>
    <xf numFmtId="0" fontId="0" fillId="0" borderId="47" xfId="0" applyBorder="1"/>
    <xf numFmtId="0" fontId="0" fillId="0" borderId="1" xfId="0" applyBorder="1" applyAlignment="1">
      <alignment vertical="center"/>
    </xf>
    <xf numFmtId="0" fontId="7" fillId="3" borderId="113" xfId="0" applyFont="1" applyFill="1" applyBorder="1" applyAlignment="1">
      <alignment horizontal="center" vertical="center" wrapText="1"/>
    </xf>
    <xf numFmtId="0" fontId="0" fillId="0" borderId="114" xfId="0" applyBorder="1"/>
    <xf numFmtId="0" fontId="0" fillId="0" borderId="5" xfId="0" applyBorder="1"/>
    <xf numFmtId="38" fontId="0" fillId="0" borderId="5" xfId="2" applyFont="1" applyBorder="1"/>
    <xf numFmtId="38" fontId="0" fillId="0" borderId="116" xfId="2" applyFont="1" applyBorder="1"/>
    <xf numFmtId="38" fontId="0" fillId="0" borderId="9" xfId="2" applyFont="1" applyBorder="1"/>
    <xf numFmtId="0" fontId="0" fillId="0" borderId="36" xfId="0" applyBorder="1"/>
    <xf numFmtId="0" fontId="15" fillId="0" borderId="0" xfId="3" applyFont="1"/>
    <xf numFmtId="38" fontId="15" fillId="0" borderId="0" xfId="4" applyFont="1" applyFill="1" applyAlignment="1"/>
    <xf numFmtId="40" fontId="15" fillId="0" borderId="0" xfId="3" applyNumberFormat="1" applyFont="1"/>
    <xf numFmtId="40" fontId="15" fillId="0" borderId="0" xfId="4" applyNumberFormat="1" applyFont="1" applyFill="1" applyAlignment="1"/>
    <xf numFmtId="0" fontId="11" fillId="0" borderId="0" xfId="3" applyFont="1" applyAlignment="1">
      <alignment vertical="center"/>
    </xf>
    <xf numFmtId="38" fontId="11" fillId="0" borderId="0" xfId="4" applyFont="1" applyFill="1" applyAlignment="1">
      <alignment vertical="center"/>
    </xf>
    <xf numFmtId="40" fontId="11" fillId="0" borderId="0" xfId="3" applyNumberFormat="1" applyFont="1" applyAlignment="1">
      <alignment vertical="center"/>
    </xf>
    <xf numFmtId="40" fontId="11" fillId="0" borderId="0" xfId="4" applyNumberFormat="1" applyFont="1" applyFill="1" applyAlignment="1">
      <alignment vertical="center"/>
    </xf>
    <xf numFmtId="176" fontId="10" fillId="3" borderId="46" xfId="5" applyNumberFormat="1" applyFont="1" applyFill="1" applyBorder="1" applyAlignment="1">
      <alignment horizontal="center" vertical="center" wrapText="1"/>
    </xf>
    <xf numFmtId="176" fontId="10" fillId="3" borderId="72" xfId="5" applyNumberFormat="1" applyFont="1" applyFill="1" applyBorder="1" applyAlignment="1">
      <alignment horizontal="center" vertical="center" wrapText="1"/>
    </xf>
    <xf numFmtId="0" fontId="10" fillId="3" borderId="51" xfId="5" applyFont="1" applyFill="1" applyBorder="1" applyAlignment="1">
      <alignment horizontal="center" vertical="center" wrapText="1"/>
    </xf>
    <xf numFmtId="0" fontId="10" fillId="3" borderId="94" xfId="5" applyFont="1" applyFill="1" applyBorder="1" applyAlignment="1">
      <alignment horizontal="center" vertical="center" wrapText="1"/>
    </xf>
    <xf numFmtId="0" fontId="10" fillId="3" borderId="91" xfId="5" applyFont="1" applyFill="1" applyBorder="1" applyAlignment="1">
      <alignment horizontal="center" vertical="center" wrapText="1"/>
    </xf>
    <xf numFmtId="0" fontId="10" fillId="3" borderId="52" xfId="5" applyFont="1" applyFill="1" applyBorder="1" applyAlignment="1">
      <alignment horizontal="center" vertical="center" wrapText="1"/>
    </xf>
    <xf numFmtId="0" fontId="10" fillId="3" borderId="121" xfId="5" applyFont="1" applyFill="1" applyBorder="1" applyAlignment="1">
      <alignment horizontal="center" vertical="center" wrapText="1"/>
    </xf>
    <xf numFmtId="0" fontId="10" fillId="3" borderId="133" xfId="5" applyFont="1" applyFill="1" applyBorder="1" applyAlignment="1">
      <alignment horizontal="center" vertical="center" wrapText="1"/>
    </xf>
    <xf numFmtId="0" fontId="10" fillId="3" borderId="102" xfId="5" applyFont="1" applyFill="1" applyBorder="1" applyAlignment="1">
      <alignment horizontal="center" vertical="center" wrapText="1"/>
    </xf>
    <xf numFmtId="0" fontId="16" fillId="0" borderId="7" xfId="5" applyFont="1" applyBorder="1"/>
    <xf numFmtId="38" fontId="18" fillId="0" borderId="38" xfId="7" applyFont="1" applyFill="1" applyBorder="1" applyAlignment="1">
      <alignment shrinkToFit="1"/>
    </xf>
    <xf numFmtId="38" fontId="18" fillId="0" borderId="7" xfId="7" applyFont="1" applyFill="1" applyBorder="1" applyAlignment="1">
      <alignment shrinkToFit="1"/>
    </xf>
    <xf numFmtId="38" fontId="18" fillId="0" borderId="50" xfId="7" applyFont="1" applyFill="1" applyBorder="1" applyAlignment="1">
      <alignment shrinkToFit="1"/>
    </xf>
    <xf numFmtId="38" fontId="18" fillId="0" borderId="119" xfId="7" applyFont="1" applyFill="1" applyBorder="1" applyAlignment="1">
      <alignment shrinkToFit="1"/>
    </xf>
    <xf numFmtId="0" fontId="16" fillId="0" borderId="1" xfId="5" applyFont="1" applyBorder="1"/>
    <xf numFmtId="38" fontId="18" fillId="0" borderId="40" xfId="7" applyFont="1" applyFill="1" applyBorder="1" applyAlignment="1">
      <alignment shrinkToFit="1"/>
    </xf>
    <xf numFmtId="38" fontId="18" fillId="0" borderId="118" xfId="7" applyFont="1" applyFill="1" applyBorder="1" applyAlignment="1">
      <alignment shrinkToFit="1"/>
    </xf>
    <xf numFmtId="0" fontId="16" fillId="4" borderId="10" xfId="5" applyFont="1" applyFill="1" applyBorder="1"/>
    <xf numFmtId="0" fontId="16" fillId="4" borderId="7" xfId="5" applyFont="1" applyFill="1" applyBorder="1"/>
    <xf numFmtId="38" fontId="18" fillId="0" borderId="11" xfId="7" applyFont="1" applyBorder="1" applyAlignment="1">
      <alignment shrinkToFit="1"/>
    </xf>
    <xf numFmtId="38" fontId="18" fillId="0" borderId="84" xfId="7" applyFont="1" applyBorder="1" applyAlignment="1">
      <alignment shrinkToFit="1"/>
    </xf>
    <xf numFmtId="38" fontId="18" fillId="0" borderId="93" xfId="7" applyFont="1" applyBorder="1" applyAlignment="1">
      <alignment shrinkToFit="1"/>
    </xf>
    <xf numFmtId="38" fontId="18" fillId="0" borderId="95" xfId="7" applyFont="1" applyBorder="1" applyAlignment="1">
      <alignment shrinkToFit="1"/>
    </xf>
    <xf numFmtId="38" fontId="18" fillId="0" borderId="134" xfId="7" applyFont="1" applyFill="1" applyBorder="1" applyAlignment="1">
      <alignment shrinkToFit="1"/>
    </xf>
    <xf numFmtId="38" fontId="18" fillId="0" borderId="80" xfId="7" applyFont="1" applyFill="1" applyBorder="1" applyAlignment="1">
      <alignment shrinkToFit="1"/>
    </xf>
    <xf numFmtId="38" fontId="18" fillId="0" borderId="79" xfId="7" applyFont="1" applyBorder="1" applyAlignment="1">
      <alignment shrinkToFit="1"/>
    </xf>
    <xf numFmtId="38" fontId="18" fillId="0" borderId="101" xfId="7" applyFont="1" applyBorder="1" applyAlignment="1">
      <alignment shrinkToFit="1"/>
    </xf>
    <xf numFmtId="0" fontId="16" fillId="4" borderId="6" xfId="5" applyFont="1" applyFill="1" applyBorder="1"/>
    <xf numFmtId="38" fontId="18" fillId="0" borderId="41" xfId="7" applyFont="1" applyFill="1" applyBorder="1" applyAlignment="1">
      <alignment shrinkToFit="1"/>
    </xf>
    <xf numFmtId="38" fontId="18" fillId="0" borderId="10" xfId="7" applyFont="1" applyBorder="1" applyAlignment="1">
      <alignment shrinkToFit="1"/>
    </xf>
    <xf numFmtId="38" fontId="18" fillId="0" borderId="77" xfId="7" applyFont="1" applyBorder="1" applyAlignment="1">
      <alignment shrinkToFit="1"/>
    </xf>
    <xf numFmtId="38" fontId="18" fillId="0" borderId="136" xfId="7" applyFont="1" applyFill="1" applyBorder="1" applyAlignment="1">
      <alignment shrinkToFit="1"/>
    </xf>
    <xf numFmtId="0" fontId="16" fillId="0" borderId="22" xfId="5" applyFont="1" applyBorder="1"/>
    <xf numFmtId="0" fontId="16" fillId="0" borderId="11" xfId="5" applyFont="1" applyBorder="1"/>
    <xf numFmtId="38" fontId="18" fillId="0" borderId="48" xfId="7" applyFont="1" applyBorder="1" applyAlignment="1">
      <alignment shrinkToFit="1"/>
    </xf>
    <xf numFmtId="38" fontId="18" fillId="0" borderId="100" xfId="7" applyFont="1" applyBorder="1" applyAlignment="1">
      <alignment shrinkToFit="1"/>
    </xf>
    <xf numFmtId="0" fontId="16" fillId="4" borderId="81" xfId="5" applyFont="1" applyFill="1" applyBorder="1"/>
    <xf numFmtId="0" fontId="16" fillId="4" borderId="82" xfId="5" applyFont="1" applyFill="1" applyBorder="1"/>
    <xf numFmtId="0" fontId="16" fillId="4" borderId="14" xfId="5" applyFont="1" applyFill="1" applyBorder="1"/>
    <xf numFmtId="38" fontId="18" fillId="4" borderId="112" xfId="5" applyNumberFormat="1" applyFont="1" applyFill="1" applyBorder="1" applyAlignment="1">
      <alignment shrinkToFit="1"/>
    </xf>
    <xf numFmtId="38" fontId="18" fillId="4" borderId="83" xfId="5" applyNumberFormat="1" applyFont="1" applyFill="1" applyBorder="1" applyAlignment="1">
      <alignment shrinkToFit="1"/>
    </xf>
    <xf numFmtId="38" fontId="18" fillId="4" borderId="14" xfId="6" applyFont="1" applyFill="1" applyBorder="1" applyAlignment="1">
      <alignment shrinkToFit="1"/>
    </xf>
    <xf numFmtId="38" fontId="18" fillId="4" borderId="108" xfId="6" applyFont="1" applyFill="1" applyBorder="1" applyAlignment="1">
      <alignment shrinkToFit="1"/>
    </xf>
    <xf numFmtId="38" fontId="18" fillId="4" borderId="102" xfId="6" applyFont="1" applyFill="1" applyBorder="1" applyAlignment="1">
      <alignment shrinkToFit="1"/>
    </xf>
    <xf numFmtId="38" fontId="18" fillId="0" borderId="7" xfId="7" applyFont="1" applyBorder="1" applyAlignment="1">
      <alignment shrinkToFit="1"/>
    </xf>
    <xf numFmtId="38" fontId="20" fillId="0" borderId="0" xfId="4" applyFont="1" applyFill="1" applyAlignment="1"/>
    <xf numFmtId="38" fontId="20" fillId="0" borderId="0" xfId="6" applyFont="1" applyFill="1" applyAlignment="1"/>
    <xf numFmtId="0" fontId="20" fillId="0" borderId="0" xfId="3" applyFont="1"/>
    <xf numFmtId="40" fontId="20" fillId="0" borderId="0" xfId="3" applyNumberFormat="1" applyFont="1"/>
    <xf numFmtId="40" fontId="20" fillId="0" borderId="0" xfId="4" applyNumberFormat="1" applyFont="1" applyFill="1" applyAlignment="1"/>
    <xf numFmtId="38" fontId="18" fillId="0" borderId="120" xfId="7" applyFont="1" applyFill="1" applyBorder="1" applyAlignment="1">
      <alignment shrinkToFit="1"/>
    </xf>
    <xf numFmtId="38" fontId="18" fillId="0" borderId="103" xfId="7" applyFont="1" applyFill="1" applyBorder="1" applyAlignment="1">
      <alignment shrinkToFit="1"/>
    </xf>
    <xf numFmtId="38" fontId="18" fillId="0" borderId="96" xfId="7" applyFont="1" applyBorder="1" applyAlignment="1">
      <alignment shrinkToFit="1"/>
    </xf>
    <xf numFmtId="38" fontId="18" fillId="0" borderId="105" xfId="7" applyFont="1" applyBorder="1" applyAlignment="1">
      <alignment shrinkToFit="1"/>
    </xf>
    <xf numFmtId="38" fontId="18" fillId="0" borderId="99" xfId="7" applyFont="1" applyBorder="1" applyAlignment="1">
      <alignment shrinkToFit="1"/>
    </xf>
    <xf numFmtId="38" fontId="18" fillId="4" borderId="137" xfId="6" applyFont="1" applyFill="1" applyBorder="1" applyAlignment="1">
      <alignment shrinkToFit="1"/>
    </xf>
    <xf numFmtId="38" fontId="18" fillId="4" borderId="107" xfId="6" applyFont="1" applyFill="1" applyBorder="1" applyAlignment="1">
      <alignment shrinkToFit="1"/>
    </xf>
    <xf numFmtId="38" fontId="18" fillId="4" borderId="87" xfId="6" applyFont="1" applyFill="1" applyBorder="1" applyAlignment="1">
      <alignment shrinkToFit="1"/>
    </xf>
    <xf numFmtId="38" fontId="18" fillId="4" borderId="132" xfId="6" applyFont="1" applyFill="1" applyBorder="1" applyAlignment="1">
      <alignment shrinkToFit="1"/>
    </xf>
    <xf numFmtId="38" fontId="18" fillId="4" borderId="86" xfId="6" applyFont="1" applyFill="1" applyBorder="1" applyAlignment="1">
      <alignment shrinkToFit="1"/>
    </xf>
    <xf numFmtId="38" fontId="18" fillId="4" borderId="138" xfId="6" applyFont="1" applyFill="1" applyBorder="1" applyAlignment="1">
      <alignment shrinkToFit="1"/>
    </xf>
    <xf numFmtId="38" fontId="18" fillId="0" borderId="107" xfId="6" applyFont="1" applyFill="1" applyBorder="1" applyAlignment="1">
      <alignment shrinkToFit="1"/>
    </xf>
    <xf numFmtId="38" fontId="18" fillId="0" borderId="88" xfId="6" applyFont="1" applyFill="1" applyBorder="1" applyAlignment="1">
      <alignment shrinkToFit="1"/>
    </xf>
    <xf numFmtId="38" fontId="18" fillId="4" borderId="59" xfId="6" applyFont="1" applyFill="1" applyBorder="1" applyAlignment="1">
      <alignment shrinkToFit="1"/>
    </xf>
    <xf numFmtId="0" fontId="15" fillId="0" borderId="139" xfId="3" applyFont="1" applyBorder="1"/>
    <xf numFmtId="38" fontId="15" fillId="0" borderId="0" xfId="6" applyFont="1" applyFill="1" applyAlignment="1"/>
    <xf numFmtId="38" fontId="15" fillId="0" borderId="0" xfId="6" applyFont="1" applyFill="1" applyAlignment="1">
      <alignment horizontal="right"/>
    </xf>
    <xf numFmtId="0" fontId="15" fillId="0" borderId="0" xfId="3" applyFont="1" applyAlignment="1">
      <alignment horizontal="right"/>
    </xf>
    <xf numFmtId="40" fontId="15" fillId="0" borderId="0" xfId="3" applyNumberFormat="1" applyFont="1" applyAlignment="1">
      <alignment horizontal="right"/>
    </xf>
    <xf numFmtId="38" fontId="15" fillId="0" borderId="0" xfId="4" applyFont="1" applyFill="1" applyAlignment="1">
      <alignment horizontal="right"/>
    </xf>
    <xf numFmtId="0" fontId="10" fillId="3" borderId="140" xfId="5" applyFont="1" applyFill="1" applyBorder="1" applyAlignment="1">
      <alignment horizontal="center" vertical="center" wrapText="1"/>
    </xf>
    <xf numFmtId="0" fontId="16" fillId="0" borderId="73" xfId="5" applyFont="1" applyBorder="1"/>
    <xf numFmtId="0" fontId="16" fillId="4" borderId="98" xfId="5" applyFont="1" applyFill="1" applyBorder="1"/>
    <xf numFmtId="0" fontId="16" fillId="4" borderId="109" xfId="5" applyFont="1" applyFill="1" applyBorder="1"/>
    <xf numFmtId="38" fontId="0" fillId="0" borderId="73" xfId="2" applyFont="1" applyBorder="1" applyAlignment="1"/>
    <xf numFmtId="38" fontId="0" fillId="0" borderId="67" xfId="2" applyFont="1" applyBorder="1"/>
    <xf numFmtId="38" fontId="0" fillId="0" borderId="98" xfId="2" applyFont="1" applyBorder="1" applyAlignment="1"/>
    <xf numFmtId="0" fontId="0" fillId="0" borderId="0" xfId="0" applyAlignment="1">
      <alignment horizontal="right" vertical="center"/>
    </xf>
    <xf numFmtId="0" fontId="0" fillId="0" borderId="36" xfId="0" applyBorder="1" applyAlignment="1">
      <alignment horizontal="right" vertical="center"/>
    </xf>
    <xf numFmtId="38" fontId="0" fillId="0" borderId="104" xfId="2" applyFont="1" applyBorder="1" applyAlignment="1"/>
    <xf numFmtId="38" fontId="0" fillId="0" borderId="147" xfId="2" applyFont="1" applyBorder="1"/>
    <xf numFmtId="0" fontId="0" fillId="0" borderId="10" xfId="0" applyBorder="1"/>
    <xf numFmtId="38" fontId="0" fillId="0" borderId="6" xfId="2" applyFont="1" applyBorder="1"/>
    <xf numFmtId="0" fontId="0" fillId="0" borderId="111" xfId="0" applyBorder="1"/>
    <xf numFmtId="38" fontId="0" fillId="0" borderId="132" xfId="2" applyFont="1" applyBorder="1"/>
    <xf numFmtId="0" fontId="0" fillId="0" borderId="107" xfId="0" applyBorder="1" applyAlignment="1">
      <alignment shrinkToFit="1"/>
    </xf>
    <xf numFmtId="179" fontId="0" fillId="0" borderId="68" xfId="2" applyNumberFormat="1" applyFont="1" applyBorder="1"/>
    <xf numFmtId="179" fontId="0" fillId="0" borderId="69" xfId="2" applyNumberFormat="1" applyFont="1" applyBorder="1"/>
    <xf numFmtId="179" fontId="0" fillId="0" borderId="70" xfId="2" applyNumberFormat="1" applyFont="1" applyBorder="1"/>
    <xf numFmtId="0" fontId="0" fillId="0" borderId="87" xfId="0" applyBorder="1" applyAlignment="1">
      <alignment shrinkToFit="1"/>
    </xf>
    <xf numFmtId="38" fontId="0" fillId="0" borderId="54" xfId="2" applyFont="1" applyBorder="1"/>
    <xf numFmtId="0" fontId="0" fillId="0" borderId="86" xfId="0" applyBorder="1" applyAlignment="1">
      <alignment shrinkToFit="1"/>
    </xf>
    <xf numFmtId="38" fontId="0" fillId="0" borderId="97" xfId="2" applyFont="1" applyBorder="1"/>
    <xf numFmtId="0" fontId="0" fillId="0" borderId="132" xfId="0" applyBorder="1" applyAlignment="1">
      <alignment shrinkToFit="1"/>
    </xf>
    <xf numFmtId="0" fontId="0" fillId="0" borderId="6" xfId="0" applyBorder="1"/>
    <xf numFmtId="0" fontId="0" fillId="0" borderId="121" xfId="0" applyBorder="1"/>
    <xf numFmtId="38" fontId="0" fillId="0" borderId="81" xfId="2" applyFont="1" applyBorder="1"/>
    <xf numFmtId="38" fontId="0" fillId="0" borderId="82" xfId="2" applyFont="1" applyBorder="1"/>
    <xf numFmtId="38" fontId="0" fillId="0" borderId="110" xfId="2" applyFont="1" applyBorder="1"/>
    <xf numFmtId="0" fontId="0" fillId="0" borderId="110" xfId="0" applyBorder="1" applyAlignment="1">
      <alignment shrinkToFit="1"/>
    </xf>
    <xf numFmtId="0" fontId="0" fillId="0" borderId="86" xfId="0" applyBorder="1" applyAlignment="1">
      <alignment horizontal="left" shrinkToFit="1"/>
    </xf>
    <xf numFmtId="0" fontId="7" fillId="3" borderId="143" xfId="0" applyFont="1" applyFill="1" applyBorder="1" applyAlignment="1">
      <alignment horizontal="center" vertical="center" wrapText="1"/>
    </xf>
    <xf numFmtId="38" fontId="0" fillId="0" borderId="151" xfId="2" applyFont="1" applyBorder="1"/>
    <xf numFmtId="0" fontId="7" fillId="3" borderId="168" xfId="0" applyFont="1" applyFill="1" applyBorder="1" applyAlignment="1">
      <alignment horizontal="center" vertical="center" wrapText="1"/>
    </xf>
    <xf numFmtId="0" fontId="12" fillId="0" borderId="0" xfId="0" applyFont="1" applyAlignment="1">
      <alignment vertical="center"/>
    </xf>
    <xf numFmtId="0" fontId="14" fillId="0" borderId="0" xfId="0" applyFont="1" applyAlignment="1">
      <alignment vertical="center"/>
    </xf>
    <xf numFmtId="0" fontId="8" fillId="0" borderId="0" xfId="0" applyFont="1" applyAlignment="1">
      <alignment vertical="center"/>
    </xf>
    <xf numFmtId="0" fontId="8" fillId="3" borderId="143" xfId="0" applyFont="1" applyFill="1" applyBorder="1" applyAlignment="1">
      <alignment horizontal="center" vertical="center"/>
    </xf>
    <xf numFmtId="0" fontId="5" fillId="0" borderId="1" xfId="0" applyFont="1" applyBorder="1" applyAlignment="1">
      <alignment vertical="center"/>
    </xf>
    <xf numFmtId="38" fontId="8" fillId="0" borderId="97" xfId="2" applyFont="1" applyBorder="1" applyAlignment="1">
      <alignment vertical="center"/>
    </xf>
    <xf numFmtId="38" fontId="8" fillId="0" borderId="103" xfId="2" applyFont="1" applyBorder="1" applyAlignment="1">
      <alignment vertical="center"/>
    </xf>
    <xf numFmtId="38" fontId="8" fillId="0" borderId="6" xfId="2" applyFont="1" applyFill="1" applyBorder="1" applyAlignment="1">
      <alignment vertical="center"/>
    </xf>
    <xf numFmtId="0" fontId="8" fillId="0" borderId="132" xfId="0" applyFont="1" applyBorder="1" applyAlignment="1">
      <alignment vertical="center"/>
    </xf>
    <xf numFmtId="0" fontId="0" fillId="0" borderId="10" xfId="0" applyBorder="1" applyAlignment="1">
      <alignment vertical="center"/>
    </xf>
    <xf numFmtId="0" fontId="8" fillId="0" borderId="8" xfId="0" applyFont="1" applyBorder="1" applyAlignment="1">
      <alignment vertical="center"/>
    </xf>
    <xf numFmtId="38" fontId="8" fillId="0" borderId="169" xfId="2" applyFont="1" applyBorder="1" applyAlignment="1">
      <alignment vertical="center"/>
    </xf>
    <xf numFmtId="38" fontId="8" fillId="0" borderId="40" xfId="2" applyFont="1" applyBorder="1" applyAlignment="1">
      <alignment vertical="center"/>
    </xf>
    <xf numFmtId="38" fontId="8" fillId="0" borderId="9" xfId="2" applyFont="1" applyFill="1" applyBorder="1" applyAlignment="1">
      <alignment vertical="center"/>
    </xf>
    <xf numFmtId="0" fontId="8" fillId="0" borderId="107" xfId="0" applyFont="1" applyBorder="1" applyAlignment="1">
      <alignment vertical="center"/>
    </xf>
    <xf numFmtId="0" fontId="8" fillId="0" borderId="1" xfId="0" applyFont="1" applyBorder="1" applyAlignment="1">
      <alignment vertical="center"/>
    </xf>
    <xf numFmtId="0" fontId="8" fillId="0" borderId="10" xfId="0" applyFont="1" applyBorder="1" applyAlignment="1">
      <alignment vertical="center"/>
    </xf>
    <xf numFmtId="0" fontId="0" fillId="0" borderId="7" xfId="0" applyBorder="1" applyAlignment="1">
      <alignment vertical="center"/>
    </xf>
    <xf numFmtId="0" fontId="8" fillId="0" borderId="7" xfId="0" applyFont="1" applyBorder="1" applyAlignment="1">
      <alignment vertical="center"/>
    </xf>
    <xf numFmtId="0" fontId="8" fillId="0" borderId="20" xfId="0" applyFont="1" applyBorder="1" applyAlignment="1">
      <alignment vertical="center"/>
    </xf>
    <xf numFmtId="38" fontId="8" fillId="0" borderId="169" xfId="2" applyFont="1" applyFill="1" applyBorder="1" applyAlignment="1">
      <alignment vertical="center"/>
    </xf>
    <xf numFmtId="38" fontId="8" fillId="0" borderId="40" xfId="2" applyFont="1" applyFill="1" applyBorder="1" applyAlignment="1">
      <alignment vertical="center"/>
    </xf>
    <xf numFmtId="38" fontId="8" fillId="0" borderId="9" xfId="2" applyFont="1" applyBorder="1" applyAlignment="1">
      <alignment vertical="center"/>
    </xf>
    <xf numFmtId="38" fontId="8" fillId="0" borderId="13" xfId="2" applyFont="1" applyBorder="1" applyAlignment="1">
      <alignment vertical="center"/>
    </xf>
    <xf numFmtId="38" fontId="8" fillId="0" borderId="116" xfId="2" applyFont="1" applyFill="1" applyBorder="1" applyAlignment="1">
      <alignment vertical="center"/>
    </xf>
    <xf numFmtId="38" fontId="8" fillId="0" borderId="38" xfId="2" applyFont="1" applyFill="1" applyBorder="1" applyAlignment="1">
      <alignment vertical="center"/>
    </xf>
    <xf numFmtId="0" fontId="8" fillId="0" borderId="87" xfId="0" applyFont="1" applyBorder="1" applyAlignment="1">
      <alignment vertical="center"/>
    </xf>
    <xf numFmtId="0" fontId="0" fillId="0" borderId="96" xfId="0" applyBorder="1" applyAlignment="1">
      <alignment vertical="center"/>
    </xf>
    <xf numFmtId="0" fontId="8" fillId="0" borderId="111" xfId="0" applyFont="1" applyBorder="1" applyAlignment="1">
      <alignment vertical="center"/>
    </xf>
    <xf numFmtId="38" fontId="8" fillId="0" borderId="97" xfId="2" applyFont="1" applyFill="1" applyBorder="1" applyAlignment="1">
      <alignment vertical="center"/>
    </xf>
    <xf numFmtId="38" fontId="8" fillId="0" borderId="103" xfId="2" applyFont="1" applyFill="1" applyBorder="1" applyAlignment="1">
      <alignment vertical="center"/>
    </xf>
    <xf numFmtId="38" fontId="8" fillId="0" borderId="67" xfId="2" applyFont="1" applyBorder="1" applyAlignment="1">
      <alignment vertical="center"/>
    </xf>
    <xf numFmtId="38" fontId="8" fillId="0" borderId="54" xfId="2" applyFont="1" applyFill="1" applyBorder="1" applyAlignment="1">
      <alignment vertical="center"/>
    </xf>
    <xf numFmtId="38" fontId="8" fillId="0" borderId="41" xfId="2" applyFont="1" applyFill="1" applyBorder="1" applyAlignment="1">
      <alignment vertical="center"/>
    </xf>
    <xf numFmtId="38" fontId="8" fillId="0" borderId="6" xfId="2" applyFont="1" applyBorder="1" applyAlignment="1">
      <alignment vertical="center"/>
    </xf>
    <xf numFmtId="0" fontId="8" fillId="0" borderId="86" xfId="0" applyFont="1" applyBorder="1" applyAlignment="1">
      <alignment vertical="center"/>
    </xf>
    <xf numFmtId="0" fontId="8" fillId="0" borderId="67" xfId="0" applyFont="1" applyBorder="1" applyAlignment="1">
      <alignment vertical="center"/>
    </xf>
    <xf numFmtId="0" fontId="13" fillId="0" borderId="8" xfId="0" applyFont="1" applyBorder="1" applyAlignment="1">
      <alignment vertical="center"/>
    </xf>
    <xf numFmtId="0" fontId="0" fillId="0" borderId="107" xfId="0" applyBorder="1" applyAlignment="1">
      <alignment vertical="center"/>
    </xf>
    <xf numFmtId="0" fontId="8" fillId="4" borderId="0" xfId="0" applyFont="1" applyFill="1" applyAlignment="1">
      <alignment vertical="center"/>
    </xf>
    <xf numFmtId="0" fontId="8" fillId="4" borderId="1" xfId="0" applyFont="1" applyFill="1" applyBorder="1" applyAlignment="1">
      <alignment vertical="center"/>
    </xf>
    <xf numFmtId="0" fontId="0" fillId="4" borderId="9" xfId="0" applyFill="1" applyBorder="1" applyAlignment="1">
      <alignment vertical="center"/>
    </xf>
    <xf numFmtId="0" fontId="8" fillId="4" borderId="20" xfId="0" applyFont="1" applyFill="1" applyBorder="1" applyAlignment="1">
      <alignment vertical="center"/>
    </xf>
    <xf numFmtId="0" fontId="0" fillId="4" borderId="6" xfId="0" applyFill="1" applyBorder="1" applyAlignment="1">
      <alignment vertical="center"/>
    </xf>
    <xf numFmtId="0" fontId="8" fillId="4" borderId="8" xfId="0" applyFont="1" applyFill="1" applyBorder="1" applyAlignment="1">
      <alignment vertical="center"/>
    </xf>
    <xf numFmtId="38" fontId="8" fillId="0" borderId="116" xfId="2" applyFont="1" applyBorder="1" applyAlignment="1">
      <alignment vertical="center"/>
    </xf>
    <xf numFmtId="38" fontId="8" fillId="0" borderId="38" xfId="2" applyFont="1" applyBorder="1" applyAlignment="1">
      <alignment vertical="center"/>
    </xf>
    <xf numFmtId="0" fontId="0" fillId="0" borderId="132" xfId="0" applyBorder="1" applyAlignment="1">
      <alignment vertical="center"/>
    </xf>
    <xf numFmtId="0" fontId="0" fillId="4" borderId="10" xfId="0" applyFill="1" applyBorder="1" applyAlignment="1">
      <alignment vertical="center"/>
    </xf>
    <xf numFmtId="38" fontId="8" fillId="0" borderId="54" xfId="2" applyFont="1" applyBorder="1" applyAlignment="1">
      <alignment vertical="center"/>
    </xf>
    <xf numFmtId="38" fontId="8" fillId="0" borderId="41" xfId="2" applyFont="1" applyBorder="1" applyAlignment="1">
      <alignment vertical="center"/>
    </xf>
    <xf numFmtId="0" fontId="5" fillId="0" borderId="4" xfId="0" applyFont="1" applyBorder="1" applyAlignment="1">
      <alignment vertical="center"/>
    </xf>
    <xf numFmtId="0" fontId="8" fillId="0" borderId="18" xfId="0" applyFont="1" applyBorder="1" applyAlignment="1">
      <alignment vertical="center"/>
    </xf>
    <xf numFmtId="38" fontId="8" fillId="0" borderId="170" xfId="2" applyFont="1" applyBorder="1" applyAlignment="1">
      <alignment vertical="center"/>
    </xf>
    <xf numFmtId="38" fontId="8" fillId="0" borderId="39" xfId="2" applyFont="1" applyBorder="1" applyAlignment="1">
      <alignment vertical="center"/>
    </xf>
    <xf numFmtId="38" fontId="8" fillId="0" borderId="19" xfId="2" applyFont="1" applyBorder="1" applyAlignment="1">
      <alignment vertical="center"/>
    </xf>
    <xf numFmtId="0" fontId="8" fillId="0" borderId="163" xfId="0" applyFont="1" applyBorder="1" applyAlignment="1">
      <alignment vertical="center"/>
    </xf>
    <xf numFmtId="0" fontId="8" fillId="0" borderId="96" xfId="0" applyFont="1" applyBorder="1" applyAlignment="1">
      <alignment vertical="center"/>
    </xf>
    <xf numFmtId="0" fontId="8" fillId="0" borderId="14" xfId="0" applyFont="1" applyBorder="1" applyAlignment="1">
      <alignment vertical="center"/>
    </xf>
    <xf numFmtId="0" fontId="8" fillId="0" borderId="36" xfId="0" applyFont="1" applyBorder="1" applyAlignment="1">
      <alignment vertical="center"/>
    </xf>
    <xf numFmtId="38" fontId="8" fillId="0" borderId="81" xfId="2" applyFont="1" applyBorder="1" applyAlignment="1">
      <alignment vertical="center"/>
    </xf>
    <xf numFmtId="38" fontId="8" fillId="0" borderId="83" xfId="2" applyFont="1" applyBorder="1" applyAlignment="1">
      <alignment vertical="center"/>
    </xf>
    <xf numFmtId="38" fontId="8" fillId="0" borderId="82" xfId="2" applyFont="1" applyBorder="1" applyAlignment="1">
      <alignment vertical="center"/>
    </xf>
    <xf numFmtId="38" fontId="8" fillId="0" borderId="36" xfId="2" applyFont="1" applyBorder="1" applyAlignment="1">
      <alignment vertical="center"/>
    </xf>
    <xf numFmtId="0" fontId="8" fillId="0" borderId="110" xfId="0" applyFont="1" applyBorder="1" applyAlignment="1">
      <alignment vertical="center"/>
    </xf>
    <xf numFmtId="0" fontId="8" fillId="0" borderId="22" xfId="0" applyFont="1" applyBorder="1" applyAlignment="1">
      <alignment vertical="center"/>
    </xf>
    <xf numFmtId="0" fontId="8" fillId="0" borderId="54" xfId="0" applyFont="1" applyBorder="1" applyAlignment="1">
      <alignment vertical="center"/>
    </xf>
    <xf numFmtId="0" fontId="8" fillId="0" borderId="159" xfId="0" applyFont="1" applyBorder="1" applyAlignment="1">
      <alignment vertical="center"/>
    </xf>
    <xf numFmtId="0" fontId="8" fillId="0" borderId="144" xfId="0" applyFont="1" applyBorder="1" applyAlignment="1">
      <alignment vertical="center"/>
    </xf>
    <xf numFmtId="38" fontId="8" fillId="0" borderId="135" xfId="2" applyFont="1" applyFill="1" applyBorder="1" applyAlignment="1">
      <alignment vertical="center"/>
    </xf>
    <xf numFmtId="38" fontId="8" fillId="0" borderId="160" xfId="2" applyFont="1" applyFill="1" applyBorder="1" applyAlignment="1">
      <alignment vertical="center"/>
    </xf>
    <xf numFmtId="38" fontId="8" fillId="0" borderId="161" xfId="2" applyFont="1" applyBorder="1" applyAlignment="1">
      <alignment vertical="center"/>
    </xf>
    <xf numFmtId="0" fontId="8" fillId="0" borderId="145" xfId="0" applyFont="1" applyBorder="1" applyAlignment="1">
      <alignment vertical="center"/>
    </xf>
    <xf numFmtId="0" fontId="8" fillId="0" borderId="23" xfId="0" applyFont="1" applyBorder="1" applyAlignment="1">
      <alignment vertical="center"/>
    </xf>
    <xf numFmtId="0" fontId="8" fillId="0" borderId="24" xfId="0" applyFont="1" applyBorder="1" applyAlignment="1">
      <alignment vertical="center"/>
    </xf>
    <xf numFmtId="38" fontId="8" fillId="0" borderId="171" xfId="2" applyFont="1" applyFill="1" applyBorder="1" applyAlignment="1">
      <alignment vertical="center"/>
    </xf>
    <xf numFmtId="38" fontId="8" fillId="0" borderId="42" xfId="2" applyFont="1" applyFill="1" applyBorder="1" applyAlignment="1">
      <alignment vertical="center"/>
    </xf>
    <xf numFmtId="38" fontId="8" fillId="0" borderId="25" xfId="2" applyFont="1" applyFill="1" applyBorder="1" applyAlignment="1">
      <alignment vertical="center"/>
    </xf>
    <xf numFmtId="0" fontId="8" fillId="0" borderId="164" xfId="0" applyFont="1" applyBorder="1" applyAlignment="1">
      <alignment vertical="center"/>
    </xf>
    <xf numFmtId="0" fontId="8" fillId="0" borderId="26" xfId="0" applyFont="1" applyBorder="1" applyAlignment="1">
      <alignment vertical="center"/>
    </xf>
    <xf numFmtId="0" fontId="8" fillId="0" borderId="27" xfId="0" applyFont="1" applyBorder="1" applyAlignment="1">
      <alignment vertical="center"/>
    </xf>
    <xf numFmtId="38" fontId="8" fillId="0" borderId="172" xfId="2" applyFont="1" applyFill="1" applyBorder="1" applyAlignment="1">
      <alignment vertical="center"/>
    </xf>
    <xf numFmtId="38" fontId="8" fillId="0" borderId="43" xfId="2" applyFont="1" applyFill="1" applyBorder="1" applyAlignment="1">
      <alignment vertical="center"/>
    </xf>
    <xf numFmtId="38" fontId="8" fillId="0" borderId="28" xfId="2" applyFont="1" applyFill="1" applyBorder="1" applyAlignment="1">
      <alignment vertical="center"/>
    </xf>
    <xf numFmtId="0" fontId="8" fillId="0" borderId="165" xfId="0" applyFont="1" applyBorder="1" applyAlignment="1">
      <alignment vertical="center"/>
    </xf>
    <xf numFmtId="38" fontId="8" fillId="0" borderId="13" xfId="2" applyFont="1" applyFill="1" applyBorder="1" applyAlignment="1">
      <alignment vertical="center"/>
    </xf>
    <xf numFmtId="0" fontId="8" fillId="0" borderId="20" xfId="0" applyFont="1" applyBorder="1" applyAlignment="1">
      <alignment horizontal="right" vertical="center"/>
    </xf>
    <xf numFmtId="38" fontId="8" fillId="0" borderId="169" xfId="2" applyFont="1" applyBorder="1" applyAlignment="1">
      <alignment horizontal="left" vertical="center"/>
    </xf>
    <xf numFmtId="38" fontId="8" fillId="0" borderId="40" xfId="2" applyFont="1" applyBorder="1" applyAlignment="1">
      <alignment horizontal="left" vertical="center"/>
    </xf>
    <xf numFmtId="9" fontId="8" fillId="0" borderId="107" xfId="1" applyFont="1" applyBorder="1" applyAlignment="1">
      <alignment horizontal="left" vertical="center"/>
    </xf>
    <xf numFmtId="0" fontId="8" fillId="0" borderId="29" xfId="0" applyFont="1" applyBorder="1" applyAlignment="1">
      <alignment vertical="center"/>
    </xf>
    <xf numFmtId="0" fontId="8" fillId="0" borderId="30" xfId="0" applyFont="1" applyBorder="1" applyAlignment="1">
      <alignment vertical="center"/>
    </xf>
    <xf numFmtId="38" fontId="8" fillId="0" borderId="117" xfId="2" applyFont="1" applyBorder="1" applyAlignment="1">
      <alignment vertical="center"/>
    </xf>
    <xf numFmtId="38" fontId="8" fillId="0" borderId="44" xfId="2" applyFont="1" applyBorder="1" applyAlignment="1">
      <alignment vertical="center"/>
    </xf>
    <xf numFmtId="38" fontId="8" fillId="0" borderId="15" xfId="2" applyFont="1" applyBorder="1" applyAlignment="1">
      <alignment vertical="center"/>
    </xf>
    <xf numFmtId="0" fontId="8" fillId="0" borderId="88" xfId="0" applyFont="1" applyBorder="1" applyAlignment="1">
      <alignment vertical="center"/>
    </xf>
    <xf numFmtId="0" fontId="10" fillId="2" borderId="0" xfId="0" applyFont="1" applyFill="1" applyAlignment="1">
      <alignment vertical="center"/>
    </xf>
    <xf numFmtId="0" fontId="10" fillId="2" borderId="0" xfId="0" applyFont="1" applyFill="1" applyAlignment="1">
      <alignment horizontal="center" vertical="center"/>
    </xf>
    <xf numFmtId="0" fontId="10" fillId="2" borderId="0" xfId="0" applyFont="1" applyFill="1" applyAlignment="1">
      <alignment horizontal="left" vertical="center"/>
    </xf>
    <xf numFmtId="6" fontId="10" fillId="2" borderId="0" xfId="0" applyNumberFormat="1" applyFont="1" applyFill="1" applyAlignment="1">
      <alignment vertical="center"/>
    </xf>
    <xf numFmtId="0" fontId="8" fillId="0" borderId="65" xfId="0" applyFont="1" applyBorder="1" applyAlignment="1">
      <alignment vertical="center"/>
    </xf>
    <xf numFmtId="38" fontId="8" fillId="0" borderId="67" xfId="2" applyFont="1" applyFill="1" applyBorder="1" applyAlignment="1">
      <alignment vertical="center"/>
    </xf>
    <xf numFmtId="0" fontId="8" fillId="0" borderId="11" xfId="0" applyFont="1" applyBorder="1" applyAlignment="1">
      <alignment vertical="center"/>
    </xf>
    <xf numFmtId="0" fontId="8" fillId="0" borderId="6" xfId="0" applyFont="1" applyBorder="1" applyAlignment="1">
      <alignment vertical="center"/>
    </xf>
    <xf numFmtId="0" fontId="5" fillId="0" borderId="3" xfId="0" applyFont="1" applyBorder="1" applyAlignment="1">
      <alignment vertical="center"/>
    </xf>
    <xf numFmtId="0" fontId="8" fillId="0" borderId="16" xfId="0" applyFont="1" applyBorder="1" applyAlignment="1">
      <alignment vertical="center"/>
    </xf>
    <xf numFmtId="38" fontId="8" fillId="0" borderId="37" xfId="2" applyFont="1" applyBorder="1" applyAlignment="1">
      <alignment vertical="center"/>
    </xf>
    <xf numFmtId="38" fontId="8" fillId="0" borderId="17" xfId="2" applyFont="1" applyBorder="1" applyAlignment="1">
      <alignment vertical="center"/>
    </xf>
    <xf numFmtId="0" fontId="8" fillId="0" borderId="123" xfId="0" applyFont="1" applyBorder="1" applyAlignment="1">
      <alignment vertical="center"/>
    </xf>
    <xf numFmtId="0" fontId="8" fillId="0" borderId="166" xfId="0" applyFont="1" applyBorder="1" applyAlignment="1">
      <alignment vertical="center"/>
    </xf>
    <xf numFmtId="0" fontId="8" fillId="0" borderId="33" xfId="0" applyFont="1" applyBorder="1" applyAlignment="1">
      <alignment vertical="center"/>
    </xf>
    <xf numFmtId="0" fontId="8" fillId="0" borderId="34" xfId="0" applyFont="1" applyBorder="1" applyAlignment="1">
      <alignment vertical="center"/>
    </xf>
    <xf numFmtId="38" fontId="8" fillId="0" borderId="173" xfId="2" applyFont="1" applyBorder="1" applyAlignment="1">
      <alignment vertical="center"/>
    </xf>
    <xf numFmtId="38" fontId="8" fillId="0" borderId="45" xfId="2" applyFont="1" applyBorder="1" applyAlignment="1">
      <alignment vertical="center"/>
    </xf>
    <xf numFmtId="38" fontId="8" fillId="0" borderId="35" xfId="2" applyFont="1" applyBorder="1" applyAlignment="1">
      <alignment vertical="center"/>
    </xf>
    <xf numFmtId="0" fontId="8" fillId="0" borderId="167" xfId="0" applyFont="1" applyBorder="1" applyAlignment="1">
      <alignment vertical="center"/>
    </xf>
    <xf numFmtId="0" fontId="8" fillId="0" borderId="81" xfId="0" applyFont="1" applyBorder="1" applyAlignment="1">
      <alignment vertical="center"/>
    </xf>
    <xf numFmtId="38" fontId="8" fillId="0" borderId="0" xfId="2" applyFont="1" applyBorder="1" applyAlignment="1">
      <alignment vertical="center"/>
    </xf>
    <xf numFmtId="0" fontId="5" fillId="0" borderId="36" xfId="0" applyFont="1" applyBorder="1" applyAlignment="1">
      <alignment vertical="center"/>
    </xf>
    <xf numFmtId="38" fontId="8" fillId="0" borderId="16" xfId="2" applyFont="1" applyBorder="1" applyAlignment="1">
      <alignment vertical="center"/>
    </xf>
    <xf numFmtId="0" fontId="0" fillId="0" borderId="3" xfId="0" applyBorder="1" applyAlignment="1">
      <alignment vertical="center"/>
    </xf>
    <xf numFmtId="0" fontId="8" fillId="0" borderId="97" xfId="0" applyFont="1" applyBorder="1" applyAlignment="1">
      <alignment vertical="center"/>
    </xf>
    <xf numFmtId="0" fontId="0" fillId="0" borderId="2" xfId="0" applyBorder="1" applyAlignment="1">
      <alignment vertical="center"/>
    </xf>
    <xf numFmtId="0" fontId="0" fillId="3" borderId="71" xfId="0" applyFill="1" applyBorder="1" applyAlignment="1">
      <alignment horizontal="centerContinuous" vertical="center"/>
    </xf>
    <xf numFmtId="0" fontId="8" fillId="3" borderId="31" xfId="0" applyFont="1" applyFill="1" applyBorder="1" applyAlignment="1">
      <alignment horizontal="centerContinuous" vertical="center"/>
    </xf>
    <xf numFmtId="0" fontId="0" fillId="3" borderId="31" xfId="0" applyFill="1" applyBorder="1" applyAlignment="1">
      <alignment horizontal="centerContinuous" vertical="center"/>
    </xf>
    <xf numFmtId="0" fontId="8" fillId="4" borderId="6" xfId="0" applyFont="1" applyFill="1" applyBorder="1" applyAlignment="1">
      <alignment vertical="center"/>
    </xf>
    <xf numFmtId="0" fontId="8" fillId="4" borderId="176" xfId="0" applyFont="1" applyFill="1" applyBorder="1" applyAlignment="1">
      <alignment vertical="center"/>
    </xf>
    <xf numFmtId="0" fontId="0" fillId="4" borderId="176" xfId="0" applyFill="1" applyBorder="1" applyAlignment="1">
      <alignment vertical="center"/>
    </xf>
    <xf numFmtId="38" fontId="8" fillId="0" borderId="177" xfId="2" applyFont="1" applyBorder="1" applyAlignment="1">
      <alignment vertical="center"/>
    </xf>
    <xf numFmtId="38" fontId="8" fillId="0" borderId="178" xfId="2" applyFont="1" applyBorder="1" applyAlignment="1">
      <alignment vertical="center"/>
    </xf>
    <xf numFmtId="38" fontId="8" fillId="0" borderId="179" xfId="2" applyFont="1" applyBorder="1" applyAlignment="1">
      <alignment vertical="center"/>
    </xf>
    <xf numFmtId="0" fontId="5" fillId="4" borderId="175" xfId="0" applyFont="1" applyFill="1" applyBorder="1" applyAlignment="1">
      <alignment vertical="center"/>
    </xf>
    <xf numFmtId="38" fontId="8" fillId="0" borderId="171" xfId="2" applyFont="1" applyBorder="1" applyAlignment="1">
      <alignment vertical="center"/>
    </xf>
    <xf numFmtId="38" fontId="8" fillId="0" borderId="42" xfId="2" applyFont="1" applyBorder="1" applyAlignment="1">
      <alignment vertical="center"/>
    </xf>
    <xf numFmtId="38" fontId="8" fillId="0" borderId="25" xfId="2" applyFont="1" applyBorder="1" applyAlignment="1">
      <alignment vertical="center"/>
    </xf>
    <xf numFmtId="0" fontId="8" fillId="4" borderId="32" xfId="0" applyFont="1" applyFill="1" applyBorder="1" applyAlignment="1">
      <alignment vertical="center"/>
    </xf>
    <xf numFmtId="0" fontId="0" fillId="4" borderId="11" xfId="0" applyFill="1" applyBorder="1" applyAlignment="1">
      <alignment vertical="center"/>
    </xf>
    <xf numFmtId="0" fontId="8" fillId="4" borderId="73" xfId="0" applyFont="1" applyFill="1" applyBorder="1" applyAlignment="1">
      <alignment vertical="center"/>
    </xf>
    <xf numFmtId="0" fontId="8" fillId="4" borderId="106" xfId="0" applyFont="1" applyFill="1" applyBorder="1" applyAlignment="1">
      <alignment vertical="center"/>
    </xf>
    <xf numFmtId="0" fontId="8" fillId="4" borderId="14" xfId="0" applyFont="1" applyFill="1" applyBorder="1" applyAlignment="1">
      <alignment vertical="center"/>
    </xf>
    <xf numFmtId="0" fontId="0" fillId="4" borderId="36" xfId="0" applyFill="1" applyBorder="1" applyAlignment="1">
      <alignment vertical="center"/>
    </xf>
    <xf numFmtId="0" fontId="8" fillId="4" borderId="36" xfId="0" applyFont="1" applyFill="1" applyBorder="1" applyAlignment="1">
      <alignment vertical="center"/>
    </xf>
    <xf numFmtId="0" fontId="8" fillId="4" borderId="109" xfId="0" applyFont="1" applyFill="1" applyBorder="1" applyAlignment="1">
      <alignment vertical="center"/>
    </xf>
    <xf numFmtId="0" fontId="8" fillId="0" borderId="98" xfId="0" applyFont="1" applyBorder="1" applyAlignment="1">
      <alignment vertical="center"/>
    </xf>
    <xf numFmtId="0" fontId="8" fillId="0" borderId="73" xfId="0" applyFont="1" applyBorder="1" applyAlignment="1">
      <alignment vertical="center"/>
    </xf>
    <xf numFmtId="0" fontId="8" fillId="0" borderId="104" xfId="0" applyFont="1" applyBorder="1" applyAlignment="1">
      <alignment vertical="center"/>
    </xf>
    <xf numFmtId="0" fontId="13" fillId="0" borderId="0" xfId="0" applyFont="1" applyAlignment="1">
      <alignment vertical="center"/>
    </xf>
    <xf numFmtId="0" fontId="8" fillId="0" borderId="106" xfId="0" applyFont="1" applyBorder="1" applyAlignment="1">
      <alignment vertical="center"/>
    </xf>
    <xf numFmtId="0" fontId="0" fillId="0" borderId="87" xfId="0" applyBorder="1" applyAlignment="1">
      <alignment vertical="center"/>
    </xf>
    <xf numFmtId="0" fontId="0" fillId="4" borderId="3" xfId="0" applyFill="1" applyBorder="1" applyAlignment="1">
      <alignment vertical="center"/>
    </xf>
    <xf numFmtId="0" fontId="8" fillId="4" borderId="16" xfId="0" applyFont="1" applyFill="1" applyBorder="1" applyAlignment="1">
      <alignment vertical="center"/>
    </xf>
    <xf numFmtId="38" fontId="8" fillId="0" borderId="115" xfId="2" applyFont="1" applyFill="1" applyBorder="1" applyAlignment="1">
      <alignment vertical="center"/>
    </xf>
    <xf numFmtId="38" fontId="8" fillId="0" borderId="180" xfId="2" applyFont="1" applyFill="1" applyBorder="1" applyAlignment="1">
      <alignment vertical="center"/>
    </xf>
    <xf numFmtId="0" fontId="0" fillId="0" borderId="23" xfId="0" applyBorder="1" applyAlignment="1">
      <alignment vertical="center"/>
    </xf>
    <xf numFmtId="0" fontId="0" fillId="0" borderId="54" xfId="0" applyBorder="1"/>
    <xf numFmtId="38" fontId="8" fillId="0" borderId="86" xfId="2" applyFont="1" applyBorder="1" applyAlignment="1">
      <alignment vertical="center"/>
    </xf>
    <xf numFmtId="38" fontId="8" fillId="0" borderId="87" xfId="2" applyFont="1" applyBorder="1" applyAlignment="1">
      <alignment vertical="center"/>
    </xf>
    <xf numFmtId="38" fontId="8" fillId="0" borderId="132" xfId="2" applyFont="1" applyBorder="1" applyAlignment="1">
      <alignment vertical="center"/>
    </xf>
    <xf numFmtId="38" fontId="8" fillId="0" borderId="107" xfId="2" applyFont="1" applyBorder="1" applyAlignment="1">
      <alignment vertical="center"/>
    </xf>
    <xf numFmtId="38" fontId="8" fillId="0" borderId="123" xfId="2" applyFont="1" applyBorder="1" applyAlignment="1">
      <alignment vertical="center"/>
    </xf>
    <xf numFmtId="38" fontId="8" fillId="0" borderId="87" xfId="2" applyFont="1" applyFill="1" applyBorder="1" applyAlignment="1">
      <alignment vertical="center"/>
    </xf>
    <xf numFmtId="38" fontId="8" fillId="0" borderId="86" xfId="2" applyFont="1" applyFill="1" applyBorder="1" applyAlignment="1">
      <alignment vertical="center"/>
    </xf>
    <xf numFmtId="38" fontId="8" fillId="0" borderId="164" xfId="2" applyFont="1" applyFill="1" applyBorder="1" applyAlignment="1">
      <alignment vertical="center"/>
    </xf>
    <xf numFmtId="38" fontId="8" fillId="0" borderId="166" xfId="2" applyFont="1" applyBorder="1" applyAlignment="1">
      <alignment vertical="center"/>
    </xf>
    <xf numFmtId="38" fontId="8" fillId="0" borderId="163" xfId="2" applyFont="1" applyBorder="1" applyAlignment="1">
      <alignment vertical="center"/>
    </xf>
    <xf numFmtId="38" fontId="8" fillId="0" borderId="164" xfId="2" applyFont="1" applyBorder="1" applyAlignment="1">
      <alignment vertical="center"/>
    </xf>
    <xf numFmtId="38" fontId="8" fillId="0" borderId="145" xfId="2" applyFont="1" applyFill="1" applyBorder="1" applyAlignment="1">
      <alignment vertical="center"/>
    </xf>
    <xf numFmtId="38" fontId="8" fillId="0" borderId="165" xfId="2" applyFont="1" applyFill="1" applyBorder="1" applyAlignment="1">
      <alignment vertical="center"/>
    </xf>
    <xf numFmtId="38" fontId="8" fillId="0" borderId="107" xfId="2" applyFont="1" applyFill="1" applyBorder="1" applyAlignment="1">
      <alignment vertical="center"/>
    </xf>
    <xf numFmtId="38" fontId="8" fillId="0" borderId="88" xfId="2" applyFont="1" applyBorder="1" applyAlignment="1">
      <alignment vertical="center"/>
    </xf>
    <xf numFmtId="0" fontId="8" fillId="3" borderId="62" xfId="0" applyFont="1" applyFill="1" applyBorder="1" applyAlignment="1">
      <alignment horizontal="centerContinuous" vertical="center"/>
    </xf>
    <xf numFmtId="0" fontId="8" fillId="4" borderId="72" xfId="0" applyFont="1" applyFill="1" applyBorder="1" applyAlignment="1">
      <alignment vertical="center"/>
    </xf>
    <xf numFmtId="0" fontId="8" fillId="4" borderId="181" xfId="0" applyFont="1" applyFill="1" applyBorder="1" applyAlignment="1">
      <alignment vertical="center"/>
    </xf>
    <xf numFmtId="0" fontId="8" fillId="0" borderId="182" xfId="0" applyFont="1" applyBorder="1" applyAlignment="1">
      <alignment vertical="center"/>
    </xf>
    <xf numFmtId="0" fontId="8" fillId="0" borderId="183" xfId="0" applyFont="1" applyBorder="1" applyAlignment="1">
      <alignment vertical="center"/>
    </xf>
    <xf numFmtId="0" fontId="8" fillId="0" borderId="184" xfId="0" applyFont="1" applyBorder="1" applyAlignment="1">
      <alignment vertical="center"/>
    </xf>
    <xf numFmtId="0" fontId="8" fillId="0" borderId="185" xfId="0" applyFont="1" applyBorder="1" applyAlignment="1">
      <alignment vertical="center"/>
    </xf>
    <xf numFmtId="0" fontId="8" fillId="0" borderId="73" xfId="0" applyFont="1" applyBorder="1" applyAlignment="1">
      <alignment horizontal="right" vertical="center"/>
    </xf>
    <xf numFmtId="0" fontId="8" fillId="0" borderId="74" xfId="0" applyFont="1" applyBorder="1" applyAlignment="1">
      <alignment vertical="center"/>
    </xf>
    <xf numFmtId="0" fontId="8" fillId="0" borderId="72" xfId="0" applyFont="1" applyBorder="1" applyAlignment="1">
      <alignment vertical="center"/>
    </xf>
    <xf numFmtId="0" fontId="8" fillId="0" borderId="109" xfId="0" applyFont="1" applyBorder="1" applyAlignment="1">
      <alignment vertical="center"/>
    </xf>
    <xf numFmtId="0" fontId="8" fillId="0" borderId="186" xfId="0" applyFont="1" applyBorder="1" applyAlignment="1">
      <alignment vertical="center"/>
    </xf>
    <xf numFmtId="0" fontId="8" fillId="0" borderId="187" xfId="0" applyFont="1" applyBorder="1" applyAlignment="1">
      <alignment vertical="center"/>
    </xf>
    <xf numFmtId="38" fontId="8" fillId="0" borderId="188" xfId="2" applyFont="1" applyBorder="1" applyAlignment="1">
      <alignment vertical="center"/>
    </xf>
    <xf numFmtId="0" fontId="0" fillId="0" borderId="81" xfId="0" applyBorder="1"/>
    <xf numFmtId="38" fontId="0" fillId="0" borderId="41" xfId="2" applyFont="1" applyBorder="1"/>
    <xf numFmtId="38" fontId="0" fillId="0" borderId="38" xfId="2" applyFont="1" applyBorder="1"/>
    <xf numFmtId="38" fontId="0" fillId="0" borderId="103" xfId="2" applyFont="1" applyBorder="1"/>
    <xf numFmtId="38" fontId="0" fillId="0" borderId="83" xfId="2" applyFont="1" applyBorder="1"/>
    <xf numFmtId="179" fontId="0" fillId="0" borderId="0" xfId="2" applyNumberFormat="1" applyFont="1" applyBorder="1"/>
    <xf numFmtId="0" fontId="10" fillId="2" borderId="0" xfId="0" applyFont="1" applyFill="1" applyAlignment="1">
      <alignment horizontal="right" indent="1"/>
    </xf>
    <xf numFmtId="0" fontId="24" fillId="0" borderId="10" xfId="0" applyFont="1" applyBorder="1"/>
    <xf numFmtId="38" fontId="0" fillId="0" borderId="189" xfId="2" applyFont="1" applyBorder="1" applyAlignment="1"/>
    <xf numFmtId="0" fontId="0" fillId="0" borderId="190" xfId="0" applyBorder="1"/>
    <xf numFmtId="38" fontId="0" fillId="0" borderId="114" xfId="2" applyFont="1" applyBorder="1"/>
    <xf numFmtId="0" fontId="7" fillId="0" borderId="0" xfId="0" applyFont="1"/>
    <xf numFmtId="0" fontId="0" fillId="0" borderId="143" xfId="0" applyBorder="1" applyAlignment="1">
      <alignment shrinkToFit="1"/>
    </xf>
    <xf numFmtId="0" fontId="7" fillId="2" borderId="0" xfId="0" applyFont="1" applyFill="1"/>
    <xf numFmtId="0" fontId="7" fillId="2" borderId="0" xfId="0" applyFont="1" applyFill="1" applyAlignment="1">
      <alignment horizontal="right"/>
    </xf>
    <xf numFmtId="0" fontId="7" fillId="5" borderId="57" xfId="0" applyFont="1" applyFill="1" applyBorder="1" applyAlignment="1">
      <alignment horizontal="center" vertical="center"/>
    </xf>
    <xf numFmtId="0" fontId="7" fillId="5" borderId="58" xfId="0" applyFont="1" applyFill="1" applyBorder="1" applyAlignment="1">
      <alignment horizontal="center" vertical="center"/>
    </xf>
    <xf numFmtId="0" fontId="7" fillId="5" borderId="62" xfId="0" applyFont="1" applyFill="1" applyBorder="1" applyAlignment="1">
      <alignment horizontal="center" vertical="center"/>
    </xf>
    <xf numFmtId="0" fontId="7" fillId="2" borderId="0" xfId="0" applyFont="1" applyFill="1" applyAlignment="1">
      <alignment vertical="center"/>
    </xf>
    <xf numFmtId="0" fontId="7" fillId="2" borderId="50" xfId="0" applyFont="1" applyFill="1" applyBorder="1" applyAlignment="1">
      <alignment vertical="center"/>
    </xf>
    <xf numFmtId="0" fontId="7" fillId="2" borderId="156" xfId="0" applyFont="1" applyFill="1" applyBorder="1" applyAlignment="1">
      <alignment vertical="center"/>
    </xf>
    <xf numFmtId="38" fontId="7" fillId="2" borderId="156" xfId="2" applyFont="1" applyFill="1" applyBorder="1" applyAlignment="1">
      <alignment vertical="center"/>
    </xf>
    <xf numFmtId="178" fontId="7" fillId="2" borderId="156" xfId="1" applyNumberFormat="1" applyFont="1" applyFill="1" applyBorder="1" applyAlignment="1">
      <alignment vertical="center"/>
    </xf>
    <xf numFmtId="0" fontId="7" fillId="2" borderId="187" xfId="0" applyFont="1" applyFill="1" applyBorder="1" applyAlignment="1">
      <alignment vertical="center" shrinkToFit="1"/>
    </xf>
    <xf numFmtId="0" fontId="7" fillId="2" borderId="1" xfId="0" applyFont="1" applyFill="1" applyBorder="1" applyAlignment="1">
      <alignment vertical="center"/>
    </xf>
    <xf numFmtId="0" fontId="7" fillId="2" borderId="77" xfId="0" applyFont="1" applyFill="1" applyBorder="1" applyAlignment="1">
      <alignment vertical="center"/>
    </xf>
    <xf numFmtId="0" fontId="7" fillId="2" borderId="48" xfId="0" applyFont="1" applyFill="1" applyBorder="1" applyAlignment="1">
      <alignment vertical="center"/>
    </xf>
    <xf numFmtId="38" fontId="7" fillId="2" borderId="48" xfId="2" applyFont="1" applyFill="1" applyBorder="1" applyAlignment="1">
      <alignment vertical="center"/>
    </xf>
    <xf numFmtId="178" fontId="7" fillId="2" borderId="48" xfId="1" applyNumberFormat="1" applyFont="1" applyFill="1" applyBorder="1" applyAlignment="1">
      <alignment vertical="center"/>
    </xf>
    <xf numFmtId="0" fontId="7" fillId="2" borderId="73" xfId="0" applyFont="1" applyFill="1" applyBorder="1" applyAlignment="1">
      <alignment vertical="center" shrinkToFit="1"/>
    </xf>
    <xf numFmtId="0" fontId="7" fillId="2" borderId="75" xfId="0" applyFont="1" applyFill="1" applyBorder="1" applyAlignment="1">
      <alignment vertical="center"/>
    </xf>
    <xf numFmtId="0" fontId="7" fillId="2" borderId="70" xfId="0" applyFont="1" applyFill="1" applyBorder="1" applyAlignment="1">
      <alignment vertical="center"/>
    </xf>
    <xf numFmtId="0" fontId="7" fillId="2" borderId="85" xfId="0" applyFont="1" applyFill="1" applyBorder="1" applyAlignment="1">
      <alignment vertical="center"/>
    </xf>
    <xf numFmtId="38" fontId="7" fillId="2" borderId="85" xfId="2" applyFont="1" applyFill="1" applyBorder="1" applyAlignment="1">
      <alignment vertical="center"/>
    </xf>
    <xf numFmtId="178" fontId="7" fillId="2" borderId="85" xfId="1" applyNumberFormat="1" applyFont="1" applyFill="1" applyBorder="1" applyAlignment="1">
      <alignment vertical="center"/>
    </xf>
    <xf numFmtId="0" fontId="7" fillId="2" borderId="142" xfId="0" applyFont="1" applyFill="1" applyBorder="1" applyAlignment="1">
      <alignment vertical="center" shrinkToFit="1"/>
    </xf>
    <xf numFmtId="0" fontId="7" fillId="2" borderId="76" xfId="0" applyFont="1" applyFill="1" applyBorder="1" applyAlignment="1">
      <alignment vertical="center"/>
    </xf>
    <xf numFmtId="0" fontId="7" fillId="2" borderId="63" xfId="0" applyFont="1" applyFill="1" applyBorder="1" applyAlignment="1">
      <alignment vertical="center"/>
    </xf>
    <xf numFmtId="0" fontId="7" fillId="2" borderId="64" xfId="0" applyFont="1" applyFill="1" applyBorder="1" applyAlignment="1">
      <alignment vertical="center"/>
    </xf>
    <xf numFmtId="38" fontId="7" fillId="2" borderId="59" xfId="2" applyFont="1" applyFill="1" applyBorder="1" applyAlignment="1">
      <alignment vertical="center"/>
    </xf>
    <xf numFmtId="178" fontId="7" fillId="2" borderId="59" xfId="1" applyNumberFormat="1" applyFont="1" applyFill="1" applyBorder="1" applyAlignment="1">
      <alignment vertical="center"/>
    </xf>
    <xf numFmtId="0" fontId="7" fillId="2" borderId="155" xfId="0" applyFont="1" applyFill="1" applyBorder="1" applyAlignment="1">
      <alignment vertical="center" shrinkToFit="1"/>
    </xf>
    <xf numFmtId="0" fontId="7" fillId="2" borderId="68" xfId="0" applyFont="1" applyFill="1" applyBorder="1" applyAlignment="1">
      <alignment vertical="center"/>
    </xf>
    <xf numFmtId="0" fontId="7" fillId="2" borderId="95" xfId="0" applyFont="1" applyFill="1" applyBorder="1" applyAlignment="1">
      <alignment horizontal="left" vertical="center"/>
    </xf>
    <xf numFmtId="38" fontId="7" fillId="2" borderId="95" xfId="2" applyFont="1" applyFill="1" applyBorder="1" applyAlignment="1">
      <alignment vertical="center"/>
    </xf>
    <xf numFmtId="178" fontId="7" fillId="2" borderId="95" xfId="1" applyNumberFormat="1" applyFont="1" applyFill="1" applyBorder="1" applyAlignment="1">
      <alignment vertical="center"/>
    </xf>
    <xf numFmtId="0" fontId="7" fillId="2" borderId="189" xfId="0" applyFont="1" applyFill="1" applyBorder="1" applyAlignment="1">
      <alignment vertical="center" shrinkToFit="1"/>
    </xf>
    <xf numFmtId="0" fontId="7" fillId="2" borderId="48" xfId="0" applyFont="1" applyFill="1" applyBorder="1" applyAlignment="1">
      <alignment horizontal="left" vertical="center"/>
    </xf>
    <xf numFmtId="0" fontId="7" fillId="2" borderId="85" xfId="0" applyFont="1" applyFill="1" applyBorder="1" applyAlignment="1">
      <alignment horizontal="left" vertical="center"/>
    </xf>
    <xf numFmtId="0" fontId="7" fillId="2" borderId="60" xfId="0" applyFont="1" applyFill="1" applyBorder="1" applyAlignment="1">
      <alignment vertical="center" shrinkToFit="1"/>
    </xf>
    <xf numFmtId="0" fontId="7" fillId="2" borderId="90" xfId="0" applyFont="1" applyFill="1" applyBorder="1" applyAlignment="1">
      <alignment vertical="center"/>
    </xf>
    <xf numFmtId="0" fontId="7" fillId="2" borderId="91" xfId="0" applyFont="1" applyFill="1" applyBorder="1" applyAlignment="1">
      <alignment vertical="center"/>
    </xf>
    <xf numFmtId="0" fontId="7" fillId="2" borderId="92" xfId="0" applyFont="1" applyFill="1" applyBorder="1" applyAlignment="1">
      <alignment vertical="center"/>
    </xf>
    <xf numFmtId="38" fontId="7" fillId="2" borderId="61" xfId="2" applyFont="1" applyFill="1" applyBorder="1" applyAlignment="1">
      <alignment vertical="center"/>
    </xf>
    <xf numFmtId="178" fontId="7" fillId="2" borderId="153" xfId="1" applyNumberFormat="1" applyFont="1" applyFill="1" applyBorder="1" applyAlignment="1">
      <alignment vertical="center"/>
    </xf>
    <xf numFmtId="0" fontId="7" fillId="2" borderId="154" xfId="0" applyFont="1" applyFill="1" applyBorder="1" applyAlignment="1">
      <alignment vertical="center" shrinkToFit="1"/>
    </xf>
    <xf numFmtId="0" fontId="7" fillId="2" borderId="0" xfId="0" applyFont="1" applyFill="1" applyAlignment="1">
      <alignment horizontal="left" vertical="top"/>
    </xf>
    <xf numFmtId="0" fontId="7" fillId="5" borderId="58" xfId="0" applyFont="1" applyFill="1" applyBorder="1" applyAlignment="1">
      <alignment horizontal="center" vertical="center" wrapText="1"/>
    </xf>
    <xf numFmtId="0" fontId="7" fillId="2" borderId="156" xfId="0" applyFont="1" applyFill="1" applyBorder="1" applyAlignment="1">
      <alignment horizontal="left" vertical="center"/>
    </xf>
    <xf numFmtId="0" fontId="7" fillId="2" borderId="84" xfId="0" applyFont="1" applyFill="1" applyBorder="1" applyAlignment="1">
      <alignment horizontal="left" vertical="center"/>
    </xf>
    <xf numFmtId="178" fontId="7" fillId="2" borderId="63" xfId="1" applyNumberFormat="1" applyFont="1" applyFill="1" applyBorder="1" applyAlignment="1">
      <alignment vertical="center"/>
    </xf>
    <xf numFmtId="0" fontId="7" fillId="2" borderId="155" xfId="0" applyFont="1" applyFill="1" applyBorder="1" applyAlignment="1">
      <alignment vertical="center"/>
    </xf>
    <xf numFmtId="0" fontId="7" fillId="2" borderId="105" xfId="0" applyFont="1" applyFill="1" applyBorder="1" applyAlignment="1">
      <alignment horizontal="left" vertical="center"/>
    </xf>
    <xf numFmtId="178" fontId="7" fillId="2" borderId="157" xfId="1" applyNumberFormat="1" applyFont="1" applyFill="1" applyBorder="1" applyAlignment="1">
      <alignment vertical="center"/>
    </xf>
    <xf numFmtId="0" fontId="7" fillId="2" borderId="152" xfId="0" applyFont="1" applyFill="1" applyBorder="1" applyAlignment="1">
      <alignment vertical="center"/>
    </xf>
    <xf numFmtId="0" fontId="7" fillId="2" borderId="89" xfId="0" applyFont="1" applyFill="1" applyBorder="1" applyAlignment="1">
      <alignment vertical="center" shrinkToFit="1"/>
    </xf>
    <xf numFmtId="0" fontId="7" fillId="2" borderId="78" xfId="0" applyFont="1" applyFill="1" applyBorder="1" applyAlignment="1">
      <alignment vertical="center" shrinkToFit="1"/>
    </xf>
    <xf numFmtId="0" fontId="27" fillId="2" borderId="0" xfId="0" applyFont="1" applyFill="1"/>
    <xf numFmtId="38" fontId="0" fillId="0" borderId="5" xfId="2" applyFont="1" applyFill="1" applyBorder="1"/>
    <xf numFmtId="38" fontId="0" fillId="0" borderId="47" xfId="2" applyFont="1" applyFill="1" applyBorder="1"/>
    <xf numFmtId="0" fontId="0" fillId="0" borderId="174" xfId="0" applyBorder="1" applyAlignment="1">
      <alignment vertical="center"/>
    </xf>
    <xf numFmtId="38" fontId="18" fillId="0" borderId="44" xfId="5" applyNumberFormat="1" applyFont="1" applyBorder="1" applyAlignment="1">
      <alignment shrinkToFit="1"/>
    </xf>
    <xf numFmtId="38" fontId="18" fillId="0" borderId="83" xfId="5" applyNumberFormat="1" applyFont="1" applyBorder="1" applyAlignment="1">
      <alignment shrinkToFit="1"/>
    </xf>
    <xf numFmtId="0" fontId="16" fillId="0" borderId="191" xfId="5" applyFont="1" applyBorder="1"/>
    <xf numFmtId="0" fontId="16" fillId="0" borderId="192" xfId="5" applyFont="1" applyBorder="1"/>
    <xf numFmtId="0" fontId="16" fillId="0" borderId="189" xfId="5" applyFont="1" applyBorder="1"/>
    <xf numFmtId="38" fontId="18" fillId="0" borderId="193" xfId="7" applyFont="1" applyFill="1" applyBorder="1" applyAlignment="1">
      <alignment shrinkToFit="1"/>
    </xf>
    <xf numFmtId="38" fontId="18" fillId="0" borderId="192" xfId="7" applyFont="1" applyBorder="1" applyAlignment="1">
      <alignment shrinkToFit="1"/>
    </xf>
    <xf numFmtId="38" fontId="18" fillId="0" borderId="149" xfId="7" applyFont="1" applyBorder="1" applyAlignment="1">
      <alignment shrinkToFit="1"/>
    </xf>
    <xf numFmtId="38" fontId="0" fillId="0" borderId="169" xfId="2" applyFont="1" applyBorder="1"/>
    <xf numFmtId="38" fontId="0" fillId="0" borderId="40" xfId="2" applyFont="1" applyBorder="1"/>
    <xf numFmtId="38" fontId="0" fillId="0" borderId="13" xfId="2" applyFont="1" applyBorder="1"/>
    <xf numFmtId="38" fontId="0" fillId="0" borderId="107" xfId="2" applyFont="1" applyBorder="1"/>
    <xf numFmtId="0" fontId="0" fillId="0" borderId="2" xfId="0" applyBorder="1"/>
    <xf numFmtId="38" fontId="0" fillId="0" borderId="17" xfId="2" applyFont="1" applyBorder="1"/>
    <xf numFmtId="38" fontId="0" fillId="0" borderId="56" xfId="2" applyFont="1" applyBorder="1"/>
    <xf numFmtId="38" fontId="0" fillId="0" borderId="53" xfId="2" applyFont="1" applyBorder="1"/>
    <xf numFmtId="38" fontId="0" fillId="0" borderId="55" xfId="2" applyFont="1" applyBorder="1"/>
    <xf numFmtId="38" fontId="0" fillId="0" borderId="158" xfId="2" applyFont="1" applyBorder="1"/>
    <xf numFmtId="38" fontId="0" fillId="0" borderId="162" xfId="2" applyFont="1" applyBorder="1"/>
    <xf numFmtId="0" fontId="16" fillId="0" borderId="2" xfId="5" applyFont="1" applyBorder="1"/>
    <xf numFmtId="0" fontId="16" fillId="0" borderId="72" xfId="5" applyFont="1" applyBorder="1"/>
    <xf numFmtId="0" fontId="16" fillId="0" borderId="78" xfId="5" applyFont="1" applyBorder="1"/>
    <xf numFmtId="0" fontId="16" fillId="0" borderId="79" xfId="5" applyFont="1" applyBorder="1"/>
    <xf numFmtId="0" fontId="16" fillId="0" borderId="141" xfId="5" applyFont="1" applyBorder="1"/>
    <xf numFmtId="0" fontId="16" fillId="0" borderId="98" xfId="5" applyFont="1" applyBorder="1"/>
    <xf numFmtId="0" fontId="16" fillId="0" borderId="96" xfId="5" applyFont="1" applyBorder="1"/>
    <xf numFmtId="0" fontId="16" fillId="0" borderId="104" xfId="5" applyFont="1" applyBorder="1"/>
    <xf numFmtId="0" fontId="16" fillId="0" borderId="10" xfId="5" applyFont="1" applyBorder="1"/>
    <xf numFmtId="0" fontId="16" fillId="0" borderId="106" xfId="5" applyFont="1" applyBorder="1"/>
    <xf numFmtId="38" fontId="18" fillId="0" borderId="128" xfId="7" applyFont="1" applyBorder="1" applyAlignment="1">
      <alignment shrinkToFit="1"/>
    </xf>
    <xf numFmtId="0" fontId="0" fillId="0" borderId="8" xfId="0" applyBorder="1" applyAlignment="1">
      <alignment vertical="center"/>
    </xf>
    <xf numFmtId="0" fontId="0" fillId="0" borderId="98" xfId="0" applyBorder="1" applyAlignment="1">
      <alignment vertical="center"/>
    </xf>
    <xf numFmtId="0" fontId="0" fillId="0" borderId="111" xfId="0" applyBorder="1" applyAlignment="1">
      <alignment vertical="center"/>
    </xf>
    <xf numFmtId="0" fontId="0" fillId="0" borderId="104" xfId="0" applyBorder="1" applyAlignment="1">
      <alignment vertical="center"/>
    </xf>
    <xf numFmtId="0" fontId="10" fillId="0" borderId="0" xfId="0" applyFont="1" applyAlignment="1">
      <alignment vertical="center"/>
    </xf>
    <xf numFmtId="0" fontId="7" fillId="0" borderId="48" xfId="0" applyFont="1" applyBorder="1" applyAlignment="1">
      <alignment horizontal="left" vertical="center"/>
    </xf>
    <xf numFmtId="38" fontId="18" fillId="0" borderId="194" xfId="7" applyFont="1" applyFill="1" applyBorder="1" applyAlignment="1">
      <alignment shrinkToFit="1"/>
    </xf>
    <xf numFmtId="40" fontId="15" fillId="0" borderId="0" xfId="3" applyNumberFormat="1" applyFont="1" applyAlignment="1">
      <alignment vertical="center"/>
    </xf>
    <xf numFmtId="0" fontId="0" fillId="0" borderId="116" xfId="0" applyBorder="1"/>
    <xf numFmtId="0" fontId="5" fillId="0" borderId="33" xfId="0" applyFont="1" applyBorder="1" applyAlignment="1">
      <alignment vertical="center"/>
    </xf>
    <xf numFmtId="0" fontId="0" fillId="0" borderId="34" xfId="0" applyBorder="1"/>
    <xf numFmtId="0" fontId="0" fillId="0" borderId="195" xfId="0" applyBorder="1"/>
    <xf numFmtId="38" fontId="0" fillId="0" borderId="186" xfId="2" applyFont="1" applyBorder="1" applyAlignment="1"/>
    <xf numFmtId="38" fontId="0" fillId="0" borderId="195" xfId="2" applyFont="1" applyBorder="1"/>
    <xf numFmtId="38" fontId="0" fillId="0" borderId="167" xfId="2" applyFont="1" applyBorder="1"/>
    <xf numFmtId="0" fontId="0" fillId="0" borderId="86" xfId="0" applyBorder="1" applyAlignment="1">
      <alignment vertical="center"/>
    </xf>
    <xf numFmtId="0" fontId="0" fillId="0" borderId="3" xfId="0" applyBorder="1"/>
    <xf numFmtId="0" fontId="0" fillId="0" borderId="196" xfId="0" applyBorder="1"/>
    <xf numFmtId="0" fontId="0" fillId="0" borderId="197" xfId="0" applyBorder="1"/>
    <xf numFmtId="0" fontId="0" fillId="0" borderId="11" xfId="0" applyBorder="1" applyAlignment="1">
      <alignment vertical="center"/>
    </xf>
    <xf numFmtId="38" fontId="18" fillId="0" borderId="11" xfId="7" applyFont="1" applyFill="1" applyBorder="1" applyAlignment="1">
      <alignment shrinkToFit="1"/>
    </xf>
    <xf numFmtId="38" fontId="18" fillId="0" borderId="138" xfId="6" applyFont="1" applyFill="1" applyBorder="1" applyAlignment="1">
      <alignment shrinkToFit="1"/>
    </xf>
    <xf numFmtId="38" fontId="8" fillId="0" borderId="137" xfId="2" applyFont="1" applyFill="1" applyBorder="1" applyAlignment="1">
      <alignment vertical="center"/>
    </xf>
    <xf numFmtId="38" fontId="8" fillId="0" borderId="88" xfId="2" applyFont="1" applyFill="1" applyBorder="1" applyAlignment="1">
      <alignment vertical="center"/>
    </xf>
    <xf numFmtId="38" fontId="8" fillId="0" borderId="167" xfId="2" applyFont="1" applyFill="1" applyBorder="1" applyAlignment="1">
      <alignment vertical="center"/>
    </xf>
    <xf numFmtId="38" fontId="8" fillId="0" borderId="132" xfId="2" applyFont="1" applyFill="1" applyBorder="1" applyAlignment="1">
      <alignment vertical="center"/>
    </xf>
    <xf numFmtId="38" fontId="8" fillId="0" borderId="110" xfId="2" applyFont="1" applyFill="1" applyBorder="1" applyAlignment="1">
      <alignment vertical="center"/>
    </xf>
    <xf numFmtId="177" fontId="10" fillId="3" borderId="122" xfId="5" applyNumberFormat="1" applyFont="1" applyFill="1" applyBorder="1" applyAlignment="1">
      <alignment horizontal="center" vertical="center" wrapText="1"/>
    </xf>
    <xf numFmtId="177" fontId="10" fillId="3" borderId="21" xfId="5" applyNumberFormat="1" applyFont="1" applyFill="1" applyBorder="1" applyAlignment="1">
      <alignment horizontal="center" vertical="center" wrapText="1"/>
    </xf>
    <xf numFmtId="0" fontId="16" fillId="3" borderId="3" xfId="5" applyFont="1" applyFill="1" applyBorder="1" applyAlignment="1">
      <alignment horizontal="center" vertical="center"/>
    </xf>
    <xf numFmtId="0" fontId="16" fillId="3" borderId="16" xfId="5" applyFont="1" applyFill="1" applyBorder="1" applyAlignment="1">
      <alignment horizontal="center" vertical="center"/>
    </xf>
    <xf numFmtId="0" fontId="16" fillId="3" borderId="72" xfId="5" applyFont="1" applyFill="1" applyBorder="1" applyAlignment="1">
      <alignment horizontal="center" vertical="center"/>
    </xf>
    <xf numFmtId="0" fontId="16" fillId="3" borderId="32" xfId="5" applyFont="1" applyFill="1" applyBorder="1" applyAlignment="1">
      <alignment horizontal="center" vertical="center"/>
    </xf>
    <xf numFmtId="0" fontId="16" fillId="3" borderId="36" xfId="5" applyFont="1" applyFill="1" applyBorder="1" applyAlignment="1">
      <alignment horizontal="center" vertical="center"/>
    </xf>
    <xf numFmtId="0" fontId="16" fillId="3" borderId="109" xfId="5" applyFont="1" applyFill="1" applyBorder="1" applyAlignment="1">
      <alignment horizontal="center" vertical="center"/>
    </xf>
    <xf numFmtId="38" fontId="16" fillId="3" borderId="123" xfId="6" applyFont="1" applyFill="1" applyBorder="1" applyAlignment="1">
      <alignment horizontal="center" vertical="center"/>
    </xf>
    <xf numFmtId="38" fontId="16" fillId="3" borderId="110" xfId="6" applyFont="1" applyFill="1" applyBorder="1" applyAlignment="1">
      <alignment horizontal="center" vertical="center"/>
    </xf>
    <xf numFmtId="0" fontId="0" fillId="3" borderId="123" xfId="0" applyFill="1" applyBorder="1" applyAlignment="1">
      <alignment horizontal="center" vertical="center"/>
    </xf>
    <xf numFmtId="0" fontId="0" fillId="0" borderId="110" xfId="0" applyBorder="1" applyAlignment="1">
      <alignment horizontal="center" vertical="center"/>
    </xf>
    <xf numFmtId="0" fontId="0" fillId="3" borderId="110" xfId="0" applyFill="1" applyBorder="1" applyAlignment="1">
      <alignment horizontal="center" vertical="center"/>
    </xf>
    <xf numFmtId="0" fontId="0" fillId="3" borderId="17" xfId="0" applyFill="1" applyBorder="1" applyAlignment="1">
      <alignment horizontal="center" vertical="center"/>
    </xf>
    <xf numFmtId="0" fontId="0" fillId="0" borderId="82" xfId="0" applyBorder="1" applyAlignment="1">
      <alignment horizontal="center" vertical="center"/>
    </xf>
    <xf numFmtId="0" fontId="0" fillId="3" borderId="56" xfId="0" applyFill="1" applyBorder="1" applyAlignment="1">
      <alignment horizontal="center" vertical="center"/>
    </xf>
    <xf numFmtId="0" fontId="0" fillId="0" borderId="162" xfId="0" applyBorder="1" applyAlignment="1">
      <alignment horizontal="center" vertical="center"/>
    </xf>
    <xf numFmtId="0" fontId="0" fillId="3" borderId="3" xfId="0" applyFill="1" applyBorder="1" applyAlignment="1">
      <alignment horizontal="center" vertical="center"/>
    </xf>
    <xf numFmtId="0" fontId="0" fillId="3" borderId="16" xfId="0" applyFill="1" applyBorder="1" applyAlignment="1">
      <alignment horizontal="center" vertical="center"/>
    </xf>
    <xf numFmtId="0" fontId="0" fillId="3" borderId="72" xfId="0" applyFill="1" applyBorder="1" applyAlignment="1">
      <alignment horizontal="center" vertical="center"/>
    </xf>
    <xf numFmtId="0" fontId="0" fillId="0" borderId="32" xfId="0" applyBorder="1" applyAlignment="1">
      <alignment horizontal="center" vertical="center"/>
    </xf>
    <xf numFmtId="0" fontId="0" fillId="0" borderId="36" xfId="0" applyBorder="1" applyAlignment="1">
      <alignment horizontal="center" vertical="center"/>
    </xf>
    <xf numFmtId="0" fontId="0" fillId="0" borderId="109" xfId="0" applyBorder="1" applyAlignment="1">
      <alignment horizontal="center" vertical="center"/>
    </xf>
    <xf numFmtId="0" fontId="0" fillId="3" borderId="32" xfId="0" applyFill="1" applyBorder="1" applyAlignment="1">
      <alignment horizontal="center" vertical="center"/>
    </xf>
    <xf numFmtId="0" fontId="0" fillId="3" borderId="36" xfId="0" applyFill="1" applyBorder="1" applyAlignment="1">
      <alignment horizontal="center" vertical="center"/>
    </xf>
    <xf numFmtId="0" fontId="0" fillId="3" borderId="109" xfId="0" applyFill="1" applyBorder="1" applyAlignment="1">
      <alignment horizontal="center" vertical="center"/>
    </xf>
    <xf numFmtId="0" fontId="0" fillId="3" borderId="115" xfId="0" applyFill="1" applyBorder="1" applyAlignment="1">
      <alignment horizontal="center" vertical="center"/>
    </xf>
    <xf numFmtId="0" fontId="0" fillId="0" borderId="81" xfId="0" applyBorder="1" applyAlignment="1">
      <alignment horizontal="center" vertical="center"/>
    </xf>
    <xf numFmtId="0" fontId="7" fillId="2" borderId="127" xfId="0" applyFont="1" applyFill="1" applyBorder="1" applyAlignment="1">
      <alignment vertical="center" shrinkToFit="1"/>
    </xf>
    <xf numFmtId="0" fontId="0" fillId="0" borderId="101" xfId="0" applyBorder="1" applyAlignment="1">
      <alignment vertical="center" shrinkToFit="1"/>
    </xf>
    <xf numFmtId="0" fontId="0" fillId="0" borderId="128" xfId="0" applyBorder="1" applyAlignment="1">
      <alignment vertical="center" shrinkToFit="1"/>
    </xf>
    <xf numFmtId="0" fontId="7" fillId="5" borderId="58" xfId="0" applyFont="1" applyFill="1" applyBorder="1" applyAlignment="1">
      <alignment horizontal="center" vertical="center"/>
    </xf>
    <xf numFmtId="178" fontId="7" fillId="2" borderId="150" xfId="1" applyNumberFormat="1" applyFont="1" applyFill="1" applyBorder="1" applyAlignment="1">
      <alignment vertical="center"/>
    </xf>
    <xf numFmtId="178" fontId="7" fillId="2" borderId="130" xfId="1" applyNumberFormat="1" applyFont="1" applyFill="1" applyBorder="1" applyAlignment="1">
      <alignment vertical="center"/>
    </xf>
    <xf numFmtId="0" fontId="7" fillId="2" borderId="77" xfId="0" applyFont="1" applyFill="1" applyBorder="1" applyAlignment="1">
      <alignment vertical="center" wrapText="1"/>
    </xf>
    <xf numFmtId="0" fontId="7" fillId="2" borderId="77" xfId="0" applyFont="1" applyFill="1" applyBorder="1" applyAlignment="1">
      <alignment vertical="center"/>
    </xf>
    <xf numFmtId="0" fontId="7" fillId="2" borderId="70" xfId="0" applyFont="1" applyFill="1" applyBorder="1" applyAlignment="1">
      <alignment vertical="center"/>
    </xf>
    <xf numFmtId="38" fontId="7" fillId="2" borderId="68" xfId="2" applyFont="1" applyFill="1" applyBorder="1" applyAlignment="1">
      <alignment vertical="center"/>
    </xf>
    <xf numFmtId="38" fontId="7" fillId="2" borderId="77" xfId="2" applyFont="1" applyFill="1" applyBorder="1" applyAlignment="1">
      <alignment vertical="center"/>
    </xf>
    <xf numFmtId="38" fontId="7" fillId="2" borderId="70" xfId="2" applyFont="1" applyFill="1" applyBorder="1" applyAlignment="1">
      <alignment vertical="center"/>
    </xf>
    <xf numFmtId="178" fontId="7" fillId="2" borderId="148" xfId="1" applyNumberFormat="1" applyFont="1" applyFill="1" applyBorder="1" applyAlignment="1">
      <alignment vertical="center"/>
    </xf>
    <xf numFmtId="0" fontId="7" fillId="2" borderId="76" xfId="0" applyFont="1" applyFill="1" applyBorder="1" applyAlignment="1">
      <alignment vertical="center" wrapText="1"/>
    </xf>
    <xf numFmtId="0" fontId="7" fillId="2" borderId="129" xfId="0" applyFont="1" applyFill="1" applyBorder="1" applyAlignment="1">
      <alignment vertical="center"/>
    </xf>
    <xf numFmtId="0" fontId="7" fillId="2" borderId="125" xfId="0" applyFont="1" applyFill="1" applyBorder="1" applyAlignment="1">
      <alignment horizontal="left" vertical="center"/>
    </xf>
    <xf numFmtId="0" fontId="7" fillId="2" borderId="126" xfId="0" applyFont="1" applyFill="1" applyBorder="1" applyAlignment="1">
      <alignment horizontal="left" vertical="center"/>
    </xf>
    <xf numFmtId="0" fontId="7" fillId="2" borderId="146" xfId="0" applyFont="1" applyFill="1" applyBorder="1" applyAlignment="1">
      <alignment horizontal="left" vertical="center"/>
    </xf>
    <xf numFmtId="0" fontId="7" fillId="2" borderId="131" xfId="0" applyFont="1" applyFill="1" applyBorder="1" applyAlignment="1">
      <alignment vertical="center" wrapText="1"/>
    </xf>
    <xf numFmtId="0" fontId="7" fillId="2" borderId="75" xfId="0" applyFont="1" applyFill="1" applyBorder="1" applyAlignment="1">
      <alignment vertical="center" wrapText="1"/>
    </xf>
    <xf numFmtId="0" fontId="7" fillId="2" borderId="75" xfId="0" applyFont="1" applyFill="1" applyBorder="1" applyAlignment="1">
      <alignment vertical="center"/>
    </xf>
    <xf numFmtId="0" fontId="7" fillId="2" borderId="76" xfId="0" applyFont="1" applyFill="1" applyBorder="1" applyAlignment="1">
      <alignment vertical="center"/>
    </xf>
    <xf numFmtId="0" fontId="7" fillId="2" borderId="68" xfId="0" applyFont="1" applyFill="1" applyBorder="1" applyAlignment="1">
      <alignment vertical="center" wrapText="1"/>
    </xf>
    <xf numFmtId="0" fontId="7" fillId="2" borderId="90" xfId="0" applyFont="1" applyFill="1" applyBorder="1" applyAlignment="1">
      <alignment horizontal="left" vertical="center"/>
    </xf>
    <xf numFmtId="0" fontId="7" fillId="2" borderId="91" xfId="0" applyFont="1" applyFill="1" applyBorder="1" applyAlignment="1">
      <alignment horizontal="left" vertical="center"/>
    </xf>
    <xf numFmtId="0" fontId="7" fillId="2" borderId="124" xfId="0" applyFont="1" applyFill="1" applyBorder="1" applyAlignment="1">
      <alignment vertical="center" shrinkToFit="1"/>
    </xf>
    <xf numFmtId="0" fontId="7" fillId="3" borderId="71" xfId="0" applyFont="1" applyFill="1" applyBorder="1" applyAlignment="1">
      <alignment horizontal="center" vertical="center"/>
    </xf>
    <xf numFmtId="0" fontId="7" fillId="3" borderId="31" xfId="0" applyFont="1" applyFill="1" applyBorder="1" applyAlignment="1">
      <alignment horizontal="center" vertical="center"/>
    </xf>
    <xf numFmtId="0" fontId="7" fillId="3" borderId="49" xfId="0" applyFont="1" applyFill="1" applyBorder="1" applyAlignment="1">
      <alignment horizontal="center" vertical="center"/>
    </xf>
  </cellXfs>
  <cellStyles count="9">
    <cellStyle name="パーセント" xfId="1" builtinId="5"/>
    <cellStyle name="桁区切り" xfId="2" builtinId="6"/>
    <cellStyle name="桁区切り 2" xfId="4" xr:uid="{29A9E0CE-BAD8-45D3-9EB0-9CA485F9F784}"/>
    <cellStyle name="桁区切り 2 2" xfId="8" xr:uid="{DE34D389-9893-4B17-97CE-A3B993882927}"/>
    <cellStyle name="桁区切り 3" xfId="6" xr:uid="{EACA7F8F-5ED7-4D88-AF10-7E7B8F0801E7}"/>
    <cellStyle name="桁区切り 3 2" xfId="7" xr:uid="{A6C59F13-348D-4943-9A6F-8025CF2AB014}"/>
    <cellStyle name="標準" xfId="0" builtinId="0"/>
    <cellStyle name="標準 3" xfId="3" xr:uid="{DB60AB17-3A88-4156-9F40-E20A592A8ED4}"/>
    <cellStyle name="標準 4" xfId="5" xr:uid="{F9776FA7-5E10-4784-A1CB-30347D727BA7}"/>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9</xdr:col>
      <xdr:colOff>922822</xdr:colOff>
      <xdr:row>0</xdr:row>
      <xdr:rowOff>134470</xdr:rowOff>
    </xdr:from>
    <xdr:to>
      <xdr:col>14</xdr:col>
      <xdr:colOff>839976</xdr:colOff>
      <xdr:row>1</xdr:row>
      <xdr:rowOff>143053</xdr:rowOff>
    </xdr:to>
    <xdr:grpSp>
      <xdr:nvGrpSpPr>
        <xdr:cNvPr id="2" name="Group 1">
          <a:extLst>
            <a:ext uri="{FF2B5EF4-FFF2-40B4-BE49-F238E27FC236}">
              <a16:creationId xmlns:a16="http://schemas.microsoft.com/office/drawing/2014/main" id="{29A92131-9B92-4AFA-AF29-A6DCC9C202BD}"/>
            </a:ext>
          </a:extLst>
        </xdr:cNvPr>
        <xdr:cNvGrpSpPr>
          <a:grpSpLocks/>
        </xdr:cNvGrpSpPr>
      </xdr:nvGrpSpPr>
      <xdr:grpSpPr bwMode="auto">
        <a:xfrm>
          <a:off x="7982528" y="134470"/>
          <a:ext cx="4679654" cy="255112"/>
          <a:chOff x="888" y="0"/>
          <a:chExt cx="530" cy="34"/>
        </a:xfrm>
      </xdr:grpSpPr>
      <xdr:sp macro="" textlink="">
        <xdr:nvSpPr>
          <xdr:cNvPr id="3" name="Rectangle 2">
            <a:extLst>
              <a:ext uri="{FF2B5EF4-FFF2-40B4-BE49-F238E27FC236}">
                <a16:creationId xmlns:a16="http://schemas.microsoft.com/office/drawing/2014/main" id="{54FBBF1E-93BF-458D-82F3-7B5B5FFFE163}"/>
              </a:ext>
            </a:extLst>
          </xdr:cNvPr>
          <xdr:cNvSpPr>
            <a:spLocks noChangeArrowheads="1"/>
          </xdr:cNvSpPr>
        </xdr:nvSpPr>
        <xdr:spPr bwMode="auto">
          <a:xfrm>
            <a:off x="978" y="0"/>
            <a:ext cx="175"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ＭＳ Ｐゴシック"/>
                <a:ea typeface="ＭＳ Ｐゴシック"/>
              </a:rPr>
              <a:t>サービス対価の内訳</a:t>
            </a:r>
          </a:p>
        </xdr:txBody>
      </xdr:sp>
      <xdr:sp macro="" textlink="">
        <xdr:nvSpPr>
          <xdr:cNvPr id="4" name="Rectangle 3">
            <a:extLst>
              <a:ext uri="{FF2B5EF4-FFF2-40B4-BE49-F238E27FC236}">
                <a16:creationId xmlns:a16="http://schemas.microsoft.com/office/drawing/2014/main" id="{5B837624-AC39-4873-9D12-0ADB2170CB4E}"/>
              </a:ext>
            </a:extLst>
          </xdr:cNvPr>
          <xdr:cNvSpPr>
            <a:spLocks noChangeArrowheads="1"/>
          </xdr:cNvSpPr>
        </xdr:nvSpPr>
        <xdr:spPr bwMode="auto">
          <a:xfrm>
            <a:off x="1251" y="0"/>
            <a:ext cx="106"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en-US" altLang="ja-JP" sz="1100" b="0" i="0" baseline="0">
                <a:effectLst/>
                <a:latin typeface="+mn-ea"/>
                <a:ea typeface="+mn-ea"/>
                <a:cs typeface="+mn-cs"/>
              </a:rPr>
              <a:t>A‐4</a:t>
            </a:r>
            <a:r>
              <a:rPr lang="ja-JP" altLang="en-US" sz="1100" b="0" i="0" u="none" strike="noStrike" baseline="0">
                <a:solidFill>
                  <a:srgbClr val="000000"/>
                </a:solidFill>
                <a:latin typeface="ＭＳ Ｐゴシック"/>
                <a:ea typeface="ＭＳ Ｐゴシック"/>
              </a:rPr>
              <a:t>添付①</a:t>
            </a:r>
          </a:p>
        </xdr:txBody>
      </xdr:sp>
      <xdr:sp macro="" textlink="">
        <xdr:nvSpPr>
          <xdr:cNvPr id="5" name="Rectangle 4">
            <a:extLst>
              <a:ext uri="{FF2B5EF4-FFF2-40B4-BE49-F238E27FC236}">
                <a16:creationId xmlns:a16="http://schemas.microsoft.com/office/drawing/2014/main" id="{E4503485-3FD1-4914-842D-9975BFFCD044}"/>
              </a:ext>
            </a:extLst>
          </xdr:cNvPr>
          <xdr:cNvSpPr>
            <a:spLocks noChangeArrowheads="1"/>
          </xdr:cNvSpPr>
        </xdr:nvSpPr>
        <xdr:spPr bwMode="auto">
          <a:xfrm>
            <a:off x="888" y="0"/>
            <a:ext cx="90" cy="34"/>
          </a:xfrm>
          <a:prstGeom prst="rect">
            <a:avLst/>
          </a:prstGeom>
          <a:solidFill>
            <a:srgbClr val="000000"/>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FFFFFF"/>
                </a:solidFill>
                <a:latin typeface="ＭＳ Ｐゴシック"/>
                <a:ea typeface="ＭＳ Ｐゴシック"/>
              </a:rPr>
              <a:t>書類名</a:t>
            </a:r>
          </a:p>
        </xdr:txBody>
      </xdr:sp>
      <xdr:sp macro="" textlink="">
        <xdr:nvSpPr>
          <xdr:cNvPr id="6" name="Rectangle 5">
            <a:extLst>
              <a:ext uri="{FF2B5EF4-FFF2-40B4-BE49-F238E27FC236}">
                <a16:creationId xmlns:a16="http://schemas.microsoft.com/office/drawing/2014/main" id="{8AEC98C4-6B45-4891-AA01-4DF2B23F8279}"/>
              </a:ext>
            </a:extLst>
          </xdr:cNvPr>
          <xdr:cNvSpPr>
            <a:spLocks noChangeArrowheads="1"/>
          </xdr:cNvSpPr>
        </xdr:nvSpPr>
        <xdr:spPr bwMode="auto">
          <a:xfrm>
            <a:off x="1154" y="0"/>
            <a:ext cx="102" cy="34"/>
          </a:xfrm>
          <a:prstGeom prst="rect">
            <a:avLst/>
          </a:prstGeom>
          <a:solidFill>
            <a:srgbClr val="000000"/>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FFFFFF"/>
                </a:solidFill>
                <a:latin typeface="ＭＳ Ｐゴシック"/>
                <a:ea typeface="ＭＳ Ｐゴシック"/>
              </a:rPr>
              <a:t>様式番号</a:t>
            </a:r>
          </a:p>
        </xdr:txBody>
      </xdr:sp>
      <xdr:sp macro="" textlink="">
        <xdr:nvSpPr>
          <xdr:cNvPr id="7" name="Rectangle 6">
            <a:extLst>
              <a:ext uri="{FF2B5EF4-FFF2-40B4-BE49-F238E27FC236}">
                <a16:creationId xmlns:a16="http://schemas.microsoft.com/office/drawing/2014/main" id="{6C3BCDE9-0E39-4246-A51B-0B4D347EEB0F}"/>
              </a:ext>
            </a:extLst>
          </xdr:cNvPr>
          <xdr:cNvSpPr>
            <a:spLocks noChangeArrowheads="1"/>
          </xdr:cNvSpPr>
        </xdr:nvSpPr>
        <xdr:spPr bwMode="auto">
          <a:xfrm>
            <a:off x="1357" y="0"/>
            <a:ext cx="61"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ゴシック"/>
                <a:ea typeface="ＭＳ Ｐゴシック"/>
              </a:rPr>
              <a:t>１／３</a:t>
            </a:r>
          </a:p>
        </xdr:txBody>
      </xdr:sp>
    </xdr:grpSp>
    <xdr:clientData/>
  </xdr:twoCellAnchor>
  <xdr:twoCellAnchor>
    <xdr:from>
      <xdr:col>19</xdr:col>
      <xdr:colOff>923577</xdr:colOff>
      <xdr:row>0</xdr:row>
      <xdr:rowOff>137583</xdr:rowOff>
    </xdr:from>
    <xdr:to>
      <xdr:col>24</xdr:col>
      <xdr:colOff>831909</xdr:colOff>
      <xdr:row>1</xdr:row>
      <xdr:rowOff>146166</xdr:rowOff>
    </xdr:to>
    <xdr:grpSp>
      <xdr:nvGrpSpPr>
        <xdr:cNvPr id="38" name="Group 1">
          <a:extLst>
            <a:ext uri="{FF2B5EF4-FFF2-40B4-BE49-F238E27FC236}">
              <a16:creationId xmlns:a16="http://schemas.microsoft.com/office/drawing/2014/main" id="{A659BE83-CA86-4227-84CD-D6CE8BF211C6}"/>
            </a:ext>
          </a:extLst>
        </xdr:cNvPr>
        <xdr:cNvGrpSpPr>
          <a:grpSpLocks/>
        </xdr:cNvGrpSpPr>
      </xdr:nvGrpSpPr>
      <xdr:grpSpPr bwMode="auto">
        <a:xfrm>
          <a:off x="17508283" y="137583"/>
          <a:ext cx="4670832" cy="255112"/>
          <a:chOff x="889" y="0"/>
          <a:chExt cx="529" cy="34"/>
        </a:xfrm>
      </xdr:grpSpPr>
      <xdr:sp macro="" textlink="">
        <xdr:nvSpPr>
          <xdr:cNvPr id="39" name="Rectangle 2">
            <a:extLst>
              <a:ext uri="{FF2B5EF4-FFF2-40B4-BE49-F238E27FC236}">
                <a16:creationId xmlns:a16="http://schemas.microsoft.com/office/drawing/2014/main" id="{3464339C-1334-4785-B506-18F9468BE86A}"/>
              </a:ext>
            </a:extLst>
          </xdr:cNvPr>
          <xdr:cNvSpPr>
            <a:spLocks noChangeArrowheads="1"/>
          </xdr:cNvSpPr>
        </xdr:nvSpPr>
        <xdr:spPr bwMode="auto">
          <a:xfrm>
            <a:off x="979" y="0"/>
            <a:ext cx="175"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ＭＳ Ｐゴシック"/>
                <a:ea typeface="ＭＳ Ｐゴシック"/>
              </a:rPr>
              <a:t>サービス対価の内訳</a:t>
            </a:r>
          </a:p>
        </xdr:txBody>
      </xdr:sp>
      <xdr:sp macro="" textlink="">
        <xdr:nvSpPr>
          <xdr:cNvPr id="40" name="Rectangle 3">
            <a:extLst>
              <a:ext uri="{FF2B5EF4-FFF2-40B4-BE49-F238E27FC236}">
                <a16:creationId xmlns:a16="http://schemas.microsoft.com/office/drawing/2014/main" id="{80A9F72F-D1D6-421B-9E2A-F7EFA8672CD9}"/>
              </a:ext>
            </a:extLst>
          </xdr:cNvPr>
          <xdr:cNvSpPr>
            <a:spLocks noChangeArrowheads="1"/>
          </xdr:cNvSpPr>
        </xdr:nvSpPr>
        <xdr:spPr bwMode="auto">
          <a:xfrm>
            <a:off x="1251" y="0"/>
            <a:ext cx="106"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en-US" altLang="ja-JP" sz="1100" b="0" i="0" baseline="0">
                <a:effectLst/>
                <a:latin typeface="+mj-ea"/>
                <a:ea typeface="+mj-ea"/>
                <a:cs typeface="+mn-cs"/>
              </a:rPr>
              <a:t>A‐4</a:t>
            </a:r>
            <a:r>
              <a:rPr lang="ja-JP" altLang="en-US" sz="1100" b="0" i="0" u="none" strike="noStrike" baseline="0">
                <a:solidFill>
                  <a:srgbClr val="000000"/>
                </a:solidFill>
                <a:latin typeface="ＭＳ Ｐゴシック"/>
                <a:ea typeface="ＭＳ Ｐゴシック"/>
              </a:rPr>
              <a:t>添付①</a:t>
            </a:r>
          </a:p>
        </xdr:txBody>
      </xdr:sp>
      <xdr:sp macro="" textlink="">
        <xdr:nvSpPr>
          <xdr:cNvPr id="41" name="Rectangle 4">
            <a:extLst>
              <a:ext uri="{FF2B5EF4-FFF2-40B4-BE49-F238E27FC236}">
                <a16:creationId xmlns:a16="http://schemas.microsoft.com/office/drawing/2014/main" id="{F01E96F2-9891-4D1D-A7FA-E685669BFFE2}"/>
              </a:ext>
            </a:extLst>
          </xdr:cNvPr>
          <xdr:cNvSpPr>
            <a:spLocks noChangeArrowheads="1"/>
          </xdr:cNvSpPr>
        </xdr:nvSpPr>
        <xdr:spPr bwMode="auto">
          <a:xfrm>
            <a:off x="889" y="0"/>
            <a:ext cx="90" cy="34"/>
          </a:xfrm>
          <a:prstGeom prst="rect">
            <a:avLst/>
          </a:prstGeom>
          <a:solidFill>
            <a:srgbClr val="000000"/>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FFFFFF"/>
                </a:solidFill>
                <a:latin typeface="ＭＳ Ｐゴシック"/>
                <a:ea typeface="ＭＳ Ｐゴシック"/>
              </a:rPr>
              <a:t>書類名</a:t>
            </a:r>
          </a:p>
        </xdr:txBody>
      </xdr:sp>
      <xdr:sp macro="" textlink="">
        <xdr:nvSpPr>
          <xdr:cNvPr id="42" name="Rectangle 5">
            <a:extLst>
              <a:ext uri="{FF2B5EF4-FFF2-40B4-BE49-F238E27FC236}">
                <a16:creationId xmlns:a16="http://schemas.microsoft.com/office/drawing/2014/main" id="{9855EB64-1228-4BEB-89C3-23966E732D55}"/>
              </a:ext>
            </a:extLst>
          </xdr:cNvPr>
          <xdr:cNvSpPr>
            <a:spLocks noChangeArrowheads="1"/>
          </xdr:cNvSpPr>
        </xdr:nvSpPr>
        <xdr:spPr bwMode="auto">
          <a:xfrm>
            <a:off x="1154" y="0"/>
            <a:ext cx="102" cy="34"/>
          </a:xfrm>
          <a:prstGeom prst="rect">
            <a:avLst/>
          </a:prstGeom>
          <a:solidFill>
            <a:srgbClr val="000000"/>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FFFFFF"/>
                </a:solidFill>
                <a:latin typeface="ＭＳ Ｐゴシック"/>
                <a:ea typeface="ＭＳ Ｐゴシック"/>
              </a:rPr>
              <a:t>様式番号</a:t>
            </a:r>
          </a:p>
        </xdr:txBody>
      </xdr:sp>
      <xdr:sp macro="" textlink="">
        <xdr:nvSpPr>
          <xdr:cNvPr id="43" name="Rectangle 6">
            <a:extLst>
              <a:ext uri="{FF2B5EF4-FFF2-40B4-BE49-F238E27FC236}">
                <a16:creationId xmlns:a16="http://schemas.microsoft.com/office/drawing/2014/main" id="{3C239E6F-C243-40AC-A6F7-CED1EFF0FFF6}"/>
              </a:ext>
            </a:extLst>
          </xdr:cNvPr>
          <xdr:cNvSpPr>
            <a:spLocks noChangeArrowheads="1"/>
          </xdr:cNvSpPr>
        </xdr:nvSpPr>
        <xdr:spPr bwMode="auto">
          <a:xfrm>
            <a:off x="1357" y="0"/>
            <a:ext cx="61"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ゴシック"/>
                <a:ea typeface="ＭＳ Ｐゴシック"/>
              </a:rPr>
              <a:t>２／３</a:t>
            </a:r>
          </a:p>
        </xdr:txBody>
      </xdr:sp>
    </xdr:grpSp>
    <xdr:clientData/>
  </xdr:twoCellAnchor>
  <xdr:twoCellAnchor>
    <xdr:from>
      <xdr:col>25</xdr:col>
      <xdr:colOff>855010</xdr:colOff>
      <xdr:row>0</xdr:row>
      <xdr:rowOff>129966</xdr:rowOff>
    </xdr:from>
    <xdr:to>
      <xdr:col>30</xdr:col>
      <xdr:colOff>828115</xdr:colOff>
      <xdr:row>1</xdr:row>
      <xdr:rowOff>142359</xdr:rowOff>
    </xdr:to>
    <xdr:grpSp>
      <xdr:nvGrpSpPr>
        <xdr:cNvPr id="62" name="Group 1">
          <a:extLst>
            <a:ext uri="{FF2B5EF4-FFF2-40B4-BE49-F238E27FC236}">
              <a16:creationId xmlns:a16="http://schemas.microsoft.com/office/drawing/2014/main" id="{D8136637-20D9-44A7-8B20-E5CD28D22D9B}"/>
            </a:ext>
          </a:extLst>
        </xdr:cNvPr>
        <xdr:cNvGrpSpPr>
          <a:grpSpLocks/>
        </xdr:cNvGrpSpPr>
      </xdr:nvGrpSpPr>
      <xdr:grpSpPr bwMode="auto">
        <a:xfrm>
          <a:off x="23154716" y="129966"/>
          <a:ext cx="4735605" cy="258922"/>
          <a:chOff x="889" y="0"/>
          <a:chExt cx="529" cy="34"/>
        </a:xfrm>
      </xdr:grpSpPr>
      <xdr:sp macro="" textlink="">
        <xdr:nvSpPr>
          <xdr:cNvPr id="63" name="Rectangle 2">
            <a:extLst>
              <a:ext uri="{FF2B5EF4-FFF2-40B4-BE49-F238E27FC236}">
                <a16:creationId xmlns:a16="http://schemas.microsoft.com/office/drawing/2014/main" id="{93F116FF-A6EE-45AA-AF03-A17077EDABDE}"/>
              </a:ext>
            </a:extLst>
          </xdr:cNvPr>
          <xdr:cNvSpPr>
            <a:spLocks noChangeArrowheads="1"/>
          </xdr:cNvSpPr>
        </xdr:nvSpPr>
        <xdr:spPr bwMode="auto">
          <a:xfrm>
            <a:off x="979" y="0"/>
            <a:ext cx="175"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ＭＳ Ｐゴシック"/>
                <a:ea typeface="ＭＳ Ｐゴシック"/>
              </a:rPr>
              <a:t>サービス対価の内訳</a:t>
            </a:r>
          </a:p>
        </xdr:txBody>
      </xdr:sp>
      <xdr:sp macro="" textlink="">
        <xdr:nvSpPr>
          <xdr:cNvPr id="64" name="Rectangle 3">
            <a:extLst>
              <a:ext uri="{FF2B5EF4-FFF2-40B4-BE49-F238E27FC236}">
                <a16:creationId xmlns:a16="http://schemas.microsoft.com/office/drawing/2014/main" id="{239164D0-3D54-4E9F-B981-F370B5E105C5}"/>
              </a:ext>
            </a:extLst>
          </xdr:cNvPr>
          <xdr:cNvSpPr>
            <a:spLocks noChangeArrowheads="1"/>
          </xdr:cNvSpPr>
        </xdr:nvSpPr>
        <xdr:spPr bwMode="auto">
          <a:xfrm>
            <a:off x="1251" y="0"/>
            <a:ext cx="106"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en-US" altLang="ja-JP" sz="1100" b="0" i="0" baseline="0">
                <a:effectLst/>
                <a:latin typeface="+mj-ea"/>
                <a:ea typeface="+mj-ea"/>
                <a:cs typeface="+mn-cs"/>
              </a:rPr>
              <a:t>A‐4</a:t>
            </a:r>
            <a:r>
              <a:rPr lang="ja-JP" altLang="en-US" sz="1100" b="0" i="0" u="none" strike="noStrike" baseline="0">
                <a:solidFill>
                  <a:srgbClr val="000000"/>
                </a:solidFill>
                <a:latin typeface="ＭＳ Ｐゴシック"/>
                <a:ea typeface="ＭＳ Ｐゴシック"/>
              </a:rPr>
              <a:t>添付①</a:t>
            </a:r>
          </a:p>
        </xdr:txBody>
      </xdr:sp>
      <xdr:sp macro="" textlink="">
        <xdr:nvSpPr>
          <xdr:cNvPr id="65" name="Rectangle 4">
            <a:extLst>
              <a:ext uri="{FF2B5EF4-FFF2-40B4-BE49-F238E27FC236}">
                <a16:creationId xmlns:a16="http://schemas.microsoft.com/office/drawing/2014/main" id="{AC09A46B-9508-47F7-80BF-A957DB406010}"/>
              </a:ext>
            </a:extLst>
          </xdr:cNvPr>
          <xdr:cNvSpPr>
            <a:spLocks noChangeArrowheads="1"/>
          </xdr:cNvSpPr>
        </xdr:nvSpPr>
        <xdr:spPr bwMode="auto">
          <a:xfrm>
            <a:off x="889" y="0"/>
            <a:ext cx="90" cy="34"/>
          </a:xfrm>
          <a:prstGeom prst="rect">
            <a:avLst/>
          </a:prstGeom>
          <a:solidFill>
            <a:srgbClr val="000000"/>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FFFFFF"/>
                </a:solidFill>
                <a:latin typeface="ＭＳ Ｐゴシック"/>
                <a:ea typeface="ＭＳ Ｐゴシック"/>
              </a:rPr>
              <a:t>書類名</a:t>
            </a:r>
          </a:p>
        </xdr:txBody>
      </xdr:sp>
      <xdr:sp macro="" textlink="">
        <xdr:nvSpPr>
          <xdr:cNvPr id="66" name="Rectangle 5">
            <a:extLst>
              <a:ext uri="{FF2B5EF4-FFF2-40B4-BE49-F238E27FC236}">
                <a16:creationId xmlns:a16="http://schemas.microsoft.com/office/drawing/2014/main" id="{B03FA068-5FA2-460E-8A2B-13B74CC81FB9}"/>
              </a:ext>
            </a:extLst>
          </xdr:cNvPr>
          <xdr:cNvSpPr>
            <a:spLocks noChangeArrowheads="1"/>
          </xdr:cNvSpPr>
        </xdr:nvSpPr>
        <xdr:spPr bwMode="auto">
          <a:xfrm>
            <a:off x="1154" y="0"/>
            <a:ext cx="102" cy="34"/>
          </a:xfrm>
          <a:prstGeom prst="rect">
            <a:avLst/>
          </a:prstGeom>
          <a:solidFill>
            <a:srgbClr val="000000"/>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FFFFFF"/>
                </a:solidFill>
                <a:latin typeface="ＭＳ Ｐゴシック"/>
                <a:ea typeface="ＭＳ Ｐゴシック"/>
              </a:rPr>
              <a:t>様式番号</a:t>
            </a:r>
          </a:p>
        </xdr:txBody>
      </xdr:sp>
      <xdr:sp macro="" textlink="">
        <xdr:nvSpPr>
          <xdr:cNvPr id="67" name="Rectangle 6">
            <a:extLst>
              <a:ext uri="{FF2B5EF4-FFF2-40B4-BE49-F238E27FC236}">
                <a16:creationId xmlns:a16="http://schemas.microsoft.com/office/drawing/2014/main" id="{4C81E0BF-F916-4EFC-9E51-7AA5CFE8BC34}"/>
              </a:ext>
            </a:extLst>
          </xdr:cNvPr>
          <xdr:cNvSpPr>
            <a:spLocks noChangeArrowheads="1"/>
          </xdr:cNvSpPr>
        </xdr:nvSpPr>
        <xdr:spPr bwMode="auto">
          <a:xfrm>
            <a:off x="1357" y="0"/>
            <a:ext cx="61"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ゴシック"/>
                <a:ea typeface="ＭＳ Ｐゴシック"/>
              </a:rPr>
              <a:t>３／３</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426208</xdr:colOff>
      <xdr:row>0</xdr:row>
      <xdr:rowOff>35721</xdr:rowOff>
    </xdr:from>
    <xdr:to>
      <xdr:col>14</xdr:col>
      <xdr:colOff>2846070</xdr:colOff>
      <xdr:row>1</xdr:row>
      <xdr:rowOff>124843</xdr:rowOff>
    </xdr:to>
    <xdr:grpSp>
      <xdr:nvGrpSpPr>
        <xdr:cNvPr id="8" name="Group 7">
          <a:extLst>
            <a:ext uri="{FF2B5EF4-FFF2-40B4-BE49-F238E27FC236}">
              <a16:creationId xmlns:a16="http://schemas.microsoft.com/office/drawing/2014/main" id="{A28A7C6A-B9CF-4097-A81B-C30F210582EE}"/>
            </a:ext>
          </a:extLst>
        </xdr:cNvPr>
        <xdr:cNvGrpSpPr>
          <a:grpSpLocks/>
        </xdr:cNvGrpSpPr>
      </xdr:nvGrpSpPr>
      <xdr:grpSpPr bwMode="auto">
        <a:xfrm>
          <a:off x="8259120" y="35721"/>
          <a:ext cx="3237891" cy="257210"/>
          <a:chOff x="754" y="0"/>
          <a:chExt cx="624" cy="34"/>
        </a:xfrm>
      </xdr:grpSpPr>
      <xdr:sp macro="" textlink="">
        <xdr:nvSpPr>
          <xdr:cNvPr id="9" name="Rectangle 8">
            <a:extLst>
              <a:ext uri="{FF2B5EF4-FFF2-40B4-BE49-F238E27FC236}">
                <a16:creationId xmlns:a16="http://schemas.microsoft.com/office/drawing/2014/main" id="{C357A630-A6D2-4ABB-9AC5-9D5310E98551}"/>
              </a:ext>
            </a:extLst>
          </xdr:cNvPr>
          <xdr:cNvSpPr>
            <a:spLocks noChangeArrowheads="1"/>
          </xdr:cNvSpPr>
        </xdr:nvSpPr>
        <xdr:spPr bwMode="auto">
          <a:xfrm>
            <a:off x="845" y="0"/>
            <a:ext cx="208"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ＭＳ Ｐゴシック"/>
                <a:ea typeface="ＭＳ Ｐゴシック"/>
              </a:rPr>
              <a:t>事業収支計画</a:t>
            </a:r>
          </a:p>
        </xdr:txBody>
      </xdr:sp>
      <xdr:sp macro="" textlink="">
        <xdr:nvSpPr>
          <xdr:cNvPr id="10" name="Rectangle 9">
            <a:extLst>
              <a:ext uri="{FF2B5EF4-FFF2-40B4-BE49-F238E27FC236}">
                <a16:creationId xmlns:a16="http://schemas.microsoft.com/office/drawing/2014/main" id="{B599336F-3DA9-42B5-B536-A41A50820F7E}"/>
              </a:ext>
            </a:extLst>
          </xdr:cNvPr>
          <xdr:cNvSpPr>
            <a:spLocks noChangeArrowheads="1"/>
          </xdr:cNvSpPr>
        </xdr:nvSpPr>
        <xdr:spPr bwMode="auto">
          <a:xfrm>
            <a:off x="1131" y="0"/>
            <a:ext cx="156"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en-US" altLang="ja-JP" sz="1100" b="0" i="0" baseline="0">
                <a:effectLst/>
                <a:latin typeface="+mj-ea"/>
                <a:ea typeface="+mj-ea"/>
                <a:cs typeface="+mn-cs"/>
              </a:rPr>
              <a:t>A‐4</a:t>
            </a:r>
            <a:r>
              <a:rPr lang="ja-JP" altLang="en-US" sz="1100" b="0" i="0" u="none" strike="noStrike" baseline="0">
                <a:solidFill>
                  <a:srgbClr val="000000"/>
                </a:solidFill>
                <a:latin typeface="ＭＳ Ｐゴシック"/>
                <a:ea typeface="ＭＳ Ｐゴシック"/>
              </a:rPr>
              <a:t>添付②</a:t>
            </a:r>
          </a:p>
        </xdr:txBody>
      </xdr:sp>
      <xdr:sp macro="" textlink="">
        <xdr:nvSpPr>
          <xdr:cNvPr id="11" name="Rectangle 10">
            <a:extLst>
              <a:ext uri="{FF2B5EF4-FFF2-40B4-BE49-F238E27FC236}">
                <a16:creationId xmlns:a16="http://schemas.microsoft.com/office/drawing/2014/main" id="{E2187084-5107-40EB-A93E-408329B7EE3D}"/>
              </a:ext>
            </a:extLst>
          </xdr:cNvPr>
          <xdr:cNvSpPr>
            <a:spLocks noChangeArrowheads="1"/>
          </xdr:cNvSpPr>
        </xdr:nvSpPr>
        <xdr:spPr bwMode="auto">
          <a:xfrm>
            <a:off x="754" y="0"/>
            <a:ext cx="91" cy="34"/>
          </a:xfrm>
          <a:prstGeom prst="rect">
            <a:avLst/>
          </a:prstGeom>
          <a:solidFill>
            <a:srgbClr val="000000"/>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FFFFFF"/>
                </a:solidFill>
                <a:latin typeface="ＭＳ Ｐゴシック"/>
                <a:ea typeface="ＭＳ Ｐゴシック"/>
              </a:rPr>
              <a:t>書類名</a:t>
            </a:r>
          </a:p>
        </xdr:txBody>
      </xdr:sp>
      <xdr:sp macro="" textlink="">
        <xdr:nvSpPr>
          <xdr:cNvPr id="12" name="Rectangle 11">
            <a:extLst>
              <a:ext uri="{FF2B5EF4-FFF2-40B4-BE49-F238E27FC236}">
                <a16:creationId xmlns:a16="http://schemas.microsoft.com/office/drawing/2014/main" id="{A6B3FEEE-1A28-4AFE-8949-245337964D37}"/>
              </a:ext>
            </a:extLst>
          </xdr:cNvPr>
          <xdr:cNvSpPr>
            <a:spLocks noChangeArrowheads="1"/>
          </xdr:cNvSpPr>
        </xdr:nvSpPr>
        <xdr:spPr bwMode="auto">
          <a:xfrm>
            <a:off x="1053" y="0"/>
            <a:ext cx="79" cy="34"/>
          </a:xfrm>
          <a:prstGeom prst="rect">
            <a:avLst/>
          </a:prstGeom>
          <a:solidFill>
            <a:srgbClr val="000000"/>
          </a:solidFill>
          <a:ln w="9525">
            <a:solidFill>
              <a:srgbClr val="000000"/>
            </a:solidFill>
            <a:miter lim="800000"/>
            <a:headEnd/>
            <a:tailEnd/>
          </a:ln>
        </xdr:spPr>
        <xdr:txBody>
          <a:bodyPr vertOverflow="clip" wrap="square" lIns="27432" tIns="18288" rIns="27432" bIns="18288" anchor="ctr" upright="1"/>
          <a:lstStyle/>
          <a:p>
            <a:pPr algn="ctr" rtl="0">
              <a:lnSpc>
                <a:spcPts val="1100"/>
              </a:lnSpc>
              <a:defRPr sz="1000"/>
            </a:pPr>
            <a:r>
              <a:rPr lang="ja-JP" altLang="en-US" sz="1000" b="0" i="0" u="none" strike="noStrike" baseline="0">
                <a:solidFill>
                  <a:srgbClr val="FFFFFF"/>
                </a:solidFill>
                <a:latin typeface="ＭＳ Ｐゴシック"/>
                <a:ea typeface="ＭＳ Ｐゴシック"/>
              </a:rPr>
              <a:t>様式</a:t>
            </a:r>
            <a:endParaRPr lang="en-US" altLang="ja-JP" sz="1000" b="0" i="0" u="none" strike="noStrike" baseline="0">
              <a:solidFill>
                <a:srgbClr val="FFFFFF"/>
              </a:solidFill>
              <a:latin typeface="ＭＳ Ｐゴシック"/>
              <a:ea typeface="ＭＳ Ｐゴシック"/>
            </a:endParaRPr>
          </a:p>
          <a:p>
            <a:pPr algn="ctr" rtl="0">
              <a:lnSpc>
                <a:spcPts val="1100"/>
              </a:lnSpc>
              <a:defRPr sz="1000"/>
            </a:pPr>
            <a:r>
              <a:rPr lang="ja-JP" altLang="en-US" sz="1000" b="0" i="0" u="none" strike="noStrike" baseline="0">
                <a:solidFill>
                  <a:srgbClr val="FFFFFF"/>
                </a:solidFill>
                <a:latin typeface="ＭＳ Ｐゴシック"/>
                <a:ea typeface="ＭＳ Ｐゴシック"/>
              </a:rPr>
              <a:t>番号</a:t>
            </a:r>
          </a:p>
        </xdr:txBody>
      </xdr:sp>
      <xdr:sp macro="" textlink="">
        <xdr:nvSpPr>
          <xdr:cNvPr id="13" name="Rectangle 12">
            <a:extLst>
              <a:ext uri="{FF2B5EF4-FFF2-40B4-BE49-F238E27FC236}">
                <a16:creationId xmlns:a16="http://schemas.microsoft.com/office/drawing/2014/main" id="{56129A3B-B857-43A7-AE0A-C4CF254322BA}"/>
              </a:ext>
            </a:extLst>
          </xdr:cNvPr>
          <xdr:cNvSpPr>
            <a:spLocks noChangeArrowheads="1"/>
          </xdr:cNvSpPr>
        </xdr:nvSpPr>
        <xdr:spPr bwMode="auto">
          <a:xfrm>
            <a:off x="1286" y="0"/>
            <a:ext cx="92"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ゴシック"/>
                <a:ea typeface="ＭＳ Ｐゴシック"/>
              </a:rPr>
              <a:t>１／２</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500063</xdr:colOff>
      <xdr:row>0</xdr:row>
      <xdr:rowOff>35722</xdr:rowOff>
    </xdr:from>
    <xdr:to>
      <xdr:col>13</xdr:col>
      <xdr:colOff>692618</xdr:colOff>
      <xdr:row>1</xdr:row>
      <xdr:rowOff>121034</xdr:rowOff>
    </xdr:to>
    <xdr:grpSp>
      <xdr:nvGrpSpPr>
        <xdr:cNvPr id="8" name="Group 7">
          <a:extLst>
            <a:ext uri="{FF2B5EF4-FFF2-40B4-BE49-F238E27FC236}">
              <a16:creationId xmlns:a16="http://schemas.microsoft.com/office/drawing/2014/main" id="{B8259101-A2F0-4C0D-A63D-7835EBDC916F}"/>
            </a:ext>
          </a:extLst>
        </xdr:cNvPr>
        <xdr:cNvGrpSpPr>
          <a:grpSpLocks/>
        </xdr:cNvGrpSpPr>
      </xdr:nvGrpSpPr>
      <xdr:grpSpPr bwMode="auto">
        <a:xfrm>
          <a:off x="4824413" y="35722"/>
          <a:ext cx="3469155" cy="256762"/>
          <a:chOff x="782" y="0"/>
          <a:chExt cx="596" cy="34"/>
        </a:xfrm>
      </xdr:grpSpPr>
      <xdr:sp macro="" textlink="">
        <xdr:nvSpPr>
          <xdr:cNvPr id="9" name="Rectangle 8">
            <a:extLst>
              <a:ext uri="{FF2B5EF4-FFF2-40B4-BE49-F238E27FC236}">
                <a16:creationId xmlns:a16="http://schemas.microsoft.com/office/drawing/2014/main" id="{FF60CAFB-F9C4-421E-BFDF-EFE41CF23E2B}"/>
              </a:ext>
            </a:extLst>
          </xdr:cNvPr>
          <xdr:cNvSpPr>
            <a:spLocks noChangeArrowheads="1"/>
          </xdr:cNvSpPr>
        </xdr:nvSpPr>
        <xdr:spPr bwMode="auto">
          <a:xfrm>
            <a:off x="873" y="0"/>
            <a:ext cx="179"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ＭＳ Ｐゴシック"/>
                <a:ea typeface="ＭＳ Ｐゴシック"/>
              </a:rPr>
              <a:t>事業収支計画</a:t>
            </a:r>
          </a:p>
        </xdr:txBody>
      </xdr:sp>
      <xdr:sp macro="" textlink="">
        <xdr:nvSpPr>
          <xdr:cNvPr id="10" name="Rectangle 9">
            <a:extLst>
              <a:ext uri="{FF2B5EF4-FFF2-40B4-BE49-F238E27FC236}">
                <a16:creationId xmlns:a16="http://schemas.microsoft.com/office/drawing/2014/main" id="{CF6468B3-2624-4CCB-9672-F9832BE3374E}"/>
              </a:ext>
            </a:extLst>
          </xdr:cNvPr>
          <xdr:cNvSpPr>
            <a:spLocks noChangeArrowheads="1"/>
          </xdr:cNvSpPr>
        </xdr:nvSpPr>
        <xdr:spPr bwMode="auto">
          <a:xfrm>
            <a:off x="1131" y="0"/>
            <a:ext cx="156"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en-US" altLang="ja-JP" sz="1100" b="0" i="0" baseline="0">
                <a:effectLst/>
                <a:latin typeface="+mj-ea"/>
                <a:ea typeface="+mj-ea"/>
                <a:cs typeface="+mn-cs"/>
              </a:rPr>
              <a:t>A‐4</a:t>
            </a:r>
            <a:r>
              <a:rPr lang="ja-JP" altLang="en-US" sz="1100" b="0" i="0" u="none" strike="noStrike" baseline="0">
                <a:solidFill>
                  <a:srgbClr val="000000"/>
                </a:solidFill>
                <a:latin typeface="ＭＳ Ｐゴシック"/>
                <a:ea typeface="ＭＳ Ｐゴシック"/>
              </a:rPr>
              <a:t>添付②</a:t>
            </a:r>
          </a:p>
        </xdr:txBody>
      </xdr:sp>
      <xdr:sp macro="" textlink="">
        <xdr:nvSpPr>
          <xdr:cNvPr id="11" name="Rectangle 10">
            <a:extLst>
              <a:ext uri="{FF2B5EF4-FFF2-40B4-BE49-F238E27FC236}">
                <a16:creationId xmlns:a16="http://schemas.microsoft.com/office/drawing/2014/main" id="{4EEAD118-82BE-419D-ADA6-E836E00C25F1}"/>
              </a:ext>
            </a:extLst>
          </xdr:cNvPr>
          <xdr:cNvSpPr>
            <a:spLocks noChangeArrowheads="1"/>
          </xdr:cNvSpPr>
        </xdr:nvSpPr>
        <xdr:spPr bwMode="auto">
          <a:xfrm>
            <a:off x="782" y="0"/>
            <a:ext cx="91" cy="34"/>
          </a:xfrm>
          <a:prstGeom prst="rect">
            <a:avLst/>
          </a:prstGeom>
          <a:solidFill>
            <a:srgbClr val="000000"/>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FFFFFF"/>
                </a:solidFill>
                <a:latin typeface="ＭＳ Ｐゴシック"/>
                <a:ea typeface="ＭＳ Ｐゴシック"/>
              </a:rPr>
              <a:t>書類名</a:t>
            </a:r>
          </a:p>
        </xdr:txBody>
      </xdr:sp>
      <xdr:sp macro="" textlink="">
        <xdr:nvSpPr>
          <xdr:cNvPr id="12" name="Rectangle 11">
            <a:extLst>
              <a:ext uri="{FF2B5EF4-FFF2-40B4-BE49-F238E27FC236}">
                <a16:creationId xmlns:a16="http://schemas.microsoft.com/office/drawing/2014/main" id="{A00BB08A-3C3F-4A89-93C7-E2FFDE136CCA}"/>
              </a:ext>
            </a:extLst>
          </xdr:cNvPr>
          <xdr:cNvSpPr>
            <a:spLocks noChangeArrowheads="1"/>
          </xdr:cNvSpPr>
        </xdr:nvSpPr>
        <xdr:spPr bwMode="auto">
          <a:xfrm>
            <a:off x="1053" y="0"/>
            <a:ext cx="79" cy="34"/>
          </a:xfrm>
          <a:prstGeom prst="rect">
            <a:avLst/>
          </a:prstGeom>
          <a:solidFill>
            <a:srgbClr val="000000"/>
          </a:solidFill>
          <a:ln w="9525">
            <a:solidFill>
              <a:srgbClr val="000000"/>
            </a:solidFill>
            <a:miter lim="800000"/>
            <a:headEnd/>
            <a:tailEnd/>
          </a:ln>
        </xdr:spPr>
        <xdr:txBody>
          <a:bodyPr vertOverflow="clip" wrap="square" lIns="27432" tIns="18288" rIns="27432" bIns="18288" anchor="ctr" upright="1"/>
          <a:lstStyle/>
          <a:p>
            <a:pPr algn="ctr" rtl="0">
              <a:lnSpc>
                <a:spcPts val="1100"/>
              </a:lnSpc>
              <a:defRPr sz="1000"/>
            </a:pPr>
            <a:r>
              <a:rPr lang="ja-JP" altLang="en-US" sz="1000" b="0" i="0" u="none" strike="noStrike" baseline="0">
                <a:solidFill>
                  <a:srgbClr val="FFFFFF"/>
                </a:solidFill>
                <a:latin typeface="ＭＳ Ｐゴシック"/>
                <a:ea typeface="ＭＳ Ｐゴシック"/>
              </a:rPr>
              <a:t>様式</a:t>
            </a:r>
            <a:endParaRPr lang="en-US" altLang="ja-JP" sz="1000" b="0" i="0" u="none" strike="noStrike" baseline="0">
              <a:solidFill>
                <a:srgbClr val="FFFFFF"/>
              </a:solidFill>
              <a:latin typeface="ＭＳ Ｐゴシック"/>
              <a:ea typeface="ＭＳ Ｐゴシック"/>
            </a:endParaRPr>
          </a:p>
          <a:p>
            <a:pPr algn="ctr" rtl="0">
              <a:lnSpc>
                <a:spcPts val="1100"/>
              </a:lnSpc>
              <a:defRPr sz="1000"/>
            </a:pPr>
            <a:r>
              <a:rPr lang="ja-JP" altLang="en-US" sz="1000" b="0" i="0" u="none" strike="noStrike" baseline="0">
                <a:solidFill>
                  <a:srgbClr val="FFFFFF"/>
                </a:solidFill>
                <a:latin typeface="ＭＳ Ｐゴシック"/>
                <a:ea typeface="ＭＳ Ｐゴシック"/>
              </a:rPr>
              <a:t>番号</a:t>
            </a:r>
          </a:p>
        </xdr:txBody>
      </xdr:sp>
      <xdr:sp macro="" textlink="">
        <xdr:nvSpPr>
          <xdr:cNvPr id="13" name="Rectangle 12">
            <a:extLst>
              <a:ext uri="{FF2B5EF4-FFF2-40B4-BE49-F238E27FC236}">
                <a16:creationId xmlns:a16="http://schemas.microsoft.com/office/drawing/2014/main" id="{E5336C76-39A1-4330-BFD1-1CB39FC0B28D}"/>
              </a:ext>
            </a:extLst>
          </xdr:cNvPr>
          <xdr:cNvSpPr>
            <a:spLocks noChangeArrowheads="1"/>
          </xdr:cNvSpPr>
        </xdr:nvSpPr>
        <xdr:spPr bwMode="auto">
          <a:xfrm>
            <a:off x="1286" y="0"/>
            <a:ext cx="92"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ゴシック"/>
                <a:ea typeface="ＭＳ Ｐゴシック"/>
              </a:rPr>
              <a:t>２／２</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436284</xdr:colOff>
      <xdr:row>0</xdr:row>
      <xdr:rowOff>35718</xdr:rowOff>
    </xdr:from>
    <xdr:to>
      <xdr:col>13</xdr:col>
      <xdr:colOff>2843660</xdr:colOff>
      <xdr:row>1</xdr:row>
      <xdr:rowOff>21018</xdr:rowOff>
    </xdr:to>
    <xdr:grpSp>
      <xdr:nvGrpSpPr>
        <xdr:cNvPr id="3757" name="Group 1">
          <a:extLst>
            <a:ext uri="{FF2B5EF4-FFF2-40B4-BE49-F238E27FC236}">
              <a16:creationId xmlns:a16="http://schemas.microsoft.com/office/drawing/2014/main" id="{74C87EA2-B478-4DA4-BA29-BC7703D9738A}"/>
            </a:ext>
          </a:extLst>
        </xdr:cNvPr>
        <xdr:cNvGrpSpPr>
          <a:grpSpLocks/>
        </xdr:cNvGrpSpPr>
      </xdr:nvGrpSpPr>
      <xdr:grpSpPr bwMode="auto">
        <a:xfrm>
          <a:off x="4960659" y="35718"/>
          <a:ext cx="6312626" cy="252000"/>
          <a:chOff x="932" y="0"/>
          <a:chExt cx="508" cy="34"/>
        </a:xfrm>
      </xdr:grpSpPr>
      <xdr:sp macro="" textlink="">
        <xdr:nvSpPr>
          <xdr:cNvPr id="9" name="Rectangle 2">
            <a:extLst>
              <a:ext uri="{FF2B5EF4-FFF2-40B4-BE49-F238E27FC236}">
                <a16:creationId xmlns:a16="http://schemas.microsoft.com/office/drawing/2014/main" id="{87B2F302-DC54-40AF-ADDC-DD75BEC540A1}"/>
              </a:ext>
            </a:extLst>
          </xdr:cNvPr>
          <xdr:cNvSpPr>
            <a:spLocks noChangeArrowheads="1"/>
          </xdr:cNvSpPr>
        </xdr:nvSpPr>
        <xdr:spPr bwMode="auto">
          <a:xfrm>
            <a:off x="1021" y="0"/>
            <a:ext cx="133"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lnSpc>
                <a:spcPts val="1300"/>
              </a:lnSpc>
              <a:defRPr sz="1000"/>
            </a:pPr>
            <a:r>
              <a:rPr lang="ja-JP" altLang="en-US" sz="1000" b="0" i="0" u="none" strike="noStrike" baseline="0">
                <a:solidFill>
                  <a:sysClr val="windowText" lastClr="000000"/>
                </a:solidFill>
                <a:latin typeface="ＭＳ Ｐゴシック"/>
                <a:ea typeface="ＭＳ Ｐゴシック"/>
              </a:rPr>
              <a:t>初期投資計画</a:t>
            </a:r>
          </a:p>
        </xdr:txBody>
      </xdr:sp>
      <xdr:sp macro="" textlink="">
        <xdr:nvSpPr>
          <xdr:cNvPr id="10" name="Rectangle 3">
            <a:extLst>
              <a:ext uri="{FF2B5EF4-FFF2-40B4-BE49-F238E27FC236}">
                <a16:creationId xmlns:a16="http://schemas.microsoft.com/office/drawing/2014/main" id="{1AB93987-B781-45FE-953C-AD72AC5A82FF}"/>
              </a:ext>
            </a:extLst>
          </xdr:cNvPr>
          <xdr:cNvSpPr>
            <a:spLocks noChangeArrowheads="1"/>
          </xdr:cNvSpPr>
        </xdr:nvSpPr>
        <xdr:spPr bwMode="auto">
          <a:xfrm>
            <a:off x="1251" y="0"/>
            <a:ext cx="120"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en-US" altLang="ja-JP" sz="1100" b="0" i="0" baseline="0">
                <a:effectLst/>
                <a:latin typeface="+mj-ea"/>
                <a:ea typeface="+mj-ea"/>
                <a:cs typeface="+mn-cs"/>
              </a:rPr>
              <a:t>A‐4</a:t>
            </a:r>
            <a:r>
              <a:rPr lang="ja-JP" altLang="en-US" sz="1100" b="0" i="0" u="none" strike="noStrike" baseline="0">
                <a:solidFill>
                  <a:srgbClr val="000000"/>
                </a:solidFill>
                <a:latin typeface="ＭＳ Ｐゴシック"/>
                <a:ea typeface="ＭＳ Ｐゴシック"/>
              </a:rPr>
              <a:t>添付③</a:t>
            </a:r>
          </a:p>
        </xdr:txBody>
      </xdr:sp>
      <xdr:sp macro="" textlink="">
        <xdr:nvSpPr>
          <xdr:cNvPr id="11" name="Rectangle 4">
            <a:extLst>
              <a:ext uri="{FF2B5EF4-FFF2-40B4-BE49-F238E27FC236}">
                <a16:creationId xmlns:a16="http://schemas.microsoft.com/office/drawing/2014/main" id="{4BACE5CE-454F-4CE9-AE7B-791E441BE467}"/>
              </a:ext>
            </a:extLst>
          </xdr:cNvPr>
          <xdr:cNvSpPr>
            <a:spLocks noChangeArrowheads="1"/>
          </xdr:cNvSpPr>
        </xdr:nvSpPr>
        <xdr:spPr bwMode="auto">
          <a:xfrm>
            <a:off x="932" y="0"/>
            <a:ext cx="89" cy="34"/>
          </a:xfrm>
          <a:prstGeom prst="rect">
            <a:avLst/>
          </a:prstGeom>
          <a:solidFill>
            <a:srgbClr val="000000"/>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FFFFFF"/>
                </a:solidFill>
                <a:latin typeface="ＭＳ Ｐゴシック"/>
                <a:ea typeface="ＭＳ Ｐゴシック"/>
              </a:rPr>
              <a:t>書類名</a:t>
            </a:r>
          </a:p>
        </xdr:txBody>
      </xdr:sp>
      <xdr:sp macro="" textlink="">
        <xdr:nvSpPr>
          <xdr:cNvPr id="12" name="Rectangle 5">
            <a:extLst>
              <a:ext uri="{FF2B5EF4-FFF2-40B4-BE49-F238E27FC236}">
                <a16:creationId xmlns:a16="http://schemas.microsoft.com/office/drawing/2014/main" id="{F0D6866B-1E5A-4B40-ACBC-A13FE6CCC662}"/>
              </a:ext>
            </a:extLst>
          </xdr:cNvPr>
          <xdr:cNvSpPr>
            <a:spLocks noChangeArrowheads="1"/>
          </xdr:cNvSpPr>
        </xdr:nvSpPr>
        <xdr:spPr bwMode="auto">
          <a:xfrm>
            <a:off x="1154" y="0"/>
            <a:ext cx="103" cy="34"/>
          </a:xfrm>
          <a:prstGeom prst="rect">
            <a:avLst/>
          </a:prstGeom>
          <a:solidFill>
            <a:srgbClr val="000000"/>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FFFFFF"/>
                </a:solidFill>
                <a:latin typeface="ＭＳ Ｐゴシック"/>
                <a:ea typeface="ＭＳ Ｐゴシック"/>
              </a:rPr>
              <a:t>様式番号</a:t>
            </a:r>
          </a:p>
        </xdr:txBody>
      </xdr:sp>
      <xdr:sp macro="" textlink="">
        <xdr:nvSpPr>
          <xdr:cNvPr id="13" name="Rectangle 6">
            <a:extLst>
              <a:ext uri="{FF2B5EF4-FFF2-40B4-BE49-F238E27FC236}">
                <a16:creationId xmlns:a16="http://schemas.microsoft.com/office/drawing/2014/main" id="{91E1A517-3038-4807-9513-54712F27BB9B}"/>
              </a:ext>
            </a:extLst>
          </xdr:cNvPr>
          <xdr:cNvSpPr>
            <a:spLocks noChangeArrowheads="1"/>
          </xdr:cNvSpPr>
        </xdr:nvSpPr>
        <xdr:spPr bwMode="auto">
          <a:xfrm>
            <a:off x="1371" y="0"/>
            <a:ext cx="69"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ゴシック"/>
                <a:ea typeface="ＭＳ Ｐゴシック"/>
              </a:rPr>
              <a:t>１／１</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1569251</xdr:colOff>
      <xdr:row>0</xdr:row>
      <xdr:rowOff>114300</xdr:rowOff>
    </xdr:from>
    <xdr:to>
      <xdr:col>5</xdr:col>
      <xdr:colOff>1515284</xdr:colOff>
      <xdr:row>1</xdr:row>
      <xdr:rowOff>166275</xdr:rowOff>
    </xdr:to>
    <xdr:grpSp>
      <xdr:nvGrpSpPr>
        <xdr:cNvPr id="5805" name="Group 1">
          <a:extLst>
            <a:ext uri="{FF2B5EF4-FFF2-40B4-BE49-F238E27FC236}">
              <a16:creationId xmlns:a16="http://schemas.microsoft.com/office/drawing/2014/main" id="{3223423A-521C-4383-A2F6-19617E6EE45F}"/>
            </a:ext>
          </a:extLst>
        </xdr:cNvPr>
        <xdr:cNvGrpSpPr>
          <a:grpSpLocks/>
        </xdr:cNvGrpSpPr>
      </xdr:nvGrpSpPr>
      <xdr:grpSpPr bwMode="auto">
        <a:xfrm>
          <a:off x="3076686" y="114300"/>
          <a:ext cx="4037641" cy="250758"/>
          <a:chOff x="782" y="0"/>
          <a:chExt cx="568" cy="34"/>
        </a:xfrm>
      </xdr:grpSpPr>
      <xdr:sp macro="" textlink="">
        <xdr:nvSpPr>
          <xdr:cNvPr id="9" name="Rectangle 2">
            <a:extLst>
              <a:ext uri="{FF2B5EF4-FFF2-40B4-BE49-F238E27FC236}">
                <a16:creationId xmlns:a16="http://schemas.microsoft.com/office/drawing/2014/main" id="{B7F80D6B-7168-44B2-A13F-2C7B02D71D11}"/>
              </a:ext>
            </a:extLst>
          </xdr:cNvPr>
          <xdr:cNvSpPr>
            <a:spLocks noChangeArrowheads="1"/>
          </xdr:cNvSpPr>
        </xdr:nvSpPr>
        <xdr:spPr bwMode="auto">
          <a:xfrm>
            <a:off x="873" y="0"/>
            <a:ext cx="172"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ＭＳ Ｐゴシック"/>
                <a:ea typeface="ＭＳ Ｐゴシック"/>
              </a:rPr>
              <a:t>資金調達計画</a:t>
            </a:r>
          </a:p>
        </xdr:txBody>
      </xdr:sp>
      <xdr:sp macro="" textlink="">
        <xdr:nvSpPr>
          <xdr:cNvPr id="10" name="Rectangle 3">
            <a:extLst>
              <a:ext uri="{FF2B5EF4-FFF2-40B4-BE49-F238E27FC236}">
                <a16:creationId xmlns:a16="http://schemas.microsoft.com/office/drawing/2014/main" id="{219AB049-7259-48E4-BF45-532A1903503B}"/>
              </a:ext>
            </a:extLst>
          </xdr:cNvPr>
          <xdr:cNvSpPr>
            <a:spLocks noChangeArrowheads="1"/>
          </xdr:cNvSpPr>
        </xdr:nvSpPr>
        <xdr:spPr bwMode="auto">
          <a:xfrm>
            <a:off x="1142" y="0"/>
            <a:ext cx="132"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en-US" altLang="ja-JP" sz="1100" b="0" i="0" baseline="0">
                <a:effectLst/>
                <a:latin typeface="+mj-ea"/>
                <a:ea typeface="+mj-ea"/>
                <a:cs typeface="+mn-cs"/>
              </a:rPr>
              <a:t>A‐4</a:t>
            </a:r>
            <a:r>
              <a:rPr lang="ja-JP" altLang="en-US" sz="1100" b="0" i="0" u="none" strike="noStrike" baseline="0">
                <a:solidFill>
                  <a:srgbClr val="000000"/>
                </a:solidFill>
                <a:latin typeface="ＭＳ Ｐゴシック"/>
                <a:ea typeface="ＭＳ Ｐゴシック"/>
              </a:rPr>
              <a:t>添付④</a:t>
            </a:r>
          </a:p>
        </xdr:txBody>
      </xdr:sp>
      <xdr:sp macro="" textlink="">
        <xdr:nvSpPr>
          <xdr:cNvPr id="11" name="Rectangle 4">
            <a:extLst>
              <a:ext uri="{FF2B5EF4-FFF2-40B4-BE49-F238E27FC236}">
                <a16:creationId xmlns:a16="http://schemas.microsoft.com/office/drawing/2014/main" id="{43D47031-7043-4A05-932D-DC38B2E648CE}"/>
              </a:ext>
            </a:extLst>
          </xdr:cNvPr>
          <xdr:cNvSpPr>
            <a:spLocks noChangeArrowheads="1"/>
          </xdr:cNvSpPr>
        </xdr:nvSpPr>
        <xdr:spPr bwMode="auto">
          <a:xfrm>
            <a:off x="782" y="0"/>
            <a:ext cx="91" cy="34"/>
          </a:xfrm>
          <a:prstGeom prst="rect">
            <a:avLst/>
          </a:prstGeom>
          <a:solidFill>
            <a:srgbClr val="000000"/>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FFFFFF"/>
                </a:solidFill>
                <a:latin typeface="ＭＳ Ｐゴシック"/>
                <a:ea typeface="ＭＳ Ｐゴシック"/>
              </a:rPr>
              <a:t>書類名</a:t>
            </a:r>
          </a:p>
        </xdr:txBody>
      </xdr:sp>
      <xdr:sp macro="" textlink="">
        <xdr:nvSpPr>
          <xdr:cNvPr id="12" name="Rectangle 5">
            <a:extLst>
              <a:ext uri="{FF2B5EF4-FFF2-40B4-BE49-F238E27FC236}">
                <a16:creationId xmlns:a16="http://schemas.microsoft.com/office/drawing/2014/main" id="{4A2DFEAC-04AA-459F-9852-014E6E0C07CC}"/>
              </a:ext>
            </a:extLst>
          </xdr:cNvPr>
          <xdr:cNvSpPr>
            <a:spLocks noChangeArrowheads="1"/>
          </xdr:cNvSpPr>
        </xdr:nvSpPr>
        <xdr:spPr bwMode="auto">
          <a:xfrm>
            <a:off x="1046" y="0"/>
            <a:ext cx="99" cy="34"/>
          </a:xfrm>
          <a:prstGeom prst="rect">
            <a:avLst/>
          </a:prstGeom>
          <a:solidFill>
            <a:srgbClr val="000000"/>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FFFFFF"/>
                </a:solidFill>
                <a:latin typeface="ＭＳ Ｐゴシック"/>
                <a:ea typeface="ＭＳ Ｐゴシック"/>
              </a:rPr>
              <a:t>様式番号</a:t>
            </a:r>
          </a:p>
        </xdr:txBody>
      </xdr:sp>
      <xdr:sp macro="" textlink="">
        <xdr:nvSpPr>
          <xdr:cNvPr id="13" name="Rectangle 6">
            <a:extLst>
              <a:ext uri="{FF2B5EF4-FFF2-40B4-BE49-F238E27FC236}">
                <a16:creationId xmlns:a16="http://schemas.microsoft.com/office/drawing/2014/main" id="{5CCD08D0-FCDF-402F-BBBC-CEAFAC4554DC}"/>
              </a:ext>
            </a:extLst>
          </xdr:cNvPr>
          <xdr:cNvSpPr>
            <a:spLocks noChangeArrowheads="1"/>
          </xdr:cNvSpPr>
        </xdr:nvSpPr>
        <xdr:spPr bwMode="auto">
          <a:xfrm>
            <a:off x="1274" y="0"/>
            <a:ext cx="76"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ゴシック"/>
                <a:ea typeface="ＭＳ Ｐゴシック"/>
              </a:rPr>
              <a:t>１／２</a:t>
            </a:r>
          </a:p>
        </xdr:txBody>
      </xdr:sp>
    </xdr:grpSp>
    <xdr:clientData/>
  </xdr:twoCellAnchor>
  <xdr:twoCellAnchor>
    <xdr:from>
      <xdr:col>2</xdr:col>
      <xdr:colOff>1571625</xdr:colOff>
      <xdr:row>41</xdr:row>
      <xdr:rowOff>114300</xdr:rowOff>
    </xdr:from>
    <xdr:to>
      <xdr:col>5</xdr:col>
      <xdr:colOff>1517658</xdr:colOff>
      <xdr:row>42</xdr:row>
      <xdr:rowOff>166275</xdr:rowOff>
    </xdr:to>
    <xdr:grpSp>
      <xdr:nvGrpSpPr>
        <xdr:cNvPr id="19" name="Group 1">
          <a:extLst>
            <a:ext uri="{FF2B5EF4-FFF2-40B4-BE49-F238E27FC236}">
              <a16:creationId xmlns:a16="http://schemas.microsoft.com/office/drawing/2014/main" id="{FC002FAE-51FC-4AFD-A728-FFE1E120C038}"/>
            </a:ext>
          </a:extLst>
        </xdr:cNvPr>
        <xdr:cNvGrpSpPr>
          <a:grpSpLocks/>
        </xdr:cNvGrpSpPr>
      </xdr:nvGrpSpPr>
      <xdr:grpSpPr bwMode="auto">
        <a:xfrm>
          <a:off x="3079060" y="7668039"/>
          <a:ext cx="4037641" cy="250758"/>
          <a:chOff x="782" y="0"/>
          <a:chExt cx="568" cy="34"/>
        </a:xfrm>
      </xdr:grpSpPr>
      <xdr:sp macro="" textlink="">
        <xdr:nvSpPr>
          <xdr:cNvPr id="20" name="Rectangle 2">
            <a:extLst>
              <a:ext uri="{FF2B5EF4-FFF2-40B4-BE49-F238E27FC236}">
                <a16:creationId xmlns:a16="http://schemas.microsoft.com/office/drawing/2014/main" id="{AC0A5A8C-7494-4211-8DB2-94A4C30DBC4F}"/>
              </a:ext>
            </a:extLst>
          </xdr:cNvPr>
          <xdr:cNvSpPr>
            <a:spLocks noChangeArrowheads="1"/>
          </xdr:cNvSpPr>
        </xdr:nvSpPr>
        <xdr:spPr bwMode="auto">
          <a:xfrm>
            <a:off x="873" y="0"/>
            <a:ext cx="172"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ＭＳ Ｐゴシック"/>
                <a:ea typeface="ＭＳ Ｐゴシック"/>
              </a:rPr>
              <a:t>資金調達計画</a:t>
            </a:r>
          </a:p>
        </xdr:txBody>
      </xdr:sp>
      <xdr:sp macro="" textlink="">
        <xdr:nvSpPr>
          <xdr:cNvPr id="21" name="Rectangle 3">
            <a:extLst>
              <a:ext uri="{FF2B5EF4-FFF2-40B4-BE49-F238E27FC236}">
                <a16:creationId xmlns:a16="http://schemas.microsoft.com/office/drawing/2014/main" id="{73D166D9-827D-498D-BFDE-90B7470003F0}"/>
              </a:ext>
            </a:extLst>
          </xdr:cNvPr>
          <xdr:cNvSpPr>
            <a:spLocks noChangeArrowheads="1"/>
          </xdr:cNvSpPr>
        </xdr:nvSpPr>
        <xdr:spPr bwMode="auto">
          <a:xfrm>
            <a:off x="1142" y="0"/>
            <a:ext cx="132"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en-US" altLang="ja-JP" sz="1100" b="0" i="0" baseline="0">
                <a:effectLst/>
                <a:latin typeface="+mn-ea"/>
                <a:ea typeface="+mn-ea"/>
                <a:cs typeface="+mn-cs"/>
              </a:rPr>
              <a:t>A‐4</a:t>
            </a:r>
            <a:r>
              <a:rPr lang="ja-JP" altLang="en-US" sz="1100" b="0" i="0" u="none" strike="noStrike" baseline="0">
                <a:solidFill>
                  <a:srgbClr val="000000"/>
                </a:solidFill>
                <a:latin typeface="ＭＳ Ｐゴシック"/>
                <a:ea typeface="ＭＳ Ｐゴシック"/>
              </a:rPr>
              <a:t>添付④</a:t>
            </a:r>
          </a:p>
        </xdr:txBody>
      </xdr:sp>
      <xdr:sp macro="" textlink="">
        <xdr:nvSpPr>
          <xdr:cNvPr id="22" name="Rectangle 4">
            <a:extLst>
              <a:ext uri="{FF2B5EF4-FFF2-40B4-BE49-F238E27FC236}">
                <a16:creationId xmlns:a16="http://schemas.microsoft.com/office/drawing/2014/main" id="{322F6022-21A3-43D4-A9F0-BD09FA03106D}"/>
              </a:ext>
            </a:extLst>
          </xdr:cNvPr>
          <xdr:cNvSpPr>
            <a:spLocks noChangeArrowheads="1"/>
          </xdr:cNvSpPr>
        </xdr:nvSpPr>
        <xdr:spPr bwMode="auto">
          <a:xfrm>
            <a:off x="782" y="0"/>
            <a:ext cx="91" cy="34"/>
          </a:xfrm>
          <a:prstGeom prst="rect">
            <a:avLst/>
          </a:prstGeom>
          <a:solidFill>
            <a:srgbClr val="000000"/>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FFFFFF"/>
                </a:solidFill>
                <a:latin typeface="ＭＳ Ｐゴシック"/>
                <a:ea typeface="ＭＳ Ｐゴシック"/>
              </a:rPr>
              <a:t>書類名</a:t>
            </a:r>
          </a:p>
        </xdr:txBody>
      </xdr:sp>
      <xdr:sp macro="" textlink="">
        <xdr:nvSpPr>
          <xdr:cNvPr id="23" name="Rectangle 5">
            <a:extLst>
              <a:ext uri="{FF2B5EF4-FFF2-40B4-BE49-F238E27FC236}">
                <a16:creationId xmlns:a16="http://schemas.microsoft.com/office/drawing/2014/main" id="{F359D4D9-F784-4419-BFFD-D0E996ABDBF4}"/>
              </a:ext>
            </a:extLst>
          </xdr:cNvPr>
          <xdr:cNvSpPr>
            <a:spLocks noChangeArrowheads="1"/>
          </xdr:cNvSpPr>
        </xdr:nvSpPr>
        <xdr:spPr bwMode="auto">
          <a:xfrm>
            <a:off x="1046" y="0"/>
            <a:ext cx="99" cy="34"/>
          </a:xfrm>
          <a:prstGeom prst="rect">
            <a:avLst/>
          </a:prstGeom>
          <a:solidFill>
            <a:srgbClr val="000000"/>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FFFFFF"/>
                </a:solidFill>
                <a:latin typeface="ＭＳ Ｐゴシック"/>
                <a:ea typeface="ＭＳ Ｐゴシック"/>
              </a:rPr>
              <a:t>様式番号</a:t>
            </a:r>
          </a:p>
        </xdr:txBody>
      </xdr:sp>
      <xdr:sp macro="" textlink="">
        <xdr:nvSpPr>
          <xdr:cNvPr id="24" name="Rectangle 6">
            <a:extLst>
              <a:ext uri="{FF2B5EF4-FFF2-40B4-BE49-F238E27FC236}">
                <a16:creationId xmlns:a16="http://schemas.microsoft.com/office/drawing/2014/main" id="{06B4CB18-CE4D-4B4D-A7BF-43F6A0E4338F}"/>
              </a:ext>
            </a:extLst>
          </xdr:cNvPr>
          <xdr:cNvSpPr>
            <a:spLocks noChangeArrowheads="1"/>
          </xdr:cNvSpPr>
        </xdr:nvSpPr>
        <xdr:spPr bwMode="auto">
          <a:xfrm>
            <a:off x="1274" y="0"/>
            <a:ext cx="76"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ゴシック"/>
                <a:ea typeface="ＭＳ Ｐゴシック"/>
              </a:rPr>
              <a:t>２／２</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1922018</xdr:colOff>
      <xdr:row>0</xdr:row>
      <xdr:rowOff>33337</xdr:rowOff>
    </xdr:from>
    <xdr:to>
      <xdr:col>8</xdr:col>
      <xdr:colOff>2340388</xdr:colOff>
      <xdr:row>1</xdr:row>
      <xdr:rowOff>198637</xdr:rowOff>
    </xdr:to>
    <xdr:grpSp>
      <xdr:nvGrpSpPr>
        <xdr:cNvPr id="8283" name="Group 1">
          <a:extLst>
            <a:ext uri="{FF2B5EF4-FFF2-40B4-BE49-F238E27FC236}">
              <a16:creationId xmlns:a16="http://schemas.microsoft.com/office/drawing/2014/main" id="{736EB446-1768-4016-8140-631D007CF405}"/>
            </a:ext>
          </a:extLst>
        </xdr:cNvPr>
        <xdr:cNvGrpSpPr>
          <a:grpSpLocks/>
        </xdr:cNvGrpSpPr>
      </xdr:nvGrpSpPr>
      <xdr:grpSpPr bwMode="auto">
        <a:xfrm>
          <a:off x="2550668" y="33337"/>
          <a:ext cx="4799870" cy="432000"/>
          <a:chOff x="868" y="0"/>
          <a:chExt cx="580" cy="34"/>
        </a:xfrm>
      </xdr:grpSpPr>
      <xdr:sp macro="" textlink="">
        <xdr:nvSpPr>
          <xdr:cNvPr id="3" name="Rectangle 2">
            <a:extLst>
              <a:ext uri="{FF2B5EF4-FFF2-40B4-BE49-F238E27FC236}">
                <a16:creationId xmlns:a16="http://schemas.microsoft.com/office/drawing/2014/main" id="{F4C20D2A-3176-4692-8B6E-3441377589C9}"/>
              </a:ext>
            </a:extLst>
          </xdr:cNvPr>
          <xdr:cNvSpPr>
            <a:spLocks noChangeArrowheads="1"/>
          </xdr:cNvSpPr>
        </xdr:nvSpPr>
        <xdr:spPr bwMode="auto">
          <a:xfrm>
            <a:off x="959" y="0"/>
            <a:ext cx="194"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lnSpc>
                <a:spcPts val="1300"/>
              </a:lnSpc>
              <a:defRPr sz="1000"/>
            </a:pPr>
            <a:r>
              <a:rPr lang="ja-JP" altLang="en-US" sz="1100" b="0" i="0" baseline="0">
                <a:effectLst/>
                <a:latin typeface="+mn-lt"/>
                <a:ea typeface="+mn-ea"/>
                <a:cs typeface="+mn-cs"/>
              </a:rPr>
              <a:t>運用維持管理費</a:t>
            </a:r>
            <a:r>
              <a:rPr lang="ja-JP" altLang="ja-JP" sz="1100" b="0" i="0" baseline="0">
                <a:effectLst/>
                <a:latin typeface="+mn-lt"/>
                <a:ea typeface="+mn-ea"/>
                <a:cs typeface="+mn-cs"/>
              </a:rPr>
              <a:t>の内訳</a:t>
            </a:r>
            <a:r>
              <a:rPr lang="ja-JP" altLang="en-US" sz="1100" b="0" i="0" baseline="0">
                <a:effectLst/>
                <a:latin typeface="+mn-lt"/>
                <a:ea typeface="+mn-ea"/>
                <a:cs typeface="+mn-cs"/>
              </a:rPr>
              <a:t>及び算定根拠</a:t>
            </a:r>
            <a:endParaRPr lang="ja-JP" altLang="en-US" sz="1100" b="0" i="0" u="none" strike="noStrike" baseline="0">
              <a:solidFill>
                <a:sysClr val="windowText" lastClr="000000"/>
              </a:solidFill>
              <a:latin typeface="ＭＳ Ｐゴシック"/>
              <a:ea typeface="ＭＳ Ｐゴシック"/>
            </a:endParaRPr>
          </a:p>
        </xdr:txBody>
      </xdr:sp>
      <xdr:sp macro="" textlink="">
        <xdr:nvSpPr>
          <xdr:cNvPr id="4" name="Rectangle 3">
            <a:extLst>
              <a:ext uri="{FF2B5EF4-FFF2-40B4-BE49-F238E27FC236}">
                <a16:creationId xmlns:a16="http://schemas.microsoft.com/office/drawing/2014/main" id="{451E7017-170A-4EAF-A791-76E843740D9C}"/>
              </a:ext>
            </a:extLst>
          </xdr:cNvPr>
          <xdr:cNvSpPr>
            <a:spLocks noChangeArrowheads="1"/>
          </xdr:cNvSpPr>
        </xdr:nvSpPr>
        <xdr:spPr bwMode="auto">
          <a:xfrm>
            <a:off x="1254" y="0"/>
            <a:ext cx="123"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en-US" altLang="ja-JP" sz="1100" b="0" i="0" baseline="0">
                <a:effectLst/>
                <a:latin typeface="+mj-ea"/>
                <a:ea typeface="+mj-ea"/>
                <a:cs typeface="+mn-cs"/>
              </a:rPr>
              <a:t>A‐4</a:t>
            </a:r>
            <a:r>
              <a:rPr lang="ja-JP" altLang="en-US" sz="1100" b="0" i="0" u="none" strike="noStrike" baseline="0">
                <a:solidFill>
                  <a:srgbClr val="000000"/>
                </a:solidFill>
                <a:latin typeface="ＭＳ Ｐゴシック"/>
                <a:ea typeface="ＭＳ Ｐゴシック"/>
              </a:rPr>
              <a:t>添付⑤</a:t>
            </a:r>
          </a:p>
        </xdr:txBody>
      </xdr:sp>
      <xdr:sp macro="" textlink="">
        <xdr:nvSpPr>
          <xdr:cNvPr id="5" name="Rectangle 4">
            <a:extLst>
              <a:ext uri="{FF2B5EF4-FFF2-40B4-BE49-F238E27FC236}">
                <a16:creationId xmlns:a16="http://schemas.microsoft.com/office/drawing/2014/main" id="{F39E3A74-66CE-42CB-A989-7D4BBF989A20}"/>
              </a:ext>
            </a:extLst>
          </xdr:cNvPr>
          <xdr:cNvSpPr>
            <a:spLocks noChangeArrowheads="1"/>
          </xdr:cNvSpPr>
        </xdr:nvSpPr>
        <xdr:spPr bwMode="auto">
          <a:xfrm>
            <a:off x="868" y="0"/>
            <a:ext cx="91" cy="34"/>
          </a:xfrm>
          <a:prstGeom prst="rect">
            <a:avLst/>
          </a:prstGeom>
          <a:solidFill>
            <a:srgbClr val="000000"/>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FFFFFF"/>
                </a:solidFill>
                <a:latin typeface="ＭＳ Ｐゴシック"/>
                <a:ea typeface="ＭＳ Ｐゴシック"/>
              </a:rPr>
              <a:t>書類名</a:t>
            </a:r>
          </a:p>
        </xdr:txBody>
      </xdr:sp>
      <xdr:sp macro="" textlink="">
        <xdr:nvSpPr>
          <xdr:cNvPr id="6" name="Rectangle 5">
            <a:extLst>
              <a:ext uri="{FF2B5EF4-FFF2-40B4-BE49-F238E27FC236}">
                <a16:creationId xmlns:a16="http://schemas.microsoft.com/office/drawing/2014/main" id="{F272435B-C380-46C1-B851-949190877F23}"/>
              </a:ext>
            </a:extLst>
          </xdr:cNvPr>
          <xdr:cNvSpPr>
            <a:spLocks noChangeArrowheads="1"/>
          </xdr:cNvSpPr>
        </xdr:nvSpPr>
        <xdr:spPr bwMode="auto">
          <a:xfrm>
            <a:off x="1153" y="0"/>
            <a:ext cx="105" cy="34"/>
          </a:xfrm>
          <a:prstGeom prst="rect">
            <a:avLst/>
          </a:prstGeom>
          <a:solidFill>
            <a:srgbClr val="000000"/>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FFFFFF"/>
                </a:solidFill>
                <a:latin typeface="ＭＳ Ｐゴシック"/>
                <a:ea typeface="ＭＳ Ｐゴシック"/>
              </a:rPr>
              <a:t>様式番号</a:t>
            </a:r>
          </a:p>
        </xdr:txBody>
      </xdr:sp>
      <xdr:sp macro="" textlink="">
        <xdr:nvSpPr>
          <xdr:cNvPr id="7" name="Rectangle 6">
            <a:extLst>
              <a:ext uri="{FF2B5EF4-FFF2-40B4-BE49-F238E27FC236}">
                <a16:creationId xmlns:a16="http://schemas.microsoft.com/office/drawing/2014/main" id="{33DD2100-35D0-435A-ABA4-28B78EECE614}"/>
              </a:ext>
            </a:extLst>
          </xdr:cNvPr>
          <xdr:cNvSpPr>
            <a:spLocks noChangeArrowheads="1"/>
          </xdr:cNvSpPr>
        </xdr:nvSpPr>
        <xdr:spPr bwMode="auto">
          <a:xfrm>
            <a:off x="1377" y="0"/>
            <a:ext cx="71" cy="34"/>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defRPr sz="1000"/>
            </a:pPr>
            <a:r>
              <a:rPr lang="ja-JP" altLang="en-US" sz="1000" b="0" i="0" u="none" strike="noStrike" baseline="0">
                <a:solidFill>
                  <a:srgbClr val="000000"/>
                </a:solidFill>
                <a:latin typeface="ＭＳ Ｐゴシック"/>
                <a:ea typeface="ＭＳ Ｐゴシック"/>
              </a:rPr>
              <a:t>１／１</a:t>
            </a: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554D2-5A7B-496E-92F6-61AFA31BFE21}">
  <dimension ref="B1:AI68"/>
  <sheetViews>
    <sheetView showGridLines="0" tabSelected="1" view="pageBreakPreview" zoomScale="85" zoomScaleNormal="100" zoomScaleSheetLayoutView="85" workbookViewId="0">
      <pane xSplit="5" topLeftCell="F1" activePane="topRight" state="frozen"/>
      <selection activeCell="G6" sqref="G6"/>
      <selection pane="topRight"/>
    </sheetView>
  </sheetViews>
  <sheetFormatPr defaultRowHeight="13.5"/>
  <cols>
    <col min="1" max="1" width="2.375" style="45" customWidth="1"/>
    <col min="2" max="4" width="1.375" style="45" customWidth="1"/>
    <col min="5" max="5" width="36.375" style="45" customWidth="1"/>
    <col min="6" max="6" width="12.5" style="47" customWidth="1"/>
    <col min="7" max="7" width="12.5" style="48" customWidth="1"/>
    <col min="8" max="16" width="12.5" style="47" customWidth="1"/>
    <col min="17" max="17" width="12.5" style="48" customWidth="1"/>
    <col min="18" max="26" width="12.5" style="47" customWidth="1"/>
    <col min="27" max="27" width="12.5" style="48" customWidth="1"/>
    <col min="28" max="30" width="12.5" style="47" customWidth="1"/>
    <col min="31" max="31" width="12.5" style="46" bestFit="1" customWidth="1"/>
    <col min="32" max="36" width="12.5" style="45" customWidth="1"/>
    <col min="37" max="37" width="9" style="45"/>
    <col min="38" max="38" width="12.5" style="45" customWidth="1"/>
    <col min="39" max="265" width="9" style="45"/>
    <col min="266" max="266" width="2.375" style="45" customWidth="1"/>
    <col min="267" max="270" width="1.375" style="45" customWidth="1"/>
    <col min="271" max="271" width="47.75" style="45" customWidth="1"/>
    <col min="272" max="272" width="12.625" style="45" customWidth="1"/>
    <col min="273" max="280" width="11.625" style="45" customWidth="1"/>
    <col min="281" max="281" width="4" style="45" customWidth="1"/>
    <col min="282" max="521" width="9" style="45"/>
    <col min="522" max="522" width="2.375" style="45" customWidth="1"/>
    <col min="523" max="526" width="1.375" style="45" customWidth="1"/>
    <col min="527" max="527" width="47.75" style="45" customWidth="1"/>
    <col min="528" max="528" width="12.625" style="45" customWidth="1"/>
    <col min="529" max="536" width="11.625" style="45" customWidth="1"/>
    <col min="537" max="537" width="4" style="45" customWidth="1"/>
    <col min="538" max="777" width="9" style="45"/>
    <col min="778" max="778" width="2.375" style="45" customWidth="1"/>
    <col min="779" max="782" width="1.375" style="45" customWidth="1"/>
    <col min="783" max="783" width="47.75" style="45" customWidth="1"/>
    <col min="784" max="784" width="12.625" style="45" customWidth="1"/>
    <col min="785" max="792" width="11.625" style="45" customWidth="1"/>
    <col min="793" max="793" width="4" style="45" customWidth="1"/>
    <col min="794" max="1033" width="9" style="45"/>
    <col min="1034" max="1034" width="2.375" style="45" customWidth="1"/>
    <col min="1035" max="1038" width="1.375" style="45" customWidth="1"/>
    <col min="1039" max="1039" width="47.75" style="45" customWidth="1"/>
    <col min="1040" max="1040" width="12.625" style="45" customWidth="1"/>
    <col min="1041" max="1048" width="11.625" style="45" customWidth="1"/>
    <col min="1049" max="1049" width="4" style="45" customWidth="1"/>
    <col min="1050" max="1289" width="9" style="45"/>
    <col min="1290" max="1290" width="2.375" style="45" customWidth="1"/>
    <col min="1291" max="1294" width="1.375" style="45" customWidth="1"/>
    <col min="1295" max="1295" width="47.75" style="45" customWidth="1"/>
    <col min="1296" max="1296" width="12.625" style="45" customWidth="1"/>
    <col min="1297" max="1304" width="11.625" style="45" customWidth="1"/>
    <col min="1305" max="1305" width="4" style="45" customWidth="1"/>
    <col min="1306" max="1545" width="9" style="45"/>
    <col min="1546" max="1546" width="2.375" style="45" customWidth="1"/>
    <col min="1547" max="1550" width="1.375" style="45" customWidth="1"/>
    <col min="1551" max="1551" width="47.75" style="45" customWidth="1"/>
    <col min="1552" max="1552" width="12.625" style="45" customWidth="1"/>
    <col min="1553" max="1560" width="11.625" style="45" customWidth="1"/>
    <col min="1561" max="1561" width="4" style="45" customWidth="1"/>
    <col min="1562" max="1801" width="9" style="45"/>
    <col min="1802" max="1802" width="2.375" style="45" customWidth="1"/>
    <col min="1803" max="1806" width="1.375" style="45" customWidth="1"/>
    <col min="1807" max="1807" width="47.75" style="45" customWidth="1"/>
    <col min="1808" max="1808" width="12.625" style="45" customWidth="1"/>
    <col min="1809" max="1816" width="11.625" style="45" customWidth="1"/>
    <col min="1817" max="1817" width="4" style="45" customWidth="1"/>
    <col min="1818" max="2057" width="9" style="45"/>
    <col min="2058" max="2058" width="2.375" style="45" customWidth="1"/>
    <col min="2059" max="2062" width="1.375" style="45" customWidth="1"/>
    <col min="2063" max="2063" width="47.75" style="45" customWidth="1"/>
    <col min="2064" max="2064" width="12.625" style="45" customWidth="1"/>
    <col min="2065" max="2072" width="11.625" style="45" customWidth="1"/>
    <col min="2073" max="2073" width="4" style="45" customWidth="1"/>
    <col min="2074" max="2313" width="9" style="45"/>
    <col min="2314" max="2314" width="2.375" style="45" customWidth="1"/>
    <col min="2315" max="2318" width="1.375" style="45" customWidth="1"/>
    <col min="2319" max="2319" width="47.75" style="45" customWidth="1"/>
    <col min="2320" max="2320" width="12.625" style="45" customWidth="1"/>
    <col min="2321" max="2328" width="11.625" style="45" customWidth="1"/>
    <col min="2329" max="2329" width="4" style="45" customWidth="1"/>
    <col min="2330" max="2569" width="9" style="45"/>
    <col min="2570" max="2570" width="2.375" style="45" customWidth="1"/>
    <col min="2571" max="2574" width="1.375" style="45" customWidth="1"/>
    <col min="2575" max="2575" width="47.75" style="45" customWidth="1"/>
    <col min="2576" max="2576" width="12.625" style="45" customWidth="1"/>
    <col min="2577" max="2584" width="11.625" style="45" customWidth="1"/>
    <col min="2585" max="2585" width="4" style="45" customWidth="1"/>
    <col min="2586" max="2825" width="9" style="45"/>
    <col min="2826" max="2826" width="2.375" style="45" customWidth="1"/>
    <col min="2827" max="2830" width="1.375" style="45" customWidth="1"/>
    <col min="2831" max="2831" width="47.75" style="45" customWidth="1"/>
    <col min="2832" max="2832" width="12.625" style="45" customWidth="1"/>
    <col min="2833" max="2840" width="11.625" style="45" customWidth="1"/>
    <col min="2841" max="2841" width="4" style="45" customWidth="1"/>
    <col min="2842" max="3081" width="9" style="45"/>
    <col min="3082" max="3082" width="2.375" style="45" customWidth="1"/>
    <col min="3083" max="3086" width="1.375" style="45" customWidth="1"/>
    <col min="3087" max="3087" width="47.75" style="45" customWidth="1"/>
    <col min="3088" max="3088" width="12.625" style="45" customWidth="1"/>
    <col min="3089" max="3096" width="11.625" style="45" customWidth="1"/>
    <col min="3097" max="3097" width="4" style="45" customWidth="1"/>
    <col min="3098" max="3337" width="9" style="45"/>
    <col min="3338" max="3338" width="2.375" style="45" customWidth="1"/>
    <col min="3339" max="3342" width="1.375" style="45" customWidth="1"/>
    <col min="3343" max="3343" width="47.75" style="45" customWidth="1"/>
    <col min="3344" max="3344" width="12.625" style="45" customWidth="1"/>
    <col min="3345" max="3352" width="11.625" style="45" customWidth="1"/>
    <col min="3353" max="3353" width="4" style="45" customWidth="1"/>
    <col min="3354" max="3593" width="9" style="45"/>
    <col min="3594" max="3594" width="2.375" style="45" customWidth="1"/>
    <col min="3595" max="3598" width="1.375" style="45" customWidth="1"/>
    <col min="3599" max="3599" width="47.75" style="45" customWidth="1"/>
    <col min="3600" max="3600" width="12.625" style="45" customWidth="1"/>
    <col min="3601" max="3608" width="11.625" style="45" customWidth="1"/>
    <col min="3609" max="3609" width="4" style="45" customWidth="1"/>
    <col min="3610" max="3849" width="9" style="45"/>
    <col min="3850" max="3850" width="2.375" style="45" customWidth="1"/>
    <col min="3851" max="3854" width="1.375" style="45" customWidth="1"/>
    <col min="3855" max="3855" width="47.75" style="45" customWidth="1"/>
    <col min="3856" max="3856" width="12.625" style="45" customWidth="1"/>
    <col min="3857" max="3864" width="11.625" style="45" customWidth="1"/>
    <col min="3865" max="3865" width="4" style="45" customWidth="1"/>
    <col min="3866" max="4105" width="9" style="45"/>
    <col min="4106" max="4106" width="2.375" style="45" customWidth="1"/>
    <col min="4107" max="4110" width="1.375" style="45" customWidth="1"/>
    <col min="4111" max="4111" width="47.75" style="45" customWidth="1"/>
    <col min="4112" max="4112" width="12.625" style="45" customWidth="1"/>
    <col min="4113" max="4120" width="11.625" style="45" customWidth="1"/>
    <col min="4121" max="4121" width="4" style="45" customWidth="1"/>
    <col min="4122" max="4361" width="9" style="45"/>
    <col min="4362" max="4362" width="2.375" style="45" customWidth="1"/>
    <col min="4363" max="4366" width="1.375" style="45" customWidth="1"/>
    <col min="4367" max="4367" width="47.75" style="45" customWidth="1"/>
    <col min="4368" max="4368" width="12.625" style="45" customWidth="1"/>
    <col min="4369" max="4376" width="11.625" style="45" customWidth="1"/>
    <col min="4377" max="4377" width="4" style="45" customWidth="1"/>
    <col min="4378" max="4617" width="9" style="45"/>
    <col min="4618" max="4618" width="2.375" style="45" customWidth="1"/>
    <col min="4619" max="4622" width="1.375" style="45" customWidth="1"/>
    <col min="4623" max="4623" width="47.75" style="45" customWidth="1"/>
    <col min="4624" max="4624" width="12.625" style="45" customWidth="1"/>
    <col min="4625" max="4632" width="11.625" style="45" customWidth="1"/>
    <col min="4633" max="4633" width="4" style="45" customWidth="1"/>
    <col min="4634" max="4873" width="9" style="45"/>
    <col min="4874" max="4874" width="2.375" style="45" customWidth="1"/>
    <col min="4875" max="4878" width="1.375" style="45" customWidth="1"/>
    <col min="4879" max="4879" width="47.75" style="45" customWidth="1"/>
    <col min="4880" max="4880" width="12.625" style="45" customWidth="1"/>
    <col min="4881" max="4888" width="11.625" style="45" customWidth="1"/>
    <col min="4889" max="4889" width="4" style="45" customWidth="1"/>
    <col min="4890" max="5129" width="9" style="45"/>
    <col min="5130" max="5130" width="2.375" style="45" customWidth="1"/>
    <col min="5131" max="5134" width="1.375" style="45" customWidth="1"/>
    <col min="5135" max="5135" width="47.75" style="45" customWidth="1"/>
    <col min="5136" max="5136" width="12.625" style="45" customWidth="1"/>
    <col min="5137" max="5144" width="11.625" style="45" customWidth="1"/>
    <col min="5145" max="5145" width="4" style="45" customWidth="1"/>
    <col min="5146" max="5385" width="9" style="45"/>
    <col min="5386" max="5386" width="2.375" style="45" customWidth="1"/>
    <col min="5387" max="5390" width="1.375" style="45" customWidth="1"/>
    <col min="5391" max="5391" width="47.75" style="45" customWidth="1"/>
    <col min="5392" max="5392" width="12.625" style="45" customWidth="1"/>
    <col min="5393" max="5400" width="11.625" style="45" customWidth="1"/>
    <col min="5401" max="5401" width="4" style="45" customWidth="1"/>
    <col min="5402" max="5641" width="9" style="45"/>
    <col min="5642" max="5642" width="2.375" style="45" customWidth="1"/>
    <col min="5643" max="5646" width="1.375" style="45" customWidth="1"/>
    <col min="5647" max="5647" width="47.75" style="45" customWidth="1"/>
    <col min="5648" max="5648" width="12.625" style="45" customWidth="1"/>
    <col min="5649" max="5656" width="11.625" style="45" customWidth="1"/>
    <col min="5657" max="5657" width="4" style="45" customWidth="1"/>
    <col min="5658" max="5897" width="9" style="45"/>
    <col min="5898" max="5898" width="2.375" style="45" customWidth="1"/>
    <col min="5899" max="5902" width="1.375" style="45" customWidth="1"/>
    <col min="5903" max="5903" width="47.75" style="45" customWidth="1"/>
    <col min="5904" max="5904" width="12.625" style="45" customWidth="1"/>
    <col min="5905" max="5912" width="11.625" style="45" customWidth="1"/>
    <col min="5913" max="5913" width="4" style="45" customWidth="1"/>
    <col min="5914" max="6153" width="9" style="45"/>
    <col min="6154" max="6154" width="2.375" style="45" customWidth="1"/>
    <col min="6155" max="6158" width="1.375" style="45" customWidth="1"/>
    <col min="6159" max="6159" width="47.75" style="45" customWidth="1"/>
    <col min="6160" max="6160" width="12.625" style="45" customWidth="1"/>
    <col min="6161" max="6168" width="11.625" style="45" customWidth="1"/>
    <col min="6169" max="6169" width="4" style="45" customWidth="1"/>
    <col min="6170" max="6409" width="9" style="45"/>
    <col min="6410" max="6410" width="2.375" style="45" customWidth="1"/>
    <col min="6411" max="6414" width="1.375" style="45" customWidth="1"/>
    <col min="6415" max="6415" width="47.75" style="45" customWidth="1"/>
    <col min="6416" max="6416" width="12.625" style="45" customWidth="1"/>
    <col min="6417" max="6424" width="11.625" style="45" customWidth="1"/>
    <col min="6425" max="6425" width="4" style="45" customWidth="1"/>
    <col min="6426" max="6665" width="9" style="45"/>
    <col min="6666" max="6666" width="2.375" style="45" customWidth="1"/>
    <col min="6667" max="6670" width="1.375" style="45" customWidth="1"/>
    <col min="6671" max="6671" width="47.75" style="45" customWidth="1"/>
    <col min="6672" max="6672" width="12.625" style="45" customWidth="1"/>
    <col min="6673" max="6680" width="11.625" style="45" customWidth="1"/>
    <col min="6681" max="6681" width="4" style="45" customWidth="1"/>
    <col min="6682" max="6921" width="9" style="45"/>
    <col min="6922" max="6922" width="2.375" style="45" customWidth="1"/>
    <col min="6923" max="6926" width="1.375" style="45" customWidth="1"/>
    <col min="6927" max="6927" width="47.75" style="45" customWidth="1"/>
    <col min="6928" max="6928" width="12.625" style="45" customWidth="1"/>
    <col min="6929" max="6936" width="11.625" style="45" customWidth="1"/>
    <col min="6937" max="6937" width="4" style="45" customWidth="1"/>
    <col min="6938" max="7177" width="9" style="45"/>
    <col min="7178" max="7178" width="2.375" style="45" customWidth="1"/>
    <col min="7179" max="7182" width="1.375" style="45" customWidth="1"/>
    <col min="7183" max="7183" width="47.75" style="45" customWidth="1"/>
    <col min="7184" max="7184" width="12.625" style="45" customWidth="1"/>
    <col min="7185" max="7192" width="11.625" style="45" customWidth="1"/>
    <col min="7193" max="7193" width="4" style="45" customWidth="1"/>
    <col min="7194" max="7433" width="9" style="45"/>
    <col min="7434" max="7434" width="2.375" style="45" customWidth="1"/>
    <col min="7435" max="7438" width="1.375" style="45" customWidth="1"/>
    <col min="7439" max="7439" width="47.75" style="45" customWidth="1"/>
    <col min="7440" max="7440" width="12.625" style="45" customWidth="1"/>
    <col min="7441" max="7448" width="11.625" style="45" customWidth="1"/>
    <col min="7449" max="7449" width="4" style="45" customWidth="1"/>
    <col min="7450" max="7689" width="9" style="45"/>
    <col min="7690" max="7690" width="2.375" style="45" customWidth="1"/>
    <col min="7691" max="7694" width="1.375" style="45" customWidth="1"/>
    <col min="7695" max="7695" width="47.75" style="45" customWidth="1"/>
    <col min="7696" max="7696" width="12.625" style="45" customWidth="1"/>
    <col min="7697" max="7704" width="11.625" style="45" customWidth="1"/>
    <col min="7705" max="7705" width="4" style="45" customWidth="1"/>
    <col min="7706" max="7945" width="9" style="45"/>
    <col min="7946" max="7946" width="2.375" style="45" customWidth="1"/>
    <col min="7947" max="7950" width="1.375" style="45" customWidth="1"/>
    <col min="7951" max="7951" width="47.75" style="45" customWidth="1"/>
    <col min="7952" max="7952" width="12.625" style="45" customWidth="1"/>
    <col min="7953" max="7960" width="11.625" style="45" customWidth="1"/>
    <col min="7961" max="7961" width="4" style="45" customWidth="1"/>
    <col min="7962" max="8201" width="9" style="45"/>
    <col min="8202" max="8202" width="2.375" style="45" customWidth="1"/>
    <col min="8203" max="8206" width="1.375" style="45" customWidth="1"/>
    <col min="8207" max="8207" width="47.75" style="45" customWidth="1"/>
    <col min="8208" max="8208" width="12.625" style="45" customWidth="1"/>
    <col min="8209" max="8216" width="11.625" style="45" customWidth="1"/>
    <col min="8217" max="8217" width="4" style="45" customWidth="1"/>
    <col min="8218" max="8457" width="9" style="45"/>
    <col min="8458" max="8458" width="2.375" style="45" customWidth="1"/>
    <col min="8459" max="8462" width="1.375" style="45" customWidth="1"/>
    <col min="8463" max="8463" width="47.75" style="45" customWidth="1"/>
    <col min="8464" max="8464" width="12.625" style="45" customWidth="1"/>
    <col min="8465" max="8472" width="11.625" style="45" customWidth="1"/>
    <col min="8473" max="8473" width="4" style="45" customWidth="1"/>
    <col min="8474" max="8713" width="9" style="45"/>
    <col min="8714" max="8714" width="2.375" style="45" customWidth="1"/>
    <col min="8715" max="8718" width="1.375" style="45" customWidth="1"/>
    <col min="8719" max="8719" width="47.75" style="45" customWidth="1"/>
    <col min="8720" max="8720" width="12.625" style="45" customWidth="1"/>
    <col min="8721" max="8728" width="11.625" style="45" customWidth="1"/>
    <col min="8729" max="8729" width="4" style="45" customWidth="1"/>
    <col min="8730" max="8969" width="9" style="45"/>
    <col min="8970" max="8970" width="2.375" style="45" customWidth="1"/>
    <col min="8971" max="8974" width="1.375" style="45" customWidth="1"/>
    <col min="8975" max="8975" width="47.75" style="45" customWidth="1"/>
    <col min="8976" max="8976" width="12.625" style="45" customWidth="1"/>
    <col min="8977" max="8984" width="11.625" style="45" customWidth="1"/>
    <col min="8985" max="8985" width="4" style="45" customWidth="1"/>
    <col min="8986" max="9225" width="9" style="45"/>
    <col min="9226" max="9226" width="2.375" style="45" customWidth="1"/>
    <col min="9227" max="9230" width="1.375" style="45" customWidth="1"/>
    <col min="9231" max="9231" width="47.75" style="45" customWidth="1"/>
    <col min="9232" max="9232" width="12.625" style="45" customWidth="1"/>
    <col min="9233" max="9240" width="11.625" style="45" customWidth="1"/>
    <col min="9241" max="9241" width="4" style="45" customWidth="1"/>
    <col min="9242" max="9481" width="9" style="45"/>
    <col min="9482" max="9482" width="2.375" style="45" customWidth="1"/>
    <col min="9483" max="9486" width="1.375" style="45" customWidth="1"/>
    <col min="9487" max="9487" width="47.75" style="45" customWidth="1"/>
    <col min="9488" max="9488" width="12.625" style="45" customWidth="1"/>
    <col min="9489" max="9496" width="11.625" style="45" customWidth="1"/>
    <col min="9497" max="9497" width="4" style="45" customWidth="1"/>
    <col min="9498" max="9737" width="9" style="45"/>
    <col min="9738" max="9738" width="2.375" style="45" customWidth="1"/>
    <col min="9739" max="9742" width="1.375" style="45" customWidth="1"/>
    <col min="9743" max="9743" width="47.75" style="45" customWidth="1"/>
    <col min="9744" max="9744" width="12.625" style="45" customWidth="1"/>
    <col min="9745" max="9752" width="11.625" style="45" customWidth="1"/>
    <col min="9753" max="9753" width="4" style="45" customWidth="1"/>
    <col min="9754" max="9993" width="9" style="45"/>
    <col min="9994" max="9994" width="2.375" style="45" customWidth="1"/>
    <col min="9995" max="9998" width="1.375" style="45" customWidth="1"/>
    <col min="9999" max="9999" width="47.75" style="45" customWidth="1"/>
    <col min="10000" max="10000" width="12.625" style="45" customWidth="1"/>
    <col min="10001" max="10008" width="11.625" style="45" customWidth="1"/>
    <col min="10009" max="10009" width="4" style="45" customWidth="1"/>
    <col min="10010" max="10249" width="9" style="45"/>
    <col min="10250" max="10250" width="2.375" style="45" customWidth="1"/>
    <col min="10251" max="10254" width="1.375" style="45" customWidth="1"/>
    <col min="10255" max="10255" width="47.75" style="45" customWidth="1"/>
    <col min="10256" max="10256" width="12.625" style="45" customWidth="1"/>
    <col min="10257" max="10264" width="11.625" style="45" customWidth="1"/>
    <col min="10265" max="10265" width="4" style="45" customWidth="1"/>
    <col min="10266" max="10505" width="9" style="45"/>
    <col min="10506" max="10506" width="2.375" style="45" customWidth="1"/>
    <col min="10507" max="10510" width="1.375" style="45" customWidth="1"/>
    <col min="10511" max="10511" width="47.75" style="45" customWidth="1"/>
    <col min="10512" max="10512" width="12.625" style="45" customWidth="1"/>
    <col min="10513" max="10520" width="11.625" style="45" customWidth="1"/>
    <col min="10521" max="10521" width="4" style="45" customWidth="1"/>
    <col min="10522" max="10761" width="9" style="45"/>
    <col min="10762" max="10762" width="2.375" style="45" customWidth="1"/>
    <col min="10763" max="10766" width="1.375" style="45" customWidth="1"/>
    <col min="10767" max="10767" width="47.75" style="45" customWidth="1"/>
    <col min="10768" max="10768" width="12.625" style="45" customWidth="1"/>
    <col min="10769" max="10776" width="11.625" style="45" customWidth="1"/>
    <col min="10777" max="10777" width="4" style="45" customWidth="1"/>
    <col min="10778" max="11017" width="9" style="45"/>
    <col min="11018" max="11018" width="2.375" style="45" customWidth="1"/>
    <col min="11019" max="11022" width="1.375" style="45" customWidth="1"/>
    <col min="11023" max="11023" width="47.75" style="45" customWidth="1"/>
    <col min="11024" max="11024" width="12.625" style="45" customWidth="1"/>
    <col min="11025" max="11032" width="11.625" style="45" customWidth="1"/>
    <col min="11033" max="11033" width="4" style="45" customWidth="1"/>
    <col min="11034" max="11273" width="9" style="45"/>
    <col min="11274" max="11274" width="2.375" style="45" customWidth="1"/>
    <col min="11275" max="11278" width="1.375" style="45" customWidth="1"/>
    <col min="11279" max="11279" width="47.75" style="45" customWidth="1"/>
    <col min="11280" max="11280" width="12.625" style="45" customWidth="1"/>
    <col min="11281" max="11288" width="11.625" style="45" customWidth="1"/>
    <col min="11289" max="11289" width="4" style="45" customWidth="1"/>
    <col min="11290" max="11529" width="9" style="45"/>
    <col min="11530" max="11530" width="2.375" style="45" customWidth="1"/>
    <col min="11531" max="11534" width="1.375" style="45" customWidth="1"/>
    <col min="11535" max="11535" width="47.75" style="45" customWidth="1"/>
    <col min="11536" max="11536" width="12.625" style="45" customWidth="1"/>
    <col min="11537" max="11544" width="11.625" style="45" customWidth="1"/>
    <col min="11545" max="11545" width="4" style="45" customWidth="1"/>
    <col min="11546" max="11785" width="9" style="45"/>
    <col min="11786" max="11786" width="2.375" style="45" customWidth="1"/>
    <col min="11787" max="11790" width="1.375" style="45" customWidth="1"/>
    <col min="11791" max="11791" width="47.75" style="45" customWidth="1"/>
    <col min="11792" max="11792" width="12.625" style="45" customWidth="1"/>
    <col min="11793" max="11800" width="11.625" style="45" customWidth="1"/>
    <col min="11801" max="11801" width="4" style="45" customWidth="1"/>
    <col min="11802" max="12041" width="9" style="45"/>
    <col min="12042" max="12042" width="2.375" style="45" customWidth="1"/>
    <col min="12043" max="12046" width="1.375" style="45" customWidth="1"/>
    <col min="12047" max="12047" width="47.75" style="45" customWidth="1"/>
    <col min="12048" max="12048" width="12.625" style="45" customWidth="1"/>
    <col min="12049" max="12056" width="11.625" style="45" customWidth="1"/>
    <col min="12057" max="12057" width="4" style="45" customWidth="1"/>
    <col min="12058" max="12297" width="9" style="45"/>
    <col min="12298" max="12298" width="2.375" style="45" customWidth="1"/>
    <col min="12299" max="12302" width="1.375" style="45" customWidth="1"/>
    <col min="12303" max="12303" width="47.75" style="45" customWidth="1"/>
    <col min="12304" max="12304" width="12.625" style="45" customWidth="1"/>
    <col min="12305" max="12312" width="11.625" style="45" customWidth="1"/>
    <col min="12313" max="12313" width="4" style="45" customWidth="1"/>
    <col min="12314" max="12553" width="9" style="45"/>
    <col min="12554" max="12554" width="2.375" style="45" customWidth="1"/>
    <col min="12555" max="12558" width="1.375" style="45" customWidth="1"/>
    <col min="12559" max="12559" width="47.75" style="45" customWidth="1"/>
    <col min="12560" max="12560" width="12.625" style="45" customWidth="1"/>
    <col min="12561" max="12568" width="11.625" style="45" customWidth="1"/>
    <col min="12569" max="12569" width="4" style="45" customWidth="1"/>
    <col min="12570" max="12809" width="9" style="45"/>
    <col min="12810" max="12810" width="2.375" style="45" customWidth="1"/>
    <col min="12811" max="12814" width="1.375" style="45" customWidth="1"/>
    <col min="12815" max="12815" width="47.75" style="45" customWidth="1"/>
    <col min="12816" max="12816" width="12.625" style="45" customWidth="1"/>
    <col min="12817" max="12824" width="11.625" style="45" customWidth="1"/>
    <col min="12825" max="12825" width="4" style="45" customWidth="1"/>
    <col min="12826" max="13065" width="9" style="45"/>
    <col min="13066" max="13066" width="2.375" style="45" customWidth="1"/>
    <col min="13067" max="13070" width="1.375" style="45" customWidth="1"/>
    <col min="13071" max="13071" width="47.75" style="45" customWidth="1"/>
    <col min="13072" max="13072" width="12.625" style="45" customWidth="1"/>
    <col min="13073" max="13080" width="11.625" style="45" customWidth="1"/>
    <col min="13081" max="13081" width="4" style="45" customWidth="1"/>
    <col min="13082" max="13321" width="9" style="45"/>
    <col min="13322" max="13322" width="2.375" style="45" customWidth="1"/>
    <col min="13323" max="13326" width="1.375" style="45" customWidth="1"/>
    <col min="13327" max="13327" width="47.75" style="45" customWidth="1"/>
    <col min="13328" max="13328" width="12.625" style="45" customWidth="1"/>
    <col min="13329" max="13336" width="11.625" style="45" customWidth="1"/>
    <col min="13337" max="13337" width="4" style="45" customWidth="1"/>
    <col min="13338" max="13577" width="9" style="45"/>
    <col min="13578" max="13578" width="2.375" style="45" customWidth="1"/>
    <col min="13579" max="13582" width="1.375" style="45" customWidth="1"/>
    <col min="13583" max="13583" width="47.75" style="45" customWidth="1"/>
    <col min="13584" max="13584" width="12.625" style="45" customWidth="1"/>
    <col min="13585" max="13592" width="11.625" style="45" customWidth="1"/>
    <col min="13593" max="13593" width="4" style="45" customWidth="1"/>
    <col min="13594" max="13833" width="9" style="45"/>
    <col min="13834" max="13834" width="2.375" style="45" customWidth="1"/>
    <col min="13835" max="13838" width="1.375" style="45" customWidth="1"/>
    <col min="13839" max="13839" width="47.75" style="45" customWidth="1"/>
    <col min="13840" max="13840" width="12.625" style="45" customWidth="1"/>
    <col min="13841" max="13848" width="11.625" style="45" customWidth="1"/>
    <col min="13849" max="13849" width="4" style="45" customWidth="1"/>
    <col min="13850" max="14089" width="9" style="45"/>
    <col min="14090" max="14090" width="2.375" style="45" customWidth="1"/>
    <col min="14091" max="14094" width="1.375" style="45" customWidth="1"/>
    <col min="14095" max="14095" width="47.75" style="45" customWidth="1"/>
    <col min="14096" max="14096" width="12.625" style="45" customWidth="1"/>
    <col min="14097" max="14104" width="11.625" style="45" customWidth="1"/>
    <col min="14105" max="14105" width="4" style="45" customWidth="1"/>
    <col min="14106" max="14345" width="9" style="45"/>
    <col min="14346" max="14346" width="2.375" style="45" customWidth="1"/>
    <col min="14347" max="14350" width="1.375" style="45" customWidth="1"/>
    <col min="14351" max="14351" width="47.75" style="45" customWidth="1"/>
    <col min="14352" max="14352" width="12.625" style="45" customWidth="1"/>
    <col min="14353" max="14360" width="11.625" style="45" customWidth="1"/>
    <col min="14361" max="14361" width="4" style="45" customWidth="1"/>
    <col min="14362" max="14601" width="9" style="45"/>
    <col min="14602" max="14602" width="2.375" style="45" customWidth="1"/>
    <col min="14603" max="14606" width="1.375" style="45" customWidth="1"/>
    <col min="14607" max="14607" width="47.75" style="45" customWidth="1"/>
    <col min="14608" max="14608" width="12.625" style="45" customWidth="1"/>
    <col min="14609" max="14616" width="11.625" style="45" customWidth="1"/>
    <col min="14617" max="14617" width="4" style="45" customWidth="1"/>
    <col min="14618" max="14857" width="9" style="45"/>
    <col min="14858" max="14858" width="2.375" style="45" customWidth="1"/>
    <col min="14859" max="14862" width="1.375" style="45" customWidth="1"/>
    <col min="14863" max="14863" width="47.75" style="45" customWidth="1"/>
    <col min="14864" max="14864" width="12.625" style="45" customWidth="1"/>
    <col min="14865" max="14872" width="11.625" style="45" customWidth="1"/>
    <col min="14873" max="14873" width="4" style="45" customWidth="1"/>
    <col min="14874" max="15113" width="9" style="45"/>
    <col min="15114" max="15114" width="2.375" style="45" customWidth="1"/>
    <col min="15115" max="15118" width="1.375" style="45" customWidth="1"/>
    <col min="15119" max="15119" width="47.75" style="45" customWidth="1"/>
    <col min="15120" max="15120" width="12.625" style="45" customWidth="1"/>
    <col min="15121" max="15128" width="11.625" style="45" customWidth="1"/>
    <col min="15129" max="15129" width="4" style="45" customWidth="1"/>
    <col min="15130" max="15369" width="9" style="45"/>
    <col min="15370" max="15370" width="2.375" style="45" customWidth="1"/>
    <col min="15371" max="15374" width="1.375" style="45" customWidth="1"/>
    <col min="15375" max="15375" width="47.75" style="45" customWidth="1"/>
    <col min="15376" max="15376" width="12.625" style="45" customWidth="1"/>
    <col min="15377" max="15384" width="11.625" style="45" customWidth="1"/>
    <col min="15385" max="15385" width="4" style="45" customWidth="1"/>
    <col min="15386" max="15625" width="9" style="45"/>
    <col min="15626" max="15626" width="2.375" style="45" customWidth="1"/>
    <col min="15627" max="15630" width="1.375" style="45" customWidth="1"/>
    <col min="15631" max="15631" width="47.75" style="45" customWidth="1"/>
    <col min="15632" max="15632" width="12.625" style="45" customWidth="1"/>
    <col min="15633" max="15640" width="11.625" style="45" customWidth="1"/>
    <col min="15641" max="15641" width="4" style="45" customWidth="1"/>
    <col min="15642" max="15881" width="9" style="45"/>
    <col min="15882" max="15882" width="2.375" style="45" customWidth="1"/>
    <col min="15883" max="15886" width="1.375" style="45" customWidth="1"/>
    <col min="15887" max="15887" width="47.75" style="45" customWidth="1"/>
    <col min="15888" max="15888" width="12.625" style="45" customWidth="1"/>
    <col min="15889" max="15896" width="11.625" style="45" customWidth="1"/>
    <col min="15897" max="15897" width="4" style="45" customWidth="1"/>
    <col min="15898" max="16137" width="9" style="45"/>
    <col min="16138" max="16138" width="2.375" style="45" customWidth="1"/>
    <col min="16139" max="16142" width="1.375" style="45" customWidth="1"/>
    <col min="16143" max="16143" width="47.75" style="45" customWidth="1"/>
    <col min="16144" max="16144" width="12.625" style="45" customWidth="1"/>
    <col min="16145" max="16152" width="11.625" style="45" customWidth="1"/>
    <col min="16153" max="16153" width="4" style="45" customWidth="1"/>
    <col min="16154" max="16355" width="9" style="45"/>
    <col min="16356" max="16384" width="9" style="45" customWidth="1"/>
  </cols>
  <sheetData>
    <row r="1" spans="2:35" ht="20.100000000000001" customHeight="1"/>
    <row r="2" spans="2:35" ht="20.100000000000001" customHeight="1"/>
    <row r="3" spans="2:35" ht="17.25" customHeight="1"/>
    <row r="4" spans="2:35" s="49" customFormat="1" ht="17.25" customHeight="1" thickBot="1">
      <c r="B4" s="9" t="s">
        <v>220</v>
      </c>
      <c r="F4" s="51"/>
      <c r="G4" s="52"/>
      <c r="H4" s="51"/>
      <c r="I4" s="51"/>
      <c r="J4" s="51"/>
      <c r="K4" s="51"/>
      <c r="L4" s="51"/>
      <c r="M4" s="51"/>
      <c r="N4" s="51"/>
      <c r="O4" s="450" t="s">
        <v>219</v>
      </c>
      <c r="P4" s="51"/>
      <c r="Q4" s="52"/>
      <c r="R4" s="51"/>
      <c r="S4" s="51"/>
      <c r="T4" s="51"/>
      <c r="U4" s="51"/>
      <c r="V4" s="51"/>
      <c r="W4" s="51"/>
      <c r="X4" s="51"/>
      <c r="Y4" s="51"/>
      <c r="Z4" s="51"/>
      <c r="AA4" s="52"/>
      <c r="AB4" s="51"/>
      <c r="AC4" s="51"/>
      <c r="AD4" s="51"/>
      <c r="AE4" s="50"/>
    </row>
    <row r="5" spans="2:35" ht="17.25" customHeight="1">
      <c r="B5" s="472" t="s">
        <v>58</v>
      </c>
      <c r="C5" s="473"/>
      <c r="D5" s="473"/>
      <c r="E5" s="474"/>
      <c r="F5" s="471">
        <v>8</v>
      </c>
      <c r="G5" s="471"/>
      <c r="H5" s="471"/>
      <c r="I5" s="471"/>
      <c r="J5" s="53"/>
      <c r="K5" s="470">
        <v>9</v>
      </c>
      <c r="L5" s="471"/>
      <c r="M5" s="471"/>
      <c r="N5" s="471"/>
      <c r="O5" s="54"/>
      <c r="P5" s="470">
        <v>10</v>
      </c>
      <c r="Q5" s="471"/>
      <c r="R5" s="471"/>
      <c r="S5" s="471"/>
      <c r="T5" s="53"/>
      <c r="U5" s="470">
        <v>11</v>
      </c>
      <c r="V5" s="471"/>
      <c r="W5" s="471"/>
      <c r="X5" s="471"/>
      <c r="Y5" s="54"/>
      <c r="Z5" s="470">
        <v>12</v>
      </c>
      <c r="AA5" s="471"/>
      <c r="AB5" s="471"/>
      <c r="AC5" s="471"/>
      <c r="AD5" s="53"/>
      <c r="AE5" s="478" t="s">
        <v>100</v>
      </c>
    </row>
    <row r="6" spans="2:35" ht="17.25" customHeight="1" thickBot="1">
      <c r="B6" s="475"/>
      <c r="C6" s="476"/>
      <c r="D6" s="476"/>
      <c r="E6" s="477"/>
      <c r="F6" s="123" t="s">
        <v>92</v>
      </c>
      <c r="G6" s="56" t="s">
        <v>93</v>
      </c>
      <c r="H6" s="57" t="s">
        <v>94</v>
      </c>
      <c r="I6" s="58" t="s">
        <v>95</v>
      </c>
      <c r="J6" s="59" t="s">
        <v>96</v>
      </c>
      <c r="K6" s="55" t="s">
        <v>92</v>
      </c>
      <c r="L6" s="56" t="s">
        <v>93</v>
      </c>
      <c r="M6" s="57" t="s">
        <v>94</v>
      </c>
      <c r="N6" s="60" t="s">
        <v>95</v>
      </c>
      <c r="O6" s="61" t="s">
        <v>96</v>
      </c>
      <c r="P6" s="55" t="s">
        <v>92</v>
      </c>
      <c r="Q6" s="56" t="s">
        <v>93</v>
      </c>
      <c r="R6" s="57" t="s">
        <v>94</v>
      </c>
      <c r="S6" s="58" t="s">
        <v>95</v>
      </c>
      <c r="T6" s="59" t="s">
        <v>96</v>
      </c>
      <c r="U6" s="55" t="s">
        <v>92</v>
      </c>
      <c r="V6" s="56" t="s">
        <v>93</v>
      </c>
      <c r="W6" s="57" t="s">
        <v>94</v>
      </c>
      <c r="X6" s="60" t="s">
        <v>95</v>
      </c>
      <c r="Y6" s="61" t="s">
        <v>96</v>
      </c>
      <c r="Z6" s="55" t="s">
        <v>92</v>
      </c>
      <c r="AA6" s="56" t="s">
        <v>93</v>
      </c>
      <c r="AB6" s="57" t="s">
        <v>94</v>
      </c>
      <c r="AC6" s="58" t="s">
        <v>95</v>
      </c>
      <c r="AD6" s="59" t="s">
        <v>96</v>
      </c>
      <c r="AE6" s="479"/>
    </row>
    <row r="7" spans="2:35" ht="17.25" customHeight="1">
      <c r="B7" s="432" t="s">
        <v>201</v>
      </c>
      <c r="C7" s="62"/>
      <c r="D7" s="62"/>
      <c r="E7" s="433"/>
      <c r="F7" s="63"/>
      <c r="G7" s="63"/>
      <c r="H7" s="63"/>
      <c r="I7" s="64"/>
      <c r="J7" s="65">
        <f>SUM(F7:I7)</f>
        <v>0</v>
      </c>
      <c r="K7" s="66"/>
      <c r="L7" s="63"/>
      <c r="M7" s="63"/>
      <c r="N7" s="64"/>
      <c r="O7" s="449">
        <f t="shared" ref="O7:O15" si="0">SUM(K7:N7)</f>
        <v>0</v>
      </c>
      <c r="P7" s="66"/>
      <c r="Q7" s="63"/>
      <c r="R7" s="63"/>
      <c r="S7" s="64"/>
      <c r="T7" s="65">
        <f t="shared" ref="T7:T15" si="1">SUM(P7:S7)</f>
        <v>0</v>
      </c>
      <c r="U7" s="66"/>
      <c r="V7" s="63"/>
      <c r="W7" s="63"/>
      <c r="X7" s="64"/>
      <c r="Y7" s="449">
        <f t="shared" ref="Y7:Y15" si="2">SUM(U7:X7)</f>
        <v>0</v>
      </c>
      <c r="Z7" s="66"/>
      <c r="AA7" s="63"/>
      <c r="AB7" s="63"/>
      <c r="AC7" s="64"/>
      <c r="AD7" s="65">
        <f t="shared" ref="AD7:AD15" si="3">SUM(Z7:AC7)</f>
        <v>0</v>
      </c>
      <c r="AE7" s="108">
        <f>J7+O7+T7+Y7+AD7</f>
        <v>0</v>
      </c>
    </row>
    <row r="8" spans="2:35" ht="17.25" customHeight="1">
      <c r="B8" s="434" t="s">
        <v>202</v>
      </c>
      <c r="C8" s="435"/>
      <c r="D8" s="435"/>
      <c r="E8" s="436"/>
      <c r="F8" s="77">
        <f>F9+F12</f>
        <v>0</v>
      </c>
      <c r="G8" s="77">
        <f t="shared" ref="G8:I8" si="4">G9+G12</f>
        <v>0</v>
      </c>
      <c r="H8" s="77">
        <f t="shared" si="4"/>
        <v>0</v>
      </c>
      <c r="I8" s="78">
        <f t="shared" si="4"/>
        <v>0</v>
      </c>
      <c r="J8" s="75">
        <f t="shared" ref="J8:J15" si="5">SUM(F8:I8)</f>
        <v>0</v>
      </c>
      <c r="K8" s="76">
        <f>K9+K12</f>
        <v>0</v>
      </c>
      <c r="L8" s="77">
        <f t="shared" ref="L8:N8" si="6">L9+L12</f>
        <v>0</v>
      </c>
      <c r="M8" s="77">
        <f t="shared" si="6"/>
        <v>0</v>
      </c>
      <c r="N8" s="78">
        <f t="shared" si="6"/>
        <v>0</v>
      </c>
      <c r="O8" s="79">
        <f t="shared" si="0"/>
        <v>0</v>
      </c>
      <c r="P8" s="76">
        <f>P9+P12</f>
        <v>0</v>
      </c>
      <c r="Q8" s="77">
        <f t="shared" ref="Q8:S8" si="7">Q9+Q12</f>
        <v>0</v>
      </c>
      <c r="R8" s="77">
        <f t="shared" si="7"/>
        <v>0</v>
      </c>
      <c r="S8" s="78">
        <f t="shared" si="7"/>
        <v>0</v>
      </c>
      <c r="T8" s="75">
        <f t="shared" si="1"/>
        <v>0</v>
      </c>
      <c r="U8" s="76">
        <f>U9+U12</f>
        <v>0</v>
      </c>
      <c r="V8" s="77">
        <f t="shared" ref="V8:X8" si="8">V9+V12</f>
        <v>0</v>
      </c>
      <c r="W8" s="77">
        <f t="shared" si="8"/>
        <v>0</v>
      </c>
      <c r="X8" s="78">
        <f t="shared" si="8"/>
        <v>0</v>
      </c>
      <c r="Y8" s="79">
        <f t="shared" si="2"/>
        <v>0</v>
      </c>
      <c r="Z8" s="76">
        <f>Z9+Z12</f>
        <v>0</v>
      </c>
      <c r="AA8" s="77">
        <f t="shared" ref="AA8:AC8" si="9">AA9+AA12</f>
        <v>0</v>
      </c>
      <c r="AB8" s="77">
        <f t="shared" si="9"/>
        <v>0</v>
      </c>
      <c r="AC8" s="78">
        <f t="shared" si="9"/>
        <v>0</v>
      </c>
      <c r="AD8" s="75">
        <f t="shared" si="3"/>
        <v>0</v>
      </c>
      <c r="AE8" s="113">
        <f>AE9+AE12</f>
        <v>0</v>
      </c>
    </row>
    <row r="9" spans="2:35" ht="17.25" customHeight="1">
      <c r="B9" s="67"/>
      <c r="C9" s="71" t="s">
        <v>185</v>
      </c>
      <c r="D9" s="71"/>
      <c r="E9" s="125"/>
      <c r="F9" s="63">
        <f>F10+F11</f>
        <v>0</v>
      </c>
      <c r="G9" s="63">
        <f>G10+G11</f>
        <v>0</v>
      </c>
      <c r="H9" s="63">
        <f>H10+H11</f>
        <v>0</v>
      </c>
      <c r="I9" s="72">
        <f>I10+I11</f>
        <v>0</v>
      </c>
      <c r="J9" s="73">
        <f>SUM(F9:I9)</f>
        <v>0</v>
      </c>
      <c r="K9" s="66">
        <f>K10+K11</f>
        <v>0</v>
      </c>
      <c r="L9" s="63">
        <f>L10+L11</f>
        <v>0</v>
      </c>
      <c r="M9" s="63">
        <f>M10+M11</f>
        <v>0</v>
      </c>
      <c r="N9" s="72">
        <f>N10+N11</f>
        <v>0</v>
      </c>
      <c r="O9" s="74">
        <f t="shared" si="0"/>
        <v>0</v>
      </c>
      <c r="P9" s="66">
        <f t="shared" ref="P9" si="10">P10+P11</f>
        <v>0</v>
      </c>
      <c r="Q9" s="63">
        <f t="shared" ref="Q9" si="11">Q10+Q11</f>
        <v>0</v>
      </c>
      <c r="R9" s="63">
        <f t="shared" ref="R9" si="12">R10+R11</f>
        <v>0</v>
      </c>
      <c r="S9" s="72">
        <f>S10+S11</f>
        <v>0</v>
      </c>
      <c r="T9" s="73">
        <f t="shared" si="1"/>
        <v>0</v>
      </c>
      <c r="U9" s="66">
        <f t="shared" ref="U9" si="13">U10+U11</f>
        <v>0</v>
      </c>
      <c r="V9" s="63">
        <f t="shared" ref="V9" si="14">V10+V11</f>
        <v>0</v>
      </c>
      <c r="W9" s="63">
        <f t="shared" ref="W9" si="15">W10+W11</f>
        <v>0</v>
      </c>
      <c r="X9" s="72">
        <f>X10+X11</f>
        <v>0</v>
      </c>
      <c r="Y9" s="74">
        <f t="shared" si="2"/>
        <v>0</v>
      </c>
      <c r="Z9" s="66">
        <f t="shared" ref="Z9" si="16">Z10+Z11</f>
        <v>0</v>
      </c>
      <c r="AA9" s="63">
        <f t="shared" ref="AA9" si="17">AA10+AA11</f>
        <v>0</v>
      </c>
      <c r="AB9" s="63">
        <f t="shared" ref="AB9" si="18">AB10+AB11</f>
        <v>0</v>
      </c>
      <c r="AC9" s="72">
        <f>AC10+AC11</f>
        <v>0</v>
      </c>
      <c r="AD9" s="73">
        <f t="shared" si="3"/>
        <v>0</v>
      </c>
      <c r="AE9" s="109">
        <f>AE10+AE11</f>
        <v>0</v>
      </c>
    </row>
    <row r="10" spans="2:35" ht="17.25" customHeight="1">
      <c r="B10" s="67"/>
      <c r="C10" s="70"/>
      <c r="D10" s="62" t="s">
        <v>197</v>
      </c>
      <c r="E10" s="437"/>
      <c r="F10" s="63"/>
      <c r="G10" s="63"/>
      <c r="H10" s="63"/>
      <c r="I10" s="97"/>
      <c r="J10" s="73">
        <f t="shared" si="5"/>
        <v>0</v>
      </c>
      <c r="K10" s="66"/>
      <c r="L10" s="63"/>
      <c r="M10" s="63"/>
      <c r="N10" s="97"/>
      <c r="O10" s="74">
        <f t="shared" si="0"/>
        <v>0</v>
      </c>
      <c r="P10" s="66"/>
      <c r="Q10" s="63"/>
      <c r="R10" s="63"/>
      <c r="S10" s="97"/>
      <c r="T10" s="73">
        <f t="shared" si="1"/>
        <v>0</v>
      </c>
      <c r="U10" s="66"/>
      <c r="V10" s="63"/>
      <c r="W10" s="63"/>
      <c r="X10" s="97"/>
      <c r="Y10" s="74">
        <f t="shared" si="2"/>
        <v>0</v>
      </c>
      <c r="Z10" s="66"/>
      <c r="AA10" s="63"/>
      <c r="AB10" s="63"/>
      <c r="AC10" s="97"/>
      <c r="AD10" s="73">
        <f t="shared" si="3"/>
        <v>0</v>
      </c>
      <c r="AE10" s="110">
        <f>J10+O10+T10+Y10+AD10</f>
        <v>0</v>
      </c>
    </row>
    <row r="11" spans="2:35" ht="17.25" customHeight="1">
      <c r="B11" s="67"/>
      <c r="C11" s="70"/>
      <c r="D11" s="438" t="s">
        <v>198</v>
      </c>
      <c r="E11" s="439"/>
      <c r="F11" s="104"/>
      <c r="G11" s="104"/>
      <c r="H11" s="104"/>
      <c r="I11" s="105"/>
      <c r="J11" s="106">
        <f t="shared" si="5"/>
        <v>0</v>
      </c>
      <c r="K11" s="103"/>
      <c r="L11" s="104"/>
      <c r="M11" s="104"/>
      <c r="N11" s="105"/>
      <c r="O11" s="107">
        <f t="shared" si="0"/>
        <v>0</v>
      </c>
      <c r="P11" s="103"/>
      <c r="Q11" s="104"/>
      <c r="R11" s="104"/>
      <c r="S11" s="105"/>
      <c r="T11" s="106">
        <f t="shared" si="1"/>
        <v>0</v>
      </c>
      <c r="U11" s="103"/>
      <c r="V11" s="104"/>
      <c r="W11" s="104"/>
      <c r="X11" s="105"/>
      <c r="Y11" s="107">
        <f t="shared" si="2"/>
        <v>0</v>
      </c>
      <c r="Z11" s="103"/>
      <c r="AA11" s="104"/>
      <c r="AB11" s="104"/>
      <c r="AC11" s="105"/>
      <c r="AD11" s="106">
        <f t="shared" si="3"/>
        <v>0</v>
      </c>
      <c r="AE11" s="111">
        <f>J11+O11+T11+Y11+AD11</f>
        <v>0</v>
      </c>
    </row>
    <row r="12" spans="2:35" ht="17.25" customHeight="1">
      <c r="B12" s="67"/>
      <c r="C12" s="71" t="s">
        <v>186</v>
      </c>
      <c r="D12" s="71"/>
      <c r="E12" s="125"/>
      <c r="F12" s="68">
        <f>F13+F14</f>
        <v>0</v>
      </c>
      <c r="G12" s="68">
        <f t="shared" ref="G12:I12" si="19">G13+G14</f>
        <v>0</v>
      </c>
      <c r="H12" s="68">
        <f t="shared" si="19"/>
        <v>0</v>
      </c>
      <c r="I12" s="72">
        <f t="shared" si="19"/>
        <v>0</v>
      </c>
      <c r="J12" s="73">
        <f t="shared" si="5"/>
        <v>0</v>
      </c>
      <c r="K12" s="69">
        <f t="shared" ref="K12:N12" si="20">K13+K14</f>
        <v>0</v>
      </c>
      <c r="L12" s="68">
        <f t="shared" si="20"/>
        <v>0</v>
      </c>
      <c r="M12" s="68">
        <f t="shared" si="20"/>
        <v>0</v>
      </c>
      <c r="N12" s="72">
        <f t="shared" si="20"/>
        <v>0</v>
      </c>
      <c r="O12" s="74">
        <f t="shared" si="0"/>
        <v>0</v>
      </c>
      <c r="P12" s="69">
        <f t="shared" ref="P12:S12" si="21">P13+P14</f>
        <v>0</v>
      </c>
      <c r="Q12" s="68">
        <f t="shared" si="21"/>
        <v>0</v>
      </c>
      <c r="R12" s="68">
        <f t="shared" si="21"/>
        <v>0</v>
      </c>
      <c r="S12" s="72">
        <f t="shared" si="21"/>
        <v>0</v>
      </c>
      <c r="T12" s="73">
        <f t="shared" si="1"/>
        <v>0</v>
      </c>
      <c r="U12" s="69">
        <f t="shared" ref="U12:X12" si="22">U13+U14</f>
        <v>0</v>
      </c>
      <c r="V12" s="68">
        <f t="shared" si="22"/>
        <v>0</v>
      </c>
      <c r="W12" s="68">
        <f t="shared" si="22"/>
        <v>0</v>
      </c>
      <c r="X12" s="72">
        <f t="shared" si="22"/>
        <v>0</v>
      </c>
      <c r="Y12" s="74">
        <f t="shared" si="2"/>
        <v>0</v>
      </c>
      <c r="Z12" s="69">
        <f t="shared" ref="Z12:AC12" si="23">Z13+Z14</f>
        <v>0</v>
      </c>
      <c r="AA12" s="68">
        <f t="shared" si="23"/>
        <v>0</v>
      </c>
      <c r="AB12" s="68">
        <f t="shared" si="23"/>
        <v>0</v>
      </c>
      <c r="AC12" s="72">
        <f t="shared" si="23"/>
        <v>0</v>
      </c>
      <c r="AD12" s="73">
        <f t="shared" si="3"/>
        <v>0</v>
      </c>
      <c r="AE12" s="109">
        <f>AE13+AE14</f>
        <v>0</v>
      </c>
    </row>
    <row r="13" spans="2:35" ht="17.25" customHeight="1">
      <c r="B13" s="67"/>
      <c r="C13" s="80"/>
      <c r="D13" s="62" t="s">
        <v>199</v>
      </c>
      <c r="E13" s="437"/>
      <c r="F13" s="63"/>
      <c r="G13" s="63"/>
      <c r="H13" s="63"/>
      <c r="I13" s="97"/>
      <c r="J13" s="73">
        <f t="shared" si="5"/>
        <v>0</v>
      </c>
      <c r="K13" s="66"/>
      <c r="L13" s="63"/>
      <c r="M13" s="63"/>
      <c r="N13" s="97"/>
      <c r="O13" s="74">
        <f t="shared" si="0"/>
        <v>0</v>
      </c>
      <c r="P13" s="66"/>
      <c r="Q13" s="63"/>
      <c r="R13" s="63"/>
      <c r="S13" s="97"/>
      <c r="T13" s="73">
        <f t="shared" si="1"/>
        <v>0</v>
      </c>
      <c r="U13" s="66"/>
      <c r="V13" s="63"/>
      <c r="W13" s="63"/>
      <c r="X13" s="97"/>
      <c r="Y13" s="74">
        <f t="shared" si="2"/>
        <v>0</v>
      </c>
      <c r="Z13" s="66"/>
      <c r="AA13" s="63"/>
      <c r="AB13" s="63"/>
      <c r="AC13" s="97"/>
      <c r="AD13" s="73">
        <f t="shared" si="3"/>
        <v>0</v>
      </c>
      <c r="AE13" s="110">
        <f>J13+O13+T13+Y13+AD13</f>
        <v>0</v>
      </c>
    </row>
    <row r="14" spans="2:35" ht="17.25" customHeight="1">
      <c r="B14" s="67"/>
      <c r="C14" s="80"/>
      <c r="D14" s="440" t="s">
        <v>200</v>
      </c>
      <c r="E14" s="441"/>
      <c r="F14" s="81"/>
      <c r="G14" s="81"/>
      <c r="H14" s="81"/>
      <c r="I14" s="82"/>
      <c r="J14" s="83">
        <f t="shared" si="5"/>
        <v>0</v>
      </c>
      <c r="K14" s="84"/>
      <c r="L14" s="81"/>
      <c r="M14" s="81"/>
      <c r="N14" s="82"/>
      <c r="O14" s="442">
        <f t="shared" si="0"/>
        <v>0</v>
      </c>
      <c r="P14" s="84"/>
      <c r="Q14" s="81"/>
      <c r="R14" s="81"/>
      <c r="S14" s="82"/>
      <c r="T14" s="83">
        <f t="shared" si="1"/>
        <v>0</v>
      </c>
      <c r="U14" s="84"/>
      <c r="V14" s="81"/>
      <c r="W14" s="81"/>
      <c r="X14" s="82"/>
      <c r="Y14" s="442">
        <f t="shared" si="2"/>
        <v>0</v>
      </c>
      <c r="Z14" s="84"/>
      <c r="AA14" s="81"/>
      <c r="AB14" s="81"/>
      <c r="AC14" s="82"/>
      <c r="AD14" s="83">
        <f t="shared" si="3"/>
        <v>0</v>
      </c>
      <c r="AE14" s="112">
        <f>J14+O14+T14+Y14+AD14</f>
        <v>0</v>
      </c>
    </row>
    <row r="15" spans="2:35" ht="17.25" customHeight="1">
      <c r="B15" s="434" t="s">
        <v>203</v>
      </c>
      <c r="C15" s="435"/>
      <c r="D15" s="435"/>
      <c r="E15" s="436"/>
      <c r="F15" s="77"/>
      <c r="G15" s="77"/>
      <c r="H15" s="77"/>
      <c r="I15" s="78"/>
      <c r="J15" s="75">
        <f t="shared" si="5"/>
        <v>0</v>
      </c>
      <c r="K15" s="76"/>
      <c r="L15" s="77"/>
      <c r="M15" s="77"/>
      <c r="N15" s="78"/>
      <c r="O15" s="79">
        <f t="shared" si="0"/>
        <v>0</v>
      </c>
      <c r="P15" s="76"/>
      <c r="Q15" s="77"/>
      <c r="R15" s="77"/>
      <c r="S15" s="78"/>
      <c r="T15" s="75">
        <f t="shared" si="1"/>
        <v>0</v>
      </c>
      <c r="U15" s="76"/>
      <c r="V15" s="77"/>
      <c r="W15" s="77"/>
      <c r="X15" s="78"/>
      <c r="Y15" s="79">
        <f t="shared" si="2"/>
        <v>0</v>
      </c>
      <c r="Z15" s="76"/>
      <c r="AA15" s="77"/>
      <c r="AB15" s="77"/>
      <c r="AC15" s="78"/>
      <c r="AD15" s="75">
        <f t="shared" si="3"/>
        <v>0</v>
      </c>
      <c r="AE15" s="113">
        <f>J15+O15+T15+Y15+AD15</f>
        <v>0</v>
      </c>
    </row>
    <row r="16" spans="2:35" ht="17.25" customHeight="1">
      <c r="B16" s="415" t="s">
        <v>187</v>
      </c>
      <c r="C16" s="416"/>
      <c r="D16" s="416"/>
      <c r="E16" s="417"/>
      <c r="F16" s="418">
        <f>F7+F8+F15</f>
        <v>0</v>
      </c>
      <c r="G16" s="418">
        <f>G7+G8+G15</f>
        <v>0</v>
      </c>
      <c r="H16" s="418">
        <f>H7+H8+H15</f>
        <v>0</v>
      </c>
      <c r="I16" s="419">
        <f>I7+I8+I15</f>
        <v>0</v>
      </c>
      <c r="J16" s="75">
        <f>SUM(F16:I16)</f>
        <v>0</v>
      </c>
      <c r="K16" s="418">
        <f>K7+K8+K15</f>
        <v>0</v>
      </c>
      <c r="L16" s="418">
        <f>L7+L8+L15</f>
        <v>0</v>
      </c>
      <c r="M16" s="418">
        <f>M7+M8+M15</f>
        <v>0</v>
      </c>
      <c r="N16" s="419">
        <f>N7+N8+N15</f>
        <v>0</v>
      </c>
      <c r="O16" s="420">
        <f>SUM(K16:N16)</f>
        <v>0</v>
      </c>
      <c r="P16" s="418">
        <f>P7+P8+P15</f>
        <v>0</v>
      </c>
      <c r="Q16" s="418">
        <f>Q7+Q8+Q15</f>
        <v>0</v>
      </c>
      <c r="R16" s="418">
        <f>R7+R8+R15</f>
        <v>0</v>
      </c>
      <c r="S16" s="419">
        <f>S7+S8+S15</f>
        <v>0</v>
      </c>
      <c r="T16" s="75">
        <f>SUM(P16:S16)</f>
        <v>0</v>
      </c>
      <c r="U16" s="418">
        <f>U7+U8+U15</f>
        <v>0</v>
      </c>
      <c r="V16" s="418">
        <f>V7+V8+V15</f>
        <v>0</v>
      </c>
      <c r="W16" s="418">
        <f>W7+W8+W15</f>
        <v>0</v>
      </c>
      <c r="X16" s="419">
        <f>X7+X8+X15</f>
        <v>0</v>
      </c>
      <c r="Y16" s="420">
        <f>SUM(U16:X16)</f>
        <v>0</v>
      </c>
      <c r="Z16" s="418">
        <f>Z7+Z8+Z15</f>
        <v>0</v>
      </c>
      <c r="AA16" s="418">
        <f>AA7+AA8+AA15</f>
        <v>0</v>
      </c>
      <c r="AB16" s="418">
        <f>AB7+AB8+AB15</f>
        <v>0</v>
      </c>
      <c r="AC16" s="419">
        <f>AC7+AC8+AC15</f>
        <v>0</v>
      </c>
      <c r="AD16" s="75">
        <f>SUM(Z16:AC16)</f>
        <v>0</v>
      </c>
      <c r="AE16" s="464">
        <f>AE7+AE8+AE15</f>
        <v>0</v>
      </c>
      <c r="AI16" s="45" t="s">
        <v>99</v>
      </c>
    </row>
    <row r="17" spans="2:35" ht="17.25" customHeight="1">
      <c r="B17" s="85" t="s">
        <v>97</v>
      </c>
      <c r="C17" s="86"/>
      <c r="D17" s="86"/>
      <c r="E17" s="124"/>
      <c r="F17" s="68">
        <f>ROUNDDOWN(F16*0.1,0)</f>
        <v>0</v>
      </c>
      <c r="G17" s="68">
        <f>ROUNDDOWN(G16*0.1,0)</f>
        <v>0</v>
      </c>
      <c r="H17" s="68">
        <f>ROUNDDOWN(H16*0.1,0)</f>
        <v>0</v>
      </c>
      <c r="I17" s="72">
        <f>ROUNDDOWN(I16*0.1,0)</f>
        <v>0</v>
      </c>
      <c r="J17" s="87">
        <f>SUM(F17:I17)</f>
        <v>0</v>
      </c>
      <c r="K17" s="68">
        <f>ROUNDDOWN(K16*0.1,0)</f>
        <v>0</v>
      </c>
      <c r="L17" s="68">
        <f>ROUNDDOWN(L16*0.1,0)</f>
        <v>0</v>
      </c>
      <c r="M17" s="68">
        <f>ROUNDDOWN(M16*0.1,0)</f>
        <v>0</v>
      </c>
      <c r="N17" s="72">
        <f>ROUNDDOWN(N16*0.1,0)</f>
        <v>0</v>
      </c>
      <c r="O17" s="88">
        <f>SUM(K17:N17)</f>
        <v>0</v>
      </c>
      <c r="P17" s="68">
        <f>ROUNDDOWN(P16*0.1,0)</f>
        <v>0</v>
      </c>
      <c r="Q17" s="68">
        <f>ROUNDDOWN(Q16*0.1,0)</f>
        <v>0</v>
      </c>
      <c r="R17" s="68">
        <f>ROUNDDOWN(R16*0.1,0)</f>
        <v>0</v>
      </c>
      <c r="S17" s="72">
        <f>ROUNDDOWN(S16*0.1,0)</f>
        <v>0</v>
      </c>
      <c r="T17" s="87">
        <f>SUM(P17:S17)</f>
        <v>0</v>
      </c>
      <c r="U17" s="68">
        <f>ROUNDDOWN(U16*0.1,0)</f>
        <v>0</v>
      </c>
      <c r="V17" s="68">
        <f>ROUNDDOWN(V16*0.1,0)</f>
        <v>0</v>
      </c>
      <c r="W17" s="68">
        <f>ROUNDDOWN(W16*0.1,0)</f>
        <v>0</v>
      </c>
      <c r="X17" s="72">
        <f>ROUNDDOWN(X16*0.1,0)</f>
        <v>0</v>
      </c>
      <c r="Y17" s="88">
        <f>SUM(U17:X17)</f>
        <v>0</v>
      </c>
      <c r="Z17" s="68">
        <f>ROUNDDOWN(Z16*0.1,0)</f>
        <v>0</v>
      </c>
      <c r="AA17" s="68">
        <f>ROUNDDOWN(AA16*0.1,0)</f>
        <v>0</v>
      </c>
      <c r="AB17" s="68">
        <f>ROUNDDOWN(AB16*0.1,0)</f>
        <v>0</v>
      </c>
      <c r="AC17" s="463">
        <f>ROUNDDOWN(AC16*0.1,0)+AI17</f>
        <v>0</v>
      </c>
      <c r="AD17" s="87">
        <f>SUM(Z17:AC17)</f>
        <v>0</v>
      </c>
      <c r="AE17" s="114">
        <f>ROUNDDOWN(AE16*0.1,0)</f>
        <v>0</v>
      </c>
      <c r="AG17" s="116">
        <f>J17+O17+T17+Y17+AD17</f>
        <v>0</v>
      </c>
      <c r="AI17" s="117"/>
    </row>
    <row r="18" spans="2:35" ht="17.25" customHeight="1" thickBot="1">
      <c r="B18" s="89" t="s">
        <v>98</v>
      </c>
      <c r="C18" s="90"/>
      <c r="D18" s="91"/>
      <c r="E18" s="126"/>
      <c r="F18" s="413">
        <f>F16+F17</f>
        <v>0</v>
      </c>
      <c r="G18" s="414">
        <f>G16+G17</f>
        <v>0</v>
      </c>
      <c r="H18" s="414">
        <f>H16+H17</f>
        <v>0</v>
      </c>
      <c r="I18" s="94">
        <f>I16+I17</f>
        <v>0</v>
      </c>
      <c r="J18" s="95">
        <f>SUM(F18:I18)</f>
        <v>0</v>
      </c>
      <c r="K18" s="92">
        <f>K16+K17</f>
        <v>0</v>
      </c>
      <c r="L18" s="93">
        <f>L16+L17</f>
        <v>0</v>
      </c>
      <c r="M18" s="93">
        <f>M16+M17</f>
        <v>0</v>
      </c>
      <c r="N18" s="94">
        <f>N16+N17</f>
        <v>0</v>
      </c>
      <c r="O18" s="96">
        <f>SUM(K18:N18)</f>
        <v>0</v>
      </c>
      <c r="P18" s="92">
        <f>P16+P17</f>
        <v>0</v>
      </c>
      <c r="Q18" s="93">
        <f>Q16+Q17</f>
        <v>0</v>
      </c>
      <c r="R18" s="93">
        <f>R16+R17</f>
        <v>0</v>
      </c>
      <c r="S18" s="94">
        <f>S16+S17</f>
        <v>0</v>
      </c>
      <c r="T18" s="95">
        <f>SUM(P18:S18)</f>
        <v>0</v>
      </c>
      <c r="U18" s="92">
        <f>U16+U17</f>
        <v>0</v>
      </c>
      <c r="V18" s="93">
        <f>V16+V17</f>
        <v>0</v>
      </c>
      <c r="W18" s="93">
        <f>W16+W17</f>
        <v>0</v>
      </c>
      <c r="X18" s="94">
        <f>X16+X17</f>
        <v>0</v>
      </c>
      <c r="Y18" s="96">
        <f>SUM(U18:X18)</f>
        <v>0</v>
      </c>
      <c r="Z18" s="92">
        <f>Z16+Z17</f>
        <v>0</v>
      </c>
      <c r="AA18" s="93">
        <f>AA16+AA17</f>
        <v>0</v>
      </c>
      <c r="AB18" s="93">
        <f>AB16+AB17</f>
        <v>0</v>
      </c>
      <c r="AC18" s="94">
        <f>AC16+AC17</f>
        <v>0</v>
      </c>
      <c r="AD18" s="95">
        <f>SUM(Z18:AC18)</f>
        <v>0</v>
      </c>
      <c r="AE18" s="115">
        <f>AE16+AE17</f>
        <v>0</v>
      </c>
    </row>
    <row r="19" spans="2:35" ht="17.25" customHeight="1"/>
    <row r="20" spans="2:35" ht="17.25" customHeight="1">
      <c r="F20" s="47" t="s">
        <v>102</v>
      </c>
      <c r="G20" s="47"/>
      <c r="Q20" s="47"/>
      <c r="AA20" s="47"/>
    </row>
    <row r="21" spans="2:35" ht="17.25" customHeight="1">
      <c r="F21" s="119" t="s">
        <v>101</v>
      </c>
      <c r="G21" s="118" t="s">
        <v>257</v>
      </c>
      <c r="I21" s="99"/>
      <c r="J21" s="99"/>
      <c r="K21" s="99"/>
      <c r="L21" s="99"/>
      <c r="M21" s="99"/>
      <c r="N21" s="99"/>
      <c r="O21" s="99"/>
      <c r="P21" s="99"/>
      <c r="Q21" s="99"/>
      <c r="R21" s="99"/>
      <c r="S21" s="99"/>
      <c r="T21" s="99"/>
      <c r="U21" s="99"/>
      <c r="V21" s="99"/>
      <c r="W21" s="99"/>
      <c r="X21" s="99"/>
      <c r="Y21" s="99"/>
      <c r="Z21" s="99"/>
      <c r="AA21" s="99"/>
      <c r="AB21" s="99"/>
      <c r="AC21" s="99"/>
      <c r="AD21" s="99"/>
      <c r="AE21" s="98"/>
    </row>
    <row r="22" spans="2:35" ht="17.25" customHeight="1">
      <c r="F22" s="119"/>
      <c r="G22" s="118" t="s">
        <v>103</v>
      </c>
      <c r="I22" s="99"/>
      <c r="J22" s="99"/>
      <c r="K22" s="99"/>
      <c r="L22" s="99"/>
      <c r="M22" s="99"/>
      <c r="N22" s="99"/>
      <c r="O22" s="99"/>
      <c r="P22" s="99"/>
      <c r="Q22" s="99"/>
      <c r="R22" s="99"/>
      <c r="S22" s="99"/>
      <c r="T22" s="99"/>
      <c r="U22" s="99"/>
      <c r="V22" s="99"/>
      <c r="W22" s="99"/>
      <c r="X22" s="99"/>
      <c r="Y22" s="99"/>
      <c r="Z22" s="99"/>
      <c r="AA22" s="99"/>
      <c r="AB22" s="99"/>
      <c r="AC22" s="99"/>
      <c r="AD22" s="99"/>
      <c r="AE22" s="98"/>
    </row>
    <row r="23" spans="2:35" ht="17.25" customHeight="1">
      <c r="F23" s="120" t="s">
        <v>255</v>
      </c>
      <c r="G23" s="45" t="s">
        <v>258</v>
      </c>
      <c r="I23" s="100"/>
      <c r="J23" s="100"/>
      <c r="K23" s="100"/>
      <c r="L23" s="100"/>
      <c r="M23" s="100"/>
      <c r="N23" s="100"/>
      <c r="O23" s="100"/>
      <c r="P23" s="100"/>
      <c r="Q23" s="100"/>
      <c r="R23" s="100"/>
      <c r="S23" s="100"/>
      <c r="T23" s="100"/>
      <c r="U23" s="100"/>
      <c r="V23" s="100"/>
      <c r="W23" s="100"/>
      <c r="X23" s="100"/>
      <c r="Y23" s="100"/>
      <c r="Z23" s="100"/>
      <c r="AA23" s="100"/>
      <c r="AB23" s="100"/>
      <c r="AC23" s="100"/>
      <c r="AD23" s="100"/>
      <c r="AE23" s="98"/>
    </row>
    <row r="24" spans="2:35" ht="17.25" customHeight="1">
      <c r="F24" s="121" t="s">
        <v>71</v>
      </c>
      <c r="G24" s="47" t="s">
        <v>256</v>
      </c>
      <c r="I24" s="101"/>
      <c r="J24" s="101"/>
      <c r="K24" s="101"/>
      <c r="L24" s="101"/>
      <c r="M24" s="101"/>
      <c r="N24" s="101"/>
      <c r="O24" s="101"/>
      <c r="P24" s="101"/>
      <c r="Q24" s="102"/>
      <c r="R24" s="101"/>
      <c r="S24" s="101"/>
      <c r="T24" s="101"/>
      <c r="U24" s="101"/>
      <c r="V24" s="101"/>
      <c r="W24" s="101"/>
      <c r="X24" s="101"/>
      <c r="Y24" s="101"/>
      <c r="Z24" s="101"/>
      <c r="AA24" s="102"/>
      <c r="AB24" s="101"/>
      <c r="AC24" s="101"/>
      <c r="AD24" s="101"/>
      <c r="AE24" s="98"/>
    </row>
    <row r="25" spans="2:35" ht="17.25" customHeight="1">
      <c r="F25" s="121" t="s">
        <v>72</v>
      </c>
      <c r="G25" s="47" t="s">
        <v>144</v>
      </c>
    </row>
    <row r="26" spans="2:35" ht="17.25" customHeight="1">
      <c r="F26" s="122" t="s">
        <v>73</v>
      </c>
      <c r="G26" s="46" t="s">
        <v>104</v>
      </c>
      <c r="I26" s="46"/>
      <c r="J26" s="46"/>
      <c r="K26" s="46"/>
      <c r="L26" s="46"/>
      <c r="M26" s="46"/>
      <c r="N26" s="46"/>
      <c r="O26" s="46"/>
      <c r="P26" s="46"/>
      <c r="Q26" s="46"/>
      <c r="R26" s="46"/>
      <c r="S26" s="46"/>
      <c r="T26" s="46"/>
      <c r="U26" s="46"/>
      <c r="V26" s="46"/>
      <c r="W26" s="46"/>
      <c r="X26" s="46"/>
      <c r="Y26" s="46"/>
      <c r="Z26" s="46"/>
      <c r="AA26" s="46"/>
      <c r="AB26" s="46"/>
      <c r="AC26" s="46"/>
      <c r="AD26" s="46"/>
    </row>
    <row r="27" spans="2:35" ht="17.25" customHeight="1">
      <c r="F27" s="120" t="s">
        <v>74</v>
      </c>
      <c r="G27" s="45" t="s">
        <v>162</v>
      </c>
      <c r="I27" s="45"/>
      <c r="J27" s="45"/>
      <c r="K27" s="46"/>
      <c r="L27" s="46"/>
      <c r="M27" s="46"/>
      <c r="N27" s="46"/>
      <c r="O27" s="46"/>
      <c r="P27" s="45"/>
      <c r="Q27" s="45"/>
      <c r="R27" s="45"/>
      <c r="S27" s="45"/>
      <c r="T27" s="45"/>
      <c r="U27" s="46"/>
      <c r="V27" s="46"/>
      <c r="W27" s="46"/>
      <c r="X27" s="46"/>
      <c r="Y27" s="46"/>
      <c r="Z27" s="45"/>
      <c r="AA27" s="45"/>
      <c r="AB27" s="45"/>
      <c r="AC27" s="45"/>
      <c r="AD27" s="45"/>
    </row>
    <row r="28" spans="2:35" ht="17.25" customHeight="1">
      <c r="F28" s="121" t="s">
        <v>75</v>
      </c>
      <c r="G28" s="47" t="s">
        <v>253</v>
      </c>
    </row>
    <row r="29" spans="2:35" ht="17.25" customHeight="1"/>
    <row r="30" spans="2:35" ht="17.25" customHeight="1"/>
    <row r="31" spans="2:35" ht="17.25" customHeight="1"/>
    <row r="32" spans="2:35" ht="17.25" customHeight="1"/>
    <row r="33" ht="17.25" customHeight="1"/>
    <row r="34" ht="17.25" customHeight="1"/>
    <row r="35" ht="17.25" customHeight="1"/>
    <row r="36" ht="17.25" customHeight="1"/>
    <row r="37" ht="17.25" customHeight="1"/>
    <row r="38" ht="17.25" customHeight="1"/>
    <row r="39" ht="17.25" customHeight="1"/>
    <row r="40" ht="17.25" customHeight="1"/>
    <row r="41" ht="17.25" customHeight="1"/>
    <row r="42" ht="17.25" customHeight="1"/>
    <row r="43" ht="17.25" customHeight="1"/>
    <row r="44" ht="17.25" customHeight="1"/>
    <row r="45" ht="17.25" customHeight="1"/>
    <row r="46" ht="17.25" customHeight="1"/>
    <row r="47" ht="17.25" customHeight="1"/>
    <row r="48" ht="17.25" customHeight="1"/>
    <row r="49" ht="17.25" customHeight="1"/>
    <row r="50" ht="17.25" customHeight="1"/>
    <row r="51" ht="17.25" customHeight="1"/>
    <row r="52" ht="17.25" customHeight="1"/>
    <row r="53" ht="17.25" customHeight="1"/>
    <row r="54" ht="17.25" customHeight="1"/>
    <row r="55" ht="17.25" customHeight="1"/>
    <row r="56" ht="17.25" customHeight="1"/>
    <row r="57" ht="17.25" customHeight="1"/>
    <row r="58" ht="17.25" customHeight="1"/>
    <row r="59" ht="17.25" customHeight="1"/>
    <row r="60" ht="17.25" customHeight="1"/>
    <row r="61" ht="17.25" customHeight="1"/>
    <row r="62" ht="17.25" customHeight="1"/>
    <row r="63" ht="17.25" customHeight="1"/>
    <row r="64" ht="17.25" customHeight="1"/>
    <row r="65" ht="17.25" customHeight="1"/>
    <row r="66" ht="17.25" customHeight="1"/>
    <row r="67" ht="17.25" customHeight="1"/>
    <row r="68" ht="17.25" customHeight="1"/>
  </sheetData>
  <mergeCells count="7">
    <mergeCell ref="P5:S5"/>
    <mergeCell ref="U5:X5"/>
    <mergeCell ref="B5:E6"/>
    <mergeCell ref="AE5:AE6"/>
    <mergeCell ref="F5:I5"/>
    <mergeCell ref="K5:N5"/>
    <mergeCell ref="Z5:AC5"/>
  </mergeCells>
  <phoneticPr fontId="4"/>
  <pageMargins left="0.78740157480314965" right="0.31496062992125984" top="0.78740157480314965" bottom="0.35433070866141736" header="0.31496062992125984" footer="0.31496062992125984"/>
  <pageSetup paperSize="9" scale="75" fitToWidth="5" orientation="landscape" r:id="rId1"/>
  <colBreaks count="2" manualBreakCount="2">
    <brk id="15" max="36" man="1"/>
    <brk id="25" max="36" man="1"/>
  </col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71"/>
  <sheetViews>
    <sheetView showGridLines="0" view="pageBreakPreview" zoomScale="85" zoomScaleNormal="80" zoomScaleSheetLayoutView="85" workbookViewId="0">
      <pane xSplit="8" ySplit="3" topLeftCell="I4" activePane="bottomRight" state="frozen"/>
      <selection pane="topRight" activeCell="I1" sqref="I1"/>
      <selection pane="bottomLeft" activeCell="A4" sqref="A4"/>
      <selection pane="bottomRight"/>
    </sheetView>
  </sheetViews>
  <sheetFormatPr defaultColWidth="9" defaultRowHeight="13.5"/>
  <cols>
    <col min="1" max="1" width="0.75" style="157" customWidth="1"/>
    <col min="2" max="2" width="3.5" style="157" customWidth="1"/>
    <col min="3" max="6" width="1.625" style="157" customWidth="1"/>
    <col min="7" max="7" width="2.75" style="157" customWidth="1"/>
    <col min="8" max="8" width="35.625" style="157" customWidth="1"/>
    <col min="9" max="14" width="10.75" style="157" customWidth="1"/>
    <col min="15" max="15" width="41.875" style="157" customWidth="1"/>
    <col min="16" max="31" width="11.75" style="157" customWidth="1"/>
    <col min="32" max="16384" width="9" style="157"/>
  </cols>
  <sheetData>
    <row r="1" spans="1:15">
      <c r="H1" s="158"/>
    </row>
    <row r="2" spans="1:15" s="1" customFormat="1" ht="20.25" customHeight="1" thickBot="1">
      <c r="A2" s="5"/>
      <c r="B2" s="9" t="s">
        <v>128</v>
      </c>
      <c r="C2" s="17"/>
      <c r="D2" s="17"/>
      <c r="E2" s="17"/>
      <c r="F2" s="17"/>
      <c r="G2" s="17"/>
      <c r="H2" s="130" t="s">
        <v>127</v>
      </c>
      <c r="I2" s="17"/>
      <c r="J2" s="17"/>
      <c r="K2" s="17"/>
      <c r="L2" s="17"/>
      <c r="M2" s="17"/>
      <c r="N2" s="17"/>
      <c r="O2" s="17"/>
    </row>
    <row r="3" spans="1:15" s="159" customFormat="1" ht="15.75" customHeight="1" thickBot="1">
      <c r="B3" s="280" t="s">
        <v>130</v>
      </c>
      <c r="C3" s="281"/>
      <c r="D3" s="281"/>
      <c r="E3" s="282"/>
      <c r="F3" s="281"/>
      <c r="G3" s="281"/>
      <c r="H3" s="328"/>
      <c r="I3" s="156" t="s">
        <v>106</v>
      </c>
      <c r="J3" s="38" t="s">
        <v>188</v>
      </c>
      <c r="K3" s="38" t="s">
        <v>189</v>
      </c>
      <c r="L3" s="38" t="s">
        <v>190</v>
      </c>
      <c r="M3" s="38" t="s">
        <v>191</v>
      </c>
      <c r="N3" s="160" t="s">
        <v>2</v>
      </c>
      <c r="O3" s="160" t="s">
        <v>53</v>
      </c>
    </row>
    <row r="4" spans="1:15" s="159" customFormat="1" ht="15.75" customHeight="1">
      <c r="B4" s="37" t="s">
        <v>259</v>
      </c>
      <c r="C4" s="167"/>
      <c r="D4" s="167"/>
      <c r="E4" s="167"/>
      <c r="F4" s="167"/>
      <c r="H4" s="301"/>
      <c r="I4" s="168">
        <f>I5+I6+I13</f>
        <v>0</v>
      </c>
      <c r="J4" s="169">
        <f>J5+J6+J13</f>
        <v>0</v>
      </c>
      <c r="K4" s="170">
        <f>K5+K6+K13</f>
        <v>0</v>
      </c>
      <c r="L4" s="170">
        <f>L5+L6+L13</f>
        <v>0</v>
      </c>
      <c r="M4" s="170">
        <f>M5+M6+M13</f>
        <v>0</v>
      </c>
      <c r="N4" s="316">
        <f t="shared" ref="N4:N33" si="0">SUM(I4:M4)</f>
        <v>0</v>
      </c>
      <c r="O4" s="171"/>
    </row>
    <row r="5" spans="1:15" s="159" customFormat="1" ht="15.75" customHeight="1">
      <c r="B5" s="172"/>
      <c r="C5" s="174" t="s">
        <v>204</v>
      </c>
      <c r="D5" s="175"/>
      <c r="E5" s="175"/>
      <c r="F5" s="167"/>
      <c r="G5" s="176"/>
      <c r="H5" s="302"/>
      <c r="I5" s="177"/>
      <c r="J5" s="178"/>
      <c r="K5" s="179"/>
      <c r="L5" s="179"/>
      <c r="M5" s="179"/>
      <c r="N5" s="316">
        <f t="shared" si="0"/>
        <v>0</v>
      </c>
      <c r="O5" s="171"/>
    </row>
    <row r="6" spans="1:15" s="159" customFormat="1" ht="15.75" customHeight="1">
      <c r="B6" s="172"/>
      <c r="C6" s="174" t="s">
        <v>205</v>
      </c>
      <c r="D6" s="175"/>
      <c r="E6" s="175"/>
      <c r="F6" s="167"/>
      <c r="G6" s="176"/>
      <c r="H6" s="302"/>
      <c r="I6" s="177">
        <f>I7+I10</f>
        <v>0</v>
      </c>
      <c r="J6" s="178">
        <f t="shared" ref="J6:M6" si="1">J7+J10</f>
        <v>0</v>
      </c>
      <c r="K6" s="179">
        <f t="shared" si="1"/>
        <v>0</v>
      </c>
      <c r="L6" s="179">
        <f t="shared" si="1"/>
        <v>0</v>
      </c>
      <c r="M6" s="179">
        <f t="shared" si="1"/>
        <v>0</v>
      </c>
      <c r="N6" s="316">
        <f t="shared" si="0"/>
        <v>0</v>
      </c>
      <c r="O6" s="171"/>
    </row>
    <row r="7" spans="1:15" s="159" customFormat="1" ht="15.75" customHeight="1">
      <c r="B7" s="172"/>
      <c r="C7" s="173"/>
      <c r="D7" s="174" t="s">
        <v>185</v>
      </c>
      <c r="E7" s="175"/>
      <c r="F7" s="194"/>
      <c r="G7" s="176"/>
      <c r="H7" s="302"/>
      <c r="I7" s="177">
        <f>SUM(I8:I9)</f>
        <v>0</v>
      </c>
      <c r="J7" s="178">
        <f>SUM(J8:J9)</f>
        <v>0</v>
      </c>
      <c r="K7" s="180">
        <f t="shared" ref="K7" si="2">SUM(K8:K9)</f>
        <v>0</v>
      </c>
      <c r="L7" s="180">
        <f>SUM(L8:L9)</f>
        <v>0</v>
      </c>
      <c r="M7" s="180">
        <f>SUM(M8:M9)</f>
        <v>0</v>
      </c>
      <c r="N7" s="316">
        <f t="shared" si="0"/>
        <v>0</v>
      </c>
      <c r="O7" s="171"/>
    </row>
    <row r="8" spans="1:15" s="159" customFormat="1" ht="15.75" customHeight="1">
      <c r="B8" s="172"/>
      <c r="C8" s="173"/>
      <c r="D8" s="173"/>
      <c r="E8" s="174" t="s">
        <v>197</v>
      </c>
      <c r="F8" s="443"/>
      <c r="G8" s="17"/>
      <c r="H8" s="444"/>
      <c r="I8" s="181"/>
      <c r="J8" s="182"/>
      <c r="K8" s="179"/>
      <c r="L8" s="179"/>
      <c r="M8" s="179"/>
      <c r="N8" s="314">
        <f t="shared" si="0"/>
        <v>0</v>
      </c>
      <c r="O8" s="306"/>
    </row>
    <row r="9" spans="1:15" s="159" customFormat="1" ht="15.75" customHeight="1">
      <c r="B9" s="172"/>
      <c r="C9" s="173"/>
      <c r="D9" s="173"/>
      <c r="E9" s="184" t="s">
        <v>198</v>
      </c>
      <c r="F9" s="445"/>
      <c r="G9" s="17"/>
      <c r="H9" s="446"/>
      <c r="I9" s="186"/>
      <c r="J9" s="187"/>
      <c r="K9" s="188"/>
      <c r="L9" s="188"/>
      <c r="M9" s="188"/>
      <c r="N9" s="315">
        <f t="shared" si="0"/>
        <v>0</v>
      </c>
      <c r="O9" s="165"/>
    </row>
    <row r="10" spans="1:15" s="159" customFormat="1" ht="15.75" customHeight="1">
      <c r="B10" s="172"/>
      <c r="C10" s="173"/>
      <c r="D10" s="174" t="s">
        <v>186</v>
      </c>
      <c r="E10" s="175"/>
      <c r="F10" s="194"/>
      <c r="G10" s="176"/>
      <c r="H10" s="302"/>
      <c r="I10" s="177">
        <f>SUM(I11:I12)</f>
        <v>0</v>
      </c>
      <c r="J10" s="178">
        <f>SUM(J11:J12)</f>
        <v>0</v>
      </c>
      <c r="K10" s="180">
        <f>SUM(K11:K12)</f>
        <v>0</v>
      </c>
      <c r="L10" s="180">
        <f>SUM(L11:L12)</f>
        <v>0</v>
      </c>
      <c r="M10" s="180">
        <f>SUM(M11:M12)</f>
        <v>0</v>
      </c>
      <c r="N10" s="316">
        <f t="shared" si="0"/>
        <v>0</v>
      </c>
      <c r="O10" s="171"/>
    </row>
    <row r="11" spans="1:15" s="159" customFormat="1" ht="15.75" customHeight="1">
      <c r="B11" s="172"/>
      <c r="C11" s="173"/>
      <c r="D11" s="173"/>
      <c r="E11" s="174" t="s">
        <v>199</v>
      </c>
      <c r="F11" s="194"/>
      <c r="H11" s="301"/>
      <c r="I11" s="181"/>
      <c r="J11" s="182"/>
      <c r="K11" s="179"/>
      <c r="L11" s="179"/>
      <c r="M11" s="179"/>
      <c r="N11" s="314">
        <f t="shared" si="0"/>
        <v>0</v>
      </c>
      <c r="O11" s="183"/>
    </row>
    <row r="12" spans="1:15" s="159" customFormat="1" ht="15.75" customHeight="1">
      <c r="B12" s="172"/>
      <c r="C12" s="173"/>
      <c r="D12" s="193"/>
      <c r="E12" s="166" t="s">
        <v>200</v>
      </c>
      <c r="F12" s="304"/>
      <c r="H12" s="305"/>
      <c r="I12" s="189"/>
      <c r="J12" s="190"/>
      <c r="K12" s="191"/>
      <c r="L12" s="191"/>
      <c r="M12" s="191"/>
      <c r="N12" s="313">
        <f t="shared" si="0"/>
        <v>0</v>
      </c>
      <c r="O12" s="192"/>
    </row>
    <row r="13" spans="1:15" s="159" customFormat="1" ht="15.75" customHeight="1" thickBot="1">
      <c r="B13" s="172"/>
      <c r="C13" s="174" t="s">
        <v>206</v>
      </c>
      <c r="D13" s="175"/>
      <c r="E13" s="175"/>
      <c r="F13" s="167"/>
      <c r="G13" s="248"/>
      <c r="H13" s="302"/>
      <c r="I13" s="177"/>
      <c r="J13" s="178"/>
      <c r="K13" s="179"/>
      <c r="L13" s="179"/>
      <c r="M13" s="179"/>
      <c r="N13" s="316">
        <f t="shared" si="0"/>
        <v>0</v>
      </c>
      <c r="O13" s="171"/>
    </row>
    <row r="14" spans="1:15" s="159" customFormat="1" ht="15.75" customHeight="1">
      <c r="B14" s="307" t="s">
        <v>264</v>
      </c>
      <c r="C14" s="308"/>
      <c r="D14" s="308"/>
      <c r="E14" s="308"/>
      <c r="F14" s="262"/>
      <c r="G14" s="308"/>
      <c r="H14" s="329"/>
      <c r="I14" s="309">
        <f>I15+I18+I29</f>
        <v>0</v>
      </c>
      <c r="J14" s="310">
        <f>J15+J18+J29</f>
        <v>0</v>
      </c>
      <c r="K14" s="264">
        <f>K15+K18+K29</f>
        <v>0</v>
      </c>
      <c r="L14" s="264">
        <f>L15+L18+L29</f>
        <v>0</v>
      </c>
      <c r="M14" s="264">
        <f>M15+M18+M29</f>
        <v>0</v>
      </c>
      <c r="N14" s="317">
        <f t="shared" si="0"/>
        <v>0</v>
      </c>
      <c r="O14" s="265"/>
    </row>
    <row r="15" spans="1:15" s="159" customFormat="1" ht="15.75" customHeight="1">
      <c r="B15" s="197"/>
      <c r="C15" s="198" t="s">
        <v>192</v>
      </c>
      <c r="D15" s="294"/>
      <c r="E15" s="199"/>
      <c r="F15" s="176"/>
      <c r="G15" s="199"/>
      <c r="H15" s="295"/>
      <c r="I15" s="168">
        <f>SUM(I16:I17)</f>
        <v>0</v>
      </c>
      <c r="J15" s="169">
        <f>SUM(J16:J17)</f>
        <v>0</v>
      </c>
      <c r="K15" s="179">
        <f>SUM(K16:K17)</f>
        <v>0</v>
      </c>
      <c r="L15" s="179">
        <f>SUM(L16:L17)</f>
        <v>0</v>
      </c>
      <c r="M15" s="179">
        <f>SUM(M16:M17)</f>
        <v>0</v>
      </c>
      <c r="N15" s="316">
        <f t="shared" si="0"/>
        <v>0</v>
      </c>
      <c r="O15" s="171"/>
    </row>
    <row r="16" spans="1:15" s="159" customFormat="1" ht="15.75" customHeight="1">
      <c r="B16" s="197"/>
      <c r="C16" s="200"/>
      <c r="D16" s="174" t="s">
        <v>223</v>
      </c>
      <c r="E16" s="167"/>
      <c r="G16" s="167"/>
      <c r="H16" s="301"/>
      <c r="I16" s="202"/>
      <c r="J16" s="203"/>
      <c r="K16" s="179"/>
      <c r="L16" s="179"/>
      <c r="M16" s="179"/>
      <c r="N16" s="314">
        <f t="shared" si="0"/>
        <v>0</v>
      </c>
      <c r="O16" s="183"/>
    </row>
    <row r="17" spans="2:15" s="159" customFormat="1" ht="15.75" customHeight="1">
      <c r="B17" s="197"/>
      <c r="C17" s="200"/>
      <c r="D17" s="184" t="s">
        <v>224</v>
      </c>
      <c r="E17" s="185"/>
      <c r="G17" s="185"/>
      <c r="H17" s="303"/>
      <c r="I17" s="162"/>
      <c r="J17" s="163"/>
      <c r="K17" s="188"/>
      <c r="L17" s="188"/>
      <c r="M17" s="188"/>
      <c r="N17" s="315">
        <f t="shared" si="0"/>
        <v>0</v>
      </c>
      <c r="O17" s="204"/>
    </row>
    <row r="18" spans="2:15" s="159" customFormat="1" ht="15.75" customHeight="1">
      <c r="B18" s="197"/>
      <c r="C18" s="198" t="s">
        <v>207</v>
      </c>
      <c r="D18" s="462"/>
      <c r="E18" s="176"/>
      <c r="F18" s="176"/>
      <c r="G18" s="176"/>
      <c r="H18" s="302"/>
      <c r="I18" s="168">
        <f>I19+I24</f>
        <v>0</v>
      </c>
      <c r="J18" s="169">
        <f t="shared" ref="J18:M18" si="3">J19+J24</f>
        <v>0</v>
      </c>
      <c r="K18" s="179">
        <f t="shared" si="3"/>
        <v>0</v>
      </c>
      <c r="L18" s="179">
        <f t="shared" si="3"/>
        <v>0</v>
      </c>
      <c r="M18" s="179">
        <f t="shared" si="3"/>
        <v>0</v>
      </c>
      <c r="N18" s="316">
        <f>SUM(I18:M18)</f>
        <v>0</v>
      </c>
      <c r="O18" s="171"/>
    </row>
    <row r="19" spans="2:15" s="159" customFormat="1" ht="15.75" customHeight="1">
      <c r="B19" s="197"/>
      <c r="C19" s="200"/>
      <c r="D19" s="174" t="s">
        <v>225</v>
      </c>
      <c r="E19" s="167"/>
      <c r="F19" s="167"/>
      <c r="G19" s="167"/>
      <c r="H19" s="301"/>
      <c r="I19" s="202">
        <f>I20+I21</f>
        <v>0</v>
      </c>
      <c r="J19" s="203">
        <f t="shared" ref="J19:M19" si="4">J20+J21</f>
        <v>0</v>
      </c>
      <c r="K19" s="179">
        <f t="shared" si="4"/>
        <v>0</v>
      </c>
      <c r="L19" s="179">
        <f t="shared" si="4"/>
        <v>0</v>
      </c>
      <c r="M19" s="179">
        <f t="shared" si="4"/>
        <v>0</v>
      </c>
      <c r="N19" s="314">
        <f>SUM(I19:M19)</f>
        <v>0</v>
      </c>
      <c r="O19" s="183"/>
    </row>
    <row r="20" spans="2:15" s="159" customFormat="1" ht="15.75" customHeight="1">
      <c r="B20" s="197"/>
      <c r="C20" s="200"/>
      <c r="D20" s="166"/>
      <c r="E20" s="17" t="s">
        <v>226</v>
      </c>
      <c r="H20" s="305"/>
      <c r="I20" s="206"/>
      <c r="J20" s="207"/>
      <c r="K20" s="191"/>
      <c r="L20" s="191"/>
      <c r="M20" s="191"/>
      <c r="N20" s="313">
        <f>SUM(I20:M20)</f>
        <v>0</v>
      </c>
      <c r="O20" s="458"/>
    </row>
    <row r="21" spans="2:15" s="159" customFormat="1" ht="15.75" customHeight="1">
      <c r="B21" s="197"/>
      <c r="C21" s="200"/>
      <c r="D21" s="166"/>
      <c r="E21" s="17" t="s">
        <v>227</v>
      </c>
      <c r="H21" s="305"/>
      <c r="I21" s="206">
        <f>I22+I23</f>
        <v>0</v>
      </c>
      <c r="J21" s="207">
        <f t="shared" ref="J21:M21" si="5">J22+J23</f>
        <v>0</v>
      </c>
      <c r="K21" s="191">
        <f t="shared" si="5"/>
        <v>0</v>
      </c>
      <c r="L21" s="191">
        <f t="shared" si="5"/>
        <v>0</v>
      </c>
      <c r="M21" s="191">
        <f t="shared" si="5"/>
        <v>0</v>
      </c>
      <c r="N21" s="313">
        <f t="shared" ref="N21:N28" si="6">SUM(I21:M21)</f>
        <v>0</v>
      </c>
      <c r="O21" s="458"/>
    </row>
    <row r="22" spans="2:15" s="159" customFormat="1" ht="15.75" customHeight="1">
      <c r="B22" s="197"/>
      <c r="C22" s="200"/>
      <c r="D22" s="166"/>
      <c r="F22" s="17" t="s">
        <v>228</v>
      </c>
      <c r="H22" s="305"/>
      <c r="I22" s="206"/>
      <c r="J22" s="207"/>
      <c r="K22" s="191"/>
      <c r="L22" s="191"/>
      <c r="M22" s="191"/>
      <c r="N22" s="313">
        <f t="shared" si="6"/>
        <v>0</v>
      </c>
      <c r="O22" s="458"/>
    </row>
    <row r="23" spans="2:15" s="159" customFormat="1" ht="15.75" customHeight="1">
      <c r="B23" s="197"/>
      <c r="C23" s="200"/>
      <c r="D23" s="166"/>
      <c r="F23" s="17" t="s">
        <v>229</v>
      </c>
      <c r="H23" s="305"/>
      <c r="I23" s="206"/>
      <c r="J23" s="207"/>
      <c r="K23" s="191"/>
      <c r="L23" s="191"/>
      <c r="M23" s="191"/>
      <c r="N23" s="313">
        <f t="shared" si="6"/>
        <v>0</v>
      </c>
      <c r="O23" s="458"/>
    </row>
    <row r="24" spans="2:15" s="159" customFormat="1" ht="15.75" customHeight="1">
      <c r="B24" s="197"/>
      <c r="C24" s="200"/>
      <c r="D24" s="166" t="s">
        <v>230</v>
      </c>
      <c r="H24" s="305"/>
      <c r="I24" s="206">
        <f>I25+I26</f>
        <v>0</v>
      </c>
      <c r="J24" s="207">
        <f t="shared" ref="J24:M24" si="7">J25+J26</f>
        <v>0</v>
      </c>
      <c r="K24" s="191">
        <f t="shared" si="7"/>
        <v>0</v>
      </c>
      <c r="L24" s="191">
        <f t="shared" si="7"/>
        <v>0</v>
      </c>
      <c r="M24" s="191">
        <f t="shared" si="7"/>
        <v>0</v>
      </c>
      <c r="N24" s="313">
        <f t="shared" si="6"/>
        <v>0</v>
      </c>
      <c r="O24" s="458"/>
    </row>
    <row r="25" spans="2:15" s="159" customFormat="1" ht="15.75" customHeight="1">
      <c r="B25" s="197"/>
      <c r="C25" s="200"/>
      <c r="D25" s="166"/>
      <c r="E25" s="17" t="s">
        <v>231</v>
      </c>
      <c r="H25" s="305"/>
      <c r="I25" s="206"/>
      <c r="J25" s="207"/>
      <c r="K25" s="191"/>
      <c r="L25" s="191"/>
      <c r="M25" s="191"/>
      <c r="N25" s="313">
        <f t="shared" si="6"/>
        <v>0</v>
      </c>
      <c r="O25" s="458"/>
    </row>
    <row r="26" spans="2:15" s="159" customFormat="1" ht="15.75" customHeight="1">
      <c r="B26" s="197"/>
      <c r="C26" s="200"/>
      <c r="D26" s="166"/>
      <c r="E26" s="17" t="s">
        <v>232</v>
      </c>
      <c r="H26" s="305"/>
      <c r="I26" s="206">
        <f>I27+I28</f>
        <v>0</v>
      </c>
      <c r="J26" s="207">
        <f t="shared" ref="J26:M26" si="8">J27+J28</f>
        <v>0</v>
      </c>
      <c r="K26" s="191">
        <f t="shared" si="8"/>
        <v>0</v>
      </c>
      <c r="L26" s="191">
        <f t="shared" si="8"/>
        <v>0</v>
      </c>
      <c r="M26" s="191">
        <f t="shared" si="8"/>
        <v>0</v>
      </c>
      <c r="N26" s="313">
        <f t="shared" si="6"/>
        <v>0</v>
      </c>
      <c r="O26" s="458"/>
    </row>
    <row r="27" spans="2:15" s="159" customFormat="1" ht="15.75" customHeight="1">
      <c r="B27" s="197"/>
      <c r="C27" s="200"/>
      <c r="D27" s="166"/>
      <c r="F27" s="17" t="s">
        <v>233</v>
      </c>
      <c r="H27" s="305"/>
      <c r="I27" s="206"/>
      <c r="J27" s="207"/>
      <c r="K27" s="191"/>
      <c r="L27" s="191"/>
      <c r="M27" s="191"/>
      <c r="N27" s="313">
        <f t="shared" si="6"/>
        <v>0</v>
      </c>
      <c r="O27" s="458"/>
    </row>
    <row r="28" spans="2:15" s="159" customFormat="1" ht="15.75" customHeight="1">
      <c r="B28" s="197"/>
      <c r="C28" s="200"/>
      <c r="D28" s="184"/>
      <c r="E28" s="185"/>
      <c r="F28" s="445" t="s">
        <v>234</v>
      </c>
      <c r="G28" s="185"/>
      <c r="H28" s="303"/>
      <c r="I28" s="162"/>
      <c r="J28" s="163"/>
      <c r="K28" s="188"/>
      <c r="L28" s="188"/>
      <c r="M28" s="188"/>
      <c r="N28" s="315">
        <f t="shared" si="6"/>
        <v>0</v>
      </c>
      <c r="O28" s="204"/>
    </row>
    <row r="29" spans="2:15" s="159" customFormat="1" ht="15.75" customHeight="1">
      <c r="B29" s="197"/>
      <c r="C29" s="198" t="s">
        <v>91</v>
      </c>
      <c r="D29" s="294"/>
      <c r="E29" s="201"/>
      <c r="F29" s="176"/>
      <c r="G29" s="201"/>
      <c r="H29" s="295"/>
      <c r="I29" s="168">
        <f>SUM(I30:I35)</f>
        <v>0</v>
      </c>
      <c r="J29" s="169">
        <f>SUM(J30:J35)</f>
        <v>0</v>
      </c>
      <c r="K29" s="179">
        <f>SUM(K30:K35)</f>
        <v>0</v>
      </c>
      <c r="L29" s="179">
        <f>SUM(L30:L35)</f>
        <v>0</v>
      </c>
      <c r="M29" s="179">
        <f>SUM(M30:M35)</f>
        <v>0</v>
      </c>
      <c r="N29" s="316">
        <f t="shared" si="0"/>
        <v>0</v>
      </c>
      <c r="O29" s="171"/>
    </row>
    <row r="30" spans="2:15" s="159" customFormat="1" ht="15.75" customHeight="1">
      <c r="B30" s="197"/>
      <c r="C30" s="200"/>
      <c r="D30" s="174" t="s">
        <v>208</v>
      </c>
      <c r="E30" s="443"/>
      <c r="F30" s="17"/>
      <c r="G30" s="443"/>
      <c r="H30" s="444"/>
      <c r="I30" s="202"/>
      <c r="J30" s="203"/>
      <c r="K30" s="179"/>
      <c r="L30" s="179"/>
      <c r="M30" s="179"/>
      <c r="N30" s="314">
        <f t="shared" si="0"/>
        <v>0</v>
      </c>
      <c r="O30" s="183"/>
    </row>
    <row r="31" spans="2:15" s="159" customFormat="1" ht="15.75" customHeight="1">
      <c r="B31" s="197"/>
      <c r="C31" s="200"/>
      <c r="D31" s="205" t="s">
        <v>235</v>
      </c>
      <c r="E31" s="196"/>
      <c r="G31" s="196"/>
      <c r="H31" s="296"/>
      <c r="I31" s="206"/>
      <c r="J31" s="207"/>
      <c r="K31" s="191"/>
      <c r="L31" s="191"/>
      <c r="M31" s="191"/>
      <c r="N31" s="313">
        <f t="shared" si="0"/>
        <v>0</v>
      </c>
      <c r="O31" s="192"/>
    </row>
    <row r="32" spans="2:15" s="159" customFormat="1" ht="15.75" customHeight="1">
      <c r="B32" s="197"/>
      <c r="C32" s="200"/>
      <c r="D32" s="205" t="s">
        <v>80</v>
      </c>
      <c r="E32" s="196"/>
      <c r="G32" s="196"/>
      <c r="H32" s="296"/>
      <c r="I32" s="206"/>
      <c r="J32" s="207"/>
      <c r="K32" s="191"/>
      <c r="L32" s="191"/>
      <c r="M32" s="191"/>
      <c r="N32" s="313">
        <f t="shared" si="0"/>
        <v>0</v>
      </c>
      <c r="O32" s="192"/>
    </row>
    <row r="33" spans="2:15" s="159" customFormat="1" ht="15.75" customHeight="1">
      <c r="B33" s="197"/>
      <c r="C33" s="200"/>
      <c r="D33" s="205" t="s">
        <v>81</v>
      </c>
      <c r="E33" s="196"/>
      <c r="G33" s="196"/>
      <c r="H33" s="296"/>
      <c r="I33" s="206"/>
      <c r="J33" s="207"/>
      <c r="K33" s="191"/>
      <c r="L33" s="191"/>
      <c r="M33" s="191"/>
      <c r="N33" s="313">
        <f t="shared" si="0"/>
        <v>0</v>
      </c>
      <c r="O33" s="192"/>
    </row>
    <row r="34" spans="2:15" s="159" customFormat="1" ht="15.75" customHeight="1">
      <c r="B34" s="197"/>
      <c r="C34" s="200"/>
      <c r="D34" s="205" t="s">
        <v>67</v>
      </c>
      <c r="E34" s="196"/>
      <c r="G34" s="196"/>
      <c r="H34" s="296"/>
      <c r="I34" s="206"/>
      <c r="J34" s="207"/>
      <c r="K34" s="191"/>
      <c r="L34" s="191"/>
      <c r="M34" s="191"/>
      <c r="N34" s="313">
        <f t="shared" ref="N34:N60" si="9">SUM(I34:M34)</f>
        <v>0</v>
      </c>
      <c r="O34" s="192"/>
    </row>
    <row r="35" spans="2:15" s="159" customFormat="1" ht="15.75" customHeight="1" thickBot="1">
      <c r="B35" s="293"/>
      <c r="C35" s="283"/>
      <c r="D35" s="297"/>
      <c r="E35" s="298"/>
      <c r="F35" s="216"/>
      <c r="G35" s="299"/>
      <c r="H35" s="300"/>
      <c r="I35" s="206"/>
      <c r="J35" s="207"/>
      <c r="K35" s="191"/>
      <c r="L35" s="191"/>
      <c r="M35" s="191"/>
      <c r="N35" s="313">
        <f t="shared" si="9"/>
        <v>0</v>
      </c>
      <c r="O35" s="192"/>
    </row>
    <row r="36" spans="2:15" s="159" customFormat="1" ht="15.75" customHeight="1" thickBot="1">
      <c r="B36" s="289" t="s">
        <v>140</v>
      </c>
      <c r="C36" s="284"/>
      <c r="D36" s="284"/>
      <c r="E36" s="284"/>
      <c r="F36" s="285"/>
      <c r="G36" s="284"/>
      <c r="H36" s="330"/>
      <c r="I36" s="286">
        <f>I4-I14</f>
        <v>0</v>
      </c>
      <c r="J36" s="287">
        <f>J4-J14</f>
        <v>0</v>
      </c>
      <c r="K36" s="288">
        <f>K4-K14</f>
        <v>0</v>
      </c>
      <c r="L36" s="288">
        <f>L4-L14</f>
        <v>0</v>
      </c>
      <c r="M36" s="288">
        <f>M4-M14</f>
        <v>0</v>
      </c>
      <c r="N36" s="321">
        <f t="shared" si="9"/>
        <v>0</v>
      </c>
      <c r="O36" s="266"/>
    </row>
    <row r="37" spans="2:15" s="159" customFormat="1" ht="15.75" customHeight="1" thickTop="1">
      <c r="B37" s="208" t="s">
        <v>3</v>
      </c>
      <c r="C37" s="209"/>
      <c r="D37" s="209"/>
      <c r="E37" s="209"/>
      <c r="F37" s="209"/>
      <c r="G37" s="209"/>
      <c r="H37" s="331"/>
      <c r="I37" s="210">
        <f>I38-I41</f>
        <v>0</v>
      </c>
      <c r="J37" s="211">
        <f>J38-J41</f>
        <v>0</v>
      </c>
      <c r="K37" s="212">
        <f>K38-K41</f>
        <v>0</v>
      </c>
      <c r="L37" s="212">
        <f>L38-L41</f>
        <v>0</v>
      </c>
      <c r="M37" s="212">
        <f>M38-M41</f>
        <v>0</v>
      </c>
      <c r="N37" s="322">
        <f t="shared" si="9"/>
        <v>0</v>
      </c>
      <c r="O37" s="213"/>
    </row>
    <row r="38" spans="2:15" s="159" customFormat="1" ht="15.75" customHeight="1">
      <c r="B38" s="172"/>
      <c r="C38" s="175" t="s">
        <v>4</v>
      </c>
      <c r="D38" s="167"/>
      <c r="E38" s="167"/>
      <c r="F38" s="167"/>
      <c r="G38" s="167"/>
      <c r="H38" s="301"/>
      <c r="I38" s="202">
        <f>SUM(I39:I40)</f>
        <v>0</v>
      </c>
      <c r="J38" s="203">
        <f>SUM(J39:J40)</f>
        <v>0</v>
      </c>
      <c r="K38" s="179">
        <f>SUM(K39:K40)</f>
        <v>0</v>
      </c>
      <c r="L38" s="179">
        <f>SUM(L39:L40)</f>
        <v>0</v>
      </c>
      <c r="M38" s="179">
        <f>SUM(M39:M40)</f>
        <v>0</v>
      </c>
      <c r="N38" s="314">
        <f t="shared" si="9"/>
        <v>0</v>
      </c>
      <c r="O38" s="183"/>
    </row>
    <row r="39" spans="2:15" s="159" customFormat="1" ht="15.75" customHeight="1">
      <c r="B39" s="172"/>
      <c r="C39" s="173"/>
      <c r="D39" s="175"/>
      <c r="E39" s="167"/>
      <c r="F39" s="167"/>
      <c r="G39" s="167"/>
      <c r="H39" s="301"/>
      <c r="I39" s="202"/>
      <c r="J39" s="203"/>
      <c r="K39" s="179"/>
      <c r="L39" s="179"/>
      <c r="M39" s="179"/>
      <c r="N39" s="314">
        <f t="shared" si="9"/>
        <v>0</v>
      </c>
      <c r="O39" s="183"/>
    </row>
    <row r="40" spans="2:15" s="159" customFormat="1" ht="15.75" customHeight="1">
      <c r="B40" s="172"/>
      <c r="C40" s="173"/>
      <c r="D40" s="214"/>
      <c r="E40" s="185"/>
      <c r="F40" s="185"/>
      <c r="G40" s="185"/>
      <c r="H40" s="303"/>
      <c r="I40" s="162"/>
      <c r="J40" s="163"/>
      <c r="K40" s="188"/>
      <c r="L40" s="188"/>
      <c r="M40" s="188"/>
      <c r="N40" s="315">
        <f t="shared" si="9"/>
        <v>0</v>
      </c>
      <c r="O40" s="165"/>
    </row>
    <row r="41" spans="2:15" s="159" customFormat="1" ht="15.75" customHeight="1">
      <c r="B41" s="172"/>
      <c r="C41" s="175" t="s">
        <v>5</v>
      </c>
      <c r="D41" s="167"/>
      <c r="E41" s="167"/>
      <c r="F41" s="167"/>
      <c r="G41" s="167"/>
      <c r="H41" s="301"/>
      <c r="I41" s="202">
        <f>I42+I46</f>
        <v>0</v>
      </c>
      <c r="J41" s="203">
        <f>J42+J46</f>
        <v>0</v>
      </c>
      <c r="K41" s="170">
        <f>K42+K46</f>
        <v>0</v>
      </c>
      <c r="L41" s="170">
        <f>L42+L46</f>
        <v>0</v>
      </c>
      <c r="M41" s="179">
        <f>M42+M46</f>
        <v>0</v>
      </c>
      <c r="N41" s="314">
        <f t="shared" si="9"/>
        <v>0</v>
      </c>
      <c r="O41" s="183"/>
    </row>
    <row r="42" spans="2:15" s="159" customFormat="1" ht="15.75" customHeight="1">
      <c r="B42" s="172"/>
      <c r="C42" s="173"/>
      <c r="D42" s="174" t="s">
        <v>265</v>
      </c>
      <c r="E42" s="167"/>
      <c r="F42" s="167"/>
      <c r="G42" s="167"/>
      <c r="H42" s="301"/>
      <c r="I42" s="202">
        <f>SUM(I43:I45)</f>
        <v>0</v>
      </c>
      <c r="J42" s="203">
        <f>SUM(J43:J45)</f>
        <v>0</v>
      </c>
      <c r="K42" s="170">
        <f>SUM(K43:K45)</f>
        <v>0</v>
      </c>
      <c r="L42" s="170">
        <f>SUM(L43:L45)</f>
        <v>0</v>
      </c>
      <c r="M42" s="179">
        <f>SUM(M43:M45)</f>
        <v>0</v>
      </c>
      <c r="N42" s="314">
        <f t="shared" si="9"/>
        <v>0</v>
      </c>
      <c r="O42" s="183"/>
    </row>
    <row r="43" spans="2:15" s="159" customFormat="1" ht="15.75" customHeight="1">
      <c r="B43" s="172"/>
      <c r="C43" s="173"/>
      <c r="D43" s="173"/>
      <c r="E43" s="175"/>
      <c r="F43" s="167"/>
      <c r="G43" s="167"/>
      <c r="H43" s="301"/>
      <c r="I43" s="202"/>
      <c r="J43" s="203"/>
      <c r="K43" s="170"/>
      <c r="L43" s="170"/>
      <c r="M43" s="179"/>
      <c r="N43" s="314">
        <f t="shared" si="9"/>
        <v>0</v>
      </c>
      <c r="O43" s="192"/>
    </row>
    <row r="44" spans="2:15" s="159" customFormat="1" ht="15.75" customHeight="1">
      <c r="B44" s="172"/>
      <c r="C44" s="173"/>
      <c r="D44" s="173"/>
      <c r="E44" s="173"/>
      <c r="H44" s="305"/>
      <c r="I44" s="206"/>
      <c r="J44" s="207"/>
      <c r="K44" s="164"/>
      <c r="L44" s="164"/>
      <c r="M44" s="191"/>
      <c r="N44" s="313">
        <f t="shared" si="9"/>
        <v>0</v>
      </c>
      <c r="O44" s="192"/>
    </row>
    <row r="45" spans="2:15" s="159" customFormat="1" ht="15.75" customHeight="1">
      <c r="B45" s="172"/>
      <c r="C45" s="173"/>
      <c r="D45" s="214"/>
      <c r="E45" s="214"/>
      <c r="F45" s="185"/>
      <c r="G45" s="185"/>
      <c r="H45" s="303"/>
      <c r="I45" s="162"/>
      <c r="J45" s="163"/>
      <c r="K45" s="258"/>
      <c r="L45" s="258"/>
      <c r="M45" s="188"/>
      <c r="N45" s="315">
        <f t="shared" si="9"/>
        <v>0</v>
      </c>
      <c r="O45" s="192"/>
    </row>
    <row r="46" spans="2:15" s="159" customFormat="1" ht="15.75" customHeight="1">
      <c r="B46" s="172"/>
      <c r="C46" s="173"/>
      <c r="D46" s="166" t="s">
        <v>266</v>
      </c>
      <c r="H46" s="305"/>
      <c r="I46" s="206"/>
      <c r="J46" s="207"/>
      <c r="K46" s="191"/>
      <c r="L46" s="191"/>
      <c r="M46" s="191"/>
      <c r="N46" s="313">
        <f t="shared" si="9"/>
        <v>0</v>
      </c>
      <c r="O46" s="192"/>
    </row>
    <row r="47" spans="2:15" s="159" customFormat="1" ht="15.75" customHeight="1" thickBot="1">
      <c r="B47" s="311" t="s">
        <v>141</v>
      </c>
      <c r="C47" s="231"/>
      <c r="D47" s="231"/>
      <c r="E47" s="231"/>
      <c r="F47" s="231"/>
      <c r="G47" s="231"/>
      <c r="H47" s="332"/>
      <c r="I47" s="232">
        <f>I36+I37</f>
        <v>0</v>
      </c>
      <c r="J47" s="233">
        <f>J36+J37</f>
        <v>0</v>
      </c>
      <c r="K47" s="234">
        <f>K36+K37</f>
        <v>0</v>
      </c>
      <c r="L47" s="234">
        <f>L36+L37</f>
        <v>0</v>
      </c>
      <c r="M47" s="234">
        <f>M36+M37</f>
        <v>0</v>
      </c>
      <c r="N47" s="320">
        <f t="shared" si="9"/>
        <v>0</v>
      </c>
      <c r="O47" s="235"/>
    </row>
    <row r="48" spans="2:15" s="159" customFormat="1" ht="15.75" customHeight="1" thickTop="1">
      <c r="B48" s="172" t="s">
        <v>6</v>
      </c>
      <c r="H48" s="305"/>
      <c r="I48" s="206">
        <f>I49-I50</f>
        <v>0</v>
      </c>
      <c r="J48" s="207">
        <f>J49-J50</f>
        <v>0</v>
      </c>
      <c r="K48" s="191">
        <f>K49-K50</f>
        <v>0</v>
      </c>
      <c r="L48" s="191">
        <f t="shared" ref="L48" si="10">L49-L50</f>
        <v>0</v>
      </c>
      <c r="M48" s="191">
        <f>M49-M50</f>
        <v>0</v>
      </c>
      <c r="N48" s="313">
        <f t="shared" si="9"/>
        <v>0</v>
      </c>
      <c r="O48" s="192"/>
    </row>
    <row r="49" spans="2:15" s="159" customFormat="1" ht="15.75" customHeight="1">
      <c r="B49" s="172"/>
      <c r="C49" s="175" t="s">
        <v>7</v>
      </c>
      <c r="D49" s="167"/>
      <c r="E49" s="167"/>
      <c r="F49" s="167"/>
      <c r="G49" s="167"/>
      <c r="H49" s="301"/>
      <c r="I49" s="202"/>
      <c r="J49" s="203"/>
      <c r="K49" s="179"/>
      <c r="L49" s="179"/>
      <c r="M49" s="179"/>
      <c r="N49" s="314">
        <f t="shared" si="9"/>
        <v>0</v>
      </c>
      <c r="O49" s="183"/>
    </row>
    <row r="50" spans="2:15" s="159" customFormat="1" ht="15.75" customHeight="1">
      <c r="B50" s="172"/>
      <c r="C50" s="173" t="s">
        <v>8</v>
      </c>
      <c r="H50" s="305"/>
      <c r="I50" s="189"/>
      <c r="J50" s="190"/>
      <c r="K50" s="191"/>
      <c r="L50" s="191"/>
      <c r="M50" s="191"/>
      <c r="N50" s="319">
        <f t="shared" si="9"/>
        <v>0</v>
      </c>
      <c r="O50" s="192"/>
    </row>
    <row r="51" spans="2:15" s="159" customFormat="1" ht="15.75" customHeight="1" thickBot="1">
      <c r="B51" s="230" t="s">
        <v>9</v>
      </c>
      <c r="C51" s="231"/>
      <c r="D51" s="231"/>
      <c r="E51" s="231"/>
      <c r="F51" s="231"/>
      <c r="G51" s="231"/>
      <c r="H51" s="332"/>
      <c r="I51" s="290">
        <f>I47+I48</f>
        <v>0</v>
      </c>
      <c r="J51" s="291">
        <f>J47+J48</f>
        <v>0</v>
      </c>
      <c r="K51" s="292">
        <f>K47+K48</f>
        <v>0</v>
      </c>
      <c r="L51" s="292">
        <f>L47+L48</f>
        <v>0</v>
      </c>
      <c r="M51" s="292">
        <f>M47+M48</f>
        <v>0</v>
      </c>
      <c r="N51" s="323">
        <f t="shared" si="9"/>
        <v>0</v>
      </c>
      <c r="O51" s="235"/>
    </row>
    <row r="52" spans="2:15" s="159" customFormat="1" ht="15.75" customHeight="1" thickTop="1">
      <c r="B52" s="172" t="s">
        <v>10</v>
      </c>
      <c r="H52" s="305"/>
      <c r="I52" s="206">
        <f>SUM(I53:I55)</f>
        <v>0</v>
      </c>
      <c r="J52" s="207">
        <f>SUM(J53:J55)</f>
        <v>0</v>
      </c>
      <c r="K52" s="191">
        <f>SUM(K53:K55)</f>
        <v>0</v>
      </c>
      <c r="L52" s="191">
        <f>SUM(L53:L55)</f>
        <v>0</v>
      </c>
      <c r="M52" s="191">
        <f>SUM(M53:M55)</f>
        <v>0</v>
      </c>
      <c r="N52" s="313">
        <f t="shared" si="9"/>
        <v>0</v>
      </c>
      <c r="O52" s="192"/>
    </row>
    <row r="53" spans="2:15" s="159" customFormat="1" ht="15.75" customHeight="1">
      <c r="B53" s="223"/>
      <c r="C53" s="175" t="s">
        <v>60</v>
      </c>
      <c r="D53" s="167"/>
      <c r="E53" s="167"/>
      <c r="F53" s="167"/>
      <c r="G53" s="167"/>
      <c r="H53" s="301"/>
      <c r="I53" s="202"/>
      <c r="J53" s="203"/>
      <c r="K53" s="179"/>
      <c r="L53" s="179"/>
      <c r="M53" s="179"/>
      <c r="N53" s="314">
        <f t="shared" si="9"/>
        <v>0</v>
      </c>
      <c r="O53" s="183"/>
    </row>
    <row r="54" spans="2:15" s="159" customFormat="1" ht="15.75" customHeight="1">
      <c r="B54" s="172"/>
      <c r="C54" s="173" t="s">
        <v>61</v>
      </c>
      <c r="H54" s="305"/>
      <c r="I54" s="206"/>
      <c r="J54" s="207"/>
      <c r="K54" s="191"/>
      <c r="L54" s="191"/>
      <c r="M54" s="191"/>
      <c r="N54" s="313">
        <f t="shared" si="9"/>
        <v>0</v>
      </c>
      <c r="O54" s="192"/>
    </row>
    <row r="55" spans="2:15" s="159" customFormat="1" ht="15.75" customHeight="1">
      <c r="B55" s="172"/>
      <c r="C55" s="224" t="s">
        <v>62</v>
      </c>
      <c r="D55" s="225"/>
      <c r="E55" s="225"/>
      <c r="F55" s="225"/>
      <c r="G55" s="225"/>
      <c r="H55" s="333"/>
      <c r="I55" s="226"/>
      <c r="J55" s="227"/>
      <c r="K55" s="228"/>
      <c r="L55" s="228"/>
      <c r="M55" s="228"/>
      <c r="N55" s="324">
        <f t="shared" si="9"/>
        <v>0</v>
      </c>
      <c r="O55" s="229"/>
    </row>
    <row r="56" spans="2:15" s="159" customFormat="1" ht="15.75" customHeight="1" thickBot="1">
      <c r="B56" s="230" t="s">
        <v>11</v>
      </c>
      <c r="C56" s="231"/>
      <c r="D56" s="231"/>
      <c r="E56" s="231"/>
      <c r="F56" s="231"/>
      <c r="G56" s="231"/>
      <c r="H56" s="332"/>
      <c r="I56" s="232">
        <f>I51-I52</f>
        <v>0</v>
      </c>
      <c r="J56" s="233">
        <f>J51-J52</f>
        <v>0</v>
      </c>
      <c r="K56" s="234">
        <f>K51-K52</f>
        <v>0</v>
      </c>
      <c r="L56" s="234">
        <f>L51-L52</f>
        <v>0</v>
      </c>
      <c r="M56" s="234">
        <f>M51-M52</f>
        <v>0</v>
      </c>
      <c r="N56" s="320">
        <f t="shared" si="9"/>
        <v>0</v>
      </c>
      <c r="O56" s="235"/>
    </row>
    <row r="57" spans="2:15" s="159" customFormat="1" ht="15.75" customHeight="1" thickTop="1">
      <c r="B57" s="236" t="s">
        <v>0</v>
      </c>
      <c r="C57" s="237"/>
      <c r="D57" s="237"/>
      <c r="E57" s="237"/>
      <c r="F57" s="237"/>
      <c r="G57" s="237"/>
      <c r="H57" s="334"/>
      <c r="I57" s="238"/>
      <c r="J57" s="239"/>
      <c r="K57" s="240"/>
      <c r="L57" s="240"/>
      <c r="M57" s="240"/>
      <c r="N57" s="325">
        <f t="shared" si="9"/>
        <v>0</v>
      </c>
      <c r="O57" s="241"/>
    </row>
    <row r="58" spans="2:15" s="159" customFormat="1" ht="15.75" customHeight="1">
      <c r="B58" s="222" t="s">
        <v>12</v>
      </c>
      <c r="C58" s="176"/>
      <c r="D58" s="176"/>
      <c r="E58" s="176"/>
      <c r="F58" s="176"/>
      <c r="G58" s="176"/>
      <c r="H58" s="302"/>
      <c r="I58" s="177"/>
      <c r="J58" s="178"/>
      <c r="K58" s="242"/>
      <c r="L58" s="242"/>
      <c r="M58" s="242"/>
      <c r="N58" s="326">
        <f t="shared" si="9"/>
        <v>0</v>
      </c>
      <c r="O58" s="171"/>
    </row>
    <row r="59" spans="2:15" s="159" customFormat="1" ht="15.75" customHeight="1">
      <c r="B59" s="222" t="s">
        <v>13</v>
      </c>
      <c r="C59" s="176"/>
      <c r="D59" s="243"/>
      <c r="E59" s="243"/>
      <c r="F59" s="243"/>
      <c r="G59" s="243"/>
      <c r="H59" s="335"/>
      <c r="I59" s="244"/>
      <c r="J59" s="245"/>
      <c r="K59" s="180"/>
      <c r="L59" s="180"/>
      <c r="M59" s="180"/>
      <c r="N59" s="316">
        <f t="shared" si="9"/>
        <v>0</v>
      </c>
      <c r="O59" s="246"/>
    </row>
    <row r="60" spans="2:15" s="159" customFormat="1" ht="15.75" customHeight="1" thickBot="1">
      <c r="B60" s="247" t="s">
        <v>14</v>
      </c>
      <c r="C60" s="248"/>
      <c r="D60" s="248"/>
      <c r="E60" s="248"/>
      <c r="F60" s="248"/>
      <c r="G60" s="248"/>
      <c r="H60" s="336"/>
      <c r="I60" s="249">
        <f>I57-I58-I59</f>
        <v>0</v>
      </c>
      <c r="J60" s="250">
        <f>J57-J58-J59</f>
        <v>0</v>
      </c>
      <c r="K60" s="251">
        <f>K57-K58-K59</f>
        <v>0</v>
      </c>
      <c r="L60" s="251">
        <f>L57-L58-L59</f>
        <v>0</v>
      </c>
      <c r="M60" s="251">
        <f>M57-M58-M59</f>
        <v>0</v>
      </c>
      <c r="N60" s="327">
        <f t="shared" si="9"/>
        <v>0</v>
      </c>
      <c r="O60" s="252"/>
    </row>
    <row r="61" spans="2:15" s="159" customFormat="1"/>
    <row r="62" spans="2:15" s="253" customFormat="1" ht="12">
      <c r="I62" s="253" t="s">
        <v>182</v>
      </c>
    </row>
    <row r="63" spans="2:15" s="253" customFormat="1" ht="12">
      <c r="I63" s="253" t="s">
        <v>164</v>
      </c>
    </row>
    <row r="64" spans="2:15" s="253" customFormat="1" ht="12">
      <c r="I64" s="253" t="s">
        <v>163</v>
      </c>
    </row>
    <row r="65" spans="2:15" s="253" customFormat="1" ht="12">
      <c r="I65" s="253" t="s">
        <v>131</v>
      </c>
    </row>
    <row r="66" spans="2:15" s="253" customFormat="1" ht="12">
      <c r="I66" s="253" t="s">
        <v>184</v>
      </c>
    </row>
    <row r="67" spans="2:15" s="253" customFormat="1" ht="12">
      <c r="I67" s="253" t="s">
        <v>183</v>
      </c>
    </row>
    <row r="68" spans="2:15" s="253" customFormat="1" ht="12">
      <c r="I68" s="447" t="s">
        <v>209</v>
      </c>
      <c r="J68" s="447"/>
      <c r="K68" s="447"/>
      <c r="L68" s="447"/>
      <c r="M68" s="447"/>
      <c r="N68" s="447"/>
    </row>
    <row r="69" spans="2:15" s="253" customFormat="1" ht="12">
      <c r="I69" s="253" t="s">
        <v>112</v>
      </c>
      <c r="J69" s="256"/>
      <c r="N69" s="256"/>
      <c r="O69" s="256"/>
    </row>
    <row r="70" spans="2:15" s="253" customFormat="1" ht="12">
      <c r="I70" s="447" t="s">
        <v>254</v>
      </c>
      <c r="J70" s="447"/>
      <c r="K70" s="447"/>
      <c r="L70" s="447"/>
      <c r="M70" s="447"/>
      <c r="N70" s="447"/>
    </row>
    <row r="71" spans="2:15">
      <c r="B71" s="255"/>
    </row>
  </sheetData>
  <phoneticPr fontId="4"/>
  <pageMargins left="0.78740157480314965" right="0.19685039370078741" top="0.78740157480314965" bottom="0.19685039370078741" header="0.19685039370078741" footer="0"/>
  <pageSetup paperSize="9" scale="6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B5B1F4-C1B2-4877-94C8-C8317F5AFA3F}">
  <dimension ref="A1:V73"/>
  <sheetViews>
    <sheetView showGridLines="0" view="pageBreakPreview" zoomScaleNormal="80" zoomScaleSheetLayoutView="100" workbookViewId="0">
      <pane xSplit="8" ySplit="3" topLeftCell="I4" activePane="bottomRight" state="frozen"/>
      <selection pane="topRight" activeCell="I1" sqref="I1"/>
      <selection pane="bottomLeft" activeCell="A4" sqref="A4"/>
      <selection pane="bottomRight"/>
    </sheetView>
  </sheetViews>
  <sheetFormatPr defaultColWidth="9" defaultRowHeight="13.5"/>
  <cols>
    <col min="1" max="1" width="0.75" style="157" customWidth="1"/>
    <col min="2" max="2" width="3.5" style="157" customWidth="1"/>
    <col min="3" max="6" width="1.625" style="157" customWidth="1"/>
    <col min="7" max="7" width="2.75" style="157" customWidth="1"/>
    <col min="8" max="8" width="32.5" style="157" customWidth="1"/>
    <col min="9" max="21" width="10.75" style="157" customWidth="1"/>
    <col min="22" max="22" width="41.875" style="157" customWidth="1"/>
    <col min="23" max="38" width="11.75" style="157" customWidth="1"/>
    <col min="39" max="16384" width="9" style="157"/>
  </cols>
  <sheetData>
    <row r="1" spans="1:22">
      <c r="H1" s="158"/>
    </row>
    <row r="2" spans="1:22" s="1" customFormat="1" ht="20.25" customHeight="1" thickBot="1">
      <c r="A2" s="5"/>
      <c r="B2" s="9" t="s">
        <v>129</v>
      </c>
      <c r="C2" s="17"/>
      <c r="D2" s="17"/>
      <c r="E2" s="17"/>
      <c r="F2" s="17"/>
      <c r="G2" s="17"/>
      <c r="H2" s="130" t="s">
        <v>126</v>
      </c>
      <c r="I2" s="17"/>
      <c r="J2" s="17"/>
      <c r="K2" s="17"/>
      <c r="L2" s="17"/>
      <c r="M2" s="17"/>
      <c r="N2" s="17"/>
      <c r="O2" s="17"/>
      <c r="P2" s="17"/>
      <c r="Q2" s="17"/>
      <c r="R2" s="17"/>
      <c r="S2" s="17"/>
      <c r="T2" s="17"/>
      <c r="U2" s="17"/>
      <c r="V2" s="17"/>
    </row>
    <row r="3" spans="1:22" s="159" customFormat="1" ht="15.75" customHeight="1" thickBot="1">
      <c r="B3" s="280" t="s">
        <v>130</v>
      </c>
      <c r="C3" s="281"/>
      <c r="D3" s="281"/>
      <c r="E3" s="282"/>
      <c r="F3" s="281"/>
      <c r="G3" s="281"/>
      <c r="H3" s="328"/>
      <c r="I3" s="156" t="s">
        <v>106</v>
      </c>
      <c r="J3" s="38" t="s">
        <v>188</v>
      </c>
      <c r="K3" s="38" t="s">
        <v>189</v>
      </c>
      <c r="L3" s="38" t="s">
        <v>190</v>
      </c>
      <c r="M3" s="38" t="s">
        <v>191</v>
      </c>
      <c r="N3" s="160" t="s">
        <v>2</v>
      </c>
      <c r="O3" s="160" t="s">
        <v>53</v>
      </c>
    </row>
    <row r="4" spans="1:22" s="159" customFormat="1" ht="15.75" customHeight="1">
      <c r="B4" s="161" t="s">
        <v>15</v>
      </c>
      <c r="C4" s="9"/>
      <c r="H4" s="305"/>
      <c r="I4" s="206">
        <f>I5+I9+I10+I14+I15</f>
        <v>0</v>
      </c>
      <c r="J4" s="207">
        <f>J5+J9+J10+J14+J15</f>
        <v>0</v>
      </c>
      <c r="K4" s="191">
        <f>K5+K9+K10+K14+K15</f>
        <v>0</v>
      </c>
      <c r="L4" s="191">
        <f>L5+L9+L10+L14+L15</f>
        <v>0</v>
      </c>
      <c r="M4" s="191">
        <f>M5+M9+M10+M14+M15</f>
        <v>0</v>
      </c>
      <c r="N4" s="313">
        <f t="shared" ref="N4:N30" si="0">SUM(I4:M4)</f>
        <v>0</v>
      </c>
      <c r="O4" s="192"/>
    </row>
    <row r="5" spans="1:22" s="159" customFormat="1" ht="15.75" customHeight="1">
      <c r="B5" s="161"/>
      <c r="C5" s="174" t="s">
        <v>16</v>
      </c>
      <c r="D5" s="167"/>
      <c r="E5" s="167"/>
      <c r="F5" s="167"/>
      <c r="G5" s="167"/>
      <c r="H5" s="301"/>
      <c r="I5" s="202">
        <f>SUM(I6:I8)</f>
        <v>0</v>
      </c>
      <c r="J5" s="203">
        <f>SUM(J6:J8)</f>
        <v>0</v>
      </c>
      <c r="K5" s="170">
        <f>SUM(K6:K8)</f>
        <v>0</v>
      </c>
      <c r="L5" s="170">
        <f>SUM(L6:L8)</f>
        <v>0</v>
      </c>
      <c r="M5" s="179">
        <f>SUM(M6:M8)</f>
        <v>0</v>
      </c>
      <c r="N5" s="314">
        <f t="shared" si="0"/>
        <v>0</v>
      </c>
      <c r="O5" s="183"/>
    </row>
    <row r="6" spans="1:22" s="159" customFormat="1" ht="15.75" customHeight="1">
      <c r="B6" s="161"/>
      <c r="C6" s="173"/>
      <c r="D6" s="174"/>
      <c r="E6" s="167"/>
      <c r="F6" s="167"/>
      <c r="G6" s="167"/>
      <c r="H6" s="301"/>
      <c r="I6" s="202"/>
      <c r="J6" s="203"/>
      <c r="K6" s="170"/>
      <c r="L6" s="170"/>
      <c r="M6" s="179"/>
      <c r="N6" s="314">
        <f t="shared" si="0"/>
        <v>0</v>
      </c>
      <c r="O6" s="183"/>
    </row>
    <row r="7" spans="1:22" s="159" customFormat="1" ht="15.75" customHeight="1">
      <c r="B7" s="161"/>
      <c r="C7" s="173"/>
      <c r="D7" s="166"/>
      <c r="H7" s="305"/>
      <c r="I7" s="206"/>
      <c r="J7" s="207"/>
      <c r="K7" s="164"/>
      <c r="L7" s="164"/>
      <c r="M7" s="191"/>
      <c r="N7" s="313">
        <f t="shared" si="0"/>
        <v>0</v>
      </c>
      <c r="O7" s="192"/>
    </row>
    <row r="8" spans="1:22" s="159" customFormat="1" ht="15.75" customHeight="1">
      <c r="B8" s="161"/>
      <c r="C8" s="173"/>
      <c r="D8" s="214"/>
      <c r="E8" s="185"/>
      <c r="F8" s="185"/>
      <c r="G8" s="185"/>
      <c r="H8" s="303"/>
      <c r="I8" s="162"/>
      <c r="J8" s="163"/>
      <c r="K8" s="258"/>
      <c r="L8" s="258"/>
      <c r="M8" s="188"/>
      <c r="N8" s="315">
        <f t="shared" si="0"/>
        <v>0</v>
      </c>
      <c r="O8" s="165"/>
    </row>
    <row r="9" spans="1:22" s="159" customFormat="1" ht="15.75" customHeight="1">
      <c r="B9" s="172"/>
      <c r="C9" s="259" t="s">
        <v>17</v>
      </c>
      <c r="D9" s="176"/>
      <c r="E9" s="176"/>
      <c r="F9" s="176"/>
      <c r="G9" s="176"/>
      <c r="H9" s="302"/>
      <c r="I9" s="177">
        <f>IF(A‐4添付②_事業収支計画１!I56&lt;0,-1*A‐4添付②_事業収支計画１!I56,0)</f>
        <v>0</v>
      </c>
      <c r="J9" s="169">
        <f>IF(A‐4添付②_事業収支計画１!J56&lt;0,-1*A‐4添付②_事業収支計画１!J56,0)</f>
        <v>0</v>
      </c>
      <c r="K9" s="180">
        <f>IF(A‐4添付②_事業収支計画１!K56&lt;0,-1*A‐4添付②_事業収支計画１!K56,0)</f>
        <v>0</v>
      </c>
      <c r="L9" s="180">
        <f>IF(A‐4添付②_事業収支計画１!L56&lt;0,-1*A‐4添付②_事業収支計画１!L56,0)</f>
        <v>0</v>
      </c>
      <c r="M9" s="180">
        <f>IF(A‐4添付②_事業収支計画１!M56&lt;0,-1*A‐4添付②_事業収支計画１!M56,0)</f>
        <v>0</v>
      </c>
      <c r="N9" s="316">
        <f t="shared" si="0"/>
        <v>0</v>
      </c>
      <c r="O9" s="171"/>
    </row>
    <row r="10" spans="1:22" s="159" customFormat="1" ht="15.75" customHeight="1">
      <c r="B10" s="172"/>
      <c r="C10" s="175" t="s">
        <v>18</v>
      </c>
      <c r="D10" s="176"/>
      <c r="E10" s="176"/>
      <c r="F10" s="176"/>
      <c r="G10" s="176"/>
      <c r="H10" s="302"/>
      <c r="I10" s="177">
        <f>SUM(I11:I13)</f>
        <v>0</v>
      </c>
      <c r="J10" s="169">
        <f>SUM(J11:J13)</f>
        <v>0</v>
      </c>
      <c r="K10" s="180">
        <f>SUM(K11:K13)</f>
        <v>0</v>
      </c>
      <c r="L10" s="180">
        <f>SUM(L11:L13)</f>
        <v>0</v>
      </c>
      <c r="M10" s="180">
        <f>SUM(M11:M13)</f>
        <v>0</v>
      </c>
      <c r="N10" s="316">
        <f t="shared" si="0"/>
        <v>0</v>
      </c>
      <c r="O10" s="171"/>
    </row>
    <row r="11" spans="1:22" s="159" customFormat="1" ht="15.75" customHeight="1">
      <c r="B11" s="172"/>
      <c r="C11" s="260"/>
      <c r="D11" s="175"/>
      <c r="E11" s="167"/>
      <c r="F11" s="167"/>
      <c r="G11" s="167"/>
      <c r="H11" s="301"/>
      <c r="I11" s="181"/>
      <c r="J11" s="203"/>
      <c r="K11" s="179"/>
      <c r="L11" s="179"/>
      <c r="M11" s="179"/>
      <c r="N11" s="314">
        <f t="shared" si="0"/>
        <v>0</v>
      </c>
      <c r="O11" s="183"/>
    </row>
    <row r="12" spans="1:22" s="159" customFormat="1" ht="15.75" customHeight="1">
      <c r="B12" s="172"/>
      <c r="C12" s="260"/>
      <c r="D12" s="173"/>
      <c r="H12" s="305"/>
      <c r="I12" s="189"/>
      <c r="J12" s="207"/>
      <c r="K12" s="191"/>
      <c r="L12" s="191"/>
      <c r="M12" s="191"/>
      <c r="N12" s="313">
        <f t="shared" si="0"/>
        <v>0</v>
      </c>
      <c r="O12" s="192"/>
    </row>
    <row r="13" spans="1:22" s="159" customFormat="1" ht="15.75" customHeight="1">
      <c r="B13" s="172"/>
      <c r="C13" s="193"/>
      <c r="D13" s="214"/>
      <c r="E13" s="185"/>
      <c r="F13" s="185"/>
      <c r="G13" s="185"/>
      <c r="H13" s="303"/>
      <c r="I13" s="186"/>
      <c r="J13" s="163"/>
      <c r="K13" s="188"/>
      <c r="L13" s="188"/>
      <c r="M13" s="188"/>
      <c r="N13" s="315">
        <f t="shared" si="0"/>
        <v>0</v>
      </c>
      <c r="O13" s="165"/>
    </row>
    <row r="14" spans="1:22" s="159" customFormat="1" ht="15.75" customHeight="1">
      <c r="B14" s="172"/>
      <c r="C14" s="259" t="s">
        <v>19</v>
      </c>
      <c r="D14" s="176"/>
      <c r="E14" s="176"/>
      <c r="F14" s="176"/>
      <c r="G14" s="176"/>
      <c r="H14" s="302"/>
      <c r="I14" s="177"/>
      <c r="J14" s="169"/>
      <c r="K14" s="180"/>
      <c r="L14" s="180"/>
      <c r="M14" s="180"/>
      <c r="N14" s="316">
        <f t="shared" si="0"/>
        <v>0</v>
      </c>
      <c r="O14" s="171"/>
    </row>
    <row r="15" spans="1:22" s="159" customFormat="1" ht="15.75" customHeight="1">
      <c r="B15" s="172"/>
      <c r="C15" s="175" t="s">
        <v>20</v>
      </c>
      <c r="D15" s="167"/>
      <c r="E15" s="167"/>
      <c r="F15" s="167"/>
      <c r="G15" s="167"/>
      <c r="H15" s="301"/>
      <c r="I15" s="181">
        <f>SUM(I16:I17)</f>
        <v>0</v>
      </c>
      <c r="J15" s="203">
        <f>SUM(J16:J17)</f>
        <v>0</v>
      </c>
      <c r="K15" s="179">
        <f>SUM(K16:K17)</f>
        <v>0</v>
      </c>
      <c r="L15" s="179">
        <f>SUM(L16:L17)</f>
        <v>0</v>
      </c>
      <c r="M15" s="179">
        <f>SUM(M16:M17)</f>
        <v>0</v>
      </c>
      <c r="N15" s="314">
        <f t="shared" si="0"/>
        <v>0</v>
      </c>
      <c r="O15" s="183"/>
    </row>
    <row r="16" spans="1:22" s="159" customFormat="1" ht="15.75" customHeight="1">
      <c r="B16" s="172"/>
      <c r="C16" s="173"/>
      <c r="D16" s="259"/>
      <c r="E16" s="176"/>
      <c r="F16" s="176"/>
      <c r="G16" s="176"/>
      <c r="H16" s="302"/>
      <c r="I16" s="177"/>
      <c r="J16" s="169"/>
      <c r="K16" s="180"/>
      <c r="L16" s="180"/>
      <c r="M16" s="180"/>
      <c r="N16" s="316">
        <f t="shared" si="0"/>
        <v>0</v>
      </c>
      <c r="O16" s="171"/>
    </row>
    <row r="17" spans="2:15" s="159" customFormat="1" ht="15.75" customHeight="1" thickBot="1">
      <c r="B17" s="172"/>
      <c r="C17" s="173"/>
      <c r="D17" s="173"/>
      <c r="H17" s="305"/>
      <c r="I17" s="189"/>
      <c r="J17" s="207"/>
      <c r="K17" s="191"/>
      <c r="L17" s="191"/>
      <c r="M17" s="191"/>
      <c r="N17" s="313">
        <f t="shared" si="0"/>
        <v>0</v>
      </c>
      <c r="O17" s="221"/>
    </row>
    <row r="18" spans="2:15" s="159" customFormat="1" ht="15.75" customHeight="1">
      <c r="B18" s="261" t="s">
        <v>21</v>
      </c>
      <c r="C18" s="262"/>
      <c r="D18" s="262"/>
      <c r="E18" s="262"/>
      <c r="F18" s="262"/>
      <c r="G18" s="262"/>
      <c r="H18" s="337"/>
      <c r="I18" s="309">
        <f>I19+I20+I23+I24+I27</f>
        <v>0</v>
      </c>
      <c r="J18" s="263">
        <f>J19+J20+J23+J24+J27</f>
        <v>0</v>
      </c>
      <c r="K18" s="264">
        <f>K19+K20+K23+K24+K27</f>
        <v>0</v>
      </c>
      <c r="L18" s="264">
        <f>L19+L20+L23+L24+L27</f>
        <v>0</v>
      </c>
      <c r="M18" s="264">
        <f>M19+M20+M23+M24+M27</f>
        <v>0</v>
      </c>
      <c r="N18" s="317">
        <f t="shared" si="0"/>
        <v>0</v>
      </c>
      <c r="O18" s="265"/>
    </row>
    <row r="19" spans="2:15" s="159" customFormat="1" ht="15.75" customHeight="1">
      <c r="B19" s="172"/>
      <c r="C19" s="259" t="s">
        <v>22</v>
      </c>
      <c r="D19" s="176"/>
      <c r="E19" s="176"/>
      <c r="F19" s="176"/>
      <c r="G19" s="176"/>
      <c r="H19" s="302"/>
      <c r="I19" s="177"/>
      <c r="J19" s="169"/>
      <c r="K19" s="180"/>
      <c r="L19" s="180"/>
      <c r="M19" s="180"/>
      <c r="N19" s="316">
        <f t="shared" si="0"/>
        <v>0</v>
      </c>
      <c r="O19" s="195"/>
    </row>
    <row r="20" spans="2:15" s="159" customFormat="1" ht="15.75" customHeight="1">
      <c r="B20" s="172"/>
      <c r="C20" s="175" t="s">
        <v>23</v>
      </c>
      <c r="D20" s="176"/>
      <c r="E20" s="176"/>
      <c r="F20" s="176"/>
      <c r="G20" s="176"/>
      <c r="H20" s="302"/>
      <c r="I20" s="177">
        <f>SUM(I21:I22)</f>
        <v>0</v>
      </c>
      <c r="J20" s="169">
        <f>SUM(J21:J22)</f>
        <v>0</v>
      </c>
      <c r="K20" s="180">
        <f>SUM(K21:K22)</f>
        <v>0</v>
      </c>
      <c r="L20" s="180">
        <f>SUM(L21:L22)</f>
        <v>0</v>
      </c>
      <c r="M20" s="180">
        <f>SUM(M21:M22)</f>
        <v>0</v>
      </c>
      <c r="N20" s="316">
        <f t="shared" si="0"/>
        <v>0</v>
      </c>
      <c r="O20" s="195"/>
    </row>
    <row r="21" spans="2:15" s="159" customFormat="1" ht="15.75" customHeight="1">
      <c r="B21" s="172"/>
      <c r="C21" s="173"/>
      <c r="D21" s="175"/>
      <c r="E21" s="167"/>
      <c r="F21" s="167"/>
      <c r="G21" s="167"/>
      <c r="H21" s="301"/>
      <c r="I21" s="181"/>
      <c r="J21" s="203"/>
      <c r="K21" s="179"/>
      <c r="L21" s="179"/>
      <c r="M21" s="179"/>
      <c r="N21" s="314">
        <f t="shared" si="0"/>
        <v>0</v>
      </c>
      <c r="O21" s="183"/>
    </row>
    <row r="22" spans="2:15" s="159" customFormat="1" ht="15.75" customHeight="1">
      <c r="B22" s="172"/>
      <c r="C22" s="173"/>
      <c r="D22" s="173"/>
      <c r="H22" s="305"/>
      <c r="I22" s="189"/>
      <c r="J22" s="207"/>
      <c r="K22" s="191"/>
      <c r="L22" s="191"/>
      <c r="M22" s="191"/>
      <c r="N22" s="313">
        <f t="shared" si="0"/>
        <v>0</v>
      </c>
      <c r="O22" s="192"/>
    </row>
    <row r="23" spans="2:15" s="159" customFormat="1" ht="15.75" customHeight="1">
      <c r="B23" s="172"/>
      <c r="C23" s="259" t="s">
        <v>24</v>
      </c>
      <c r="D23" s="176"/>
      <c r="E23" s="176"/>
      <c r="F23" s="176"/>
      <c r="G23" s="176"/>
      <c r="H23" s="302"/>
      <c r="I23" s="177">
        <f>IF(A‐4添付②_事業収支計画１!I56&gt;0,A‐4添付②_事業収支計画１!I56,0)</f>
        <v>0</v>
      </c>
      <c r="J23" s="169">
        <f>IF(A‐4添付②_事業収支計画１!J56&gt;0,A‐4添付②_事業収支計画１!J56,0)</f>
        <v>0</v>
      </c>
      <c r="K23" s="180">
        <f>IF(A‐4添付②_事業収支計画１!K56&gt;0,A‐4添付②_事業収支計画１!K56,0)</f>
        <v>0</v>
      </c>
      <c r="L23" s="180">
        <f>IF(A‐4添付②_事業収支計画１!L56&gt;0,A‐4添付②_事業収支計画１!L56,0)</f>
        <v>0</v>
      </c>
      <c r="M23" s="180">
        <f>IF(A‐4添付②_事業収支計画１!M56&gt;0,A‐4添付②_事業収支計画１!M56,0)</f>
        <v>0</v>
      </c>
      <c r="N23" s="316">
        <f t="shared" si="0"/>
        <v>0</v>
      </c>
      <c r="O23" s="171"/>
    </row>
    <row r="24" spans="2:15" s="159" customFormat="1" ht="15.75" customHeight="1">
      <c r="B24" s="172"/>
      <c r="C24" s="174" t="s">
        <v>87</v>
      </c>
      <c r="D24" s="176"/>
      <c r="E24" s="176"/>
      <c r="F24" s="176"/>
      <c r="G24" s="176"/>
      <c r="H24" s="302"/>
      <c r="I24" s="168">
        <f>SUM(I25:I26)</f>
        <v>0</v>
      </c>
      <c r="J24" s="169">
        <f>SUM(J25:J26)</f>
        <v>0</v>
      </c>
      <c r="K24" s="180">
        <f>SUM(K25:K26)</f>
        <v>0</v>
      </c>
      <c r="L24" s="180">
        <f>SUM(L25:L26)</f>
        <v>0</v>
      </c>
      <c r="M24" s="180">
        <f>SUM(M25:M26)</f>
        <v>0</v>
      </c>
      <c r="N24" s="316">
        <f t="shared" si="0"/>
        <v>0</v>
      </c>
      <c r="O24" s="171"/>
    </row>
    <row r="25" spans="2:15" s="159" customFormat="1" ht="15.75" customHeight="1">
      <c r="B25" s="172"/>
      <c r="C25" s="260"/>
      <c r="D25" s="175"/>
      <c r="E25" s="167"/>
      <c r="F25" s="167"/>
      <c r="G25" s="167"/>
      <c r="H25" s="301"/>
      <c r="I25" s="202"/>
      <c r="J25" s="203"/>
      <c r="K25" s="179"/>
      <c r="L25" s="179"/>
      <c r="M25" s="179"/>
      <c r="N25" s="314">
        <f t="shared" si="0"/>
        <v>0</v>
      </c>
      <c r="O25" s="183"/>
    </row>
    <row r="26" spans="2:15" s="159" customFormat="1" ht="15.75" customHeight="1">
      <c r="B26" s="172"/>
      <c r="C26" s="193"/>
      <c r="D26" s="214"/>
      <c r="E26" s="185"/>
      <c r="F26" s="185"/>
      <c r="G26" s="185"/>
      <c r="H26" s="303"/>
      <c r="I26" s="162"/>
      <c r="J26" s="163"/>
      <c r="K26" s="188"/>
      <c r="L26" s="188"/>
      <c r="M26" s="188"/>
      <c r="N26" s="315">
        <f t="shared" si="0"/>
        <v>0</v>
      </c>
      <c r="O26" s="165"/>
    </row>
    <row r="27" spans="2:15" s="159" customFormat="1" ht="15.75" customHeight="1">
      <c r="B27" s="172"/>
      <c r="C27" s="173" t="s">
        <v>20</v>
      </c>
      <c r="H27" s="305"/>
      <c r="I27" s="206">
        <f>SUM(I28:I29)</f>
        <v>0</v>
      </c>
      <c r="J27" s="207">
        <f>SUM(J28:J29)</f>
        <v>0</v>
      </c>
      <c r="K27" s="191">
        <f>SUM(K28:K29)</f>
        <v>0</v>
      </c>
      <c r="L27" s="191">
        <f>SUM(L28:L29)</f>
        <v>0</v>
      </c>
      <c r="M27" s="191">
        <f>SUM(M28:M29)</f>
        <v>0</v>
      </c>
      <c r="N27" s="313">
        <f t="shared" si="0"/>
        <v>0</v>
      </c>
      <c r="O27" s="192"/>
    </row>
    <row r="28" spans="2:15" s="159" customFormat="1" ht="15.75" customHeight="1">
      <c r="B28" s="172"/>
      <c r="C28" s="260"/>
      <c r="D28" s="175"/>
      <c r="E28" s="167"/>
      <c r="F28" s="167"/>
      <c r="G28" s="167"/>
      <c r="H28" s="301"/>
      <c r="I28" s="181"/>
      <c r="J28" s="182"/>
      <c r="K28" s="170"/>
      <c r="L28" s="170"/>
      <c r="M28" s="170"/>
      <c r="N28" s="318">
        <f t="shared" si="0"/>
        <v>0</v>
      </c>
      <c r="O28" s="183"/>
    </row>
    <row r="29" spans="2:15" s="159" customFormat="1" ht="15.75" customHeight="1" thickBot="1">
      <c r="B29" s="172"/>
      <c r="C29" s="260"/>
      <c r="D29" s="173"/>
      <c r="H29" s="305"/>
      <c r="I29" s="189"/>
      <c r="J29" s="190"/>
      <c r="K29" s="164"/>
      <c r="L29" s="164"/>
      <c r="M29" s="164"/>
      <c r="N29" s="319">
        <f t="shared" si="0"/>
        <v>0</v>
      </c>
      <c r="O29" s="192"/>
    </row>
    <row r="30" spans="2:15" s="159" customFormat="1" ht="15.75" customHeight="1" thickBot="1">
      <c r="B30" s="230" t="s">
        <v>25</v>
      </c>
      <c r="C30" s="231"/>
      <c r="D30" s="231"/>
      <c r="E30" s="231"/>
      <c r="F30" s="231"/>
      <c r="G30" s="231"/>
      <c r="H30" s="332"/>
      <c r="I30" s="232">
        <f>I18-I4</f>
        <v>0</v>
      </c>
      <c r="J30" s="233">
        <f>J18-J4</f>
        <v>0</v>
      </c>
      <c r="K30" s="234">
        <f>K18-K4</f>
        <v>0</v>
      </c>
      <c r="L30" s="234">
        <f>L18-L4</f>
        <v>0</v>
      </c>
      <c r="M30" s="234">
        <f>M18-M4</f>
        <v>0</v>
      </c>
      <c r="N30" s="320">
        <f t="shared" si="0"/>
        <v>0</v>
      </c>
      <c r="O30" s="266"/>
    </row>
    <row r="31" spans="2:15" s="159" customFormat="1" ht="15.75" customHeight="1" thickTop="1" thickBot="1">
      <c r="B31" s="267" t="s">
        <v>26</v>
      </c>
      <c r="C31" s="268"/>
      <c r="D31" s="268"/>
      <c r="E31" s="268"/>
      <c r="F31" s="268"/>
      <c r="G31" s="268"/>
      <c r="H31" s="339"/>
      <c r="I31" s="269">
        <f>I30</f>
        <v>0</v>
      </c>
      <c r="J31" s="270">
        <f>I31+J30</f>
        <v>0</v>
      </c>
      <c r="K31" s="271">
        <f>J31+K30</f>
        <v>0</v>
      </c>
      <c r="L31" s="271">
        <f>K31+L30</f>
        <v>0</v>
      </c>
      <c r="M31" s="271">
        <f>L31+M30</f>
        <v>0</v>
      </c>
      <c r="N31" s="467"/>
      <c r="O31" s="272"/>
    </row>
    <row r="32" spans="2:15" s="159" customFormat="1" ht="4.5" customHeight="1">
      <c r="B32" s="262"/>
      <c r="C32" s="262"/>
      <c r="D32" s="262"/>
      <c r="E32" s="262"/>
      <c r="F32" s="262"/>
      <c r="G32" s="262"/>
      <c r="H32" s="262"/>
      <c r="I32" s="262"/>
      <c r="J32" s="262"/>
      <c r="K32" s="276"/>
      <c r="L32" s="276"/>
      <c r="M32" s="276"/>
      <c r="N32" s="262"/>
      <c r="O32" s="262"/>
    </row>
    <row r="33" spans="2:15" s="159" customFormat="1" ht="15.75" customHeight="1" thickBot="1">
      <c r="B33" s="275" t="s">
        <v>267</v>
      </c>
      <c r="C33" s="216"/>
      <c r="D33" s="216"/>
      <c r="E33" s="216"/>
      <c r="F33" s="216"/>
      <c r="G33" s="216"/>
      <c r="H33" s="216"/>
      <c r="I33" s="220"/>
      <c r="J33" s="220"/>
      <c r="K33" s="220"/>
      <c r="L33" s="220"/>
      <c r="M33" s="220"/>
      <c r="N33" s="220"/>
      <c r="O33" s="216"/>
    </row>
    <row r="34" spans="2:15" s="159" customFormat="1" ht="15.75" customHeight="1">
      <c r="B34" s="277" t="s">
        <v>125</v>
      </c>
      <c r="C34" s="257"/>
      <c r="D34" s="257"/>
      <c r="E34" s="185"/>
      <c r="F34" s="185"/>
      <c r="G34" s="185"/>
      <c r="H34" s="340"/>
      <c r="I34" s="341"/>
      <c r="J34" s="163"/>
      <c r="K34" s="188"/>
      <c r="L34" s="188"/>
      <c r="M34" s="188"/>
      <c r="N34" s="465"/>
      <c r="O34" s="165"/>
    </row>
    <row r="35" spans="2:15" s="159" customFormat="1" ht="15.75" customHeight="1">
      <c r="B35" s="223"/>
      <c r="C35" s="175" t="s">
        <v>27</v>
      </c>
      <c r="D35" s="167"/>
      <c r="E35" s="167"/>
      <c r="F35" s="167"/>
      <c r="G35" s="167"/>
      <c r="H35" s="301"/>
      <c r="I35" s="202">
        <v>0</v>
      </c>
      <c r="J35" s="203">
        <f>I38</f>
        <v>0</v>
      </c>
      <c r="K35" s="179">
        <f>J38</f>
        <v>0</v>
      </c>
      <c r="L35" s="179">
        <f>K38</f>
        <v>0</v>
      </c>
      <c r="M35" s="179">
        <f>L38</f>
        <v>0</v>
      </c>
      <c r="N35" s="318"/>
      <c r="O35" s="183"/>
    </row>
    <row r="36" spans="2:15" s="159" customFormat="1" ht="15.75" customHeight="1">
      <c r="B36" s="223"/>
      <c r="C36" s="173" t="s">
        <v>28</v>
      </c>
      <c r="H36" s="305"/>
      <c r="I36" s="206"/>
      <c r="J36" s="207"/>
      <c r="K36" s="191"/>
      <c r="L36" s="191"/>
      <c r="M36" s="191"/>
      <c r="N36" s="319"/>
      <c r="O36" s="192"/>
    </row>
    <row r="37" spans="2:15" s="159" customFormat="1" ht="15.75" customHeight="1">
      <c r="B37" s="223"/>
      <c r="C37" s="173" t="s">
        <v>29</v>
      </c>
      <c r="H37" s="305"/>
      <c r="I37" s="206"/>
      <c r="J37" s="207"/>
      <c r="K37" s="191"/>
      <c r="L37" s="191"/>
      <c r="M37" s="191"/>
      <c r="N37" s="319"/>
      <c r="O37" s="192"/>
    </row>
    <row r="38" spans="2:15" s="159" customFormat="1" ht="15.75" customHeight="1">
      <c r="B38" s="278"/>
      <c r="C38" s="214" t="s">
        <v>30</v>
      </c>
      <c r="D38" s="185"/>
      <c r="E38" s="185"/>
      <c r="F38" s="185"/>
      <c r="G38" s="185"/>
      <c r="H38" s="303"/>
      <c r="I38" s="162">
        <f>I35+I36-I37</f>
        <v>0</v>
      </c>
      <c r="J38" s="163">
        <f>J35+J36-J37</f>
        <v>0</v>
      </c>
      <c r="K38" s="188">
        <f>K35+K36-K37</f>
        <v>0</v>
      </c>
      <c r="L38" s="188">
        <f>L35+L36-L37</f>
        <v>0</v>
      </c>
      <c r="M38" s="188">
        <f>M35+M36-M37</f>
        <v>0</v>
      </c>
      <c r="N38" s="468"/>
      <c r="O38" s="165"/>
    </row>
    <row r="39" spans="2:15" s="159" customFormat="1" ht="15.75" customHeight="1">
      <c r="B39" s="279" t="s">
        <v>125</v>
      </c>
      <c r="C39" s="176"/>
      <c r="D39" s="176"/>
      <c r="E39" s="176"/>
      <c r="F39" s="176"/>
      <c r="G39" s="176"/>
      <c r="H39" s="302"/>
      <c r="I39" s="168"/>
      <c r="J39" s="169"/>
      <c r="K39" s="180"/>
      <c r="L39" s="180"/>
      <c r="M39" s="180"/>
      <c r="N39" s="326"/>
      <c r="O39" s="171"/>
    </row>
    <row r="40" spans="2:15" s="159" customFormat="1" ht="15.75" customHeight="1">
      <c r="B40" s="223"/>
      <c r="C40" s="175" t="s">
        <v>27</v>
      </c>
      <c r="D40" s="167"/>
      <c r="E40" s="167"/>
      <c r="F40" s="167"/>
      <c r="G40" s="167"/>
      <c r="H40" s="301"/>
      <c r="I40" s="202">
        <v>0</v>
      </c>
      <c r="J40" s="203">
        <f>I43</f>
        <v>0</v>
      </c>
      <c r="K40" s="179">
        <f>J43</f>
        <v>0</v>
      </c>
      <c r="L40" s="179">
        <f>K43</f>
        <v>0</v>
      </c>
      <c r="M40" s="179">
        <f>L43</f>
        <v>0</v>
      </c>
      <c r="N40" s="318"/>
      <c r="O40" s="183"/>
    </row>
    <row r="41" spans="2:15" s="159" customFormat="1" ht="15.75" customHeight="1">
      <c r="B41" s="223"/>
      <c r="C41" s="173" t="s">
        <v>28</v>
      </c>
      <c r="H41" s="305"/>
      <c r="I41" s="206"/>
      <c r="J41" s="207"/>
      <c r="K41" s="191"/>
      <c r="L41" s="191"/>
      <c r="M41" s="191"/>
      <c r="N41" s="319"/>
      <c r="O41" s="192"/>
    </row>
    <row r="42" spans="2:15" s="159" customFormat="1" ht="15.75" customHeight="1">
      <c r="B42" s="223"/>
      <c r="C42" s="173" t="s">
        <v>29</v>
      </c>
      <c r="H42" s="305"/>
      <c r="I42" s="206"/>
      <c r="J42" s="207"/>
      <c r="K42" s="191"/>
      <c r="L42" s="191"/>
      <c r="M42" s="191"/>
      <c r="N42" s="319"/>
      <c r="O42" s="192"/>
    </row>
    <row r="43" spans="2:15" s="159" customFormat="1" ht="15.75" customHeight="1">
      <c r="B43" s="278"/>
      <c r="C43" s="214" t="s">
        <v>30</v>
      </c>
      <c r="D43" s="185"/>
      <c r="E43" s="185"/>
      <c r="F43" s="185"/>
      <c r="G43" s="185"/>
      <c r="H43" s="303"/>
      <c r="I43" s="162">
        <f>I40+I41-I42</f>
        <v>0</v>
      </c>
      <c r="J43" s="163">
        <f>J40+J41-J42</f>
        <v>0</v>
      </c>
      <c r="K43" s="188">
        <f>K40+K41-K42</f>
        <v>0</v>
      </c>
      <c r="L43" s="188">
        <f>L40+L41-L42</f>
        <v>0</v>
      </c>
      <c r="M43" s="188">
        <f>M40+M41-M42</f>
        <v>0</v>
      </c>
      <c r="N43" s="468"/>
      <c r="O43" s="165"/>
    </row>
    <row r="44" spans="2:15" s="159" customFormat="1" ht="15.75" customHeight="1">
      <c r="B44" s="279" t="s">
        <v>125</v>
      </c>
      <c r="C44" s="176"/>
      <c r="D44" s="176"/>
      <c r="E44" s="176"/>
      <c r="F44" s="176"/>
      <c r="G44" s="176"/>
      <c r="H44" s="302"/>
      <c r="I44" s="168"/>
      <c r="J44" s="169"/>
      <c r="K44" s="180"/>
      <c r="L44" s="180"/>
      <c r="M44" s="180"/>
      <c r="N44" s="326"/>
      <c r="O44" s="171"/>
    </row>
    <row r="45" spans="2:15" s="159" customFormat="1" ht="15.75" customHeight="1">
      <c r="B45" s="223"/>
      <c r="C45" s="175" t="s">
        <v>27</v>
      </c>
      <c r="D45" s="167"/>
      <c r="E45" s="167"/>
      <c r="F45" s="167"/>
      <c r="G45" s="167"/>
      <c r="H45" s="301"/>
      <c r="I45" s="202">
        <v>0</v>
      </c>
      <c r="J45" s="203">
        <f>I48</f>
        <v>0</v>
      </c>
      <c r="K45" s="179">
        <f>J48</f>
        <v>0</v>
      </c>
      <c r="L45" s="179">
        <f>K48</f>
        <v>0</v>
      </c>
      <c r="M45" s="179">
        <f>L48</f>
        <v>0</v>
      </c>
      <c r="N45" s="318"/>
      <c r="O45" s="183"/>
    </row>
    <row r="46" spans="2:15" s="159" customFormat="1" ht="15.75" customHeight="1">
      <c r="B46" s="223"/>
      <c r="C46" s="173" t="s">
        <v>28</v>
      </c>
      <c r="H46" s="305"/>
      <c r="I46" s="206"/>
      <c r="J46" s="207"/>
      <c r="K46" s="191"/>
      <c r="L46" s="191"/>
      <c r="M46" s="191"/>
      <c r="N46" s="319"/>
      <c r="O46" s="192"/>
    </row>
    <row r="47" spans="2:15" s="159" customFormat="1" ht="15.75" customHeight="1">
      <c r="B47" s="223"/>
      <c r="C47" s="173" t="s">
        <v>29</v>
      </c>
      <c r="H47" s="305"/>
      <c r="I47" s="206"/>
      <c r="J47" s="207"/>
      <c r="K47" s="191"/>
      <c r="L47" s="191"/>
      <c r="M47" s="191"/>
      <c r="N47" s="319"/>
      <c r="O47" s="192"/>
    </row>
    <row r="48" spans="2:15" s="159" customFormat="1" ht="15.75" customHeight="1">
      <c r="B48" s="278"/>
      <c r="C48" s="214" t="s">
        <v>30</v>
      </c>
      <c r="D48" s="185"/>
      <c r="E48" s="185"/>
      <c r="F48" s="185"/>
      <c r="G48" s="185"/>
      <c r="H48" s="303"/>
      <c r="I48" s="162">
        <f>I45+I46-I47</f>
        <v>0</v>
      </c>
      <c r="J48" s="163">
        <f>J45+J46-J47</f>
        <v>0</v>
      </c>
      <c r="K48" s="188">
        <f>K45+K46-K47</f>
        <v>0</v>
      </c>
      <c r="L48" s="188">
        <f>L45+L46-L47</f>
        <v>0</v>
      </c>
      <c r="M48" s="188">
        <f>M45+M46-M47</f>
        <v>0</v>
      </c>
      <c r="N48" s="468"/>
      <c r="O48" s="165"/>
    </row>
    <row r="49" spans="2:19" s="159" customFormat="1" ht="15.75" customHeight="1">
      <c r="B49" s="37" t="s">
        <v>125</v>
      </c>
      <c r="C49" s="185"/>
      <c r="D49" s="185"/>
      <c r="E49" s="185"/>
      <c r="F49" s="185"/>
      <c r="G49" s="185"/>
      <c r="H49" s="303"/>
      <c r="I49" s="162"/>
      <c r="J49" s="163"/>
      <c r="K49" s="188"/>
      <c r="L49" s="188"/>
      <c r="M49" s="188"/>
      <c r="N49" s="468"/>
      <c r="O49" s="165"/>
    </row>
    <row r="50" spans="2:19" s="159" customFormat="1" ht="15.75" customHeight="1">
      <c r="B50" s="223"/>
      <c r="C50" s="175" t="s">
        <v>27</v>
      </c>
      <c r="D50" s="167"/>
      <c r="E50" s="167"/>
      <c r="F50" s="167"/>
      <c r="G50" s="167"/>
      <c r="H50" s="301"/>
      <c r="I50" s="202">
        <v>0</v>
      </c>
      <c r="J50" s="203">
        <f>I53</f>
        <v>0</v>
      </c>
      <c r="K50" s="179">
        <f>J53</f>
        <v>0</v>
      </c>
      <c r="L50" s="179">
        <f>K53</f>
        <v>0</v>
      </c>
      <c r="M50" s="179">
        <f>L53</f>
        <v>0</v>
      </c>
      <c r="N50" s="318"/>
      <c r="O50" s="183"/>
    </row>
    <row r="51" spans="2:19" s="159" customFormat="1" ht="15.75" customHeight="1">
      <c r="B51" s="223"/>
      <c r="C51" s="173" t="s">
        <v>28</v>
      </c>
      <c r="H51" s="305"/>
      <c r="I51" s="206"/>
      <c r="J51" s="207"/>
      <c r="K51" s="191"/>
      <c r="L51" s="191"/>
      <c r="M51" s="191"/>
      <c r="N51" s="319"/>
      <c r="O51" s="192"/>
    </row>
    <row r="52" spans="2:19" s="159" customFormat="1" ht="15.75" customHeight="1">
      <c r="B52" s="223"/>
      <c r="C52" s="173" t="s">
        <v>29</v>
      </c>
      <c r="H52" s="305"/>
      <c r="I52" s="206"/>
      <c r="J52" s="207"/>
      <c r="K52" s="191"/>
      <c r="L52" s="191"/>
      <c r="M52" s="191"/>
      <c r="N52" s="319"/>
      <c r="O52" s="192"/>
    </row>
    <row r="53" spans="2:19" s="159" customFormat="1" ht="15.75" customHeight="1" thickBot="1">
      <c r="B53" s="273"/>
      <c r="C53" s="215" t="s">
        <v>30</v>
      </c>
      <c r="D53" s="216"/>
      <c r="E53" s="216"/>
      <c r="F53" s="216"/>
      <c r="G53" s="216"/>
      <c r="H53" s="338"/>
      <c r="I53" s="217">
        <f>I50+I51-I52</f>
        <v>0</v>
      </c>
      <c r="J53" s="218">
        <f>J50+J51-J52</f>
        <v>0</v>
      </c>
      <c r="K53" s="219">
        <f>K50+K51-K52</f>
        <v>0</v>
      </c>
      <c r="L53" s="219">
        <f>L50+L51-L52</f>
        <v>0</v>
      </c>
      <c r="M53" s="219">
        <f>M50+M51-M52</f>
        <v>0</v>
      </c>
      <c r="N53" s="469"/>
      <c r="O53" s="221"/>
    </row>
    <row r="54" spans="2:19" s="159" customFormat="1" ht="6" customHeight="1">
      <c r="J54" s="262"/>
      <c r="K54" s="274"/>
      <c r="L54" s="274"/>
      <c r="M54" s="274"/>
    </row>
    <row r="55" spans="2:19" s="159" customFormat="1" ht="15.75" customHeight="1" thickBot="1">
      <c r="B55" s="275" t="s">
        <v>31</v>
      </c>
      <c r="C55" s="216"/>
      <c r="D55" s="216"/>
      <c r="E55" s="216"/>
      <c r="F55" s="216"/>
      <c r="G55" s="216"/>
      <c r="H55" s="216"/>
      <c r="I55" s="220"/>
      <c r="J55" s="220"/>
      <c r="K55" s="220"/>
      <c r="L55" s="220"/>
      <c r="M55" s="220"/>
      <c r="N55" s="220"/>
      <c r="O55" s="216"/>
    </row>
    <row r="56" spans="2:19" s="159" customFormat="1" ht="15.75" customHeight="1">
      <c r="B56" s="412" t="s">
        <v>181</v>
      </c>
      <c r="C56" s="185"/>
      <c r="D56" s="185"/>
      <c r="E56" s="185"/>
      <c r="F56" s="185"/>
      <c r="G56" s="185"/>
      <c r="H56" s="340"/>
      <c r="I56" s="341"/>
      <c r="J56" s="163"/>
      <c r="K56" s="188"/>
      <c r="L56" s="188"/>
      <c r="M56" s="188"/>
      <c r="N56" s="465"/>
      <c r="O56" s="165"/>
    </row>
    <row r="57" spans="2:19" s="159" customFormat="1" ht="15.75" customHeight="1">
      <c r="B57" s="172" t="s">
        <v>54</v>
      </c>
      <c r="H57" s="305"/>
      <c r="I57" s="206"/>
      <c r="J57" s="207"/>
      <c r="K57" s="191"/>
      <c r="L57" s="191"/>
      <c r="M57" s="191"/>
      <c r="N57" s="319"/>
      <c r="O57" s="192"/>
    </row>
    <row r="58" spans="2:19" s="159" customFormat="1" ht="15.75" customHeight="1" thickBot="1">
      <c r="B58" s="247" t="s">
        <v>32</v>
      </c>
      <c r="C58" s="248"/>
      <c r="D58" s="248"/>
      <c r="E58" s="248"/>
      <c r="F58" s="248"/>
      <c r="G58" s="248"/>
      <c r="H58" s="336"/>
      <c r="I58" s="249"/>
      <c r="J58" s="250"/>
      <c r="K58" s="251"/>
      <c r="L58" s="251"/>
      <c r="M58" s="251"/>
      <c r="N58" s="466"/>
      <c r="O58" s="252"/>
    </row>
    <row r="59" spans="2:19" s="159" customFormat="1"/>
    <row r="60" spans="2:19" s="253" customFormat="1" ht="12">
      <c r="I60" s="253" t="s">
        <v>180</v>
      </c>
      <c r="R60" s="254"/>
      <c r="S60" s="254"/>
    </row>
    <row r="61" spans="2:19" s="253" customFormat="1" ht="12">
      <c r="B61" s="255"/>
      <c r="I61" s="253" t="s">
        <v>145</v>
      </c>
      <c r="R61" s="254"/>
      <c r="S61" s="254"/>
    </row>
    <row r="62" spans="2:19" s="253" customFormat="1" ht="12">
      <c r="B62" s="255"/>
      <c r="I62" s="253" t="s">
        <v>165</v>
      </c>
      <c r="R62" s="254"/>
      <c r="S62" s="254"/>
    </row>
    <row r="63" spans="2:19" s="253" customFormat="1" ht="12">
      <c r="B63" s="255"/>
      <c r="I63" s="253" t="s">
        <v>132</v>
      </c>
      <c r="R63" s="254"/>
      <c r="S63" s="254"/>
    </row>
    <row r="64" spans="2:19" s="253" customFormat="1" ht="12">
      <c r="B64" s="255"/>
      <c r="I64" s="253" t="s">
        <v>133</v>
      </c>
      <c r="R64" s="254"/>
      <c r="S64" s="254"/>
    </row>
    <row r="65" spans="2:19" s="253" customFormat="1" ht="12">
      <c r="B65" s="255"/>
      <c r="I65" s="253" t="s">
        <v>166</v>
      </c>
      <c r="R65" s="254"/>
      <c r="S65" s="254"/>
    </row>
    <row r="66" spans="2:19" s="253" customFormat="1" ht="12">
      <c r="B66" s="255"/>
      <c r="I66" s="253" t="s">
        <v>135</v>
      </c>
      <c r="R66" s="254"/>
      <c r="S66" s="254"/>
    </row>
    <row r="67" spans="2:19" s="253" customFormat="1" ht="12">
      <c r="B67" s="255"/>
      <c r="I67" s="253" t="s">
        <v>134</v>
      </c>
      <c r="R67" s="254"/>
      <c r="S67" s="254"/>
    </row>
    <row r="68" spans="2:19" s="253" customFormat="1" ht="12">
      <c r="B68" s="255"/>
      <c r="I68" s="253" t="s">
        <v>167</v>
      </c>
    </row>
    <row r="69" spans="2:19" s="253" customFormat="1" ht="12">
      <c r="B69" s="255"/>
      <c r="I69" s="253" t="s">
        <v>136</v>
      </c>
    </row>
    <row r="70" spans="2:19" s="253" customFormat="1" ht="12">
      <c r="B70" s="255"/>
      <c r="I70" s="253" t="s">
        <v>137</v>
      </c>
    </row>
    <row r="71" spans="2:19" s="253" customFormat="1" ht="12">
      <c r="B71" s="255"/>
      <c r="I71" s="253" t="s">
        <v>138</v>
      </c>
    </row>
    <row r="72" spans="2:19" s="253" customFormat="1" ht="12">
      <c r="B72" s="255"/>
      <c r="I72" s="253" t="s">
        <v>139</v>
      </c>
    </row>
    <row r="73" spans="2:19">
      <c r="B73" s="255"/>
    </row>
  </sheetData>
  <phoneticPr fontId="4"/>
  <pageMargins left="0.78740157480314965" right="0.19685039370078741" top="0.78740157480314965" bottom="0.19685039370078741" header="0.19685039370078741" footer="0"/>
  <pageSetup paperSize="9" scale="56" fitToWidth="3" orientation="portrait" r:id="rId1"/>
  <headerFooter alignWithMargins="0"/>
  <colBreaks count="1" manualBreakCount="1">
    <brk id="20" max="66"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N67"/>
  <sheetViews>
    <sheetView showGridLines="0" view="pageBreakPreview" zoomScaleNormal="25" zoomScaleSheetLayoutView="100" workbookViewId="0"/>
  </sheetViews>
  <sheetFormatPr defaultColWidth="9" defaultRowHeight="13.5"/>
  <cols>
    <col min="1" max="1" width="0.75" customWidth="1"/>
    <col min="2" max="2" width="2.25" customWidth="1"/>
    <col min="3" max="5" width="1.75" customWidth="1"/>
    <col min="6" max="6" width="30.625" customWidth="1"/>
    <col min="7" max="7" width="10.25" bestFit="1" customWidth="1"/>
    <col min="8" max="8" width="10.25" customWidth="1"/>
    <col min="9" max="9" width="10.25" bestFit="1" customWidth="1"/>
    <col min="10" max="13" width="10.25" customWidth="1"/>
    <col min="14" max="14" width="38.75" customWidth="1"/>
    <col min="15" max="20" width="12.25" customWidth="1"/>
    <col min="21" max="25" width="11.75" customWidth="1"/>
  </cols>
  <sheetData>
    <row r="1" spans="2:14" s="6" customFormat="1" ht="21" customHeight="1"/>
    <row r="2" spans="2:14" s="6" customFormat="1" ht="14.25">
      <c r="G2" s="7"/>
      <c r="H2" s="7"/>
      <c r="I2" s="7"/>
      <c r="J2" s="7"/>
      <c r="K2" s="7"/>
      <c r="L2" s="7"/>
      <c r="N2" s="7"/>
    </row>
    <row r="3" spans="2:14" s="6" customFormat="1" ht="15" thickBot="1">
      <c r="B3" s="9" t="s">
        <v>193</v>
      </c>
      <c r="N3" s="131" t="s">
        <v>55</v>
      </c>
    </row>
    <row r="4" spans="2:14" ht="15.75" customHeight="1">
      <c r="B4" s="487" t="s">
        <v>56</v>
      </c>
      <c r="C4" s="488"/>
      <c r="D4" s="488"/>
      <c r="E4" s="488"/>
      <c r="F4" s="489"/>
      <c r="G4" s="496" t="s">
        <v>105</v>
      </c>
      <c r="H4" s="483" t="s">
        <v>106</v>
      </c>
      <c r="I4" s="483" t="s">
        <v>107</v>
      </c>
      <c r="J4" s="483" t="s">
        <v>108</v>
      </c>
      <c r="K4" s="483" t="s">
        <v>109</v>
      </c>
      <c r="L4" s="485" t="s">
        <v>110</v>
      </c>
      <c r="M4" s="480" t="s">
        <v>57</v>
      </c>
      <c r="N4" s="480" t="s">
        <v>53</v>
      </c>
    </row>
    <row r="5" spans="2:14" ht="15.75" customHeight="1" thickBot="1">
      <c r="B5" s="490"/>
      <c r="C5" s="491"/>
      <c r="D5" s="491"/>
      <c r="E5" s="491"/>
      <c r="F5" s="492"/>
      <c r="G5" s="497"/>
      <c r="H5" s="484"/>
      <c r="I5" s="484"/>
      <c r="J5" s="484"/>
      <c r="K5" s="484"/>
      <c r="L5" s="486"/>
      <c r="M5" s="481"/>
      <c r="N5" s="481"/>
    </row>
    <row r="6" spans="2:14" ht="15.75" customHeight="1">
      <c r="B6" s="12" t="s">
        <v>221</v>
      </c>
      <c r="C6" s="27"/>
      <c r="D6" s="39"/>
      <c r="F6" s="40"/>
      <c r="G6" s="143">
        <f>SUM(G7:G10)</f>
        <v>0</v>
      </c>
      <c r="H6" s="343">
        <f t="shared" ref="H6:L6" si="0">SUM(H7:H10)</f>
        <v>0</v>
      </c>
      <c r="I6" s="135">
        <f t="shared" si="0"/>
        <v>0</v>
      </c>
      <c r="J6" s="135">
        <f t="shared" si="0"/>
        <v>0</v>
      </c>
      <c r="K6" s="135">
        <f t="shared" si="0"/>
        <v>0</v>
      </c>
      <c r="L6" s="135">
        <f t="shared" si="0"/>
        <v>0</v>
      </c>
      <c r="M6" s="28">
        <f>SUM(G6:L6)</f>
        <v>0</v>
      </c>
      <c r="N6" s="153"/>
    </row>
    <row r="7" spans="2:14" ht="15.75" customHeight="1">
      <c r="B7" s="12"/>
      <c r="C7" s="10" t="s">
        <v>236</v>
      </c>
      <c r="D7" s="19"/>
      <c r="E7" s="19"/>
      <c r="F7" s="36"/>
      <c r="G7" s="42"/>
      <c r="H7" s="344"/>
      <c r="I7" s="43"/>
      <c r="J7" s="43"/>
      <c r="K7" s="43"/>
      <c r="L7" s="43"/>
      <c r="M7" s="30">
        <f t="shared" ref="M7:M14" si="1">SUM(G7:L7)</f>
        <v>0</v>
      </c>
      <c r="N7" s="142"/>
    </row>
    <row r="8" spans="2:14" ht="15.75" customHeight="1">
      <c r="B8" s="12"/>
      <c r="C8" s="134"/>
      <c r="D8" t="s">
        <v>237</v>
      </c>
      <c r="F8" s="40"/>
      <c r="G8" s="143"/>
      <c r="H8" s="343"/>
      <c r="I8" s="135"/>
      <c r="J8" s="135"/>
      <c r="K8" s="135"/>
      <c r="L8" s="135"/>
      <c r="M8" s="28"/>
      <c r="N8" s="144"/>
    </row>
    <row r="9" spans="2:14" ht="15.75" customHeight="1">
      <c r="B9" s="12"/>
      <c r="C9" s="134"/>
      <c r="D9" t="s">
        <v>238</v>
      </c>
      <c r="F9" s="40"/>
      <c r="G9" s="143"/>
      <c r="H9" s="343"/>
      <c r="I9" s="135"/>
      <c r="J9" s="135"/>
      <c r="K9" s="135"/>
      <c r="L9" s="135"/>
      <c r="M9" s="28"/>
      <c r="N9" s="144"/>
    </row>
    <row r="10" spans="2:14" ht="15.75" customHeight="1">
      <c r="B10" s="12"/>
      <c r="C10" s="134"/>
      <c r="F10" s="40"/>
      <c r="G10" s="143"/>
      <c r="H10" s="343"/>
      <c r="I10" s="135"/>
      <c r="J10" s="135"/>
      <c r="K10" s="135"/>
      <c r="L10" s="135"/>
      <c r="M10" s="28">
        <f t="shared" si="1"/>
        <v>0</v>
      </c>
      <c r="N10" s="144"/>
    </row>
    <row r="11" spans="2:14" ht="15.75" customHeight="1">
      <c r="B11" s="451" t="s">
        <v>88</v>
      </c>
      <c r="C11" s="10"/>
      <c r="D11" s="14"/>
      <c r="E11" s="14"/>
      <c r="F11" s="20"/>
      <c r="G11" s="42">
        <f t="shared" ref="G11:L11" si="2">SUM(G12:G14)</f>
        <v>0</v>
      </c>
      <c r="H11" s="344">
        <f t="shared" si="2"/>
        <v>0</v>
      </c>
      <c r="I11" s="43">
        <f t="shared" si="2"/>
        <v>0</v>
      </c>
      <c r="J11" s="43">
        <f t="shared" si="2"/>
        <v>0</v>
      </c>
      <c r="K11" s="43">
        <f t="shared" si="2"/>
        <v>0</v>
      </c>
      <c r="L11" s="43">
        <f t="shared" si="2"/>
        <v>0</v>
      </c>
      <c r="M11" s="30">
        <f t="shared" si="1"/>
        <v>0</v>
      </c>
      <c r="N11" s="138"/>
    </row>
    <row r="12" spans="2:14" ht="15.75" customHeight="1">
      <c r="B12" s="12"/>
      <c r="C12" s="10" t="s">
        <v>64</v>
      </c>
      <c r="D12" s="19"/>
      <c r="E12" s="19"/>
      <c r="F12" s="36"/>
      <c r="G12" s="42"/>
      <c r="H12" s="344"/>
      <c r="I12" s="43"/>
      <c r="J12" s="43"/>
      <c r="K12" s="43"/>
      <c r="L12" s="43"/>
      <c r="M12" s="30">
        <f t="shared" si="1"/>
        <v>0</v>
      </c>
      <c r="N12" s="142"/>
    </row>
    <row r="13" spans="2:14" ht="15.75" customHeight="1">
      <c r="B13" s="12"/>
      <c r="C13" s="134"/>
      <c r="F13" s="40"/>
      <c r="G13" s="143"/>
      <c r="H13" s="343"/>
      <c r="I13" s="135"/>
      <c r="J13" s="135"/>
      <c r="K13" s="135"/>
      <c r="L13" s="135"/>
      <c r="M13" s="28">
        <f t="shared" si="1"/>
        <v>0</v>
      </c>
      <c r="N13" s="144"/>
    </row>
    <row r="14" spans="2:14" ht="15.75" customHeight="1" thickBot="1">
      <c r="B14" s="342"/>
      <c r="C14" s="33"/>
      <c r="D14" s="44"/>
      <c r="E14" s="44"/>
      <c r="F14" s="148"/>
      <c r="G14" s="149"/>
      <c r="H14" s="346"/>
      <c r="I14" s="150"/>
      <c r="J14" s="150"/>
      <c r="K14" s="150"/>
      <c r="L14" s="150"/>
      <c r="M14" s="151">
        <f t="shared" si="1"/>
        <v>0</v>
      </c>
      <c r="N14" s="152"/>
    </row>
    <row r="15" spans="2:14" ht="15.75" customHeight="1" thickBot="1">
      <c r="M15" s="151">
        <f>M6+M11</f>
        <v>0</v>
      </c>
      <c r="N15" s="354"/>
    </row>
    <row r="16" spans="2:14" ht="15.75" customHeight="1">
      <c r="C16" s="17"/>
      <c r="D16" s="17"/>
      <c r="E16" s="17"/>
      <c r="F16" s="17" t="s">
        <v>194</v>
      </c>
      <c r="G16" s="22"/>
      <c r="H16" s="22"/>
      <c r="I16" s="22"/>
      <c r="J16" s="22"/>
      <c r="K16" s="22"/>
      <c r="L16" s="22"/>
      <c r="M16" s="17"/>
      <c r="N16" s="22"/>
    </row>
    <row r="17" spans="2:14" ht="15.75" customHeight="1">
      <c r="C17" s="17"/>
      <c r="D17" s="17"/>
      <c r="E17" s="17"/>
      <c r="F17" s="23" t="s">
        <v>212</v>
      </c>
      <c r="G17" s="139"/>
      <c r="H17" s="22"/>
      <c r="I17" s="22"/>
      <c r="J17" s="22"/>
      <c r="K17" s="22"/>
      <c r="L17" s="22"/>
      <c r="M17" s="17"/>
      <c r="N17" s="22"/>
    </row>
    <row r="18" spans="2:14" ht="15.75" customHeight="1">
      <c r="F18" s="23" t="s">
        <v>65</v>
      </c>
      <c r="G18" s="139"/>
      <c r="H18" s="347"/>
      <c r="I18" s="16"/>
      <c r="J18" s="16"/>
      <c r="K18" s="16"/>
      <c r="L18" s="16"/>
    </row>
    <row r="19" spans="2:14" ht="15.75" customHeight="1" thickBot="1">
      <c r="F19" s="24" t="s">
        <v>66</v>
      </c>
      <c r="G19" s="140"/>
      <c r="H19" s="347"/>
      <c r="I19" s="16"/>
      <c r="J19" s="16"/>
      <c r="K19" s="16"/>
      <c r="L19" s="16"/>
    </row>
    <row r="20" spans="2:14" ht="15.75" customHeight="1" thickTop="1">
      <c r="F20" s="25" t="s">
        <v>2</v>
      </c>
      <c r="G20" s="141">
        <f>SUM(G18:G19)</f>
        <v>0</v>
      </c>
      <c r="H20" s="347"/>
      <c r="I20" s="16"/>
      <c r="J20" s="16"/>
      <c r="K20" s="16"/>
      <c r="L20" s="16"/>
    </row>
    <row r="21" spans="2:14" ht="15.75" customHeight="1">
      <c r="F21" s="17"/>
      <c r="G21" s="16"/>
      <c r="H21" s="16"/>
      <c r="I21" s="16"/>
      <c r="J21" s="16"/>
      <c r="K21" s="16"/>
      <c r="L21" s="16"/>
      <c r="N21" s="18"/>
    </row>
    <row r="22" spans="2:14" s="6" customFormat="1" ht="15" thickBot="1">
      <c r="B22" s="9" t="s">
        <v>210</v>
      </c>
      <c r="N22" s="131" t="s">
        <v>55</v>
      </c>
    </row>
    <row r="23" spans="2:14" ht="15.75" customHeight="1">
      <c r="B23" s="487" t="s">
        <v>56</v>
      </c>
      <c r="C23" s="488"/>
      <c r="D23" s="488"/>
      <c r="E23" s="488"/>
      <c r="F23" s="489"/>
      <c r="G23" s="496" t="s">
        <v>105</v>
      </c>
      <c r="H23" s="483" t="s">
        <v>106</v>
      </c>
      <c r="I23" s="483" t="s">
        <v>107</v>
      </c>
      <c r="J23" s="483" t="s">
        <v>108</v>
      </c>
      <c r="K23" s="483" t="s">
        <v>109</v>
      </c>
      <c r="L23" s="485" t="s">
        <v>110</v>
      </c>
      <c r="M23" s="480" t="s">
        <v>57</v>
      </c>
      <c r="N23" s="480" t="s">
        <v>53</v>
      </c>
    </row>
    <row r="24" spans="2:14" ht="15.75" customHeight="1" thickBot="1">
      <c r="B24" s="490"/>
      <c r="C24" s="491"/>
      <c r="D24" s="491"/>
      <c r="E24" s="491"/>
      <c r="F24" s="492"/>
      <c r="G24" s="497"/>
      <c r="H24" s="484"/>
      <c r="I24" s="484"/>
      <c r="J24" s="484"/>
      <c r="K24" s="484"/>
      <c r="L24" s="486"/>
      <c r="M24" s="481"/>
      <c r="N24" s="481"/>
    </row>
    <row r="25" spans="2:14" ht="15.75" customHeight="1">
      <c r="B25" s="12" t="s">
        <v>185</v>
      </c>
      <c r="C25" s="27"/>
      <c r="D25" s="39"/>
      <c r="F25" s="40"/>
      <c r="G25" s="143">
        <f>SUM(G26:G28)</f>
        <v>0</v>
      </c>
      <c r="H25" s="343">
        <f t="shared" ref="H25" si="3">SUM(H26:H28)</f>
        <v>0</v>
      </c>
      <c r="I25" s="135">
        <f t="shared" ref="I25" si="4">SUM(I26:I28)</f>
        <v>0</v>
      </c>
      <c r="J25" s="135">
        <f t="shared" ref="J25" si="5">SUM(J26:J28)</f>
        <v>0</v>
      </c>
      <c r="K25" s="135">
        <f t="shared" ref="K25" si="6">SUM(K26:K28)</f>
        <v>0</v>
      </c>
      <c r="L25" s="135">
        <f t="shared" ref="L25" si="7">SUM(L26:L28)</f>
        <v>0</v>
      </c>
      <c r="M25" s="28">
        <f>SUM(G25:L25)</f>
        <v>0</v>
      </c>
      <c r="N25" s="153"/>
    </row>
    <row r="26" spans="2:14" ht="15.75" customHeight="1">
      <c r="B26" s="12"/>
      <c r="C26" s="10" t="s">
        <v>226</v>
      </c>
      <c r="D26" s="19"/>
      <c r="E26" s="19"/>
      <c r="F26" s="36"/>
      <c r="G26" s="42"/>
      <c r="H26" s="344"/>
      <c r="I26" s="43"/>
      <c r="J26" s="43"/>
      <c r="K26" s="43"/>
      <c r="L26" s="43"/>
      <c r="M26" s="30">
        <f t="shared" ref="M26:M37" si="8">SUM(G26:L26)</f>
        <v>0</v>
      </c>
      <c r="N26" s="142"/>
    </row>
    <row r="27" spans="2:14" ht="15.75" customHeight="1">
      <c r="B27" s="12"/>
      <c r="C27" s="134"/>
      <c r="F27" s="40"/>
      <c r="G27" s="143"/>
      <c r="H27" s="343"/>
      <c r="I27" s="135"/>
      <c r="J27" s="135"/>
      <c r="K27" s="135"/>
      <c r="L27" s="135"/>
      <c r="M27" s="28"/>
      <c r="N27" s="144"/>
    </row>
    <row r="28" spans="2:14" ht="15.75" customHeight="1">
      <c r="B28" s="12"/>
      <c r="C28" s="134"/>
      <c r="F28" s="40"/>
      <c r="G28" s="143"/>
      <c r="H28" s="343"/>
      <c r="I28" s="135"/>
      <c r="J28" s="135"/>
      <c r="K28" s="135"/>
      <c r="L28" s="135"/>
      <c r="M28" s="28">
        <f t="shared" si="8"/>
        <v>0</v>
      </c>
      <c r="N28" s="144"/>
    </row>
    <row r="29" spans="2:14" ht="15.75" customHeight="1">
      <c r="B29" s="425" t="s">
        <v>195</v>
      </c>
      <c r="C29" s="14"/>
      <c r="D29" s="14"/>
      <c r="E29" s="14"/>
      <c r="F29" s="20"/>
      <c r="G29" s="421">
        <f>SUM(G30:G33)</f>
        <v>0</v>
      </c>
      <c r="H29" s="422">
        <f t="shared" ref="H29" si="9">SUM(H30:H33)</f>
        <v>0</v>
      </c>
      <c r="I29" s="423">
        <f t="shared" ref="I29" si="10">SUM(I30:I33)</f>
        <v>0</v>
      </c>
      <c r="J29" s="423">
        <f t="shared" ref="J29" si="11">SUM(J30:J33)</f>
        <v>0</v>
      </c>
      <c r="K29" s="423">
        <f t="shared" ref="K29" si="12">SUM(K30:K33)</f>
        <v>0</v>
      </c>
      <c r="L29" s="423">
        <f t="shared" ref="L29" si="13">SUM(L30:L33)</f>
        <v>0</v>
      </c>
      <c r="M29" s="424">
        <f t="shared" si="8"/>
        <v>0</v>
      </c>
      <c r="N29" s="138"/>
    </row>
    <row r="30" spans="2:14" ht="15.75" customHeight="1">
      <c r="B30" s="12"/>
      <c r="C30" s="10" t="s">
        <v>231</v>
      </c>
      <c r="D30" s="19"/>
      <c r="E30" s="19"/>
      <c r="F30" s="36"/>
      <c r="G30" s="143"/>
      <c r="H30" s="343"/>
      <c r="I30" s="135"/>
      <c r="J30" s="135"/>
      <c r="K30" s="135"/>
      <c r="L30" s="135"/>
      <c r="M30" s="28">
        <f t="shared" si="8"/>
        <v>0</v>
      </c>
      <c r="N30" s="144"/>
    </row>
    <row r="31" spans="2:14" ht="15.75" customHeight="1">
      <c r="B31" s="12"/>
      <c r="C31" s="134"/>
      <c r="D31" t="s">
        <v>239</v>
      </c>
      <c r="F31" s="40"/>
      <c r="G31" s="143"/>
      <c r="H31" s="343"/>
      <c r="I31" s="135"/>
      <c r="J31" s="135"/>
      <c r="K31" s="135"/>
      <c r="L31" s="135"/>
      <c r="M31" s="28"/>
      <c r="N31" s="144"/>
    </row>
    <row r="32" spans="2:14" ht="15.75" customHeight="1">
      <c r="B32" s="12"/>
      <c r="C32" s="134"/>
      <c r="D32" t="s">
        <v>240</v>
      </c>
      <c r="F32" s="40"/>
      <c r="G32" s="143"/>
      <c r="H32" s="343"/>
      <c r="I32" s="135"/>
      <c r="J32" s="135"/>
      <c r="K32" s="135"/>
      <c r="L32" s="135"/>
      <c r="M32" s="28"/>
      <c r="N32" s="144"/>
    </row>
    <row r="33" spans="2:14" ht="15.75" customHeight="1">
      <c r="B33" s="32"/>
      <c r="C33" s="349"/>
      <c r="D33" s="136"/>
      <c r="E33" s="136"/>
      <c r="F33" s="39"/>
      <c r="G33" s="145"/>
      <c r="H33" s="345"/>
      <c r="I33" s="128"/>
      <c r="J33" s="128"/>
      <c r="K33" s="128"/>
      <c r="L33" s="128"/>
      <c r="M33" s="137">
        <f t="shared" si="8"/>
        <v>0</v>
      </c>
      <c r="N33" s="146"/>
    </row>
    <row r="34" spans="2:14" ht="15.75" customHeight="1">
      <c r="B34" s="12" t="s">
        <v>88</v>
      </c>
      <c r="C34" s="10"/>
      <c r="D34" s="14"/>
      <c r="E34" s="14"/>
      <c r="F34" s="20"/>
      <c r="G34" s="42">
        <f t="shared" ref="G34:L34" si="14">SUM(G35:G37)</f>
        <v>0</v>
      </c>
      <c r="H34" s="344">
        <f t="shared" si="14"/>
        <v>0</v>
      </c>
      <c r="I34" s="43">
        <f t="shared" si="14"/>
        <v>0</v>
      </c>
      <c r="J34" s="43">
        <f t="shared" si="14"/>
        <v>0</v>
      </c>
      <c r="K34" s="43">
        <f t="shared" si="14"/>
        <v>0</v>
      </c>
      <c r="L34" s="43">
        <f t="shared" si="14"/>
        <v>0</v>
      </c>
      <c r="M34" s="30">
        <f t="shared" si="8"/>
        <v>0</v>
      </c>
      <c r="N34" s="138"/>
    </row>
    <row r="35" spans="2:14" ht="15.75" customHeight="1">
      <c r="B35" s="12"/>
      <c r="C35" s="10" t="s">
        <v>64</v>
      </c>
      <c r="D35" s="19"/>
      <c r="E35" s="19"/>
      <c r="F35" s="36"/>
      <c r="G35" s="42"/>
      <c r="H35" s="344"/>
      <c r="I35" s="43"/>
      <c r="J35" s="43"/>
      <c r="K35" s="43"/>
      <c r="L35" s="43"/>
      <c r="M35" s="30">
        <f t="shared" si="8"/>
        <v>0</v>
      </c>
      <c r="N35" s="142"/>
    </row>
    <row r="36" spans="2:14" ht="15.75" customHeight="1">
      <c r="B36" s="12"/>
      <c r="C36" s="134"/>
      <c r="F36" s="40"/>
      <c r="G36" s="143"/>
      <c r="H36" s="343"/>
      <c r="I36" s="135"/>
      <c r="J36" s="135"/>
      <c r="K36" s="135"/>
      <c r="L36" s="135"/>
      <c r="M36" s="28">
        <f t="shared" si="8"/>
        <v>0</v>
      </c>
      <c r="N36" s="144"/>
    </row>
    <row r="37" spans="2:14" ht="15.75" customHeight="1" thickBot="1">
      <c r="B37" s="342"/>
      <c r="C37" s="33"/>
      <c r="D37" s="44"/>
      <c r="E37" s="44"/>
      <c r="F37" s="148"/>
      <c r="G37" s="149"/>
      <c r="H37" s="346"/>
      <c r="I37" s="150"/>
      <c r="J37" s="150"/>
      <c r="K37" s="150"/>
      <c r="L37" s="150"/>
      <c r="M37" s="151">
        <f t="shared" si="8"/>
        <v>0</v>
      </c>
      <c r="N37" s="152"/>
    </row>
    <row r="38" spans="2:14" ht="15.75" customHeight="1" thickBot="1">
      <c r="M38" s="151">
        <f>M25+M29+M34</f>
        <v>0</v>
      </c>
      <c r="N38" s="354"/>
    </row>
    <row r="39" spans="2:14" ht="15.75" customHeight="1">
      <c r="C39" s="17"/>
      <c r="D39" s="17"/>
      <c r="E39" s="17"/>
      <c r="F39" s="17" t="s">
        <v>196</v>
      </c>
      <c r="G39" s="22"/>
      <c r="H39" s="22"/>
      <c r="I39" s="22"/>
      <c r="J39" s="22"/>
      <c r="K39" s="22"/>
      <c r="L39" s="22"/>
      <c r="M39" s="17"/>
      <c r="N39" s="22"/>
    </row>
    <row r="40" spans="2:14" ht="15.75" customHeight="1">
      <c r="C40" s="17"/>
      <c r="D40" s="17"/>
      <c r="E40" s="17"/>
      <c r="F40" s="23" t="s">
        <v>212</v>
      </c>
      <c r="G40" s="139"/>
      <c r="H40" s="22"/>
      <c r="I40" s="22"/>
      <c r="J40" s="22"/>
      <c r="K40" s="22"/>
      <c r="L40" s="22"/>
      <c r="M40" s="17"/>
      <c r="N40" s="22"/>
    </row>
    <row r="41" spans="2:14" ht="15.75" customHeight="1">
      <c r="F41" s="23" t="s">
        <v>65</v>
      </c>
      <c r="G41" s="139"/>
      <c r="H41" s="347"/>
      <c r="I41" s="16"/>
      <c r="J41" s="16"/>
      <c r="K41" s="16"/>
      <c r="L41" s="16"/>
    </row>
    <row r="42" spans="2:14" ht="15.75" customHeight="1" thickBot="1">
      <c r="F42" s="24" t="s">
        <v>66</v>
      </c>
      <c r="G42" s="140"/>
      <c r="H42" s="347"/>
      <c r="I42" s="16"/>
      <c r="J42" s="16"/>
      <c r="K42" s="16"/>
      <c r="L42" s="16"/>
    </row>
    <row r="43" spans="2:14" ht="15.75" customHeight="1" thickTop="1">
      <c r="F43" s="25" t="s">
        <v>2</v>
      </c>
      <c r="G43" s="141">
        <f>SUM(G41:G42)</f>
        <v>0</v>
      </c>
      <c r="H43" s="347"/>
      <c r="I43" s="16"/>
      <c r="J43" s="16"/>
      <c r="K43" s="16"/>
      <c r="L43" s="16"/>
    </row>
    <row r="44" spans="2:14" ht="15.75" customHeight="1">
      <c r="F44" s="17"/>
      <c r="G44" s="16"/>
      <c r="H44" s="16"/>
      <c r="I44" s="16"/>
      <c r="J44" s="16"/>
      <c r="K44" s="16"/>
      <c r="L44" s="16"/>
      <c r="N44" s="18"/>
    </row>
    <row r="45" spans="2:14" ht="15.75" customHeight="1" thickBot="1">
      <c r="B45" s="9" t="s">
        <v>211</v>
      </c>
      <c r="C45" s="1"/>
      <c r="D45" s="1"/>
      <c r="E45" s="1"/>
      <c r="F45" s="1"/>
      <c r="G45" s="1"/>
      <c r="H45" s="1"/>
      <c r="I45" s="1"/>
      <c r="J45" s="1"/>
      <c r="K45" s="1"/>
      <c r="L45" s="1"/>
      <c r="N45" s="131" t="s">
        <v>55</v>
      </c>
    </row>
    <row r="46" spans="2:14" ht="15.75" customHeight="1">
      <c r="B46" s="487" t="s">
        <v>56</v>
      </c>
      <c r="C46" s="488"/>
      <c r="D46" s="488"/>
      <c r="E46" s="488"/>
      <c r="F46" s="489"/>
      <c r="G46" s="496" t="s">
        <v>105</v>
      </c>
      <c r="H46" s="483" t="s">
        <v>106</v>
      </c>
      <c r="I46" s="483" t="s">
        <v>107</v>
      </c>
      <c r="J46" s="483" t="s">
        <v>108</v>
      </c>
      <c r="K46" s="483" t="s">
        <v>109</v>
      </c>
      <c r="L46" s="485" t="s">
        <v>110</v>
      </c>
      <c r="M46" s="480" t="s">
        <v>57</v>
      </c>
      <c r="N46" s="480" t="s">
        <v>53</v>
      </c>
    </row>
    <row r="47" spans="2:14" ht="15.75" customHeight="1" thickBot="1">
      <c r="B47" s="493"/>
      <c r="C47" s="494"/>
      <c r="D47" s="494"/>
      <c r="E47" s="494"/>
      <c r="F47" s="495"/>
      <c r="G47" s="497"/>
      <c r="H47" s="484"/>
      <c r="I47" s="484"/>
      <c r="J47" s="484"/>
      <c r="K47" s="484"/>
      <c r="L47" s="486"/>
      <c r="M47" s="482"/>
      <c r="N47" s="482"/>
    </row>
    <row r="48" spans="2:14" ht="15.75" customHeight="1">
      <c r="B48" s="12" t="s">
        <v>89</v>
      </c>
      <c r="C48" s="14"/>
      <c r="D48" s="14"/>
      <c r="E48" s="14"/>
      <c r="F48" s="20"/>
      <c r="G48" s="42">
        <f>SUM(G49:G53)</f>
        <v>0</v>
      </c>
      <c r="H48" s="344">
        <f>SUM(H49:H53)</f>
        <v>0</v>
      </c>
      <c r="I48" s="43">
        <f>SUM(I49:I53)</f>
        <v>0</v>
      </c>
      <c r="J48" s="426">
        <f t="shared" ref="J48:L48" si="15">SUM(J49:J53)</f>
        <v>0</v>
      </c>
      <c r="K48" s="426">
        <f t="shared" si="15"/>
        <v>0</v>
      </c>
      <c r="L48" s="427">
        <f t="shared" si="15"/>
        <v>0</v>
      </c>
      <c r="M48" s="30">
        <f t="shared" ref="M48:M59" si="16">SUM(G48:L48)</f>
        <v>0</v>
      </c>
      <c r="N48" s="138"/>
    </row>
    <row r="49" spans="2:14" ht="15.75" customHeight="1">
      <c r="B49" s="12"/>
      <c r="C49" s="13" t="s">
        <v>76</v>
      </c>
      <c r="D49" s="19"/>
      <c r="E49" s="19"/>
      <c r="F49" s="36"/>
      <c r="G49" s="42"/>
      <c r="H49" s="344"/>
      <c r="I49" s="43"/>
      <c r="J49" s="43"/>
      <c r="K49" s="43"/>
      <c r="L49" s="428"/>
      <c r="M49" s="30">
        <f t="shared" si="16"/>
        <v>0</v>
      </c>
      <c r="N49" s="142"/>
    </row>
    <row r="50" spans="2:14" ht="15.75" customHeight="1">
      <c r="B50" s="12"/>
      <c r="C50" s="147" t="s">
        <v>77</v>
      </c>
      <c r="F50" s="40"/>
      <c r="G50" s="143"/>
      <c r="H50" s="343"/>
      <c r="I50" s="135"/>
      <c r="J50" s="135"/>
      <c r="K50" s="135"/>
      <c r="L50" s="429"/>
      <c r="M50" s="28">
        <f t="shared" si="16"/>
        <v>0</v>
      </c>
      <c r="N50" s="144"/>
    </row>
    <row r="51" spans="2:14" ht="15.75" customHeight="1">
      <c r="B51" s="12"/>
      <c r="C51" s="147" t="s">
        <v>78</v>
      </c>
      <c r="F51" s="40"/>
      <c r="G51" s="143"/>
      <c r="H51" s="343"/>
      <c r="I51" s="135"/>
      <c r="J51" s="135"/>
      <c r="K51" s="135"/>
      <c r="L51" s="429"/>
      <c r="M51" s="28">
        <f t="shared" si="16"/>
        <v>0</v>
      </c>
      <c r="N51" s="144"/>
    </row>
    <row r="52" spans="2:14" ht="15.75" customHeight="1">
      <c r="B52" s="12"/>
      <c r="C52" s="134"/>
      <c r="F52" s="40"/>
      <c r="G52" s="143"/>
      <c r="H52" s="343"/>
      <c r="I52" s="135"/>
      <c r="J52" s="135"/>
      <c r="K52" s="135"/>
      <c r="L52" s="429"/>
      <c r="M52" s="28">
        <f t="shared" si="16"/>
        <v>0</v>
      </c>
      <c r="N52" s="144"/>
    </row>
    <row r="53" spans="2:14" ht="15.75" customHeight="1">
      <c r="B53" s="32"/>
      <c r="C53" s="31"/>
      <c r="D53" s="136"/>
      <c r="E53" s="136"/>
      <c r="F53" s="39"/>
      <c r="G53" s="145"/>
      <c r="H53" s="345"/>
      <c r="I53" s="128"/>
      <c r="J53" s="128"/>
      <c r="K53" s="128"/>
      <c r="L53" s="430"/>
      <c r="M53" s="137">
        <f t="shared" si="16"/>
        <v>0</v>
      </c>
      <c r="N53" s="146"/>
    </row>
    <row r="54" spans="2:14" ht="15.75" customHeight="1">
      <c r="B54" s="12" t="s">
        <v>90</v>
      </c>
      <c r="C54" s="14"/>
      <c r="D54" s="14"/>
      <c r="E54" s="14"/>
      <c r="F54" s="20"/>
      <c r="G54" s="42">
        <f>SUM(G55:G59)</f>
        <v>0</v>
      </c>
      <c r="H54" s="344">
        <f>SUM(H55:H59)</f>
        <v>0</v>
      </c>
      <c r="I54" s="43">
        <f>SUM(I55:I59)</f>
        <v>0</v>
      </c>
      <c r="J54" s="43">
        <f t="shared" ref="J54:L54" si="17">SUM(J55:J59)</f>
        <v>0</v>
      </c>
      <c r="K54" s="43">
        <f t="shared" si="17"/>
        <v>0</v>
      </c>
      <c r="L54" s="428">
        <f t="shared" si="17"/>
        <v>0</v>
      </c>
      <c r="M54" s="30">
        <f t="shared" si="16"/>
        <v>0</v>
      </c>
      <c r="N54" s="138"/>
    </row>
    <row r="55" spans="2:14" ht="15.75" customHeight="1">
      <c r="B55" s="12"/>
      <c r="C55" s="10" t="s">
        <v>68</v>
      </c>
      <c r="D55" s="19"/>
      <c r="E55" s="19"/>
      <c r="F55" s="36"/>
      <c r="G55" s="42"/>
      <c r="H55" s="344"/>
      <c r="I55" s="43"/>
      <c r="J55" s="43"/>
      <c r="K55" s="43"/>
      <c r="L55" s="428"/>
      <c r="M55" s="30">
        <f t="shared" si="16"/>
        <v>0</v>
      </c>
      <c r="N55" s="142"/>
    </row>
    <row r="56" spans="2:14" ht="15.75" customHeight="1">
      <c r="B56" s="12"/>
      <c r="C56" s="134" t="s">
        <v>82</v>
      </c>
      <c r="F56" s="40"/>
      <c r="G56" s="143"/>
      <c r="H56" s="343"/>
      <c r="I56" s="135"/>
      <c r="J56" s="135"/>
      <c r="K56" s="135"/>
      <c r="L56" s="429"/>
      <c r="M56" s="28">
        <f t="shared" si="16"/>
        <v>0</v>
      </c>
      <c r="N56" s="144"/>
    </row>
    <row r="57" spans="2:14" ht="15.75" customHeight="1">
      <c r="B57" s="12"/>
      <c r="C57" s="134" t="s">
        <v>69</v>
      </c>
      <c r="F57" s="40"/>
      <c r="G57" s="143"/>
      <c r="H57" s="343"/>
      <c r="I57" s="135"/>
      <c r="J57" s="135"/>
      <c r="K57" s="135"/>
      <c r="L57" s="429"/>
      <c r="M57" s="28">
        <f t="shared" si="16"/>
        <v>0</v>
      </c>
      <c r="N57" s="144"/>
    </row>
    <row r="58" spans="2:14" ht="15.75" customHeight="1">
      <c r="B58" s="12"/>
      <c r="C58" s="134"/>
      <c r="F58" s="40"/>
      <c r="G58" s="143"/>
      <c r="H58" s="343"/>
      <c r="I58" s="135"/>
      <c r="J58" s="135"/>
      <c r="K58" s="135"/>
      <c r="L58" s="429"/>
      <c r="M58" s="28">
        <f t="shared" si="16"/>
        <v>0</v>
      </c>
      <c r="N58" s="144"/>
    </row>
    <row r="59" spans="2:14" ht="15.75" customHeight="1" thickBot="1">
      <c r="B59" s="15"/>
      <c r="C59" s="33"/>
      <c r="D59" s="44"/>
      <c r="E59" s="44"/>
      <c r="F59" s="148"/>
      <c r="G59" s="149"/>
      <c r="H59" s="346"/>
      <c r="I59" s="150"/>
      <c r="J59" s="150"/>
      <c r="K59" s="150"/>
      <c r="L59" s="431"/>
      <c r="M59" s="151">
        <f t="shared" si="16"/>
        <v>0</v>
      </c>
      <c r="N59" s="152"/>
    </row>
    <row r="60" spans="2:14" ht="15.75" customHeight="1" thickBot="1">
      <c r="F60" s="17"/>
      <c r="G60" s="18"/>
      <c r="H60" s="18"/>
      <c r="I60" s="18"/>
      <c r="J60" s="18"/>
      <c r="K60" s="18"/>
      <c r="L60" s="18"/>
      <c r="M60" s="151">
        <f>M48+M54</f>
        <v>0</v>
      </c>
      <c r="N60" s="18"/>
    </row>
    <row r="61" spans="2:14" ht="15.75" customHeight="1">
      <c r="F61" s="17"/>
      <c r="G61" s="18"/>
      <c r="H61" s="18"/>
      <c r="I61" s="18"/>
      <c r="J61" s="18"/>
      <c r="K61" s="18"/>
      <c r="L61" s="18"/>
      <c r="N61" s="18"/>
    </row>
    <row r="62" spans="2:14" ht="15.75" customHeight="1">
      <c r="B62" s="2" t="s">
        <v>33</v>
      </c>
      <c r="C62" s="2"/>
      <c r="D62" s="2"/>
      <c r="E62" s="2"/>
      <c r="F62" s="2"/>
      <c r="G62" s="2"/>
      <c r="H62" s="2"/>
      <c r="I62" s="2"/>
      <c r="J62" s="2"/>
      <c r="K62" s="2"/>
      <c r="L62" s="2"/>
      <c r="M62" s="2"/>
      <c r="N62" s="2"/>
    </row>
    <row r="63" spans="2:14" ht="15.75" customHeight="1">
      <c r="B63" s="3" t="s">
        <v>113</v>
      </c>
      <c r="C63" s="2" t="s">
        <v>146</v>
      </c>
      <c r="D63" s="2"/>
      <c r="E63" s="2"/>
      <c r="F63" s="2"/>
      <c r="G63" s="2"/>
      <c r="H63" s="2"/>
      <c r="I63" s="2"/>
      <c r="J63" s="2"/>
      <c r="K63" s="2"/>
      <c r="L63" s="2"/>
      <c r="M63" s="2"/>
      <c r="N63" s="2"/>
    </row>
    <row r="64" spans="2:14" ht="15.75" customHeight="1">
      <c r="B64" s="3" t="s">
        <v>113</v>
      </c>
      <c r="C64" s="2" t="s">
        <v>111</v>
      </c>
      <c r="D64" s="2"/>
      <c r="E64" s="2"/>
      <c r="F64" s="2"/>
      <c r="G64" s="2"/>
      <c r="H64" s="2"/>
      <c r="I64" s="2"/>
      <c r="J64" s="2"/>
      <c r="K64" s="2"/>
      <c r="L64" s="2"/>
      <c r="M64" s="2"/>
      <c r="N64" s="2"/>
    </row>
    <row r="65" ht="15.75" customHeight="1"/>
    <row r="66" ht="15.75" customHeight="1"/>
    <row r="67" ht="15.75" customHeight="1"/>
  </sheetData>
  <mergeCells count="27">
    <mergeCell ref="B4:F5"/>
    <mergeCell ref="B46:F47"/>
    <mergeCell ref="G46:G47"/>
    <mergeCell ref="B23:F24"/>
    <mergeCell ref="G23:G24"/>
    <mergeCell ref="G4:G5"/>
    <mergeCell ref="H4:H5"/>
    <mergeCell ref="I4:I5"/>
    <mergeCell ref="H46:H47"/>
    <mergeCell ref="I46:I47"/>
    <mergeCell ref="M23:M24"/>
    <mergeCell ref="H23:H24"/>
    <mergeCell ref="I23:I24"/>
    <mergeCell ref="J23:J24"/>
    <mergeCell ref="K23:K24"/>
    <mergeCell ref="L23:L24"/>
    <mergeCell ref="J46:J47"/>
    <mergeCell ref="K46:K47"/>
    <mergeCell ref="L46:L47"/>
    <mergeCell ref="J4:J5"/>
    <mergeCell ref="K4:K5"/>
    <mergeCell ref="L4:L5"/>
    <mergeCell ref="N23:N24"/>
    <mergeCell ref="M46:M47"/>
    <mergeCell ref="N46:N47"/>
    <mergeCell ref="N4:N5"/>
    <mergeCell ref="M4:M5"/>
  </mergeCells>
  <phoneticPr fontId="4"/>
  <pageMargins left="0.78740157480314965" right="0.19685039370078741" top="0.78740157480314965" bottom="0.35433070866141736" header="0.27559055118110237" footer="0.19685039370078741"/>
  <pageSetup paperSize="9" scale="63" orientation="portrait" cellComments="asDisplayed"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95"/>
  <sheetViews>
    <sheetView view="pageBreakPreview" zoomScale="115" zoomScaleNormal="80" zoomScaleSheetLayoutView="115" workbookViewId="0"/>
  </sheetViews>
  <sheetFormatPr defaultColWidth="9" defaultRowHeight="12"/>
  <cols>
    <col min="1" max="1" width="8.75" style="355" customWidth="1"/>
    <col min="2" max="2" width="11" style="355" customWidth="1"/>
    <col min="3" max="3" width="35" style="355" customWidth="1"/>
    <col min="4" max="4" width="10.25" style="355" bestFit="1" customWidth="1"/>
    <col min="5" max="5" width="8.5" style="355" bestFit="1" customWidth="1"/>
    <col min="6" max="6" width="21.25" style="355" customWidth="1"/>
    <col min="7" max="16384" width="9" style="355"/>
  </cols>
  <sheetData>
    <row r="1" spans="1:6" ht="15.75" customHeight="1"/>
    <row r="2" spans="1:6" ht="15.75" customHeight="1"/>
    <row r="3" spans="1:6" ht="15.75" customHeight="1"/>
    <row r="4" spans="1:6" ht="15.75" customHeight="1" thickBot="1">
      <c r="A4" s="409" t="s">
        <v>174</v>
      </c>
      <c r="F4" s="356" t="s">
        <v>121</v>
      </c>
    </row>
    <row r="5" spans="1:6" s="360" customFormat="1" ht="15.75" customHeight="1" thickBot="1">
      <c r="A5" s="357" t="s">
        <v>34</v>
      </c>
      <c r="B5" s="501" t="s">
        <v>35</v>
      </c>
      <c r="C5" s="501"/>
      <c r="D5" s="358" t="s">
        <v>122</v>
      </c>
      <c r="E5" s="358" t="s">
        <v>123</v>
      </c>
      <c r="F5" s="359" t="s">
        <v>59</v>
      </c>
    </row>
    <row r="6" spans="1:6" ht="15.75" customHeight="1">
      <c r="A6" s="407" t="s">
        <v>172</v>
      </c>
      <c r="B6" s="361" t="s">
        <v>36</v>
      </c>
      <c r="C6" s="362" t="s">
        <v>37</v>
      </c>
      <c r="D6" s="363"/>
      <c r="E6" s="364"/>
      <c r="F6" s="365"/>
    </row>
    <row r="7" spans="1:6" ht="15.75" customHeight="1">
      <c r="A7" s="366"/>
      <c r="B7" s="367"/>
      <c r="C7" s="368"/>
      <c r="D7" s="369"/>
      <c r="E7" s="370"/>
      <c r="F7" s="371"/>
    </row>
    <row r="8" spans="1:6" ht="15.75" customHeight="1">
      <c r="A8" s="366"/>
      <c r="B8" s="367"/>
      <c r="C8" s="368"/>
      <c r="D8" s="369"/>
      <c r="E8" s="370"/>
      <c r="F8" s="371"/>
    </row>
    <row r="9" spans="1:6" ht="15.75" customHeight="1">
      <c r="A9" s="366"/>
      <c r="B9" s="367"/>
      <c r="C9" s="368"/>
      <c r="D9" s="369"/>
      <c r="E9" s="370"/>
      <c r="F9" s="371"/>
    </row>
    <row r="10" spans="1:6" ht="15.75" customHeight="1">
      <c r="A10" s="366"/>
      <c r="B10" s="367"/>
      <c r="C10" s="368"/>
      <c r="D10" s="369"/>
      <c r="E10" s="370"/>
      <c r="F10" s="371"/>
    </row>
    <row r="11" spans="1:6" ht="15.75" customHeight="1">
      <c r="A11" s="366"/>
      <c r="B11" s="367"/>
      <c r="C11" s="368" t="s">
        <v>38</v>
      </c>
      <c r="D11" s="369"/>
      <c r="E11" s="370"/>
      <c r="F11" s="371"/>
    </row>
    <row r="12" spans="1:6" ht="15.75" customHeight="1">
      <c r="A12" s="372"/>
      <c r="B12" s="373"/>
      <c r="C12" s="374" t="s">
        <v>115</v>
      </c>
      <c r="D12" s="375"/>
      <c r="E12" s="376"/>
      <c r="F12" s="377"/>
    </row>
    <row r="13" spans="1:6" ht="15.75" customHeight="1">
      <c r="A13" s="378"/>
      <c r="B13" s="379" t="s">
        <v>39</v>
      </c>
      <c r="C13" s="380"/>
      <c r="D13" s="381">
        <f>SUM(D6:D12)</f>
        <v>0</v>
      </c>
      <c r="E13" s="382">
        <f>SUM(E6:E12)</f>
        <v>0</v>
      </c>
      <c r="F13" s="383"/>
    </row>
    <row r="14" spans="1:6" ht="15.75" customHeight="1">
      <c r="A14" s="408" t="s">
        <v>173</v>
      </c>
      <c r="B14" s="384" t="s">
        <v>40</v>
      </c>
      <c r="C14" s="385" t="s">
        <v>41</v>
      </c>
      <c r="D14" s="386"/>
      <c r="E14" s="387"/>
      <c r="F14" s="388"/>
    </row>
    <row r="15" spans="1:6" ht="15.75" customHeight="1">
      <c r="A15" s="366"/>
      <c r="B15" s="367"/>
      <c r="C15" s="389" t="s">
        <v>41</v>
      </c>
      <c r="D15" s="369"/>
      <c r="E15" s="370"/>
      <c r="F15" s="371"/>
    </row>
    <row r="16" spans="1:6" ht="15.75" customHeight="1">
      <c r="A16" s="366"/>
      <c r="B16" s="367"/>
      <c r="C16" s="389" t="s">
        <v>79</v>
      </c>
      <c r="D16" s="369"/>
      <c r="E16" s="370"/>
      <c r="F16" s="371"/>
    </row>
    <row r="17" spans="1:6" ht="15.75" customHeight="1">
      <c r="A17" s="366"/>
      <c r="B17" s="367"/>
      <c r="C17" s="389" t="s">
        <v>79</v>
      </c>
      <c r="D17" s="369"/>
      <c r="E17" s="370"/>
      <c r="F17" s="371"/>
    </row>
    <row r="18" spans="1:6" ht="15.75" customHeight="1">
      <c r="A18" s="366"/>
      <c r="B18" s="367"/>
      <c r="C18" s="389" t="s">
        <v>42</v>
      </c>
      <c r="D18" s="369"/>
      <c r="E18" s="370"/>
      <c r="F18" s="371"/>
    </row>
    <row r="19" spans="1:6" ht="15.75" customHeight="1">
      <c r="A19" s="366"/>
      <c r="B19" s="367"/>
      <c r="C19" s="389" t="s">
        <v>42</v>
      </c>
      <c r="D19" s="369"/>
      <c r="E19" s="370"/>
      <c r="F19" s="371"/>
    </row>
    <row r="20" spans="1:6" ht="15.75" customHeight="1">
      <c r="A20" s="366"/>
      <c r="B20" s="373"/>
      <c r="C20" s="390" t="s">
        <v>1</v>
      </c>
      <c r="D20" s="375"/>
      <c r="E20" s="376"/>
      <c r="F20" s="377"/>
    </row>
    <row r="21" spans="1:6" ht="15.75" customHeight="1">
      <c r="A21" s="372"/>
      <c r="B21" s="384" t="s">
        <v>63</v>
      </c>
      <c r="C21" s="385"/>
      <c r="D21" s="386"/>
      <c r="E21" s="387"/>
      <c r="F21" s="388"/>
    </row>
    <row r="22" spans="1:6" s="360" customFormat="1" ht="15.75" customHeight="1">
      <c r="A22" s="372"/>
      <c r="B22" s="373"/>
      <c r="C22" s="390"/>
      <c r="D22" s="375"/>
      <c r="E22" s="376"/>
      <c r="F22" s="377"/>
    </row>
    <row r="23" spans="1:6" ht="15.75" customHeight="1">
      <c r="A23" s="372"/>
      <c r="B23" s="379" t="s">
        <v>1</v>
      </c>
      <c r="C23" s="380"/>
      <c r="D23" s="381"/>
      <c r="E23" s="382"/>
      <c r="F23" s="391"/>
    </row>
    <row r="24" spans="1:6" ht="15.75" customHeight="1">
      <c r="A24" s="378"/>
      <c r="B24" s="379" t="s">
        <v>43</v>
      </c>
      <c r="C24" s="380"/>
      <c r="D24" s="381">
        <f>SUM(D14:D23)</f>
        <v>0</v>
      </c>
      <c r="E24" s="382">
        <f>SUM(E14:E23)</f>
        <v>0</v>
      </c>
      <c r="F24" s="383"/>
    </row>
    <row r="25" spans="1:6" ht="15.75" customHeight="1" thickBot="1">
      <c r="A25" s="392" t="s">
        <v>44</v>
      </c>
      <c r="B25" s="393"/>
      <c r="C25" s="394"/>
      <c r="D25" s="395">
        <f>D13+D24</f>
        <v>0</v>
      </c>
      <c r="E25" s="396"/>
      <c r="F25" s="397"/>
    </row>
    <row r="26" spans="1:6" ht="15.75" customHeight="1"/>
    <row r="27" spans="1:6" ht="15.75" customHeight="1">
      <c r="A27" s="355" t="s">
        <v>263</v>
      </c>
    </row>
    <row r="28" spans="1:6" ht="15.75" customHeight="1"/>
    <row r="29" spans="1:6">
      <c r="A29" s="2" t="s">
        <v>33</v>
      </c>
      <c r="B29" s="2"/>
    </row>
    <row r="30" spans="1:6">
      <c r="A30" s="348" t="s">
        <v>70</v>
      </c>
      <c r="B30" s="2" t="s">
        <v>114</v>
      </c>
    </row>
    <row r="31" spans="1:6">
      <c r="A31" s="348" t="s">
        <v>155</v>
      </c>
      <c r="B31" s="2" t="s">
        <v>147</v>
      </c>
    </row>
    <row r="32" spans="1:6">
      <c r="A32" s="348" t="s">
        <v>156</v>
      </c>
      <c r="B32" s="2" t="s">
        <v>148</v>
      </c>
    </row>
    <row r="33" spans="1:6">
      <c r="A33" s="348" t="s">
        <v>157</v>
      </c>
      <c r="B33" s="2" t="s">
        <v>153</v>
      </c>
    </row>
    <row r="34" spans="1:6">
      <c r="A34" s="348" t="s">
        <v>73</v>
      </c>
      <c r="B34" s="4" t="s">
        <v>268</v>
      </c>
      <c r="C34" s="398"/>
      <c r="D34" s="398"/>
      <c r="E34" s="398"/>
    </row>
    <row r="35" spans="1:6">
      <c r="A35" s="348"/>
      <c r="B35" s="4" t="s">
        <v>154</v>
      </c>
      <c r="C35" s="398"/>
      <c r="D35" s="398"/>
      <c r="E35" s="398"/>
    </row>
    <row r="36" spans="1:6">
      <c r="A36" s="348" t="s">
        <v>158</v>
      </c>
      <c r="B36" s="4" t="s">
        <v>152</v>
      </c>
      <c r="C36" s="398"/>
      <c r="D36" s="398"/>
      <c r="E36" s="398"/>
    </row>
    <row r="37" spans="1:6">
      <c r="A37" s="348"/>
      <c r="B37" s="4" t="s">
        <v>151</v>
      </c>
      <c r="C37" s="398"/>
      <c r="D37" s="398"/>
      <c r="E37" s="398"/>
    </row>
    <row r="38" spans="1:6">
      <c r="A38" s="348" t="s">
        <v>159</v>
      </c>
      <c r="B38" s="4" t="s">
        <v>216</v>
      </c>
      <c r="C38" s="398"/>
      <c r="D38" s="398"/>
      <c r="E38" s="398"/>
    </row>
    <row r="39" spans="1:6">
      <c r="A39" s="348" t="s">
        <v>160</v>
      </c>
      <c r="B39" s="4" t="s">
        <v>149</v>
      </c>
      <c r="C39" s="398"/>
      <c r="D39" s="398"/>
      <c r="E39" s="398"/>
    </row>
    <row r="40" spans="1:6">
      <c r="A40" s="348"/>
      <c r="B40" s="4" t="s">
        <v>150</v>
      </c>
      <c r="C40" s="398"/>
      <c r="D40" s="398"/>
      <c r="E40" s="398"/>
    </row>
    <row r="41" spans="1:6" ht="15.75" customHeight="1"/>
    <row r="42" spans="1:6" ht="15.75" customHeight="1"/>
    <row r="43" spans="1:6" ht="15.75" customHeight="1"/>
    <row r="44" spans="1:6" ht="15.75" customHeight="1"/>
    <row r="45" spans="1:6" ht="15.75" customHeight="1" thickBot="1">
      <c r="A45" s="409" t="s">
        <v>175</v>
      </c>
      <c r="F45" s="356" t="s">
        <v>121</v>
      </c>
    </row>
    <row r="46" spans="1:6" ht="15.75" customHeight="1" thickBot="1">
      <c r="A46" s="357" t="s">
        <v>34</v>
      </c>
      <c r="B46" s="399" t="s">
        <v>116</v>
      </c>
      <c r="C46" s="358" t="s">
        <v>52</v>
      </c>
      <c r="D46" s="358" t="s">
        <v>122</v>
      </c>
      <c r="E46" s="358" t="s">
        <v>123</v>
      </c>
      <c r="F46" s="359" t="s">
        <v>59</v>
      </c>
    </row>
    <row r="47" spans="1:6" ht="15.75" customHeight="1">
      <c r="A47" s="511" t="s">
        <v>170</v>
      </c>
      <c r="B47" s="504" t="s">
        <v>117</v>
      </c>
      <c r="C47" s="400" t="s">
        <v>45</v>
      </c>
      <c r="D47" s="508"/>
      <c r="E47" s="502"/>
      <c r="F47" s="523"/>
    </row>
    <row r="48" spans="1:6" ht="15.75" customHeight="1">
      <c r="A48" s="512"/>
      <c r="B48" s="505"/>
      <c r="C48" s="389" t="s">
        <v>46</v>
      </c>
      <c r="D48" s="508"/>
      <c r="E48" s="502"/>
      <c r="F48" s="499"/>
    </row>
    <row r="49" spans="1:6" ht="15.75" customHeight="1">
      <c r="A49" s="512"/>
      <c r="B49" s="506"/>
      <c r="C49" s="401" t="s">
        <v>47</v>
      </c>
      <c r="D49" s="509"/>
      <c r="E49" s="503"/>
      <c r="F49" s="500"/>
    </row>
    <row r="50" spans="1:6" ht="15.75" customHeight="1">
      <c r="A50" s="512"/>
      <c r="B50" s="504" t="s">
        <v>118</v>
      </c>
      <c r="C50" s="385" t="s">
        <v>45</v>
      </c>
      <c r="D50" s="507"/>
      <c r="E50" s="510"/>
      <c r="F50" s="498"/>
    </row>
    <row r="51" spans="1:6" ht="15.75" customHeight="1">
      <c r="A51" s="512"/>
      <c r="B51" s="505"/>
      <c r="C51" s="389" t="s">
        <v>46</v>
      </c>
      <c r="D51" s="508"/>
      <c r="E51" s="502"/>
      <c r="F51" s="499"/>
    </row>
    <row r="52" spans="1:6" ht="15.75" customHeight="1">
      <c r="A52" s="512"/>
      <c r="B52" s="506"/>
      <c r="C52" s="390" t="s">
        <v>47</v>
      </c>
      <c r="D52" s="509"/>
      <c r="E52" s="503"/>
      <c r="F52" s="500"/>
    </row>
    <row r="53" spans="1:6" ht="15.75" customHeight="1">
      <c r="A53" s="513" t="s">
        <v>48</v>
      </c>
      <c r="B53" s="514"/>
      <c r="C53" s="515"/>
      <c r="D53" s="381">
        <f>SUM(D47:D52)</f>
        <v>0</v>
      </c>
      <c r="E53" s="402">
        <f>SUM(E47:E52)</f>
        <v>0</v>
      </c>
      <c r="F53" s="403"/>
    </row>
    <row r="54" spans="1:6" ht="15.75" customHeight="1">
      <c r="A54" s="516" t="s">
        <v>171</v>
      </c>
      <c r="B54" s="520" t="s">
        <v>119</v>
      </c>
      <c r="C54" s="385" t="s">
        <v>45</v>
      </c>
      <c r="D54" s="507"/>
      <c r="E54" s="510"/>
      <c r="F54" s="498"/>
    </row>
    <row r="55" spans="1:6" ht="15.75" customHeight="1">
      <c r="A55" s="517"/>
      <c r="B55" s="504"/>
      <c r="C55" s="448" t="s">
        <v>213</v>
      </c>
      <c r="D55" s="508"/>
      <c r="E55" s="502"/>
      <c r="F55" s="499"/>
    </row>
    <row r="56" spans="1:6" ht="15.75" customHeight="1">
      <c r="A56" s="517"/>
      <c r="B56" s="504"/>
      <c r="C56" s="389" t="s">
        <v>161</v>
      </c>
      <c r="D56" s="508"/>
      <c r="E56" s="502"/>
      <c r="F56" s="499"/>
    </row>
    <row r="57" spans="1:6" ht="15.75" customHeight="1">
      <c r="A57" s="518"/>
      <c r="B57" s="505"/>
      <c r="C57" s="389" t="s">
        <v>50</v>
      </c>
      <c r="D57" s="508"/>
      <c r="E57" s="502"/>
      <c r="F57" s="499"/>
    </row>
    <row r="58" spans="1:6" ht="15.75" customHeight="1">
      <c r="A58" s="518"/>
      <c r="B58" s="505"/>
      <c r="C58" s="389" t="s">
        <v>51</v>
      </c>
      <c r="D58" s="508"/>
      <c r="E58" s="502"/>
      <c r="F58" s="499"/>
    </row>
    <row r="59" spans="1:6" ht="15.75" customHeight="1">
      <c r="A59" s="518"/>
      <c r="B59" s="506"/>
      <c r="C59" s="390" t="s">
        <v>47</v>
      </c>
      <c r="D59" s="509"/>
      <c r="E59" s="503"/>
      <c r="F59" s="500"/>
    </row>
    <row r="60" spans="1:6" ht="15.75" customHeight="1">
      <c r="A60" s="518"/>
      <c r="B60" s="520" t="s">
        <v>119</v>
      </c>
      <c r="C60" s="404" t="s">
        <v>45</v>
      </c>
      <c r="D60" s="507"/>
      <c r="E60" s="510"/>
      <c r="F60" s="498"/>
    </row>
    <row r="61" spans="1:6" ht="15.75" customHeight="1">
      <c r="A61" s="518"/>
      <c r="B61" s="504"/>
      <c r="C61" s="389" t="s">
        <v>214</v>
      </c>
      <c r="D61" s="508"/>
      <c r="E61" s="502"/>
      <c r="F61" s="499"/>
    </row>
    <row r="62" spans="1:6" ht="15.75" customHeight="1">
      <c r="A62" s="518"/>
      <c r="B62" s="504"/>
      <c r="C62" s="389" t="s">
        <v>161</v>
      </c>
      <c r="D62" s="508"/>
      <c r="E62" s="502"/>
      <c r="F62" s="499"/>
    </row>
    <row r="63" spans="1:6" ht="15.75" customHeight="1">
      <c r="A63" s="518"/>
      <c r="B63" s="505"/>
      <c r="C63" s="389" t="s">
        <v>50</v>
      </c>
      <c r="D63" s="508"/>
      <c r="E63" s="502"/>
      <c r="F63" s="499"/>
    </row>
    <row r="64" spans="1:6" ht="15.75" customHeight="1">
      <c r="A64" s="518"/>
      <c r="B64" s="505"/>
      <c r="C64" s="389" t="s">
        <v>51</v>
      </c>
      <c r="D64" s="508"/>
      <c r="E64" s="502"/>
      <c r="F64" s="499"/>
    </row>
    <row r="65" spans="1:6" ht="15.75" customHeight="1">
      <c r="A65" s="518"/>
      <c r="B65" s="506"/>
      <c r="C65" s="390" t="s">
        <v>47</v>
      </c>
      <c r="D65" s="509"/>
      <c r="E65" s="503"/>
      <c r="F65" s="500"/>
    </row>
    <row r="66" spans="1:6" ht="15.75" customHeight="1">
      <c r="A66" s="518"/>
      <c r="B66" s="520" t="s">
        <v>119</v>
      </c>
      <c r="C66" s="404" t="s">
        <v>45</v>
      </c>
      <c r="D66" s="507"/>
      <c r="E66" s="510"/>
      <c r="F66" s="498"/>
    </row>
    <row r="67" spans="1:6" ht="15.75" customHeight="1">
      <c r="A67" s="518"/>
      <c r="B67" s="504"/>
      <c r="C67" s="389" t="s">
        <v>214</v>
      </c>
      <c r="D67" s="508"/>
      <c r="E67" s="502"/>
      <c r="F67" s="499"/>
    </row>
    <row r="68" spans="1:6" ht="15.75" customHeight="1">
      <c r="A68" s="518"/>
      <c r="B68" s="504"/>
      <c r="C68" s="389" t="s">
        <v>161</v>
      </c>
      <c r="D68" s="508"/>
      <c r="E68" s="502"/>
      <c r="F68" s="499"/>
    </row>
    <row r="69" spans="1:6" ht="15.75" customHeight="1">
      <c r="A69" s="518"/>
      <c r="B69" s="505"/>
      <c r="C69" s="389" t="s">
        <v>50</v>
      </c>
      <c r="D69" s="508"/>
      <c r="E69" s="502"/>
      <c r="F69" s="499"/>
    </row>
    <row r="70" spans="1:6" ht="15.75" customHeight="1">
      <c r="A70" s="518"/>
      <c r="B70" s="505"/>
      <c r="C70" s="389" t="s">
        <v>51</v>
      </c>
      <c r="D70" s="508"/>
      <c r="E70" s="502"/>
      <c r="F70" s="499"/>
    </row>
    <row r="71" spans="1:6" ht="15.75" customHeight="1">
      <c r="A71" s="518"/>
      <c r="B71" s="506"/>
      <c r="C71" s="401" t="s">
        <v>47</v>
      </c>
      <c r="D71" s="509"/>
      <c r="E71" s="503"/>
      <c r="F71" s="500"/>
    </row>
    <row r="72" spans="1:6" ht="15.75" customHeight="1">
      <c r="A72" s="518"/>
      <c r="B72" s="520" t="s">
        <v>120</v>
      </c>
      <c r="C72" s="385" t="s">
        <v>45</v>
      </c>
      <c r="D72" s="507"/>
      <c r="E72" s="510"/>
      <c r="F72" s="498"/>
    </row>
    <row r="73" spans="1:6" ht="15.75" customHeight="1">
      <c r="A73" s="518"/>
      <c r="B73" s="505"/>
      <c r="C73" s="389" t="s">
        <v>215</v>
      </c>
      <c r="D73" s="508"/>
      <c r="E73" s="502"/>
      <c r="F73" s="499"/>
    </row>
    <row r="74" spans="1:6" ht="15.75" customHeight="1">
      <c r="A74" s="518"/>
      <c r="B74" s="505"/>
      <c r="C74" s="389" t="s">
        <v>161</v>
      </c>
      <c r="D74" s="508"/>
      <c r="E74" s="502"/>
      <c r="F74" s="499"/>
    </row>
    <row r="75" spans="1:6" ht="15.75" customHeight="1">
      <c r="A75" s="518"/>
      <c r="B75" s="505"/>
      <c r="C75" s="389" t="s">
        <v>50</v>
      </c>
      <c r="D75" s="508"/>
      <c r="E75" s="502"/>
      <c r="F75" s="499"/>
    </row>
    <row r="76" spans="1:6" ht="15.75" customHeight="1">
      <c r="A76" s="518"/>
      <c r="B76" s="505"/>
      <c r="C76" s="389" t="s">
        <v>51</v>
      </c>
      <c r="D76" s="508"/>
      <c r="E76" s="502"/>
      <c r="F76" s="499"/>
    </row>
    <row r="77" spans="1:6" ht="15.75" customHeight="1">
      <c r="A77" s="518"/>
      <c r="B77" s="506"/>
      <c r="C77" s="390" t="s">
        <v>47</v>
      </c>
      <c r="D77" s="509"/>
      <c r="E77" s="503"/>
      <c r="F77" s="500"/>
    </row>
    <row r="78" spans="1:6" ht="15.75" customHeight="1">
      <c r="A78" s="518"/>
      <c r="B78" s="520" t="s">
        <v>120</v>
      </c>
      <c r="C78" s="404" t="s">
        <v>45</v>
      </c>
      <c r="D78" s="507"/>
      <c r="E78" s="510"/>
      <c r="F78" s="498"/>
    </row>
    <row r="79" spans="1:6" ht="15.75" customHeight="1">
      <c r="A79" s="518"/>
      <c r="B79" s="505"/>
      <c r="C79" s="389" t="s">
        <v>214</v>
      </c>
      <c r="D79" s="508"/>
      <c r="E79" s="502"/>
      <c r="F79" s="499"/>
    </row>
    <row r="80" spans="1:6" ht="15.75" customHeight="1">
      <c r="A80" s="518"/>
      <c r="B80" s="505"/>
      <c r="C80" s="389" t="s">
        <v>161</v>
      </c>
      <c r="D80" s="508"/>
      <c r="E80" s="502"/>
      <c r="F80" s="499"/>
    </row>
    <row r="81" spans="1:6" ht="15.75" customHeight="1">
      <c r="A81" s="518"/>
      <c r="B81" s="505"/>
      <c r="C81" s="389" t="s">
        <v>50</v>
      </c>
      <c r="D81" s="508"/>
      <c r="E81" s="502"/>
      <c r="F81" s="499"/>
    </row>
    <row r="82" spans="1:6" ht="15.75" customHeight="1">
      <c r="A82" s="518"/>
      <c r="B82" s="505"/>
      <c r="C82" s="389" t="s">
        <v>51</v>
      </c>
      <c r="D82" s="508"/>
      <c r="E82" s="502"/>
      <c r="F82" s="499"/>
    </row>
    <row r="83" spans="1:6" ht="15.75" customHeight="1">
      <c r="A83" s="519"/>
      <c r="B83" s="506"/>
      <c r="C83" s="390" t="s">
        <v>47</v>
      </c>
      <c r="D83" s="509"/>
      <c r="E83" s="503"/>
      <c r="F83" s="500"/>
    </row>
    <row r="84" spans="1:6" ht="15.75" customHeight="1">
      <c r="A84" s="513" t="s">
        <v>49</v>
      </c>
      <c r="B84" s="514"/>
      <c r="C84" s="514"/>
      <c r="D84" s="381">
        <f>SUM(D54:D83)</f>
        <v>0</v>
      </c>
      <c r="E84" s="402">
        <f>SUM(E54:E83)</f>
        <v>0</v>
      </c>
      <c r="F84" s="403"/>
    </row>
    <row r="85" spans="1:6" ht="15.75" customHeight="1" thickBot="1">
      <c r="A85" s="521" t="s">
        <v>44</v>
      </c>
      <c r="B85" s="522"/>
      <c r="C85" s="522"/>
      <c r="D85" s="395">
        <f>D53+D84</f>
        <v>0</v>
      </c>
      <c r="E85" s="405"/>
      <c r="F85" s="406"/>
    </row>
    <row r="92" spans="1:6" ht="39.75" customHeight="1"/>
    <row r="93" spans="1:6" ht="26.25" customHeight="1"/>
    <row r="94" spans="1:6" ht="26.25" customHeight="1"/>
    <row r="95" spans="1:6" ht="26.25" customHeight="1"/>
  </sheetData>
  <mergeCells count="34">
    <mergeCell ref="A84:C84"/>
    <mergeCell ref="A85:C85"/>
    <mergeCell ref="F47:F49"/>
    <mergeCell ref="F50:F52"/>
    <mergeCell ref="F54:F59"/>
    <mergeCell ref="F78:F83"/>
    <mergeCell ref="B72:B77"/>
    <mergeCell ref="D72:D77"/>
    <mergeCell ref="E72:E77"/>
    <mergeCell ref="F72:F77"/>
    <mergeCell ref="B66:B71"/>
    <mergeCell ref="D66:D71"/>
    <mergeCell ref="E66:E71"/>
    <mergeCell ref="F66:F71"/>
    <mergeCell ref="E54:E59"/>
    <mergeCell ref="B78:B83"/>
    <mergeCell ref="A47:A52"/>
    <mergeCell ref="B47:B49"/>
    <mergeCell ref="D47:D49"/>
    <mergeCell ref="D78:D83"/>
    <mergeCell ref="E78:E83"/>
    <mergeCell ref="A53:C53"/>
    <mergeCell ref="A54:A83"/>
    <mergeCell ref="B54:B59"/>
    <mergeCell ref="D54:D59"/>
    <mergeCell ref="B60:B65"/>
    <mergeCell ref="D60:D65"/>
    <mergeCell ref="E60:E65"/>
    <mergeCell ref="F60:F65"/>
    <mergeCell ref="B5:C5"/>
    <mergeCell ref="E47:E49"/>
    <mergeCell ref="B50:B52"/>
    <mergeCell ref="D50:D52"/>
    <mergeCell ref="E50:E52"/>
  </mergeCells>
  <phoneticPr fontId="4"/>
  <pageMargins left="0.78740157480314965" right="0.39370078740157483" top="0.78740157480314965" bottom="0.39370078740157483" header="0.51181102362204722" footer="0.19685039370078741"/>
  <pageSetup paperSize="9" scale="87" fitToHeight="2" orientation="portrait" r:id="rId1"/>
  <headerFooter alignWithMargins="0"/>
  <rowBreaks count="1" manualBreakCount="1">
    <brk id="41" max="6"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I71"/>
  <sheetViews>
    <sheetView showGridLines="0" view="pageBreakPreview" zoomScaleNormal="25" zoomScaleSheetLayoutView="100" workbookViewId="0"/>
  </sheetViews>
  <sheetFormatPr defaultColWidth="9" defaultRowHeight="13.5"/>
  <cols>
    <col min="1" max="1" width="0.75" customWidth="1"/>
    <col min="2" max="2" width="2.25" customWidth="1"/>
    <col min="3" max="5" width="1.75" customWidth="1"/>
    <col min="6" max="6" width="35.625" customWidth="1"/>
    <col min="7" max="7" width="12.25" bestFit="1" customWidth="1"/>
    <col min="8" max="8" width="9.625" bestFit="1" customWidth="1"/>
    <col min="9" max="9" width="32.125" bestFit="1" customWidth="1"/>
    <col min="10" max="15" width="12.25" customWidth="1"/>
    <col min="16" max="20" width="11.75" customWidth="1"/>
  </cols>
  <sheetData>
    <row r="1" spans="2:9" s="6" customFormat="1" ht="21" customHeight="1"/>
    <row r="2" spans="2:9" s="6" customFormat="1" ht="21" customHeight="1">
      <c r="G2" s="7"/>
      <c r="H2" s="7"/>
      <c r="I2" s="7"/>
    </row>
    <row r="3" spans="2:9" ht="15.75" customHeight="1">
      <c r="F3" s="17"/>
      <c r="G3" s="18"/>
      <c r="H3" s="16"/>
      <c r="I3" s="16"/>
    </row>
    <row r="4" spans="2:9" s="6" customFormat="1" ht="21" customHeight="1" thickBot="1">
      <c r="B4" s="9" t="s">
        <v>241</v>
      </c>
      <c r="I4" s="131" t="s">
        <v>55</v>
      </c>
    </row>
    <row r="5" spans="2:9" ht="24.75" thickBot="1">
      <c r="B5" s="524" t="s">
        <v>56</v>
      </c>
      <c r="C5" s="525"/>
      <c r="D5" s="525"/>
      <c r="E5" s="525"/>
      <c r="F5" s="526"/>
      <c r="G5" s="26" t="s">
        <v>124</v>
      </c>
      <c r="H5" s="8" t="s">
        <v>142</v>
      </c>
      <c r="I5" s="154" t="s">
        <v>53</v>
      </c>
    </row>
    <row r="6" spans="2:9" ht="15.75" customHeight="1">
      <c r="B6" s="459" t="s">
        <v>242</v>
      </c>
      <c r="C6" s="34"/>
      <c r="D6" s="34"/>
      <c r="E6" s="34"/>
      <c r="F6" s="35"/>
      <c r="G6" s="350">
        <f>G7+G10</f>
        <v>0</v>
      </c>
      <c r="H6" s="133">
        <f>H7+H10</f>
        <v>0</v>
      </c>
      <c r="I6" s="155"/>
    </row>
    <row r="7" spans="2:9" ht="15.75" customHeight="1">
      <c r="B7" s="312"/>
      <c r="C7" t="s">
        <v>243</v>
      </c>
      <c r="D7" s="136"/>
      <c r="E7" s="136"/>
      <c r="F7" s="39"/>
      <c r="G7" s="127">
        <f>G8+G9</f>
        <v>0</v>
      </c>
      <c r="H7" s="29">
        <f>H8+H9</f>
        <v>0</v>
      </c>
      <c r="I7" s="30"/>
    </row>
    <row r="8" spans="2:9" ht="15.75" customHeight="1">
      <c r="B8" s="312"/>
      <c r="C8" s="147"/>
      <c r="D8" s="14"/>
      <c r="E8" s="14"/>
      <c r="F8" s="20"/>
      <c r="G8" s="127"/>
      <c r="H8" s="29"/>
      <c r="I8" s="30"/>
    </row>
    <row r="9" spans="2:9" ht="15.75" customHeight="1">
      <c r="B9" s="312"/>
      <c r="D9" s="11"/>
      <c r="E9" s="14"/>
      <c r="F9" s="20"/>
      <c r="G9" s="127"/>
      <c r="H9" s="29"/>
      <c r="I9" s="30"/>
    </row>
    <row r="10" spans="2:9" ht="15.75" customHeight="1">
      <c r="B10" s="312"/>
      <c r="C10" s="10" t="s">
        <v>244</v>
      </c>
      <c r="D10" s="14"/>
      <c r="E10" s="14"/>
      <c r="F10" s="20"/>
      <c r="G10" s="127">
        <f>G11+G12</f>
        <v>0</v>
      </c>
      <c r="H10" s="29">
        <f>H11+H12</f>
        <v>0</v>
      </c>
      <c r="I10" s="30"/>
    </row>
    <row r="11" spans="2:9" ht="15.75" customHeight="1">
      <c r="B11" s="312"/>
      <c r="D11" s="10"/>
      <c r="E11" s="14"/>
      <c r="F11" s="20"/>
      <c r="G11" s="127"/>
      <c r="H11" s="29"/>
      <c r="I11" s="30"/>
    </row>
    <row r="12" spans="2:9" ht="15.75" customHeight="1" thickBot="1">
      <c r="B12" s="312"/>
      <c r="D12" s="461"/>
      <c r="E12" s="460"/>
      <c r="F12" s="36"/>
      <c r="G12" s="129"/>
      <c r="H12" s="29"/>
      <c r="I12" s="30"/>
    </row>
    <row r="13" spans="2:9" ht="15.75" customHeight="1" thickTop="1" thickBot="1">
      <c r="B13" s="452" t="s">
        <v>245</v>
      </c>
      <c r="C13" s="453"/>
      <c r="D13" s="453"/>
      <c r="E13" s="453"/>
      <c r="F13" s="454"/>
      <c r="G13" s="455">
        <f>G6</f>
        <v>0</v>
      </c>
      <c r="H13" s="456">
        <f>H6</f>
        <v>0</v>
      </c>
      <c r="I13" s="457"/>
    </row>
    <row r="14" spans="2:9" ht="15.75" customHeight="1">
      <c r="F14" s="17"/>
      <c r="G14" s="18"/>
      <c r="H14" s="16"/>
      <c r="I14" s="16"/>
    </row>
    <row r="15" spans="2:9" s="6" customFormat="1" ht="21" customHeight="1" thickBot="1">
      <c r="B15" s="9" t="s">
        <v>246</v>
      </c>
      <c r="I15" s="131" t="s">
        <v>55</v>
      </c>
    </row>
    <row r="16" spans="2:9" ht="24.75" thickBot="1">
      <c r="B16" s="524" t="s">
        <v>56</v>
      </c>
      <c r="C16" s="525"/>
      <c r="D16" s="525"/>
      <c r="E16" s="525"/>
      <c r="F16" s="526"/>
      <c r="G16" s="26" t="s">
        <v>124</v>
      </c>
      <c r="H16" s="8" t="s">
        <v>142</v>
      </c>
      <c r="I16" s="154" t="s">
        <v>53</v>
      </c>
    </row>
    <row r="17" spans="2:9" ht="15.75" customHeight="1">
      <c r="B17" s="459" t="s">
        <v>247</v>
      </c>
      <c r="C17" s="34"/>
      <c r="D17" s="34"/>
      <c r="E17" s="34"/>
      <c r="F17" s="35"/>
      <c r="G17" s="350">
        <f>G18+G21</f>
        <v>0</v>
      </c>
      <c r="H17" s="133">
        <f>H18+H21</f>
        <v>0</v>
      </c>
      <c r="I17" s="155"/>
    </row>
    <row r="18" spans="2:9" ht="15.75" customHeight="1">
      <c r="B18" s="312"/>
      <c r="C18" t="s">
        <v>248</v>
      </c>
      <c r="D18" s="136"/>
      <c r="E18" s="136"/>
      <c r="F18" s="39"/>
      <c r="G18" s="127">
        <f>G19+G20</f>
        <v>0</v>
      </c>
      <c r="H18" s="29">
        <f>H19+H20</f>
        <v>0</v>
      </c>
      <c r="I18" s="30"/>
    </row>
    <row r="19" spans="2:9" ht="15.75" customHeight="1">
      <c r="B19" s="312"/>
      <c r="C19" s="147"/>
      <c r="D19" s="14"/>
      <c r="E19" s="14"/>
      <c r="F19" s="20"/>
      <c r="G19" s="127"/>
      <c r="H19" s="29"/>
      <c r="I19" s="30"/>
    </row>
    <row r="20" spans="2:9" ht="15.75" customHeight="1">
      <c r="B20" s="312"/>
      <c r="D20" s="11"/>
      <c r="E20" s="14"/>
      <c r="F20" s="20"/>
      <c r="G20" s="127"/>
      <c r="H20" s="29"/>
      <c r="I20" s="30"/>
    </row>
    <row r="21" spans="2:9" ht="15.75" customHeight="1">
      <c r="B21" s="312"/>
      <c r="C21" s="10" t="s">
        <v>249</v>
      </c>
      <c r="D21" s="14"/>
      <c r="E21" s="14"/>
      <c r="F21" s="20"/>
      <c r="G21" s="127">
        <f>G22+G23</f>
        <v>0</v>
      </c>
      <c r="H21" s="29">
        <f>H22+H23</f>
        <v>0</v>
      </c>
      <c r="I21" s="30"/>
    </row>
    <row r="22" spans="2:9" ht="15.75" customHeight="1">
      <c r="B22" s="312"/>
      <c r="D22" s="10"/>
      <c r="E22" s="14"/>
      <c r="F22" s="20"/>
      <c r="G22" s="127"/>
      <c r="H22" s="29"/>
      <c r="I22" s="30"/>
    </row>
    <row r="23" spans="2:9" ht="15.75" customHeight="1">
      <c r="B23" s="312"/>
      <c r="D23" s="10"/>
      <c r="E23" s="19"/>
      <c r="F23" s="36"/>
      <c r="G23" s="129"/>
      <c r="H23" s="29"/>
      <c r="I23" s="30"/>
    </row>
    <row r="24" spans="2:9" ht="15.75" customHeight="1">
      <c r="B24" s="425" t="s">
        <v>250</v>
      </c>
      <c r="C24" s="14"/>
      <c r="D24" s="14"/>
      <c r="E24" s="14"/>
      <c r="F24" s="20"/>
      <c r="G24" s="127">
        <f>G25+G28</f>
        <v>0</v>
      </c>
      <c r="H24" s="29">
        <f>H25+H28</f>
        <v>0</v>
      </c>
      <c r="I24" s="30"/>
    </row>
    <row r="25" spans="2:9" ht="15.75" customHeight="1">
      <c r="B25" s="312"/>
      <c r="C25" t="s">
        <v>251</v>
      </c>
      <c r="D25" s="136"/>
      <c r="E25" s="136"/>
      <c r="F25" s="39"/>
      <c r="G25" s="127">
        <f>G26+G27</f>
        <v>0</v>
      </c>
      <c r="H25" s="29">
        <f>H26+H27</f>
        <v>0</v>
      </c>
      <c r="I25" s="30"/>
    </row>
    <row r="26" spans="2:9" ht="15.75" customHeight="1">
      <c r="B26" s="312"/>
      <c r="C26" s="147"/>
      <c r="D26" s="14"/>
      <c r="E26" s="14"/>
      <c r="F26" s="20"/>
      <c r="G26" s="127"/>
      <c r="H26" s="29"/>
      <c r="I26" s="30"/>
    </row>
    <row r="27" spans="2:9" ht="15.75" customHeight="1">
      <c r="B27" s="312"/>
      <c r="D27" s="11"/>
      <c r="E27" s="14"/>
      <c r="F27" s="20"/>
      <c r="G27" s="127"/>
      <c r="H27" s="29"/>
      <c r="I27" s="30"/>
    </row>
    <row r="28" spans="2:9" ht="15.75" customHeight="1">
      <c r="B28" s="312"/>
      <c r="C28" s="10" t="s">
        <v>252</v>
      </c>
      <c r="D28" s="14"/>
      <c r="E28" s="14"/>
      <c r="F28" s="20"/>
      <c r="G28" s="127">
        <f>G29+G30</f>
        <v>0</v>
      </c>
      <c r="H28" s="29">
        <f>H29+H30</f>
        <v>0</v>
      </c>
      <c r="I28" s="30"/>
    </row>
    <row r="29" spans="2:9" ht="15.75" customHeight="1">
      <c r="B29" s="312"/>
      <c r="D29" s="10"/>
      <c r="E29" s="14"/>
      <c r="F29" s="20"/>
      <c r="G29" s="127"/>
      <c r="H29" s="29"/>
      <c r="I29" s="30"/>
    </row>
    <row r="30" spans="2:9" ht="15.75" customHeight="1" thickBot="1">
      <c r="B30" s="312"/>
      <c r="D30" s="461"/>
      <c r="E30" s="460"/>
      <c r="F30" s="36"/>
      <c r="G30" s="129"/>
      <c r="H30" s="29"/>
      <c r="I30" s="30"/>
    </row>
    <row r="31" spans="2:9" ht="15.75" customHeight="1" thickTop="1" thickBot="1">
      <c r="B31" s="452" t="s">
        <v>245</v>
      </c>
      <c r="C31" s="453"/>
      <c r="D31" s="453"/>
      <c r="E31" s="453"/>
      <c r="F31" s="454"/>
      <c r="G31" s="455">
        <f>G17</f>
        <v>0</v>
      </c>
      <c r="H31" s="456">
        <f>H17</f>
        <v>0</v>
      </c>
      <c r="I31" s="457"/>
    </row>
    <row r="32" spans="2:9" ht="15.75" customHeight="1">
      <c r="F32" s="17"/>
      <c r="G32" s="18"/>
      <c r="H32" s="16"/>
      <c r="I32" s="16"/>
    </row>
    <row r="33" spans="2:9" s="6" customFormat="1" ht="21" customHeight="1" thickBot="1">
      <c r="B33" s="9" t="s">
        <v>217</v>
      </c>
      <c r="I33" s="131" t="s">
        <v>55</v>
      </c>
    </row>
    <row r="34" spans="2:9" ht="24.75" thickBot="1">
      <c r="B34" s="524" t="s">
        <v>56</v>
      </c>
      <c r="C34" s="525"/>
      <c r="D34" s="525"/>
      <c r="E34" s="525"/>
      <c r="F34" s="526"/>
      <c r="G34" s="26" t="s">
        <v>124</v>
      </c>
      <c r="H34" s="8" t="s">
        <v>142</v>
      </c>
      <c r="I34" s="154" t="s">
        <v>53</v>
      </c>
    </row>
    <row r="35" spans="2:9" ht="15.75" customHeight="1">
      <c r="B35" s="351" t="s">
        <v>178</v>
      </c>
      <c r="C35" s="34"/>
      <c r="D35" s="34"/>
      <c r="E35" s="34"/>
      <c r="F35" s="35"/>
      <c r="G35" s="350">
        <f>A‐4添付③_初期投資計画!M48</f>
        <v>0</v>
      </c>
      <c r="H35" s="133"/>
      <c r="I35" s="155" t="s">
        <v>168</v>
      </c>
    </row>
    <row r="36" spans="2:9" ht="15.75" customHeight="1">
      <c r="B36" s="12" t="s">
        <v>218</v>
      </c>
      <c r="C36" s="136"/>
      <c r="D36" s="136"/>
      <c r="E36" s="136"/>
      <c r="F36" s="39"/>
      <c r="G36" s="127">
        <f>G37+G52</f>
        <v>0</v>
      </c>
      <c r="H36" s="29">
        <f>H37+H52</f>
        <v>0</v>
      </c>
      <c r="I36" s="30"/>
    </row>
    <row r="37" spans="2:9" ht="15.75" customHeight="1">
      <c r="B37" s="312"/>
      <c r="C37" s="19" t="s">
        <v>176</v>
      </c>
      <c r="D37" s="14"/>
      <c r="E37" s="14"/>
      <c r="F37" s="20"/>
      <c r="G37" s="127">
        <f>G38+G39+G40+G43+G46+G49+G52</f>
        <v>0</v>
      </c>
      <c r="H37" s="29">
        <f>H38+H39+H40+H43+H46+H49+H52</f>
        <v>0</v>
      </c>
      <c r="I37" s="30"/>
    </row>
    <row r="38" spans="2:9" ht="15.75" customHeight="1">
      <c r="B38" s="312"/>
      <c r="D38" s="11" t="s">
        <v>80</v>
      </c>
      <c r="E38" s="14"/>
      <c r="F38" s="20"/>
      <c r="G38" s="127"/>
      <c r="H38" s="29"/>
      <c r="I38" s="30"/>
    </row>
    <row r="39" spans="2:9" ht="15.75" customHeight="1">
      <c r="B39" s="312"/>
      <c r="D39" s="11" t="s">
        <v>81</v>
      </c>
      <c r="E39" s="14"/>
      <c r="F39" s="20"/>
      <c r="G39" s="127"/>
      <c r="H39" s="29"/>
      <c r="I39" s="30"/>
    </row>
    <row r="40" spans="2:9" ht="15.75" customHeight="1">
      <c r="B40" s="312"/>
      <c r="D40" s="10" t="s">
        <v>67</v>
      </c>
      <c r="E40" s="14"/>
      <c r="F40" s="20"/>
      <c r="G40" s="127">
        <f>SUM(G41:G42)</f>
        <v>0</v>
      </c>
      <c r="H40" s="29">
        <f>SUM(H41:H42)</f>
        <v>0</v>
      </c>
      <c r="I40" s="30"/>
    </row>
    <row r="41" spans="2:9" ht="15.75" customHeight="1">
      <c r="B41" s="312"/>
      <c r="D41" s="147"/>
      <c r="E41" s="10"/>
      <c r="F41" s="36"/>
      <c r="G41" s="129"/>
      <c r="H41" s="29"/>
      <c r="I41" s="30"/>
    </row>
    <row r="42" spans="2:9" ht="15.75" customHeight="1">
      <c r="B42" s="312"/>
      <c r="D42" s="27"/>
      <c r="E42" s="31"/>
      <c r="F42" s="39"/>
      <c r="G42" s="132"/>
      <c r="H42" s="41"/>
      <c r="I42" s="28"/>
    </row>
    <row r="43" spans="2:9" ht="15.75" customHeight="1">
      <c r="B43" s="312"/>
      <c r="D43" s="10" t="s">
        <v>82</v>
      </c>
      <c r="E43" s="14"/>
      <c r="F43" s="20"/>
      <c r="G43" s="127">
        <f>SUM(G44:G45)</f>
        <v>0</v>
      </c>
      <c r="H43" s="29">
        <f>SUM(H44:H45)</f>
        <v>0</v>
      </c>
      <c r="I43" s="30"/>
    </row>
    <row r="44" spans="2:9" ht="15.75" customHeight="1">
      <c r="B44" s="312"/>
      <c r="D44" s="147"/>
      <c r="E44" s="10"/>
      <c r="F44" s="36"/>
      <c r="G44" s="129"/>
      <c r="H44" s="29"/>
      <c r="I44" s="30"/>
    </row>
    <row r="45" spans="2:9" ht="15.75" customHeight="1">
      <c r="B45" s="312"/>
      <c r="D45" s="27"/>
      <c r="E45" s="31"/>
      <c r="F45" s="39"/>
      <c r="G45" s="132"/>
      <c r="H45" s="41"/>
      <c r="I45" s="28"/>
    </row>
    <row r="46" spans="2:9" ht="15.75" customHeight="1">
      <c r="B46" s="312"/>
      <c r="D46" s="10" t="s">
        <v>86</v>
      </c>
      <c r="E46" s="14"/>
      <c r="F46" s="20"/>
      <c r="G46" s="127">
        <f>SUM(G47:G48)</f>
        <v>0</v>
      </c>
      <c r="H46" s="29">
        <f>SUM(H47:H48)</f>
        <v>0</v>
      </c>
      <c r="I46" s="30"/>
    </row>
    <row r="47" spans="2:9" ht="15.75" customHeight="1">
      <c r="B47" s="312"/>
      <c r="D47" s="147"/>
      <c r="E47" s="10"/>
      <c r="F47" s="36"/>
      <c r="G47" s="129"/>
      <c r="H47" s="29"/>
      <c r="I47" s="30"/>
    </row>
    <row r="48" spans="2:9" ht="15.75" customHeight="1">
      <c r="B48" s="312"/>
      <c r="D48" s="27"/>
      <c r="E48" s="31"/>
      <c r="F48" s="39"/>
      <c r="G48" s="132"/>
      <c r="H48" s="41"/>
      <c r="I48" s="28"/>
    </row>
    <row r="49" spans="2:9" ht="15.75" customHeight="1">
      <c r="B49" s="312"/>
      <c r="D49" s="10" t="s">
        <v>69</v>
      </c>
      <c r="E49" s="14"/>
      <c r="F49" s="20"/>
      <c r="G49" s="127">
        <f>SUM(G50:G51)</f>
        <v>0</v>
      </c>
      <c r="H49" s="29">
        <f>SUM(H50:H51)</f>
        <v>0</v>
      </c>
      <c r="I49" s="30"/>
    </row>
    <row r="50" spans="2:9" ht="15.75" customHeight="1">
      <c r="B50" s="312"/>
      <c r="D50" s="147"/>
      <c r="E50" s="10"/>
      <c r="F50" s="36"/>
      <c r="G50" s="129"/>
      <c r="H50" s="29"/>
      <c r="I50" s="30"/>
    </row>
    <row r="51" spans="2:9" ht="15.75" customHeight="1">
      <c r="B51" s="312"/>
      <c r="D51" s="27"/>
      <c r="E51" s="31"/>
      <c r="F51" s="39"/>
      <c r="G51" s="132"/>
      <c r="H51" s="41"/>
      <c r="I51" s="28"/>
    </row>
    <row r="52" spans="2:9" ht="15.75" customHeight="1">
      <c r="B52" s="312"/>
      <c r="C52" s="19" t="s">
        <v>177</v>
      </c>
      <c r="D52" s="21"/>
      <c r="E52" s="20"/>
      <c r="F52" s="20"/>
      <c r="G52" s="127">
        <f>SUM(G53:G54)</f>
        <v>0</v>
      </c>
      <c r="H52" s="29">
        <f>SUM(H53:H54)</f>
        <v>0</v>
      </c>
      <c r="I52" s="30"/>
    </row>
    <row r="53" spans="2:9" ht="15.75" customHeight="1">
      <c r="B53" s="312"/>
      <c r="D53" s="10"/>
      <c r="E53" s="19"/>
      <c r="F53" s="36"/>
      <c r="G53" s="129"/>
      <c r="H53" s="29"/>
      <c r="I53" s="30"/>
    </row>
    <row r="54" spans="2:9" ht="15.75" customHeight="1">
      <c r="B54" s="32"/>
      <c r="C54" s="136"/>
      <c r="D54" s="31"/>
      <c r="E54" s="136"/>
      <c r="F54" s="39"/>
      <c r="G54" s="132"/>
      <c r="H54" s="352"/>
      <c r="I54" s="137"/>
    </row>
    <row r="55" spans="2:9" ht="15.75" customHeight="1">
      <c r="B55" s="12" t="s">
        <v>85</v>
      </c>
      <c r="C55" s="27"/>
      <c r="D55" s="39"/>
      <c r="E55" s="27"/>
      <c r="F55" s="39"/>
      <c r="G55" s="132">
        <f>A‐4添付②_事業収支計画１!N51</f>
        <v>0</v>
      </c>
      <c r="H55" s="410"/>
      <c r="I55" s="28"/>
    </row>
    <row r="56" spans="2:9" ht="15.75" customHeight="1">
      <c r="B56" s="12"/>
      <c r="C56" s="11" t="s">
        <v>83</v>
      </c>
      <c r="D56" s="14"/>
      <c r="E56" s="14"/>
      <c r="F56" s="20"/>
      <c r="G56" s="127">
        <f>A‐4添付②_事業収支計画１!N52</f>
        <v>0</v>
      </c>
      <c r="H56" s="411"/>
      <c r="I56" s="30"/>
    </row>
    <row r="57" spans="2:9" ht="15.75" customHeight="1" thickBot="1">
      <c r="B57" s="12"/>
      <c r="C57" s="11" t="s">
        <v>84</v>
      </c>
      <c r="D57" s="14"/>
      <c r="E57" s="14"/>
      <c r="F57" s="20"/>
      <c r="G57" s="127">
        <f>A‐4添付②_事業収支計画１!N56</f>
        <v>0</v>
      </c>
      <c r="H57" s="411"/>
      <c r="I57" s="30"/>
    </row>
    <row r="58" spans="2:9" ht="15.75" customHeight="1" thickTop="1" thickBot="1">
      <c r="B58" s="452" t="s">
        <v>179</v>
      </c>
      <c r="C58" s="453"/>
      <c r="D58" s="453"/>
      <c r="E58" s="453"/>
      <c r="F58" s="454"/>
      <c r="G58" s="455">
        <f>G35+G36</f>
        <v>0</v>
      </c>
      <c r="H58" s="456"/>
      <c r="I58" s="457" t="s">
        <v>222</v>
      </c>
    </row>
    <row r="59" spans="2:9" ht="15.75" customHeight="1">
      <c r="F59" s="17"/>
      <c r="G59" s="18"/>
      <c r="H59" s="16"/>
      <c r="I59" s="16"/>
    </row>
    <row r="60" spans="2:9" ht="15.75" customHeight="1">
      <c r="B60" s="353" t="s">
        <v>168</v>
      </c>
      <c r="D60" s="353" t="s">
        <v>260</v>
      </c>
      <c r="F60" s="17"/>
      <c r="G60" s="18"/>
      <c r="H60" s="16"/>
      <c r="I60" s="16"/>
    </row>
    <row r="61" spans="2:9" ht="15.75" customHeight="1">
      <c r="B61" s="353" t="s">
        <v>169</v>
      </c>
      <c r="D61" s="353" t="s">
        <v>261</v>
      </c>
      <c r="F61" s="17"/>
      <c r="G61" s="18"/>
      <c r="H61" s="16"/>
      <c r="I61" s="16"/>
    </row>
    <row r="62" spans="2:9" ht="15.75" customHeight="1">
      <c r="D62" s="353"/>
      <c r="F62" s="17"/>
      <c r="G62" s="18"/>
      <c r="H62" s="16"/>
      <c r="I62" s="16"/>
    </row>
    <row r="63" spans="2:9" ht="15.75" customHeight="1">
      <c r="F63" s="17"/>
      <c r="G63" s="18"/>
      <c r="H63" s="16"/>
      <c r="I63" s="16"/>
    </row>
    <row r="64" spans="2:9" ht="15.75" customHeight="1">
      <c r="B64" s="2" t="s">
        <v>33</v>
      </c>
      <c r="C64" s="2"/>
      <c r="D64" s="2"/>
      <c r="E64" s="2"/>
      <c r="F64" s="2"/>
      <c r="G64" s="2"/>
      <c r="H64" s="2"/>
      <c r="I64" s="2"/>
    </row>
    <row r="65" spans="2:9" ht="15.75" customHeight="1">
      <c r="B65" s="3" t="s">
        <v>113</v>
      </c>
      <c r="C65" s="2" t="s">
        <v>143</v>
      </c>
      <c r="D65" s="2"/>
      <c r="E65" s="2"/>
      <c r="F65" s="2"/>
      <c r="G65" s="2"/>
      <c r="H65" s="2"/>
      <c r="I65" s="2"/>
    </row>
    <row r="66" spans="2:9" ht="15.75" customHeight="1">
      <c r="B66" s="3"/>
      <c r="C66" s="2" t="s">
        <v>262</v>
      </c>
      <c r="D66" s="2"/>
      <c r="E66" s="2"/>
      <c r="F66" s="2"/>
      <c r="G66" s="2"/>
      <c r="H66" s="2"/>
      <c r="I66" s="2"/>
    </row>
    <row r="67" spans="2:9" ht="15.75" customHeight="1">
      <c r="B67" s="3" t="s">
        <v>113</v>
      </c>
      <c r="C67" s="2" t="s">
        <v>111</v>
      </c>
      <c r="D67" s="2"/>
      <c r="E67" s="2"/>
      <c r="F67" s="2"/>
      <c r="G67" s="2"/>
      <c r="H67" s="2"/>
      <c r="I67" s="2"/>
    </row>
    <row r="68" spans="2:9" ht="15.75" customHeight="1">
      <c r="B68" s="3"/>
    </row>
    <row r="69" spans="2:9" ht="15.75" customHeight="1"/>
    <row r="70" spans="2:9" ht="15.75" customHeight="1"/>
    <row r="71" spans="2:9" ht="15.75" customHeight="1"/>
  </sheetData>
  <mergeCells count="3">
    <mergeCell ref="B34:F34"/>
    <mergeCell ref="B5:F5"/>
    <mergeCell ref="B16:F16"/>
  </mergeCells>
  <phoneticPr fontId="4"/>
  <pageMargins left="0.78740157480314965" right="0.39370078740157483" top="0.78740157480314965" bottom="0.55118110236220474" header="0.27559055118110237" footer="0.19685039370078741"/>
  <pageSetup paperSize="9" scale="74" orientation="portrait" cellComments="asDisplayed"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d2398e2-74ca-4b9b-883f-87b4399d3fba" xsi:nil="true"/>
    <lcf76f155ced4ddcb4097134ff3c332f xmlns="821e8cef-c9ec-4b75-a3e8-4244ecaf3926">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2DCFF807B63E6440BE9782B17AD368DB" ma:contentTypeVersion="13" ma:contentTypeDescription="新しいドキュメントを作成します。" ma:contentTypeScope="" ma:versionID="1435adbbc885c30950939238056f8e0b">
  <xsd:schema xmlns:xsd="http://www.w3.org/2001/XMLSchema" xmlns:xs="http://www.w3.org/2001/XMLSchema" xmlns:p="http://schemas.microsoft.com/office/2006/metadata/properties" xmlns:ns2="821e8cef-c9ec-4b75-a3e8-4244ecaf3926" xmlns:ns3="9d2398e2-74ca-4b9b-883f-87b4399d3fba" targetNamespace="http://schemas.microsoft.com/office/2006/metadata/properties" ma:root="true" ma:fieldsID="cb33f0a36bbeca33a79095c8c6359a64" ns2:_="" ns3:_="">
    <xsd:import namespace="821e8cef-c9ec-4b75-a3e8-4244ecaf3926"/>
    <xsd:import namespace="9d2398e2-74ca-4b9b-883f-87b4399d3fb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DateTaken"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1e8cef-c9ec-4b75-a3e8-4244ecaf392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d2398e2-74ca-4b9b-883f-87b4399d3fba"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0870b426-a570-4e48-9985-8e7108a777c1}" ma:internalName="TaxCatchAll" ma:showField="CatchAllData" ma:web="9d2398e2-74ca-4b9b-883f-87b4399d3fb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8411C31-E836-4101-BA1C-980EF819872D}">
  <ds:schemaRefs>
    <ds:schemaRef ds:uri="http://purl.org/dc/terms/"/>
    <ds:schemaRef ds:uri="http://schemas.microsoft.com/office/2006/documentManagement/types"/>
    <ds:schemaRef ds:uri="821e8cef-c9ec-4b75-a3e8-4244ecaf3926"/>
    <ds:schemaRef ds:uri="http://www.w3.org/XML/1998/namespace"/>
    <ds:schemaRef ds:uri="9d2398e2-74ca-4b9b-883f-87b4399d3fba"/>
    <ds:schemaRef ds:uri="http://schemas.microsoft.com/office/2006/metadata/properties"/>
    <ds:schemaRef ds:uri="http://purl.org/dc/dcmitype/"/>
    <ds:schemaRef ds:uri="http://purl.org/dc/elements/1.1/"/>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6067246C-B517-449A-9CF1-F03B32C67EDF}">
  <ds:schemaRefs>
    <ds:schemaRef ds:uri="http://schemas.microsoft.com/sharepoint/v3/contenttype/forms"/>
  </ds:schemaRefs>
</ds:datastoreItem>
</file>

<file path=customXml/itemProps3.xml><?xml version="1.0" encoding="utf-8"?>
<ds:datastoreItem xmlns:ds="http://schemas.openxmlformats.org/officeDocument/2006/customXml" ds:itemID="{242A1BAD-21E0-4185-81F1-9455C814B9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1e8cef-c9ec-4b75-a3e8-4244ecaf3926"/>
    <ds:schemaRef ds:uri="9d2398e2-74ca-4b9b-883f-87b4399d3f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6</vt:i4>
      </vt:variant>
      <vt:variant>
        <vt:lpstr>名前付き一覧</vt:lpstr>
      </vt:variant>
      <vt:variant>
        <vt:i4>9</vt:i4>
      </vt:variant>
    </vt:vector>
  </HeadingPairs>
  <TitlesOfParts>
    <vt:vector size="15" baseType="lpstr">
      <vt:lpstr>A‐4添付①_サービス対価の内訳及び支払計画</vt:lpstr>
      <vt:lpstr>A‐4添付②_事業収支計画１</vt:lpstr>
      <vt:lpstr>A‐4添付②_事業収支計画２</vt:lpstr>
      <vt:lpstr>A‐4添付③_初期投資計画</vt:lpstr>
      <vt:lpstr>A‐4添付④_資金調達計画</vt:lpstr>
      <vt:lpstr>A‐4添付⑤_運用・維持管理費に係る収入</vt:lpstr>
      <vt:lpstr>A‐4添付①_サービス対価の内訳及び支払計画!Print_Area</vt:lpstr>
      <vt:lpstr>A‐4添付②_事業収支計画１!Print_Area</vt:lpstr>
      <vt:lpstr>A‐4添付②_事業収支計画２!Print_Area</vt:lpstr>
      <vt:lpstr>A‐4添付③_初期投資計画!Print_Area</vt:lpstr>
      <vt:lpstr>A‐4添付④_資金調達計画!Print_Area</vt:lpstr>
      <vt:lpstr>A‐4添付⑤_運用・維持管理費に係る収入!Print_Area</vt:lpstr>
      <vt:lpstr>A‐4添付①_サービス対価の内訳及び支払計画!Print_Titles</vt:lpstr>
      <vt:lpstr>A‐4添付②_事業収支計画１!Print_Titles</vt:lpstr>
      <vt:lpstr>A‐4添付②_事業収支計画２!Print_Titles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2025-07-02T06:10:36Z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0x0101003B067D9EB5AED349A6D32FB376E9780A</vt:lpwstr>
  </property>
</Properties>
</file>