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updateLinks="never" codeName="ThisWorkbook" defaultThemeVersion="124226"/>
  <mc:AlternateContent xmlns:mc="http://schemas.openxmlformats.org/markup-compatibility/2006">
    <mc:Choice Requires="x15">
      <x15ac:absPath xmlns:x15ac="http://schemas.microsoft.com/office/spreadsheetml/2010/11/ac" url="D:\Users\g1550406\Desktop\"/>
    </mc:Choice>
  </mc:AlternateContent>
  <xr:revisionPtr revIDLastSave="0" documentId="8_{EBC854CC-5189-43C4-9FD0-A43F3FC22B95}" xr6:coauthVersionLast="47" xr6:coauthVersionMax="47" xr10:uidLastSave="{00000000-0000-0000-0000-000000000000}"/>
  <bookViews>
    <workbookView xWindow="-120" yWindow="-120" windowWidth="20730" windowHeight="11040" firstSheet="20" activeTab="25" xr2:uid="{00000000-000D-0000-FFFF-FFFF00000000}"/>
  </bookViews>
  <sheets>
    <sheet name="100万" sheetId="203" state="hidden" r:id="rId1"/>
    <sheet name="100万1" sheetId="202" state="hidden" r:id="rId2"/>
    <sheet name="調査" sheetId="201" state="hidden" r:id="rId3"/>
    <sheet name="data" sheetId="82" state="hidden" r:id="rId4"/>
    <sheet name="見積" sheetId="300" state="hidden" r:id="rId5"/>
    <sheet name="処置H" sheetId="307" state="hidden" r:id="rId6"/>
    <sheet name="処置I" sheetId="308" state="hidden" r:id="rId7"/>
    <sheet name="処置J" sheetId="309" state="hidden" r:id="rId8"/>
    <sheet name="処置K" sheetId="310" state="hidden" r:id="rId9"/>
    <sheet name="処置L" sheetId="311" state="hidden" r:id="rId10"/>
    <sheet name="処置M" sheetId="312" state="hidden" r:id="rId11"/>
    <sheet name="処置N" sheetId="313" state="hidden" r:id="rId12"/>
    <sheet name="処置O" sheetId="314" state="hidden" r:id="rId13"/>
    <sheet name="処置P" sheetId="315" state="hidden" r:id="rId14"/>
    <sheet name="処置Q" sheetId="316" state="hidden" r:id="rId15"/>
    <sheet name="処置R" sheetId="317" state="hidden" r:id="rId16"/>
    <sheet name="処置S" sheetId="318" state="hidden" r:id="rId17"/>
    <sheet name="公告案内総額" sheetId="433" state="hidden" r:id="rId18"/>
    <sheet name="公告案内品目別" sheetId="434" state="hidden" r:id="rId19"/>
    <sheet name="公告案内グループ" sheetId="432" r:id="rId20"/>
    <sheet name="受付" sheetId="323" r:id="rId21"/>
    <sheet name="依頼" sheetId="210" state="hidden" r:id="rId22"/>
    <sheet name="見積多" sheetId="206" state="hidden" r:id="rId23"/>
    <sheet name="市価多" sheetId="208" state="hidden" r:id="rId24"/>
    <sheet name="リスト" sheetId="211" state="hidden" r:id="rId25"/>
    <sheet name="入力" sheetId="100" r:id="rId26"/>
    <sheet name="最初に" sheetId="97" r:id="rId27"/>
    <sheet name="同等品" sheetId="37" r:id="rId28"/>
    <sheet name="振込" sheetId="85" state="hidden" r:id="rId29"/>
    <sheet name="要求" sheetId="1" state="hidden" r:id="rId30"/>
    <sheet name="市価A" sheetId="220" r:id="rId31"/>
    <sheet name="入・見A" sheetId="219" r:id="rId32"/>
    <sheet name="市価Ａ多" sheetId="463" state="hidden" r:id="rId33"/>
    <sheet name="市価別紙Ａ" sheetId="464" state="hidden" r:id="rId34"/>
    <sheet name="入・Ａ多 " sheetId="465" state="hidden" r:id="rId35"/>
    <sheet name="入札別紙Ａ" sheetId="466" state="hidden" r:id="rId36"/>
    <sheet name="市価B" sheetId="221" r:id="rId37"/>
    <sheet name="入・見B" sheetId="222" r:id="rId38"/>
    <sheet name="市価Ｂ多" sheetId="467" state="hidden" r:id="rId39"/>
    <sheet name="市価別紙Ｂ" sheetId="468" state="hidden" r:id="rId40"/>
    <sheet name="入・Ｂ多 " sheetId="469" state="hidden" r:id="rId41"/>
    <sheet name="入札別紙Ｂ" sheetId="470" state="hidden" r:id="rId42"/>
    <sheet name="市価C" sheetId="224" state="hidden" r:id="rId43"/>
    <sheet name="入・見C" sheetId="225" state="hidden" r:id="rId44"/>
    <sheet name="市価Ｃ多  " sheetId="404" state="hidden" r:id="rId45"/>
    <sheet name="市価別紙Ｃ " sheetId="405" state="hidden" r:id="rId46"/>
    <sheet name="入・Ｃ多" sheetId="406" state="hidden" r:id="rId47"/>
    <sheet name="入札別紙Ｃ" sheetId="328" state="hidden" r:id="rId48"/>
    <sheet name="市価D" sheetId="227" state="hidden" r:id="rId49"/>
    <sheet name="市価Ｄ多" sheetId="396" state="hidden" r:id="rId50"/>
    <sheet name="市価別紙Ｄ " sheetId="397" state="hidden" r:id="rId51"/>
    <sheet name="入・見D" sheetId="228" state="hidden" r:id="rId52"/>
    <sheet name="入・Ｄ多" sheetId="398" state="hidden" r:id="rId53"/>
    <sheet name="入札別紙Ｄ" sheetId="408" state="hidden" r:id="rId54"/>
    <sheet name="市価E" sheetId="229" state="hidden" r:id="rId55"/>
    <sheet name="入・見E" sheetId="230" state="hidden" r:id="rId56"/>
    <sheet name="市価E多" sheetId="450" state="hidden" r:id="rId57"/>
    <sheet name="市価別紙E" sheetId="447" state="hidden" r:id="rId58"/>
    <sheet name="入・E多" sheetId="451" state="hidden" r:id="rId59"/>
    <sheet name="入札別紙Ｅ" sheetId="449" state="hidden" r:id="rId60"/>
    <sheet name="市価F" sheetId="231" state="hidden" r:id="rId61"/>
    <sheet name="市価F多" sheetId="324" state="hidden" r:id="rId62"/>
    <sheet name="市価別紙F" sheetId="437" state="hidden" r:id="rId63"/>
    <sheet name="入・見F" sheetId="232" state="hidden" r:id="rId64"/>
    <sheet name="入・見F多" sheetId="325" state="hidden" r:id="rId65"/>
    <sheet name="入札別紙" sheetId="322" state="hidden" r:id="rId66"/>
    <sheet name="入・見別紙F" sheetId="438" state="hidden" r:id="rId67"/>
    <sheet name="市価G" sheetId="248" state="hidden" r:id="rId68"/>
    <sheet name="市価Ｇ多" sheetId="458" state="hidden" r:id="rId69"/>
    <sheet name="市価別紙Ｇ" sheetId="459" state="hidden" r:id="rId70"/>
    <sheet name="入・見G" sheetId="249" state="hidden" r:id="rId71"/>
    <sheet name="入・Ｇ多" sheetId="460" state="hidden" r:id="rId72"/>
    <sheet name="入札別紙Ｇ" sheetId="461" state="hidden" r:id="rId73"/>
    <sheet name="市価Ｈ" sheetId="332" state="hidden" r:id="rId74"/>
    <sheet name="入・見Ｈ" sheetId="333" state="hidden" r:id="rId75"/>
    <sheet name="市価Ｉ" sheetId="336" state="hidden" r:id="rId76"/>
    <sheet name="市価I多２" sheetId="454" state="hidden" r:id="rId77"/>
    <sheet name="市価別紙I" sheetId="452" state="hidden" r:id="rId78"/>
    <sheet name="入・見Ｉ " sheetId="337" state="hidden" r:id="rId79"/>
    <sheet name="市価I多" sheetId="439" state="hidden" r:id="rId80"/>
    <sheet name="入・見Ｉ多" sheetId="455" state="hidden" r:id="rId81"/>
    <sheet name="入札別紙I" sheetId="453" state="hidden" r:id="rId82"/>
    <sheet name="市価Ｊ" sheetId="334" state="hidden" r:id="rId83"/>
    <sheet name="入・見Ｊ" sheetId="335" state="hidden" r:id="rId84"/>
    <sheet name="市価Ｋ" sheetId="338" state="hidden" r:id="rId85"/>
    <sheet name="入・見Ｋ" sheetId="339" state="hidden" r:id="rId86"/>
    <sheet name="市価Ｌ" sheetId="340" state="hidden" r:id="rId87"/>
    <sheet name="入・見Ｌ" sheetId="341" state="hidden" r:id="rId88"/>
    <sheet name="市価Ｍ多" sheetId="421" state="hidden" r:id="rId89"/>
    <sheet name="市価別紙Ｍ" sheetId="422" state="hidden" r:id="rId90"/>
    <sheet name="市価Ｍ " sheetId="429" state="hidden" r:id="rId91"/>
    <sheet name="入・見Ｍ多" sheetId="423" state="hidden" r:id="rId92"/>
    <sheet name="入・見別紙Ｍ" sheetId="424" state="hidden" r:id="rId93"/>
    <sheet name="入・見Ｍ" sheetId="343" state="hidden" r:id="rId94"/>
    <sheet name="市価Ｎ" sheetId="346" state="hidden" r:id="rId95"/>
    <sheet name="入・見Ｎ" sheetId="347" state="hidden" r:id="rId96"/>
    <sheet name="市価N多" sheetId="443" state="hidden" r:id="rId97"/>
    <sheet name="市価別紙N" sheetId="444" state="hidden" r:id="rId98"/>
    <sheet name="入・N多" sheetId="445" state="hidden" r:id="rId99"/>
    <sheet name="入札別紙N" sheetId="446" state="hidden" r:id="rId100"/>
    <sheet name="市価Ｏ" sheetId="348" state="hidden" r:id="rId101"/>
    <sheet name="入・見Ｏ" sheetId="349" state="hidden" r:id="rId102"/>
    <sheet name="市価Ｐ多" sheetId="425" state="hidden" r:id="rId103"/>
    <sheet name="市価別紙Ｐ" sheetId="426" state="hidden" r:id="rId104"/>
    <sheet name="入・見Ｐ多 " sheetId="427" state="hidden" r:id="rId105"/>
    <sheet name="入・見別紙Ｐ " sheetId="428" state="hidden" r:id="rId106"/>
    <sheet name="市価Ｐ" sheetId="350" state="hidden" r:id="rId107"/>
    <sheet name="入・見Ｐ" sheetId="351" state="hidden" r:id="rId108"/>
    <sheet name="市価Q多 " sheetId="400" state="hidden" r:id="rId109"/>
    <sheet name="市価別紙Q" sheetId="401" state="hidden" r:id="rId110"/>
    <sheet name="入・Q多" sheetId="402" state="hidden" r:id="rId111"/>
    <sheet name="入札別紙Q" sheetId="403" state="hidden" r:id="rId112"/>
    <sheet name="市価Ｑ" sheetId="352" state="hidden" r:id="rId113"/>
    <sheet name="入・見Ｑ" sheetId="353" state="hidden" r:id="rId114"/>
    <sheet name="市価Ｒ" sheetId="354" state="hidden" r:id="rId115"/>
    <sheet name="入・見Ｒ" sheetId="355" state="hidden" r:id="rId116"/>
    <sheet name="市価Ｓ" sheetId="356" state="hidden" r:id="rId117"/>
    <sheet name="入・見Ｓ" sheetId="357" state="hidden" r:id="rId118"/>
  </sheets>
  <externalReferences>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s>
  <definedNames>
    <definedName name="__123Graph_ACurrent" localSheetId="4" hidden="1">#REF!</definedName>
    <definedName name="__123Graph_ACurrent" localSheetId="22" hidden="1">#REF!</definedName>
    <definedName name="__123Graph_ACurrent" localSheetId="26" hidden="1">#REF!</definedName>
    <definedName name="__123Graph_ACurrent" localSheetId="30" hidden="1">#REF!</definedName>
    <definedName name="__123Graph_ACurrent" localSheetId="32" hidden="1">#REF!</definedName>
    <definedName name="__123Graph_ACurrent" localSheetId="36" hidden="1">#REF!</definedName>
    <definedName name="__123Graph_ACurrent" localSheetId="38" hidden="1">#REF!</definedName>
    <definedName name="__123Graph_ACurrent" localSheetId="42" hidden="1">#REF!</definedName>
    <definedName name="__123Graph_ACurrent" localSheetId="44" hidden="1">#REF!</definedName>
    <definedName name="__123Graph_ACurrent" localSheetId="48" hidden="1">#REF!</definedName>
    <definedName name="__123Graph_ACurrent" localSheetId="49" hidden="1">#REF!</definedName>
    <definedName name="__123Graph_ACurrent" localSheetId="54" hidden="1">#REF!</definedName>
    <definedName name="__123Graph_ACurrent" localSheetId="56" hidden="1">#REF!</definedName>
    <definedName name="__123Graph_ACurrent" localSheetId="60" hidden="1">#REF!</definedName>
    <definedName name="__123Graph_ACurrent" localSheetId="61" hidden="1">#REF!</definedName>
    <definedName name="__123Graph_ACurrent" localSheetId="67" hidden="1">#REF!</definedName>
    <definedName name="__123Graph_ACurrent" localSheetId="68" hidden="1">#REF!</definedName>
    <definedName name="__123Graph_ACurrent" localSheetId="73" hidden="1">#REF!</definedName>
    <definedName name="__123Graph_ACurrent" localSheetId="75" hidden="1">#REF!</definedName>
    <definedName name="__123Graph_ACurrent" localSheetId="79" hidden="1">#REF!</definedName>
    <definedName name="__123Graph_ACurrent" localSheetId="76" hidden="1">#REF!</definedName>
    <definedName name="__123Graph_ACurrent" localSheetId="82" hidden="1">#REF!</definedName>
    <definedName name="__123Graph_ACurrent" localSheetId="84" hidden="1">#REF!</definedName>
    <definedName name="__123Graph_ACurrent" localSheetId="86" hidden="1">#REF!</definedName>
    <definedName name="__123Graph_ACurrent" localSheetId="90" hidden="1">#REF!</definedName>
    <definedName name="__123Graph_ACurrent" localSheetId="88" hidden="1">#REF!</definedName>
    <definedName name="__123Graph_ACurrent" localSheetId="94" hidden="1">#REF!</definedName>
    <definedName name="__123Graph_ACurrent" localSheetId="96" hidden="1">#REF!</definedName>
    <definedName name="__123Graph_ACurrent" localSheetId="100" hidden="1">#REF!</definedName>
    <definedName name="__123Graph_ACurrent" localSheetId="106" hidden="1">#REF!</definedName>
    <definedName name="__123Graph_ACurrent" localSheetId="102" hidden="1">#REF!</definedName>
    <definedName name="__123Graph_ACurrent" localSheetId="112" hidden="1">#REF!</definedName>
    <definedName name="__123Graph_ACurrent" localSheetId="108" hidden="1">#REF!</definedName>
    <definedName name="__123Graph_ACurrent" localSheetId="114" hidden="1">#REF!</definedName>
    <definedName name="__123Graph_ACurrent" localSheetId="116" hidden="1">#REF!</definedName>
    <definedName name="__123Graph_ACurrent" localSheetId="23" hidden="1">#REF!</definedName>
    <definedName name="__123Graph_ACurrent" localSheetId="33" hidden="1">#REF!</definedName>
    <definedName name="__123Graph_ACurrent" localSheetId="39" hidden="1">#REF!</definedName>
    <definedName name="__123Graph_ACurrent" localSheetId="45" hidden="1">#REF!</definedName>
    <definedName name="__123Graph_ACurrent" localSheetId="50" hidden="1">#REF!</definedName>
    <definedName name="__123Graph_ACurrent" localSheetId="57" hidden="1">#REF!</definedName>
    <definedName name="__123Graph_ACurrent" localSheetId="62" hidden="1">#REF!</definedName>
    <definedName name="__123Graph_ACurrent" localSheetId="69" hidden="1">#REF!</definedName>
    <definedName name="__123Graph_ACurrent" localSheetId="77" hidden="1">#REF!</definedName>
    <definedName name="__123Graph_ACurrent" localSheetId="89" hidden="1">#REF!</definedName>
    <definedName name="__123Graph_ACurrent" localSheetId="97" hidden="1">#REF!</definedName>
    <definedName name="__123Graph_ACurrent" localSheetId="103" hidden="1">#REF!</definedName>
    <definedName name="__123Graph_ACurrent" localSheetId="109" hidden="1">#REF!</definedName>
    <definedName name="__123Graph_ACurrent" localSheetId="20" hidden="1">#REF!</definedName>
    <definedName name="__123Graph_ACurrent" localSheetId="5" hidden="1">#REF!</definedName>
    <definedName name="__123Graph_ACurrent" localSheetId="6" hidden="1">#REF!</definedName>
    <definedName name="__123Graph_ACurrent" localSheetId="7" hidden="1">#REF!</definedName>
    <definedName name="__123Graph_ACurrent" localSheetId="8" hidden="1">#REF!</definedName>
    <definedName name="__123Graph_ACurrent" localSheetId="9" hidden="1">#REF!</definedName>
    <definedName name="__123Graph_ACurrent" localSheetId="10" hidden="1">#REF!</definedName>
    <definedName name="__123Graph_ACurrent" localSheetId="11" hidden="1">#REF!</definedName>
    <definedName name="__123Graph_ACurrent" localSheetId="12" hidden="1">#REF!</definedName>
    <definedName name="__123Graph_ACurrent" localSheetId="13" hidden="1">#REF!</definedName>
    <definedName name="__123Graph_ACurrent" localSheetId="14" hidden="1">#REF!</definedName>
    <definedName name="__123Graph_ACurrent" localSheetId="15" hidden="1">#REF!</definedName>
    <definedName name="__123Graph_ACurrent" localSheetId="16" hidden="1">#REF!</definedName>
    <definedName name="__123Graph_ACurrent" localSheetId="34" hidden="1">#REF!</definedName>
    <definedName name="__123Graph_ACurrent" localSheetId="40" hidden="1">#REF!</definedName>
    <definedName name="__123Graph_ACurrent" localSheetId="46" hidden="1">#REF!</definedName>
    <definedName name="__123Graph_ACurrent" localSheetId="52" hidden="1">#REF!</definedName>
    <definedName name="__123Graph_ACurrent" localSheetId="58" hidden="1">#REF!</definedName>
    <definedName name="__123Graph_ACurrent" localSheetId="71" hidden="1">#REF!</definedName>
    <definedName name="__123Graph_ACurrent" localSheetId="98" hidden="1">#REF!</definedName>
    <definedName name="__123Graph_ACurrent" localSheetId="110" hidden="1">#REF!</definedName>
    <definedName name="__123Graph_ACurrent" localSheetId="31" hidden="1">#REF!</definedName>
    <definedName name="__123Graph_ACurrent" localSheetId="37" hidden="1">#REF!</definedName>
    <definedName name="__123Graph_ACurrent" localSheetId="43" hidden="1">#REF!</definedName>
    <definedName name="__123Graph_ACurrent" localSheetId="51" hidden="1">#REF!</definedName>
    <definedName name="__123Graph_ACurrent" localSheetId="55" hidden="1">#REF!</definedName>
    <definedName name="__123Graph_ACurrent" localSheetId="63" hidden="1">#REF!</definedName>
    <definedName name="__123Graph_ACurrent" localSheetId="64" hidden="1">#REF!</definedName>
    <definedName name="__123Graph_ACurrent" localSheetId="70" hidden="1">#REF!</definedName>
    <definedName name="__123Graph_ACurrent" localSheetId="74" hidden="1">#REF!</definedName>
    <definedName name="__123Graph_ACurrent" localSheetId="78" hidden="1">#REF!</definedName>
    <definedName name="__123Graph_ACurrent" localSheetId="80" hidden="1">#REF!</definedName>
    <definedName name="__123Graph_ACurrent" localSheetId="83" hidden="1">#REF!</definedName>
    <definedName name="__123Graph_ACurrent" localSheetId="85" hidden="1">#REF!</definedName>
    <definedName name="__123Graph_ACurrent" localSheetId="87" hidden="1">#REF!</definedName>
    <definedName name="__123Graph_ACurrent" localSheetId="93" hidden="1">#REF!</definedName>
    <definedName name="__123Graph_ACurrent" localSheetId="91" hidden="1">#REF!</definedName>
    <definedName name="__123Graph_ACurrent" localSheetId="95" hidden="1">#REF!</definedName>
    <definedName name="__123Graph_ACurrent" localSheetId="101" hidden="1">#REF!</definedName>
    <definedName name="__123Graph_ACurrent" localSheetId="107" hidden="1">#REF!</definedName>
    <definedName name="__123Graph_ACurrent" localSheetId="104" hidden="1">#REF!</definedName>
    <definedName name="__123Graph_ACurrent" localSheetId="113" hidden="1">#REF!</definedName>
    <definedName name="__123Graph_ACurrent" localSheetId="115" hidden="1">#REF!</definedName>
    <definedName name="__123Graph_ACurrent" localSheetId="117" hidden="1">#REF!</definedName>
    <definedName name="__123Graph_ACurrent" localSheetId="66" hidden="1">#REF!</definedName>
    <definedName name="__123Graph_ACurrent" localSheetId="92" hidden="1">#REF!</definedName>
    <definedName name="__123Graph_ACurrent" localSheetId="105" hidden="1">#REF!</definedName>
    <definedName name="__123Graph_ACurrent" localSheetId="65" hidden="1">#REF!</definedName>
    <definedName name="__123Graph_ACurrent" localSheetId="35" hidden="1">#REF!</definedName>
    <definedName name="__123Graph_ACurrent" localSheetId="41" hidden="1">#REF!</definedName>
    <definedName name="__123Graph_ACurrent" localSheetId="47" hidden="1">#REF!</definedName>
    <definedName name="__123Graph_ACurrent" localSheetId="53" hidden="1">#REF!</definedName>
    <definedName name="__123Graph_ACurrent" localSheetId="59" hidden="1">#REF!</definedName>
    <definedName name="__123Graph_ACurrent" localSheetId="72" hidden="1">#REF!</definedName>
    <definedName name="__123Graph_ACurrent" localSheetId="81" hidden="1">#REF!</definedName>
    <definedName name="__123Graph_ACurrent" localSheetId="99" hidden="1">#REF!</definedName>
    <definedName name="__123Graph_ACurrent" localSheetId="111" hidden="1">#REF!</definedName>
    <definedName name="__123Graph_ACurrent" hidden="1">#REF!</definedName>
    <definedName name="__123Graph_BCurrent" localSheetId="4" hidden="1">#REF!</definedName>
    <definedName name="__123Graph_BCurrent" localSheetId="22" hidden="1">#REF!</definedName>
    <definedName name="__123Graph_BCurrent" localSheetId="26" hidden="1">#REF!</definedName>
    <definedName name="__123Graph_BCurrent" localSheetId="30" hidden="1">#REF!</definedName>
    <definedName name="__123Graph_BCurrent" localSheetId="32" hidden="1">#REF!</definedName>
    <definedName name="__123Graph_BCurrent" localSheetId="36" hidden="1">#REF!</definedName>
    <definedName name="__123Graph_BCurrent" localSheetId="38" hidden="1">#REF!</definedName>
    <definedName name="__123Graph_BCurrent" localSheetId="42" hidden="1">#REF!</definedName>
    <definedName name="__123Graph_BCurrent" localSheetId="44" hidden="1">#REF!</definedName>
    <definedName name="__123Graph_BCurrent" localSheetId="48" hidden="1">#REF!</definedName>
    <definedName name="__123Graph_BCurrent" localSheetId="49" hidden="1">#REF!</definedName>
    <definedName name="__123Graph_BCurrent" localSheetId="54" hidden="1">#REF!</definedName>
    <definedName name="__123Graph_BCurrent" localSheetId="56" hidden="1">#REF!</definedName>
    <definedName name="__123Graph_BCurrent" localSheetId="60" hidden="1">#REF!</definedName>
    <definedName name="__123Graph_BCurrent" localSheetId="61" hidden="1">#REF!</definedName>
    <definedName name="__123Graph_BCurrent" localSheetId="67" hidden="1">#REF!</definedName>
    <definedName name="__123Graph_BCurrent" localSheetId="68" hidden="1">#REF!</definedName>
    <definedName name="__123Graph_BCurrent" localSheetId="73" hidden="1">#REF!</definedName>
    <definedName name="__123Graph_BCurrent" localSheetId="75" hidden="1">#REF!</definedName>
    <definedName name="__123Graph_BCurrent" localSheetId="79" hidden="1">#REF!</definedName>
    <definedName name="__123Graph_BCurrent" localSheetId="76" hidden="1">#REF!</definedName>
    <definedName name="__123Graph_BCurrent" localSheetId="82" hidden="1">#REF!</definedName>
    <definedName name="__123Graph_BCurrent" localSheetId="84" hidden="1">#REF!</definedName>
    <definedName name="__123Graph_BCurrent" localSheetId="86" hidden="1">#REF!</definedName>
    <definedName name="__123Graph_BCurrent" localSheetId="90" hidden="1">#REF!</definedName>
    <definedName name="__123Graph_BCurrent" localSheetId="88" hidden="1">#REF!</definedName>
    <definedName name="__123Graph_BCurrent" localSheetId="94" hidden="1">#REF!</definedName>
    <definedName name="__123Graph_BCurrent" localSheetId="96" hidden="1">#REF!</definedName>
    <definedName name="__123Graph_BCurrent" localSheetId="100" hidden="1">#REF!</definedName>
    <definedName name="__123Graph_BCurrent" localSheetId="106" hidden="1">#REF!</definedName>
    <definedName name="__123Graph_BCurrent" localSheetId="102" hidden="1">#REF!</definedName>
    <definedName name="__123Graph_BCurrent" localSheetId="112" hidden="1">#REF!</definedName>
    <definedName name="__123Graph_BCurrent" localSheetId="108" hidden="1">#REF!</definedName>
    <definedName name="__123Graph_BCurrent" localSheetId="114" hidden="1">#REF!</definedName>
    <definedName name="__123Graph_BCurrent" localSheetId="116" hidden="1">#REF!</definedName>
    <definedName name="__123Graph_BCurrent" localSheetId="23" hidden="1">#REF!</definedName>
    <definedName name="__123Graph_BCurrent" localSheetId="33" hidden="1">#REF!</definedName>
    <definedName name="__123Graph_BCurrent" localSheetId="39" hidden="1">#REF!</definedName>
    <definedName name="__123Graph_BCurrent" localSheetId="45" hidden="1">#REF!</definedName>
    <definedName name="__123Graph_BCurrent" localSheetId="50" hidden="1">#REF!</definedName>
    <definedName name="__123Graph_BCurrent" localSheetId="57" hidden="1">#REF!</definedName>
    <definedName name="__123Graph_BCurrent" localSheetId="62" hidden="1">#REF!</definedName>
    <definedName name="__123Graph_BCurrent" localSheetId="69" hidden="1">#REF!</definedName>
    <definedName name="__123Graph_BCurrent" localSheetId="77" hidden="1">#REF!</definedName>
    <definedName name="__123Graph_BCurrent" localSheetId="89" hidden="1">#REF!</definedName>
    <definedName name="__123Graph_BCurrent" localSheetId="97" hidden="1">#REF!</definedName>
    <definedName name="__123Graph_BCurrent" localSheetId="103" hidden="1">#REF!</definedName>
    <definedName name="__123Graph_BCurrent" localSheetId="109" hidden="1">#REF!</definedName>
    <definedName name="__123Graph_BCurrent" localSheetId="20" hidden="1">#REF!</definedName>
    <definedName name="__123Graph_BCurrent" localSheetId="5" hidden="1">#REF!</definedName>
    <definedName name="__123Graph_BCurrent" localSheetId="6" hidden="1">#REF!</definedName>
    <definedName name="__123Graph_BCurrent" localSheetId="7" hidden="1">#REF!</definedName>
    <definedName name="__123Graph_BCurrent" localSheetId="8" hidden="1">#REF!</definedName>
    <definedName name="__123Graph_BCurrent" localSheetId="9" hidden="1">#REF!</definedName>
    <definedName name="__123Graph_BCurrent" localSheetId="10" hidden="1">#REF!</definedName>
    <definedName name="__123Graph_BCurrent" localSheetId="11" hidden="1">#REF!</definedName>
    <definedName name="__123Graph_BCurrent" localSheetId="12" hidden="1">#REF!</definedName>
    <definedName name="__123Graph_BCurrent" localSheetId="13" hidden="1">#REF!</definedName>
    <definedName name="__123Graph_BCurrent" localSheetId="14" hidden="1">#REF!</definedName>
    <definedName name="__123Graph_BCurrent" localSheetId="15" hidden="1">#REF!</definedName>
    <definedName name="__123Graph_BCurrent" localSheetId="16" hidden="1">#REF!</definedName>
    <definedName name="__123Graph_BCurrent" localSheetId="34" hidden="1">#REF!</definedName>
    <definedName name="__123Graph_BCurrent" localSheetId="40" hidden="1">#REF!</definedName>
    <definedName name="__123Graph_BCurrent" localSheetId="46" hidden="1">#REF!</definedName>
    <definedName name="__123Graph_BCurrent" localSheetId="52" hidden="1">#REF!</definedName>
    <definedName name="__123Graph_BCurrent" localSheetId="58" hidden="1">#REF!</definedName>
    <definedName name="__123Graph_BCurrent" localSheetId="71" hidden="1">#REF!</definedName>
    <definedName name="__123Graph_BCurrent" localSheetId="98" hidden="1">#REF!</definedName>
    <definedName name="__123Graph_BCurrent" localSheetId="110" hidden="1">#REF!</definedName>
    <definedName name="__123Graph_BCurrent" localSheetId="31" hidden="1">#REF!</definedName>
    <definedName name="__123Graph_BCurrent" localSheetId="37" hidden="1">#REF!</definedName>
    <definedName name="__123Graph_BCurrent" localSheetId="43" hidden="1">#REF!</definedName>
    <definedName name="__123Graph_BCurrent" localSheetId="51" hidden="1">#REF!</definedName>
    <definedName name="__123Graph_BCurrent" localSheetId="55" hidden="1">#REF!</definedName>
    <definedName name="__123Graph_BCurrent" localSheetId="63" hidden="1">#REF!</definedName>
    <definedName name="__123Graph_BCurrent" localSheetId="64" hidden="1">#REF!</definedName>
    <definedName name="__123Graph_BCurrent" localSheetId="70" hidden="1">#REF!</definedName>
    <definedName name="__123Graph_BCurrent" localSheetId="74" hidden="1">#REF!</definedName>
    <definedName name="__123Graph_BCurrent" localSheetId="78" hidden="1">#REF!</definedName>
    <definedName name="__123Graph_BCurrent" localSheetId="80" hidden="1">#REF!</definedName>
    <definedName name="__123Graph_BCurrent" localSheetId="83" hidden="1">#REF!</definedName>
    <definedName name="__123Graph_BCurrent" localSheetId="85" hidden="1">#REF!</definedName>
    <definedName name="__123Graph_BCurrent" localSheetId="87" hidden="1">#REF!</definedName>
    <definedName name="__123Graph_BCurrent" localSheetId="93" hidden="1">#REF!</definedName>
    <definedName name="__123Graph_BCurrent" localSheetId="91" hidden="1">#REF!</definedName>
    <definedName name="__123Graph_BCurrent" localSheetId="95" hidden="1">#REF!</definedName>
    <definedName name="__123Graph_BCurrent" localSheetId="101" hidden="1">#REF!</definedName>
    <definedName name="__123Graph_BCurrent" localSheetId="107" hidden="1">#REF!</definedName>
    <definedName name="__123Graph_BCurrent" localSheetId="104" hidden="1">#REF!</definedName>
    <definedName name="__123Graph_BCurrent" localSheetId="113" hidden="1">#REF!</definedName>
    <definedName name="__123Graph_BCurrent" localSheetId="115" hidden="1">#REF!</definedName>
    <definedName name="__123Graph_BCurrent" localSheetId="117" hidden="1">#REF!</definedName>
    <definedName name="__123Graph_BCurrent" localSheetId="66" hidden="1">#REF!</definedName>
    <definedName name="__123Graph_BCurrent" localSheetId="92" hidden="1">#REF!</definedName>
    <definedName name="__123Graph_BCurrent" localSheetId="105" hidden="1">#REF!</definedName>
    <definedName name="__123Graph_BCurrent" localSheetId="65" hidden="1">#REF!</definedName>
    <definedName name="__123Graph_BCurrent" localSheetId="35" hidden="1">#REF!</definedName>
    <definedName name="__123Graph_BCurrent" localSheetId="41" hidden="1">#REF!</definedName>
    <definedName name="__123Graph_BCurrent" localSheetId="47" hidden="1">#REF!</definedName>
    <definedName name="__123Graph_BCurrent" localSheetId="53" hidden="1">#REF!</definedName>
    <definedName name="__123Graph_BCurrent" localSheetId="59" hidden="1">#REF!</definedName>
    <definedName name="__123Graph_BCurrent" localSheetId="72" hidden="1">#REF!</definedName>
    <definedName name="__123Graph_BCurrent" localSheetId="81" hidden="1">#REF!</definedName>
    <definedName name="__123Graph_BCurrent" localSheetId="99" hidden="1">#REF!</definedName>
    <definedName name="__123Graph_BCurrent" localSheetId="111" hidden="1">#REF!</definedName>
    <definedName name="__123Graph_BCurrent" hidden="1">#REF!</definedName>
    <definedName name="__123Graph_CCurrent" localSheetId="4" hidden="1">#REF!</definedName>
    <definedName name="__123Graph_CCurrent" localSheetId="22" hidden="1">#REF!</definedName>
    <definedName name="__123Graph_CCurrent" localSheetId="26" hidden="1">#REF!</definedName>
    <definedName name="__123Graph_CCurrent" localSheetId="30" hidden="1">#REF!</definedName>
    <definedName name="__123Graph_CCurrent" localSheetId="32" hidden="1">#REF!</definedName>
    <definedName name="__123Graph_CCurrent" localSheetId="36" hidden="1">#REF!</definedName>
    <definedName name="__123Graph_CCurrent" localSheetId="38" hidden="1">#REF!</definedName>
    <definedName name="__123Graph_CCurrent" localSheetId="42" hidden="1">#REF!</definedName>
    <definedName name="__123Graph_CCurrent" localSheetId="44" hidden="1">#REF!</definedName>
    <definedName name="__123Graph_CCurrent" localSheetId="48" hidden="1">#REF!</definedName>
    <definedName name="__123Graph_CCurrent" localSheetId="49" hidden="1">#REF!</definedName>
    <definedName name="__123Graph_CCurrent" localSheetId="54" hidden="1">#REF!</definedName>
    <definedName name="__123Graph_CCurrent" localSheetId="56" hidden="1">#REF!</definedName>
    <definedName name="__123Graph_CCurrent" localSheetId="60" hidden="1">#REF!</definedName>
    <definedName name="__123Graph_CCurrent" localSheetId="61" hidden="1">#REF!</definedName>
    <definedName name="__123Graph_CCurrent" localSheetId="67" hidden="1">#REF!</definedName>
    <definedName name="__123Graph_CCurrent" localSheetId="68" hidden="1">#REF!</definedName>
    <definedName name="__123Graph_CCurrent" localSheetId="73" hidden="1">#REF!</definedName>
    <definedName name="__123Graph_CCurrent" localSheetId="75" hidden="1">#REF!</definedName>
    <definedName name="__123Graph_CCurrent" localSheetId="79" hidden="1">#REF!</definedName>
    <definedName name="__123Graph_CCurrent" localSheetId="76" hidden="1">#REF!</definedName>
    <definedName name="__123Graph_CCurrent" localSheetId="82" hidden="1">#REF!</definedName>
    <definedName name="__123Graph_CCurrent" localSheetId="84" hidden="1">#REF!</definedName>
    <definedName name="__123Graph_CCurrent" localSheetId="86" hidden="1">#REF!</definedName>
    <definedName name="__123Graph_CCurrent" localSheetId="90" hidden="1">#REF!</definedName>
    <definedName name="__123Graph_CCurrent" localSheetId="88" hidden="1">#REF!</definedName>
    <definedName name="__123Graph_CCurrent" localSheetId="94" hidden="1">#REF!</definedName>
    <definedName name="__123Graph_CCurrent" localSheetId="96" hidden="1">#REF!</definedName>
    <definedName name="__123Graph_CCurrent" localSheetId="100" hidden="1">#REF!</definedName>
    <definedName name="__123Graph_CCurrent" localSheetId="106" hidden="1">#REF!</definedName>
    <definedName name="__123Graph_CCurrent" localSheetId="102" hidden="1">#REF!</definedName>
    <definedName name="__123Graph_CCurrent" localSheetId="112" hidden="1">#REF!</definedName>
    <definedName name="__123Graph_CCurrent" localSheetId="108" hidden="1">#REF!</definedName>
    <definedName name="__123Graph_CCurrent" localSheetId="114" hidden="1">#REF!</definedName>
    <definedName name="__123Graph_CCurrent" localSheetId="116" hidden="1">#REF!</definedName>
    <definedName name="__123Graph_CCurrent" localSheetId="23" hidden="1">#REF!</definedName>
    <definedName name="__123Graph_CCurrent" localSheetId="33" hidden="1">#REF!</definedName>
    <definedName name="__123Graph_CCurrent" localSheetId="39" hidden="1">#REF!</definedName>
    <definedName name="__123Graph_CCurrent" localSheetId="45" hidden="1">#REF!</definedName>
    <definedName name="__123Graph_CCurrent" localSheetId="50" hidden="1">#REF!</definedName>
    <definedName name="__123Graph_CCurrent" localSheetId="57" hidden="1">#REF!</definedName>
    <definedName name="__123Graph_CCurrent" localSheetId="62" hidden="1">#REF!</definedName>
    <definedName name="__123Graph_CCurrent" localSheetId="69" hidden="1">#REF!</definedName>
    <definedName name="__123Graph_CCurrent" localSheetId="77" hidden="1">#REF!</definedName>
    <definedName name="__123Graph_CCurrent" localSheetId="89" hidden="1">#REF!</definedName>
    <definedName name="__123Graph_CCurrent" localSheetId="97" hidden="1">#REF!</definedName>
    <definedName name="__123Graph_CCurrent" localSheetId="103" hidden="1">#REF!</definedName>
    <definedName name="__123Graph_CCurrent" localSheetId="109" hidden="1">#REF!</definedName>
    <definedName name="__123Graph_CCurrent" localSheetId="20" hidden="1">#REF!</definedName>
    <definedName name="__123Graph_CCurrent" localSheetId="5" hidden="1">#REF!</definedName>
    <definedName name="__123Graph_CCurrent" localSheetId="6" hidden="1">#REF!</definedName>
    <definedName name="__123Graph_CCurrent" localSheetId="7" hidden="1">#REF!</definedName>
    <definedName name="__123Graph_CCurrent" localSheetId="8" hidden="1">#REF!</definedName>
    <definedName name="__123Graph_CCurrent" localSheetId="9" hidden="1">#REF!</definedName>
    <definedName name="__123Graph_CCurrent" localSheetId="10" hidden="1">#REF!</definedName>
    <definedName name="__123Graph_CCurrent" localSheetId="11" hidden="1">#REF!</definedName>
    <definedName name="__123Graph_CCurrent" localSheetId="12" hidden="1">#REF!</definedName>
    <definedName name="__123Graph_CCurrent" localSheetId="13" hidden="1">#REF!</definedName>
    <definedName name="__123Graph_CCurrent" localSheetId="14" hidden="1">#REF!</definedName>
    <definedName name="__123Graph_CCurrent" localSheetId="15" hidden="1">#REF!</definedName>
    <definedName name="__123Graph_CCurrent" localSheetId="16" hidden="1">#REF!</definedName>
    <definedName name="__123Graph_CCurrent" localSheetId="34" hidden="1">#REF!</definedName>
    <definedName name="__123Graph_CCurrent" localSheetId="40" hidden="1">#REF!</definedName>
    <definedName name="__123Graph_CCurrent" localSheetId="46" hidden="1">#REF!</definedName>
    <definedName name="__123Graph_CCurrent" localSheetId="52" hidden="1">#REF!</definedName>
    <definedName name="__123Graph_CCurrent" localSheetId="58" hidden="1">#REF!</definedName>
    <definedName name="__123Graph_CCurrent" localSheetId="71" hidden="1">#REF!</definedName>
    <definedName name="__123Graph_CCurrent" localSheetId="98" hidden="1">#REF!</definedName>
    <definedName name="__123Graph_CCurrent" localSheetId="110" hidden="1">#REF!</definedName>
    <definedName name="__123Graph_CCurrent" localSheetId="31" hidden="1">#REF!</definedName>
    <definedName name="__123Graph_CCurrent" localSheetId="37" hidden="1">#REF!</definedName>
    <definedName name="__123Graph_CCurrent" localSheetId="43" hidden="1">#REF!</definedName>
    <definedName name="__123Graph_CCurrent" localSheetId="51" hidden="1">#REF!</definedName>
    <definedName name="__123Graph_CCurrent" localSheetId="55" hidden="1">#REF!</definedName>
    <definedName name="__123Graph_CCurrent" localSheetId="63" hidden="1">#REF!</definedName>
    <definedName name="__123Graph_CCurrent" localSheetId="64" hidden="1">#REF!</definedName>
    <definedName name="__123Graph_CCurrent" localSheetId="70" hidden="1">#REF!</definedName>
    <definedName name="__123Graph_CCurrent" localSheetId="74" hidden="1">#REF!</definedName>
    <definedName name="__123Graph_CCurrent" localSheetId="78" hidden="1">#REF!</definedName>
    <definedName name="__123Graph_CCurrent" localSheetId="80" hidden="1">#REF!</definedName>
    <definedName name="__123Graph_CCurrent" localSheetId="83" hidden="1">#REF!</definedName>
    <definedName name="__123Graph_CCurrent" localSheetId="85" hidden="1">#REF!</definedName>
    <definedName name="__123Graph_CCurrent" localSheetId="87" hidden="1">#REF!</definedName>
    <definedName name="__123Graph_CCurrent" localSheetId="93" hidden="1">#REF!</definedName>
    <definedName name="__123Graph_CCurrent" localSheetId="91" hidden="1">#REF!</definedName>
    <definedName name="__123Graph_CCurrent" localSheetId="95" hidden="1">#REF!</definedName>
    <definedName name="__123Graph_CCurrent" localSheetId="101" hidden="1">#REF!</definedName>
    <definedName name="__123Graph_CCurrent" localSheetId="107" hidden="1">#REF!</definedName>
    <definedName name="__123Graph_CCurrent" localSheetId="104" hidden="1">#REF!</definedName>
    <definedName name="__123Graph_CCurrent" localSheetId="113" hidden="1">#REF!</definedName>
    <definedName name="__123Graph_CCurrent" localSheetId="115" hidden="1">#REF!</definedName>
    <definedName name="__123Graph_CCurrent" localSheetId="117" hidden="1">#REF!</definedName>
    <definedName name="__123Graph_CCurrent" localSheetId="66" hidden="1">#REF!</definedName>
    <definedName name="__123Graph_CCurrent" localSheetId="92" hidden="1">#REF!</definedName>
    <definedName name="__123Graph_CCurrent" localSheetId="105" hidden="1">#REF!</definedName>
    <definedName name="__123Graph_CCurrent" localSheetId="65" hidden="1">#REF!</definedName>
    <definedName name="__123Graph_CCurrent" localSheetId="35" hidden="1">#REF!</definedName>
    <definedName name="__123Graph_CCurrent" localSheetId="41" hidden="1">#REF!</definedName>
    <definedName name="__123Graph_CCurrent" localSheetId="47" hidden="1">#REF!</definedName>
    <definedName name="__123Graph_CCurrent" localSheetId="53" hidden="1">#REF!</definedName>
    <definedName name="__123Graph_CCurrent" localSheetId="59" hidden="1">#REF!</definedName>
    <definedName name="__123Graph_CCurrent" localSheetId="72" hidden="1">#REF!</definedName>
    <definedName name="__123Graph_CCurrent" localSheetId="81" hidden="1">#REF!</definedName>
    <definedName name="__123Graph_CCurrent" localSheetId="99" hidden="1">#REF!</definedName>
    <definedName name="__123Graph_CCurrent" localSheetId="111" hidden="1">#REF!</definedName>
    <definedName name="__123Graph_CCurrent" hidden="1">#REF!</definedName>
    <definedName name="__123Graph_DCurrent" localSheetId="4" hidden="1">#REF!</definedName>
    <definedName name="__123Graph_DCurrent" localSheetId="22" hidden="1">#REF!</definedName>
    <definedName name="__123Graph_DCurrent" localSheetId="26" hidden="1">#REF!</definedName>
    <definedName name="__123Graph_DCurrent" localSheetId="30" hidden="1">#REF!</definedName>
    <definedName name="__123Graph_DCurrent" localSheetId="32" hidden="1">#REF!</definedName>
    <definedName name="__123Graph_DCurrent" localSheetId="36" hidden="1">#REF!</definedName>
    <definedName name="__123Graph_DCurrent" localSheetId="38" hidden="1">#REF!</definedName>
    <definedName name="__123Graph_DCurrent" localSheetId="42" hidden="1">#REF!</definedName>
    <definedName name="__123Graph_DCurrent" localSheetId="44" hidden="1">#REF!</definedName>
    <definedName name="__123Graph_DCurrent" localSheetId="48" hidden="1">#REF!</definedName>
    <definedName name="__123Graph_DCurrent" localSheetId="49" hidden="1">#REF!</definedName>
    <definedName name="__123Graph_DCurrent" localSheetId="54" hidden="1">#REF!</definedName>
    <definedName name="__123Graph_DCurrent" localSheetId="56" hidden="1">#REF!</definedName>
    <definedName name="__123Graph_DCurrent" localSheetId="60" hidden="1">#REF!</definedName>
    <definedName name="__123Graph_DCurrent" localSheetId="61" hidden="1">#REF!</definedName>
    <definedName name="__123Graph_DCurrent" localSheetId="67" hidden="1">#REF!</definedName>
    <definedName name="__123Graph_DCurrent" localSheetId="68" hidden="1">#REF!</definedName>
    <definedName name="__123Graph_DCurrent" localSheetId="73" hidden="1">#REF!</definedName>
    <definedName name="__123Graph_DCurrent" localSheetId="75" hidden="1">#REF!</definedName>
    <definedName name="__123Graph_DCurrent" localSheetId="79" hidden="1">#REF!</definedName>
    <definedName name="__123Graph_DCurrent" localSheetId="76" hidden="1">#REF!</definedName>
    <definedName name="__123Graph_DCurrent" localSheetId="82" hidden="1">#REF!</definedName>
    <definedName name="__123Graph_DCurrent" localSheetId="84" hidden="1">#REF!</definedName>
    <definedName name="__123Graph_DCurrent" localSheetId="86" hidden="1">#REF!</definedName>
    <definedName name="__123Graph_DCurrent" localSheetId="90" hidden="1">#REF!</definedName>
    <definedName name="__123Graph_DCurrent" localSheetId="88" hidden="1">#REF!</definedName>
    <definedName name="__123Graph_DCurrent" localSheetId="94" hidden="1">#REF!</definedName>
    <definedName name="__123Graph_DCurrent" localSheetId="96" hidden="1">#REF!</definedName>
    <definedName name="__123Graph_DCurrent" localSheetId="100" hidden="1">#REF!</definedName>
    <definedName name="__123Graph_DCurrent" localSheetId="106" hidden="1">#REF!</definedName>
    <definedName name="__123Graph_DCurrent" localSheetId="102" hidden="1">#REF!</definedName>
    <definedName name="__123Graph_DCurrent" localSheetId="112" hidden="1">#REF!</definedName>
    <definedName name="__123Graph_DCurrent" localSheetId="108" hidden="1">#REF!</definedName>
    <definedName name="__123Graph_DCurrent" localSheetId="114" hidden="1">#REF!</definedName>
    <definedName name="__123Graph_DCurrent" localSheetId="116" hidden="1">#REF!</definedName>
    <definedName name="__123Graph_DCurrent" localSheetId="23" hidden="1">#REF!</definedName>
    <definedName name="__123Graph_DCurrent" localSheetId="33" hidden="1">#REF!</definedName>
    <definedName name="__123Graph_DCurrent" localSheetId="39" hidden="1">#REF!</definedName>
    <definedName name="__123Graph_DCurrent" localSheetId="45" hidden="1">#REF!</definedName>
    <definedName name="__123Graph_DCurrent" localSheetId="50" hidden="1">#REF!</definedName>
    <definedName name="__123Graph_DCurrent" localSheetId="57" hidden="1">#REF!</definedName>
    <definedName name="__123Graph_DCurrent" localSheetId="62" hidden="1">#REF!</definedName>
    <definedName name="__123Graph_DCurrent" localSheetId="69" hidden="1">#REF!</definedName>
    <definedName name="__123Graph_DCurrent" localSheetId="77" hidden="1">#REF!</definedName>
    <definedName name="__123Graph_DCurrent" localSheetId="89" hidden="1">#REF!</definedName>
    <definedName name="__123Graph_DCurrent" localSheetId="97" hidden="1">#REF!</definedName>
    <definedName name="__123Graph_DCurrent" localSheetId="103" hidden="1">#REF!</definedName>
    <definedName name="__123Graph_DCurrent" localSheetId="109" hidden="1">#REF!</definedName>
    <definedName name="__123Graph_DCurrent" localSheetId="20" hidden="1">#REF!</definedName>
    <definedName name="__123Graph_DCurrent" localSheetId="5" hidden="1">#REF!</definedName>
    <definedName name="__123Graph_DCurrent" localSheetId="6" hidden="1">#REF!</definedName>
    <definedName name="__123Graph_DCurrent" localSheetId="7" hidden="1">#REF!</definedName>
    <definedName name="__123Graph_DCurrent" localSheetId="8" hidden="1">#REF!</definedName>
    <definedName name="__123Graph_DCurrent" localSheetId="9" hidden="1">#REF!</definedName>
    <definedName name="__123Graph_DCurrent" localSheetId="10" hidden="1">#REF!</definedName>
    <definedName name="__123Graph_DCurrent" localSheetId="11" hidden="1">#REF!</definedName>
    <definedName name="__123Graph_DCurrent" localSheetId="12" hidden="1">#REF!</definedName>
    <definedName name="__123Graph_DCurrent" localSheetId="13" hidden="1">#REF!</definedName>
    <definedName name="__123Graph_DCurrent" localSheetId="14" hidden="1">#REF!</definedName>
    <definedName name="__123Graph_DCurrent" localSheetId="15" hidden="1">#REF!</definedName>
    <definedName name="__123Graph_DCurrent" localSheetId="16" hidden="1">#REF!</definedName>
    <definedName name="__123Graph_DCurrent" localSheetId="34" hidden="1">#REF!</definedName>
    <definedName name="__123Graph_DCurrent" localSheetId="40" hidden="1">#REF!</definedName>
    <definedName name="__123Graph_DCurrent" localSheetId="46" hidden="1">#REF!</definedName>
    <definedName name="__123Graph_DCurrent" localSheetId="52" hidden="1">#REF!</definedName>
    <definedName name="__123Graph_DCurrent" localSheetId="58" hidden="1">#REF!</definedName>
    <definedName name="__123Graph_DCurrent" localSheetId="71" hidden="1">#REF!</definedName>
    <definedName name="__123Graph_DCurrent" localSheetId="98" hidden="1">#REF!</definedName>
    <definedName name="__123Graph_DCurrent" localSheetId="110" hidden="1">#REF!</definedName>
    <definedName name="__123Graph_DCurrent" localSheetId="31" hidden="1">#REF!</definedName>
    <definedName name="__123Graph_DCurrent" localSheetId="37" hidden="1">#REF!</definedName>
    <definedName name="__123Graph_DCurrent" localSheetId="43" hidden="1">#REF!</definedName>
    <definedName name="__123Graph_DCurrent" localSheetId="51" hidden="1">#REF!</definedName>
    <definedName name="__123Graph_DCurrent" localSheetId="55" hidden="1">#REF!</definedName>
    <definedName name="__123Graph_DCurrent" localSheetId="63" hidden="1">#REF!</definedName>
    <definedName name="__123Graph_DCurrent" localSheetId="64" hidden="1">#REF!</definedName>
    <definedName name="__123Graph_DCurrent" localSheetId="70" hidden="1">#REF!</definedName>
    <definedName name="__123Graph_DCurrent" localSheetId="74" hidden="1">#REF!</definedName>
    <definedName name="__123Graph_DCurrent" localSheetId="78" hidden="1">#REF!</definedName>
    <definedName name="__123Graph_DCurrent" localSheetId="80" hidden="1">#REF!</definedName>
    <definedName name="__123Graph_DCurrent" localSheetId="83" hidden="1">#REF!</definedName>
    <definedName name="__123Graph_DCurrent" localSheetId="85" hidden="1">#REF!</definedName>
    <definedName name="__123Graph_DCurrent" localSheetId="87" hidden="1">#REF!</definedName>
    <definedName name="__123Graph_DCurrent" localSheetId="93" hidden="1">#REF!</definedName>
    <definedName name="__123Graph_DCurrent" localSheetId="91" hidden="1">#REF!</definedName>
    <definedName name="__123Graph_DCurrent" localSheetId="95" hidden="1">#REF!</definedName>
    <definedName name="__123Graph_DCurrent" localSheetId="101" hidden="1">#REF!</definedName>
    <definedName name="__123Graph_DCurrent" localSheetId="107" hidden="1">#REF!</definedName>
    <definedName name="__123Graph_DCurrent" localSheetId="104" hidden="1">#REF!</definedName>
    <definedName name="__123Graph_DCurrent" localSheetId="113" hidden="1">#REF!</definedName>
    <definedName name="__123Graph_DCurrent" localSheetId="115" hidden="1">#REF!</definedName>
    <definedName name="__123Graph_DCurrent" localSheetId="117" hidden="1">#REF!</definedName>
    <definedName name="__123Graph_DCurrent" localSheetId="66" hidden="1">#REF!</definedName>
    <definedName name="__123Graph_DCurrent" localSheetId="92" hidden="1">#REF!</definedName>
    <definedName name="__123Graph_DCurrent" localSheetId="105" hidden="1">#REF!</definedName>
    <definedName name="__123Graph_DCurrent" localSheetId="65" hidden="1">#REF!</definedName>
    <definedName name="__123Graph_DCurrent" localSheetId="35" hidden="1">#REF!</definedName>
    <definedName name="__123Graph_DCurrent" localSheetId="41" hidden="1">#REF!</definedName>
    <definedName name="__123Graph_DCurrent" localSheetId="47" hidden="1">#REF!</definedName>
    <definedName name="__123Graph_DCurrent" localSheetId="53" hidden="1">#REF!</definedName>
    <definedName name="__123Graph_DCurrent" localSheetId="59" hidden="1">#REF!</definedName>
    <definedName name="__123Graph_DCurrent" localSheetId="72" hidden="1">#REF!</definedName>
    <definedName name="__123Graph_DCurrent" localSheetId="81" hidden="1">#REF!</definedName>
    <definedName name="__123Graph_DCurrent" localSheetId="99" hidden="1">#REF!</definedName>
    <definedName name="__123Graph_DCurrent" localSheetId="111" hidden="1">#REF!</definedName>
    <definedName name="__123Graph_DCurrent" hidden="1">#REF!</definedName>
    <definedName name="_Fill" hidden="1">[1]サーマル!$E$12:$E$29</definedName>
    <definedName name="_xlnm._FilterDatabase" localSheetId="21" hidden="1">依頼!$L$16:$L$18</definedName>
    <definedName name="_xlnm._FilterDatabase" localSheetId="25" hidden="1">入力!$A$3:$AU$486</definedName>
    <definedName name="_xlnm._FilterDatabase" localSheetId="29" hidden="1">要求!$T$1:$T$69</definedName>
    <definedName name="_Key1" localSheetId="4" hidden="1">#REF!</definedName>
    <definedName name="_Key1" localSheetId="30" hidden="1">#REF!</definedName>
    <definedName name="_Key1" localSheetId="32" hidden="1">#REF!</definedName>
    <definedName name="_Key1" localSheetId="36" hidden="1">#REF!</definedName>
    <definedName name="_Key1" localSheetId="38" hidden="1">#REF!</definedName>
    <definedName name="_Key1" localSheetId="42" hidden="1">#REF!</definedName>
    <definedName name="_Key1" localSheetId="44" hidden="1">#REF!</definedName>
    <definedName name="_Key1" localSheetId="48" hidden="1">#REF!</definedName>
    <definedName name="_Key1" localSheetId="49" hidden="1">#REF!</definedName>
    <definedName name="_Key1" localSheetId="54" hidden="1">#REF!</definedName>
    <definedName name="_Key1" localSheetId="56" hidden="1">#REF!</definedName>
    <definedName name="_Key1" localSheetId="60" hidden="1">#REF!</definedName>
    <definedName name="_Key1" localSheetId="61" hidden="1">#REF!</definedName>
    <definedName name="_Key1" localSheetId="67" hidden="1">#REF!</definedName>
    <definedName name="_Key1" localSheetId="68" hidden="1">#REF!</definedName>
    <definedName name="_Key1" localSheetId="73" hidden="1">#REF!</definedName>
    <definedName name="_Key1" localSheetId="75" hidden="1">#REF!</definedName>
    <definedName name="_Key1" localSheetId="79" hidden="1">#REF!</definedName>
    <definedName name="_Key1" localSheetId="76" hidden="1">#REF!</definedName>
    <definedName name="_Key1" localSheetId="82" hidden="1">#REF!</definedName>
    <definedName name="_Key1" localSheetId="84" hidden="1">#REF!</definedName>
    <definedName name="_Key1" localSheetId="86" hidden="1">#REF!</definedName>
    <definedName name="_Key1" localSheetId="90" hidden="1">#REF!</definedName>
    <definedName name="_Key1" localSheetId="88" hidden="1">#REF!</definedName>
    <definedName name="_Key1" localSheetId="94" hidden="1">#REF!</definedName>
    <definedName name="_Key1" localSheetId="96" hidden="1">#REF!</definedName>
    <definedName name="_Key1" localSheetId="100" hidden="1">#REF!</definedName>
    <definedName name="_Key1" localSheetId="106" hidden="1">#REF!</definedName>
    <definedName name="_Key1" localSheetId="102" hidden="1">#REF!</definedName>
    <definedName name="_Key1" localSheetId="112" hidden="1">#REF!</definedName>
    <definedName name="_Key1" localSheetId="108" hidden="1">#REF!</definedName>
    <definedName name="_Key1" localSheetId="114" hidden="1">#REF!</definedName>
    <definedName name="_Key1" localSheetId="116" hidden="1">#REF!</definedName>
    <definedName name="_Key1" localSheetId="33" hidden="1">#REF!</definedName>
    <definedName name="_Key1" localSheetId="39" hidden="1">#REF!</definedName>
    <definedName name="_Key1" localSheetId="45" hidden="1">#REF!</definedName>
    <definedName name="_Key1" localSheetId="50" hidden="1">#REF!</definedName>
    <definedName name="_Key1" localSheetId="57" hidden="1">#REF!</definedName>
    <definedName name="_Key1" localSheetId="62" hidden="1">#REF!</definedName>
    <definedName name="_Key1" localSheetId="69" hidden="1">#REF!</definedName>
    <definedName name="_Key1" localSheetId="77" hidden="1">#REF!</definedName>
    <definedName name="_Key1" localSheetId="89" hidden="1">#REF!</definedName>
    <definedName name="_Key1" localSheetId="97" hidden="1">#REF!</definedName>
    <definedName name="_Key1" localSheetId="103" hidden="1">#REF!</definedName>
    <definedName name="_Key1" localSheetId="109" hidden="1">#REF!</definedName>
    <definedName name="_Key1" localSheetId="20"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localSheetId="11" hidden="1">#REF!</definedName>
    <definedName name="_Key1" localSheetId="12" hidden="1">#REF!</definedName>
    <definedName name="_Key1" localSheetId="13" hidden="1">#REF!</definedName>
    <definedName name="_Key1" localSheetId="14" hidden="1">#REF!</definedName>
    <definedName name="_Key1" localSheetId="15" hidden="1">#REF!</definedName>
    <definedName name="_Key1" localSheetId="16" hidden="1">#REF!</definedName>
    <definedName name="_Key1" localSheetId="34" hidden="1">#REF!</definedName>
    <definedName name="_Key1" localSheetId="40" hidden="1">#REF!</definedName>
    <definedName name="_Key1" localSheetId="46" hidden="1">#REF!</definedName>
    <definedName name="_Key1" localSheetId="52" hidden="1">#REF!</definedName>
    <definedName name="_Key1" localSheetId="58" hidden="1">#REF!</definedName>
    <definedName name="_Key1" localSheetId="71" hidden="1">#REF!</definedName>
    <definedName name="_Key1" localSheetId="98" hidden="1">#REF!</definedName>
    <definedName name="_Key1" localSheetId="110" hidden="1">#REF!</definedName>
    <definedName name="_Key1" localSheetId="31" hidden="1">#REF!</definedName>
    <definedName name="_Key1" localSheetId="37" hidden="1">#REF!</definedName>
    <definedName name="_Key1" localSheetId="43" hidden="1">#REF!</definedName>
    <definedName name="_Key1" localSheetId="51" hidden="1">#REF!</definedName>
    <definedName name="_Key1" localSheetId="55" hidden="1">#REF!</definedName>
    <definedName name="_Key1" localSheetId="63" hidden="1">#REF!</definedName>
    <definedName name="_Key1" localSheetId="64" hidden="1">#REF!</definedName>
    <definedName name="_Key1" localSheetId="70" hidden="1">#REF!</definedName>
    <definedName name="_Key1" localSheetId="74" hidden="1">#REF!</definedName>
    <definedName name="_Key1" localSheetId="78" hidden="1">#REF!</definedName>
    <definedName name="_Key1" localSheetId="80" hidden="1">#REF!</definedName>
    <definedName name="_Key1" localSheetId="83" hidden="1">#REF!</definedName>
    <definedName name="_Key1" localSheetId="85" hidden="1">#REF!</definedName>
    <definedName name="_Key1" localSheetId="87" hidden="1">#REF!</definedName>
    <definedName name="_Key1" localSheetId="93" hidden="1">#REF!</definedName>
    <definedName name="_Key1" localSheetId="91" hidden="1">#REF!</definedName>
    <definedName name="_Key1" localSheetId="95" hidden="1">#REF!</definedName>
    <definedName name="_Key1" localSheetId="101" hidden="1">#REF!</definedName>
    <definedName name="_Key1" localSheetId="107" hidden="1">#REF!</definedName>
    <definedName name="_Key1" localSheetId="104" hidden="1">#REF!</definedName>
    <definedName name="_Key1" localSheetId="113" hidden="1">#REF!</definedName>
    <definedName name="_Key1" localSheetId="115" hidden="1">#REF!</definedName>
    <definedName name="_Key1" localSheetId="117" hidden="1">#REF!</definedName>
    <definedName name="_Key1" localSheetId="66" hidden="1">#REF!</definedName>
    <definedName name="_Key1" localSheetId="92" hidden="1">#REF!</definedName>
    <definedName name="_Key1" localSheetId="105" hidden="1">#REF!</definedName>
    <definedName name="_Key1" localSheetId="65" hidden="1">#REF!</definedName>
    <definedName name="_Key1" localSheetId="35" hidden="1">#REF!</definedName>
    <definedName name="_Key1" localSheetId="41" hidden="1">#REF!</definedName>
    <definedName name="_Key1" localSheetId="47" hidden="1">#REF!</definedName>
    <definedName name="_Key1" localSheetId="53" hidden="1">#REF!</definedName>
    <definedName name="_Key1" localSheetId="59" hidden="1">#REF!</definedName>
    <definedName name="_Key1" localSheetId="72" hidden="1">#REF!</definedName>
    <definedName name="_Key1" localSheetId="81" hidden="1">#REF!</definedName>
    <definedName name="_Key1" localSheetId="99" hidden="1">#REF!</definedName>
    <definedName name="_Key1" localSheetId="111" hidden="1">#REF!</definedName>
    <definedName name="_Key1" hidden="1">#REF!</definedName>
    <definedName name="_Key2" localSheetId="4" hidden="1">#REF!</definedName>
    <definedName name="_Key2" localSheetId="30" hidden="1">#REF!</definedName>
    <definedName name="_Key2" localSheetId="32" hidden="1">#REF!</definedName>
    <definedName name="_Key2" localSheetId="36" hidden="1">#REF!</definedName>
    <definedName name="_Key2" localSheetId="38" hidden="1">#REF!</definedName>
    <definedName name="_Key2" localSheetId="42" hidden="1">#REF!</definedName>
    <definedName name="_Key2" localSheetId="44" hidden="1">#REF!</definedName>
    <definedName name="_Key2" localSheetId="48" hidden="1">#REF!</definedName>
    <definedName name="_Key2" localSheetId="49" hidden="1">#REF!</definedName>
    <definedName name="_Key2" localSheetId="54" hidden="1">#REF!</definedName>
    <definedName name="_Key2" localSheetId="56" hidden="1">#REF!</definedName>
    <definedName name="_Key2" localSheetId="60" hidden="1">#REF!</definedName>
    <definedName name="_Key2" localSheetId="61" hidden="1">#REF!</definedName>
    <definedName name="_Key2" localSheetId="67" hidden="1">#REF!</definedName>
    <definedName name="_Key2" localSheetId="68" hidden="1">#REF!</definedName>
    <definedName name="_Key2" localSheetId="73" hidden="1">#REF!</definedName>
    <definedName name="_Key2" localSheetId="75" hidden="1">#REF!</definedName>
    <definedName name="_Key2" localSheetId="79" hidden="1">#REF!</definedName>
    <definedName name="_Key2" localSheetId="76" hidden="1">#REF!</definedName>
    <definedName name="_Key2" localSheetId="82" hidden="1">#REF!</definedName>
    <definedName name="_Key2" localSheetId="84" hidden="1">#REF!</definedName>
    <definedName name="_Key2" localSheetId="86" hidden="1">#REF!</definedName>
    <definedName name="_Key2" localSheetId="90" hidden="1">#REF!</definedName>
    <definedName name="_Key2" localSheetId="88" hidden="1">#REF!</definedName>
    <definedName name="_Key2" localSheetId="94" hidden="1">#REF!</definedName>
    <definedName name="_Key2" localSheetId="96" hidden="1">#REF!</definedName>
    <definedName name="_Key2" localSheetId="100" hidden="1">#REF!</definedName>
    <definedName name="_Key2" localSheetId="106" hidden="1">#REF!</definedName>
    <definedName name="_Key2" localSheetId="102" hidden="1">#REF!</definedName>
    <definedName name="_Key2" localSheetId="112" hidden="1">#REF!</definedName>
    <definedName name="_Key2" localSheetId="108" hidden="1">#REF!</definedName>
    <definedName name="_Key2" localSheetId="114" hidden="1">#REF!</definedName>
    <definedName name="_Key2" localSheetId="116" hidden="1">#REF!</definedName>
    <definedName name="_Key2" localSheetId="33" hidden="1">#REF!</definedName>
    <definedName name="_Key2" localSheetId="39" hidden="1">#REF!</definedName>
    <definedName name="_Key2" localSheetId="45" hidden="1">#REF!</definedName>
    <definedName name="_Key2" localSheetId="50" hidden="1">#REF!</definedName>
    <definedName name="_Key2" localSheetId="57" hidden="1">#REF!</definedName>
    <definedName name="_Key2" localSheetId="62" hidden="1">#REF!</definedName>
    <definedName name="_Key2" localSheetId="69" hidden="1">#REF!</definedName>
    <definedName name="_Key2" localSheetId="77" hidden="1">#REF!</definedName>
    <definedName name="_Key2" localSheetId="89" hidden="1">#REF!</definedName>
    <definedName name="_Key2" localSheetId="97" hidden="1">#REF!</definedName>
    <definedName name="_Key2" localSheetId="103" hidden="1">#REF!</definedName>
    <definedName name="_Key2" localSheetId="109" hidden="1">#REF!</definedName>
    <definedName name="_Key2" localSheetId="20" hidden="1">#REF!</definedName>
    <definedName name="_Key2" localSheetId="5" hidden="1">#REF!</definedName>
    <definedName name="_Key2" localSheetId="6" hidden="1">#REF!</definedName>
    <definedName name="_Key2" localSheetId="7" hidden="1">#REF!</definedName>
    <definedName name="_Key2" localSheetId="8" hidden="1">#REF!</definedName>
    <definedName name="_Key2" localSheetId="9" hidden="1">#REF!</definedName>
    <definedName name="_Key2" localSheetId="10" hidden="1">#REF!</definedName>
    <definedName name="_Key2" localSheetId="11" hidden="1">#REF!</definedName>
    <definedName name="_Key2" localSheetId="12" hidden="1">#REF!</definedName>
    <definedName name="_Key2" localSheetId="13" hidden="1">#REF!</definedName>
    <definedName name="_Key2" localSheetId="14" hidden="1">#REF!</definedName>
    <definedName name="_Key2" localSheetId="15" hidden="1">#REF!</definedName>
    <definedName name="_Key2" localSheetId="16" hidden="1">#REF!</definedName>
    <definedName name="_Key2" localSheetId="34" hidden="1">#REF!</definedName>
    <definedName name="_Key2" localSheetId="40" hidden="1">#REF!</definedName>
    <definedName name="_Key2" localSheetId="46" hidden="1">#REF!</definedName>
    <definedName name="_Key2" localSheetId="52" hidden="1">#REF!</definedName>
    <definedName name="_Key2" localSheetId="58" hidden="1">#REF!</definedName>
    <definedName name="_Key2" localSheetId="71" hidden="1">#REF!</definedName>
    <definedName name="_Key2" localSheetId="98" hidden="1">#REF!</definedName>
    <definedName name="_Key2" localSheetId="110" hidden="1">#REF!</definedName>
    <definedName name="_Key2" localSheetId="31" hidden="1">#REF!</definedName>
    <definedName name="_Key2" localSheetId="37" hidden="1">#REF!</definedName>
    <definedName name="_Key2" localSheetId="43" hidden="1">#REF!</definedName>
    <definedName name="_Key2" localSheetId="51" hidden="1">#REF!</definedName>
    <definedName name="_Key2" localSheetId="55" hidden="1">#REF!</definedName>
    <definedName name="_Key2" localSheetId="63" hidden="1">#REF!</definedName>
    <definedName name="_Key2" localSheetId="64" hidden="1">#REF!</definedName>
    <definedName name="_Key2" localSheetId="70" hidden="1">#REF!</definedName>
    <definedName name="_Key2" localSheetId="74" hidden="1">#REF!</definedName>
    <definedName name="_Key2" localSheetId="78" hidden="1">#REF!</definedName>
    <definedName name="_Key2" localSheetId="80" hidden="1">#REF!</definedName>
    <definedName name="_Key2" localSheetId="83" hidden="1">#REF!</definedName>
    <definedName name="_Key2" localSheetId="85" hidden="1">#REF!</definedName>
    <definedName name="_Key2" localSheetId="87" hidden="1">#REF!</definedName>
    <definedName name="_Key2" localSheetId="93" hidden="1">#REF!</definedName>
    <definedName name="_Key2" localSheetId="91" hidden="1">#REF!</definedName>
    <definedName name="_Key2" localSheetId="95" hidden="1">#REF!</definedName>
    <definedName name="_Key2" localSheetId="101" hidden="1">#REF!</definedName>
    <definedName name="_Key2" localSheetId="107" hidden="1">#REF!</definedName>
    <definedName name="_Key2" localSheetId="104" hidden="1">#REF!</definedName>
    <definedName name="_Key2" localSheetId="113" hidden="1">#REF!</definedName>
    <definedName name="_Key2" localSheetId="115" hidden="1">#REF!</definedName>
    <definedName name="_Key2" localSheetId="117" hidden="1">#REF!</definedName>
    <definedName name="_Key2" localSheetId="66" hidden="1">#REF!</definedName>
    <definedName name="_Key2" localSheetId="92" hidden="1">#REF!</definedName>
    <definedName name="_Key2" localSheetId="105" hidden="1">#REF!</definedName>
    <definedName name="_Key2" localSheetId="65" hidden="1">#REF!</definedName>
    <definedName name="_Key2" localSheetId="35" hidden="1">#REF!</definedName>
    <definedName name="_Key2" localSheetId="41" hidden="1">#REF!</definedName>
    <definedName name="_Key2" localSheetId="47" hidden="1">#REF!</definedName>
    <definedName name="_Key2" localSheetId="53" hidden="1">#REF!</definedName>
    <definedName name="_Key2" localSheetId="59" hidden="1">#REF!</definedName>
    <definedName name="_Key2" localSheetId="72" hidden="1">#REF!</definedName>
    <definedName name="_Key2" localSheetId="81" hidden="1">#REF!</definedName>
    <definedName name="_Key2" localSheetId="99" hidden="1">#REF!</definedName>
    <definedName name="_Key2" localSheetId="111" hidden="1">#REF!</definedName>
    <definedName name="_Key2" hidden="1">#REF!</definedName>
    <definedName name="_Order1" hidden="1">255</definedName>
    <definedName name="_Order2" hidden="1">255</definedName>
    <definedName name="_Sort" localSheetId="4" hidden="1">#REF!</definedName>
    <definedName name="_Sort" localSheetId="30" hidden="1">#REF!</definedName>
    <definedName name="_Sort" localSheetId="32" hidden="1">#REF!</definedName>
    <definedName name="_Sort" localSheetId="36" hidden="1">#REF!</definedName>
    <definedName name="_Sort" localSheetId="38" hidden="1">#REF!</definedName>
    <definedName name="_Sort" localSheetId="42" hidden="1">#REF!</definedName>
    <definedName name="_Sort" localSheetId="44" hidden="1">#REF!</definedName>
    <definedName name="_Sort" localSheetId="48" hidden="1">#REF!</definedName>
    <definedName name="_Sort" localSheetId="49" hidden="1">#REF!</definedName>
    <definedName name="_Sort" localSheetId="54" hidden="1">#REF!</definedName>
    <definedName name="_Sort" localSheetId="56" hidden="1">#REF!</definedName>
    <definedName name="_Sort" localSheetId="60" hidden="1">#REF!</definedName>
    <definedName name="_Sort" localSheetId="61" hidden="1">#REF!</definedName>
    <definedName name="_Sort" localSheetId="67" hidden="1">#REF!</definedName>
    <definedName name="_Sort" localSheetId="68" hidden="1">#REF!</definedName>
    <definedName name="_Sort" localSheetId="73" hidden="1">#REF!</definedName>
    <definedName name="_Sort" localSheetId="75" hidden="1">#REF!</definedName>
    <definedName name="_Sort" localSheetId="79" hidden="1">#REF!</definedName>
    <definedName name="_Sort" localSheetId="76" hidden="1">#REF!</definedName>
    <definedName name="_Sort" localSheetId="82" hidden="1">#REF!</definedName>
    <definedName name="_Sort" localSheetId="84" hidden="1">#REF!</definedName>
    <definedName name="_Sort" localSheetId="86" hidden="1">#REF!</definedName>
    <definedName name="_Sort" localSheetId="90" hidden="1">#REF!</definedName>
    <definedName name="_Sort" localSheetId="88" hidden="1">#REF!</definedName>
    <definedName name="_Sort" localSheetId="94" hidden="1">#REF!</definedName>
    <definedName name="_Sort" localSheetId="96" hidden="1">#REF!</definedName>
    <definedName name="_Sort" localSheetId="100" hidden="1">#REF!</definedName>
    <definedName name="_Sort" localSheetId="106" hidden="1">#REF!</definedName>
    <definedName name="_Sort" localSheetId="102" hidden="1">#REF!</definedName>
    <definedName name="_Sort" localSheetId="112" hidden="1">#REF!</definedName>
    <definedName name="_Sort" localSheetId="108" hidden="1">#REF!</definedName>
    <definedName name="_Sort" localSheetId="114" hidden="1">#REF!</definedName>
    <definedName name="_Sort" localSheetId="116" hidden="1">#REF!</definedName>
    <definedName name="_Sort" localSheetId="33" hidden="1">#REF!</definedName>
    <definedName name="_Sort" localSheetId="39" hidden="1">#REF!</definedName>
    <definedName name="_Sort" localSheetId="45" hidden="1">#REF!</definedName>
    <definedName name="_Sort" localSheetId="50" hidden="1">#REF!</definedName>
    <definedName name="_Sort" localSheetId="57" hidden="1">#REF!</definedName>
    <definedName name="_Sort" localSheetId="62" hidden="1">#REF!</definedName>
    <definedName name="_Sort" localSheetId="69" hidden="1">#REF!</definedName>
    <definedName name="_Sort" localSheetId="77" hidden="1">#REF!</definedName>
    <definedName name="_Sort" localSheetId="89" hidden="1">#REF!</definedName>
    <definedName name="_Sort" localSheetId="97" hidden="1">#REF!</definedName>
    <definedName name="_Sort" localSheetId="103" hidden="1">#REF!</definedName>
    <definedName name="_Sort" localSheetId="109" hidden="1">#REF!</definedName>
    <definedName name="_Sort" localSheetId="20"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localSheetId="11" hidden="1">#REF!</definedName>
    <definedName name="_Sort" localSheetId="12" hidden="1">#REF!</definedName>
    <definedName name="_Sort" localSheetId="13" hidden="1">#REF!</definedName>
    <definedName name="_Sort" localSheetId="14" hidden="1">#REF!</definedName>
    <definedName name="_Sort" localSheetId="15" hidden="1">#REF!</definedName>
    <definedName name="_Sort" localSheetId="16" hidden="1">#REF!</definedName>
    <definedName name="_Sort" localSheetId="34" hidden="1">#REF!</definedName>
    <definedName name="_Sort" localSheetId="40" hidden="1">#REF!</definedName>
    <definedName name="_Sort" localSheetId="46" hidden="1">#REF!</definedName>
    <definedName name="_Sort" localSheetId="52" hidden="1">#REF!</definedName>
    <definedName name="_Sort" localSheetId="58" hidden="1">#REF!</definedName>
    <definedName name="_Sort" localSheetId="71" hidden="1">#REF!</definedName>
    <definedName name="_Sort" localSheetId="98" hidden="1">#REF!</definedName>
    <definedName name="_Sort" localSheetId="110" hidden="1">#REF!</definedName>
    <definedName name="_Sort" localSheetId="31" hidden="1">#REF!</definedName>
    <definedName name="_Sort" localSheetId="37" hidden="1">#REF!</definedName>
    <definedName name="_Sort" localSheetId="43" hidden="1">#REF!</definedName>
    <definedName name="_Sort" localSheetId="51" hidden="1">#REF!</definedName>
    <definedName name="_Sort" localSheetId="55" hidden="1">#REF!</definedName>
    <definedName name="_Sort" localSheetId="63" hidden="1">#REF!</definedName>
    <definedName name="_Sort" localSheetId="64" hidden="1">#REF!</definedName>
    <definedName name="_Sort" localSheetId="70" hidden="1">#REF!</definedName>
    <definedName name="_Sort" localSheetId="74" hidden="1">#REF!</definedName>
    <definedName name="_Sort" localSheetId="78" hidden="1">#REF!</definedName>
    <definedName name="_Sort" localSheetId="80" hidden="1">#REF!</definedName>
    <definedName name="_Sort" localSheetId="83" hidden="1">#REF!</definedName>
    <definedName name="_Sort" localSheetId="85" hidden="1">#REF!</definedName>
    <definedName name="_Sort" localSheetId="87" hidden="1">#REF!</definedName>
    <definedName name="_Sort" localSheetId="93" hidden="1">#REF!</definedName>
    <definedName name="_Sort" localSheetId="91" hidden="1">#REF!</definedName>
    <definedName name="_Sort" localSheetId="95" hidden="1">#REF!</definedName>
    <definedName name="_Sort" localSheetId="101" hidden="1">#REF!</definedName>
    <definedName name="_Sort" localSheetId="107" hidden="1">#REF!</definedName>
    <definedName name="_Sort" localSheetId="104" hidden="1">#REF!</definedName>
    <definedName name="_Sort" localSheetId="113" hidden="1">#REF!</definedName>
    <definedName name="_Sort" localSheetId="115" hidden="1">#REF!</definedName>
    <definedName name="_Sort" localSheetId="117" hidden="1">#REF!</definedName>
    <definedName name="_Sort" localSheetId="66" hidden="1">#REF!</definedName>
    <definedName name="_Sort" localSheetId="92" hidden="1">#REF!</definedName>
    <definedName name="_Sort" localSheetId="105" hidden="1">#REF!</definedName>
    <definedName name="_Sort" localSheetId="65" hidden="1">#REF!</definedName>
    <definedName name="_Sort" localSheetId="35" hidden="1">#REF!</definedName>
    <definedName name="_Sort" localSheetId="41" hidden="1">#REF!</definedName>
    <definedName name="_Sort" localSheetId="47" hidden="1">#REF!</definedName>
    <definedName name="_Sort" localSheetId="53" hidden="1">#REF!</definedName>
    <definedName name="_Sort" localSheetId="59" hidden="1">#REF!</definedName>
    <definedName name="_Sort" localSheetId="72" hidden="1">#REF!</definedName>
    <definedName name="_Sort" localSheetId="81" hidden="1">#REF!</definedName>
    <definedName name="_Sort" localSheetId="99" hidden="1">#REF!</definedName>
    <definedName name="_Sort" localSheetId="111" hidden="1">#REF!</definedName>
    <definedName name="_Sort" hidden="1">#REF!</definedName>
    <definedName name="\D" localSheetId="4">#REF!</definedName>
    <definedName name="\D" localSheetId="30">#REF!</definedName>
    <definedName name="\D" localSheetId="32">#REF!</definedName>
    <definedName name="\D" localSheetId="36">#REF!</definedName>
    <definedName name="\D" localSheetId="38">#REF!</definedName>
    <definedName name="\D" localSheetId="42">#REF!</definedName>
    <definedName name="\D" localSheetId="44">#REF!</definedName>
    <definedName name="\D" localSheetId="48">#REF!</definedName>
    <definedName name="\D" localSheetId="49">#REF!</definedName>
    <definedName name="\D" localSheetId="54">#REF!</definedName>
    <definedName name="\D" localSheetId="56">#REF!</definedName>
    <definedName name="\D" localSheetId="60">#REF!</definedName>
    <definedName name="\D" localSheetId="61">#REF!</definedName>
    <definedName name="\D" localSheetId="67">#REF!</definedName>
    <definedName name="\D" localSheetId="68">#REF!</definedName>
    <definedName name="\D" localSheetId="73">#REF!</definedName>
    <definedName name="\D" localSheetId="75">#REF!</definedName>
    <definedName name="\D" localSheetId="79">#REF!</definedName>
    <definedName name="\D" localSheetId="76">#REF!</definedName>
    <definedName name="\D" localSheetId="82">#REF!</definedName>
    <definedName name="\D" localSheetId="84">#REF!</definedName>
    <definedName name="\D" localSheetId="86">#REF!</definedName>
    <definedName name="\D" localSheetId="90">#REF!</definedName>
    <definedName name="\D" localSheetId="88">#REF!</definedName>
    <definedName name="\D" localSheetId="94">#REF!</definedName>
    <definedName name="\D" localSheetId="96">#REF!</definedName>
    <definedName name="\D" localSheetId="100">#REF!</definedName>
    <definedName name="\D" localSheetId="106">#REF!</definedName>
    <definedName name="\D" localSheetId="102">#REF!</definedName>
    <definedName name="\D" localSheetId="112">#REF!</definedName>
    <definedName name="\D" localSheetId="108">#REF!</definedName>
    <definedName name="\D" localSheetId="114">#REF!</definedName>
    <definedName name="\D" localSheetId="116">#REF!</definedName>
    <definedName name="\D" localSheetId="33">#REF!</definedName>
    <definedName name="\D" localSheetId="39">#REF!</definedName>
    <definedName name="\D" localSheetId="45">#REF!</definedName>
    <definedName name="\D" localSheetId="50">#REF!</definedName>
    <definedName name="\D" localSheetId="57">#REF!</definedName>
    <definedName name="\D" localSheetId="62">#REF!</definedName>
    <definedName name="\D" localSheetId="69">#REF!</definedName>
    <definedName name="\D" localSheetId="77">#REF!</definedName>
    <definedName name="\D" localSheetId="89">#REF!</definedName>
    <definedName name="\D" localSheetId="97">#REF!</definedName>
    <definedName name="\D" localSheetId="103">#REF!</definedName>
    <definedName name="\D" localSheetId="109">#REF!</definedName>
    <definedName name="\D" localSheetId="20">#REF!</definedName>
    <definedName name="\D" localSheetId="5">#REF!</definedName>
    <definedName name="\D" localSheetId="6">#REF!</definedName>
    <definedName name="\D" localSheetId="7">#REF!</definedName>
    <definedName name="\D" localSheetId="8">#REF!</definedName>
    <definedName name="\D" localSheetId="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 localSheetId="16">#REF!</definedName>
    <definedName name="\D" localSheetId="34">#REF!</definedName>
    <definedName name="\D" localSheetId="40">#REF!</definedName>
    <definedName name="\D" localSheetId="46">#REF!</definedName>
    <definedName name="\D" localSheetId="52">#REF!</definedName>
    <definedName name="\D" localSheetId="58">#REF!</definedName>
    <definedName name="\D" localSheetId="71">#REF!</definedName>
    <definedName name="\D" localSheetId="98">#REF!</definedName>
    <definedName name="\D" localSheetId="110">#REF!</definedName>
    <definedName name="\D" localSheetId="31">#REF!</definedName>
    <definedName name="\D" localSheetId="37">#REF!</definedName>
    <definedName name="\D" localSheetId="43">#REF!</definedName>
    <definedName name="\D" localSheetId="51">#REF!</definedName>
    <definedName name="\D" localSheetId="55">#REF!</definedName>
    <definedName name="\D" localSheetId="63">#REF!</definedName>
    <definedName name="\D" localSheetId="64">#REF!</definedName>
    <definedName name="\D" localSheetId="70">#REF!</definedName>
    <definedName name="\D" localSheetId="74">#REF!</definedName>
    <definedName name="\D" localSheetId="78">#REF!</definedName>
    <definedName name="\D" localSheetId="80">#REF!</definedName>
    <definedName name="\D" localSheetId="83">#REF!</definedName>
    <definedName name="\D" localSheetId="85">#REF!</definedName>
    <definedName name="\D" localSheetId="87">#REF!</definedName>
    <definedName name="\D" localSheetId="93">#REF!</definedName>
    <definedName name="\D" localSheetId="91">#REF!</definedName>
    <definedName name="\D" localSheetId="95">#REF!</definedName>
    <definedName name="\D" localSheetId="101">#REF!</definedName>
    <definedName name="\D" localSheetId="107">#REF!</definedName>
    <definedName name="\D" localSheetId="104">#REF!</definedName>
    <definedName name="\D" localSheetId="113">#REF!</definedName>
    <definedName name="\D" localSheetId="115">#REF!</definedName>
    <definedName name="\D" localSheetId="117">#REF!</definedName>
    <definedName name="\D" localSheetId="66">#REF!</definedName>
    <definedName name="\D" localSheetId="92">#REF!</definedName>
    <definedName name="\D" localSheetId="105">#REF!</definedName>
    <definedName name="\D" localSheetId="65">#REF!</definedName>
    <definedName name="\D" localSheetId="35">#REF!</definedName>
    <definedName name="\D" localSheetId="41">#REF!</definedName>
    <definedName name="\D" localSheetId="47">#REF!</definedName>
    <definedName name="\D" localSheetId="53">#REF!</definedName>
    <definedName name="\D" localSheetId="59">#REF!</definedName>
    <definedName name="\D" localSheetId="72">#REF!</definedName>
    <definedName name="\D" localSheetId="81">#REF!</definedName>
    <definedName name="\D" localSheetId="99">#REF!</definedName>
    <definedName name="\D" localSheetId="111">#REF!</definedName>
    <definedName name="\D">#REF!</definedName>
    <definedName name="\E" localSheetId="4">#REF!</definedName>
    <definedName name="\E" localSheetId="30">#REF!</definedName>
    <definedName name="\E" localSheetId="32">#REF!</definedName>
    <definedName name="\E" localSheetId="36">#REF!</definedName>
    <definedName name="\E" localSheetId="38">#REF!</definedName>
    <definedName name="\E" localSheetId="42">#REF!</definedName>
    <definedName name="\E" localSheetId="44">#REF!</definedName>
    <definedName name="\E" localSheetId="48">#REF!</definedName>
    <definedName name="\E" localSheetId="49">#REF!</definedName>
    <definedName name="\E" localSheetId="54">#REF!</definedName>
    <definedName name="\E" localSheetId="56">#REF!</definedName>
    <definedName name="\E" localSheetId="60">#REF!</definedName>
    <definedName name="\E" localSheetId="61">#REF!</definedName>
    <definedName name="\E" localSheetId="67">#REF!</definedName>
    <definedName name="\E" localSheetId="68">#REF!</definedName>
    <definedName name="\E" localSheetId="73">#REF!</definedName>
    <definedName name="\E" localSheetId="75">#REF!</definedName>
    <definedName name="\E" localSheetId="79">#REF!</definedName>
    <definedName name="\E" localSheetId="76">#REF!</definedName>
    <definedName name="\E" localSheetId="82">#REF!</definedName>
    <definedName name="\E" localSheetId="84">#REF!</definedName>
    <definedName name="\E" localSheetId="86">#REF!</definedName>
    <definedName name="\E" localSheetId="90">#REF!</definedName>
    <definedName name="\E" localSheetId="88">#REF!</definedName>
    <definedName name="\E" localSheetId="94">#REF!</definedName>
    <definedName name="\E" localSheetId="96">#REF!</definedName>
    <definedName name="\E" localSheetId="100">#REF!</definedName>
    <definedName name="\E" localSheetId="106">#REF!</definedName>
    <definedName name="\E" localSheetId="102">#REF!</definedName>
    <definedName name="\E" localSheetId="112">#REF!</definedName>
    <definedName name="\E" localSheetId="108">#REF!</definedName>
    <definedName name="\E" localSheetId="114">#REF!</definedName>
    <definedName name="\E" localSheetId="116">#REF!</definedName>
    <definedName name="\E" localSheetId="33">#REF!</definedName>
    <definedName name="\E" localSheetId="39">#REF!</definedName>
    <definedName name="\E" localSheetId="45">#REF!</definedName>
    <definedName name="\E" localSheetId="50">#REF!</definedName>
    <definedName name="\E" localSheetId="57">#REF!</definedName>
    <definedName name="\E" localSheetId="62">#REF!</definedName>
    <definedName name="\E" localSheetId="69">#REF!</definedName>
    <definedName name="\E" localSheetId="77">#REF!</definedName>
    <definedName name="\E" localSheetId="89">#REF!</definedName>
    <definedName name="\E" localSheetId="97">#REF!</definedName>
    <definedName name="\E" localSheetId="103">#REF!</definedName>
    <definedName name="\E" localSheetId="109">#REF!</definedName>
    <definedName name="\E" localSheetId="20">#REF!</definedName>
    <definedName name="\E" localSheetId="5">#REF!</definedName>
    <definedName name="\E" localSheetId="6">#REF!</definedName>
    <definedName name="\E" localSheetId="7">#REF!</definedName>
    <definedName name="\E" localSheetId="8">#REF!</definedName>
    <definedName name="\E" localSheetId="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 localSheetId="16">#REF!</definedName>
    <definedName name="\E" localSheetId="34">#REF!</definedName>
    <definedName name="\E" localSheetId="40">#REF!</definedName>
    <definedName name="\E" localSheetId="46">#REF!</definedName>
    <definedName name="\E" localSheetId="52">#REF!</definedName>
    <definedName name="\E" localSheetId="58">#REF!</definedName>
    <definedName name="\E" localSheetId="71">#REF!</definedName>
    <definedName name="\E" localSheetId="98">#REF!</definedName>
    <definedName name="\E" localSheetId="110">#REF!</definedName>
    <definedName name="\E" localSheetId="31">#REF!</definedName>
    <definedName name="\E" localSheetId="37">#REF!</definedName>
    <definedName name="\E" localSheetId="43">#REF!</definedName>
    <definedName name="\E" localSheetId="51">#REF!</definedName>
    <definedName name="\E" localSheetId="55">#REF!</definedName>
    <definedName name="\E" localSheetId="63">#REF!</definedName>
    <definedName name="\E" localSheetId="64">#REF!</definedName>
    <definedName name="\E" localSheetId="70">#REF!</definedName>
    <definedName name="\E" localSheetId="74">#REF!</definedName>
    <definedName name="\E" localSheetId="78">#REF!</definedName>
    <definedName name="\E" localSheetId="80">#REF!</definedName>
    <definedName name="\E" localSheetId="83">#REF!</definedName>
    <definedName name="\E" localSheetId="85">#REF!</definedName>
    <definedName name="\E" localSheetId="87">#REF!</definedName>
    <definedName name="\E" localSheetId="93">#REF!</definedName>
    <definedName name="\E" localSheetId="91">#REF!</definedName>
    <definedName name="\E" localSheetId="95">#REF!</definedName>
    <definedName name="\E" localSheetId="101">#REF!</definedName>
    <definedName name="\E" localSheetId="107">#REF!</definedName>
    <definedName name="\E" localSheetId="104">#REF!</definedName>
    <definedName name="\E" localSheetId="113">#REF!</definedName>
    <definedName name="\E" localSheetId="115">#REF!</definedName>
    <definedName name="\E" localSheetId="117">#REF!</definedName>
    <definedName name="\E" localSheetId="66">#REF!</definedName>
    <definedName name="\E" localSheetId="92">#REF!</definedName>
    <definedName name="\E" localSheetId="105">#REF!</definedName>
    <definedName name="\E" localSheetId="65">#REF!</definedName>
    <definedName name="\E" localSheetId="35">#REF!</definedName>
    <definedName name="\E" localSheetId="41">#REF!</definedName>
    <definedName name="\E" localSheetId="47">#REF!</definedName>
    <definedName name="\E" localSheetId="53">#REF!</definedName>
    <definedName name="\E" localSheetId="59">#REF!</definedName>
    <definedName name="\E" localSheetId="72">#REF!</definedName>
    <definedName name="\E" localSheetId="81">#REF!</definedName>
    <definedName name="\E" localSheetId="99">#REF!</definedName>
    <definedName name="\E" localSheetId="111">#REF!</definedName>
    <definedName name="\E">#REF!</definedName>
    <definedName name="\F" localSheetId="4">#REF!</definedName>
    <definedName name="\F" localSheetId="30">#REF!</definedName>
    <definedName name="\F" localSheetId="32">#REF!</definedName>
    <definedName name="\F" localSheetId="36">#REF!</definedName>
    <definedName name="\F" localSheetId="38">#REF!</definedName>
    <definedName name="\F" localSheetId="42">#REF!</definedName>
    <definedName name="\F" localSheetId="44">#REF!</definedName>
    <definedName name="\F" localSheetId="48">#REF!</definedName>
    <definedName name="\F" localSheetId="49">#REF!</definedName>
    <definedName name="\F" localSheetId="54">#REF!</definedName>
    <definedName name="\F" localSheetId="56">#REF!</definedName>
    <definedName name="\F" localSheetId="60">#REF!</definedName>
    <definedName name="\F" localSheetId="61">#REF!</definedName>
    <definedName name="\F" localSheetId="67">#REF!</definedName>
    <definedName name="\F" localSheetId="68">#REF!</definedName>
    <definedName name="\F" localSheetId="73">#REF!</definedName>
    <definedName name="\F" localSheetId="75">#REF!</definedName>
    <definedName name="\F" localSheetId="79">#REF!</definedName>
    <definedName name="\F" localSheetId="76">#REF!</definedName>
    <definedName name="\F" localSheetId="82">#REF!</definedName>
    <definedName name="\F" localSheetId="84">#REF!</definedName>
    <definedName name="\F" localSheetId="86">#REF!</definedName>
    <definedName name="\F" localSheetId="90">#REF!</definedName>
    <definedName name="\F" localSheetId="88">#REF!</definedName>
    <definedName name="\F" localSheetId="94">#REF!</definedName>
    <definedName name="\F" localSheetId="96">#REF!</definedName>
    <definedName name="\F" localSheetId="100">#REF!</definedName>
    <definedName name="\F" localSheetId="106">#REF!</definedName>
    <definedName name="\F" localSheetId="102">#REF!</definedName>
    <definedName name="\F" localSheetId="112">#REF!</definedName>
    <definedName name="\F" localSheetId="108">#REF!</definedName>
    <definedName name="\F" localSheetId="114">#REF!</definedName>
    <definedName name="\F" localSheetId="116">#REF!</definedName>
    <definedName name="\F" localSheetId="33">#REF!</definedName>
    <definedName name="\F" localSheetId="39">#REF!</definedName>
    <definedName name="\F" localSheetId="45">#REF!</definedName>
    <definedName name="\F" localSheetId="50">#REF!</definedName>
    <definedName name="\F" localSheetId="57">#REF!</definedName>
    <definedName name="\F" localSheetId="62">#REF!</definedName>
    <definedName name="\F" localSheetId="69">#REF!</definedName>
    <definedName name="\F" localSheetId="77">#REF!</definedName>
    <definedName name="\F" localSheetId="89">#REF!</definedName>
    <definedName name="\F" localSheetId="97">#REF!</definedName>
    <definedName name="\F" localSheetId="103">#REF!</definedName>
    <definedName name="\F" localSheetId="109">#REF!</definedName>
    <definedName name="\F" localSheetId="20">#REF!</definedName>
    <definedName name="\F" localSheetId="5">#REF!</definedName>
    <definedName name="\F" localSheetId="6">#REF!</definedName>
    <definedName name="\F" localSheetId="7">#REF!</definedName>
    <definedName name="\F" localSheetId="8">#REF!</definedName>
    <definedName name="\F" localSheetId="9">#REF!</definedName>
    <definedName name="\F" localSheetId="10">#REF!</definedName>
    <definedName name="\F" localSheetId="11">#REF!</definedName>
    <definedName name="\F" localSheetId="12">#REF!</definedName>
    <definedName name="\F" localSheetId="13">#REF!</definedName>
    <definedName name="\F" localSheetId="14">#REF!</definedName>
    <definedName name="\F" localSheetId="15">#REF!</definedName>
    <definedName name="\F" localSheetId="16">#REF!</definedName>
    <definedName name="\F" localSheetId="34">#REF!</definedName>
    <definedName name="\F" localSheetId="40">#REF!</definedName>
    <definedName name="\F" localSheetId="46">#REF!</definedName>
    <definedName name="\F" localSheetId="52">#REF!</definedName>
    <definedName name="\F" localSheetId="58">#REF!</definedName>
    <definedName name="\F" localSheetId="71">#REF!</definedName>
    <definedName name="\F" localSheetId="98">#REF!</definedName>
    <definedName name="\F" localSheetId="110">#REF!</definedName>
    <definedName name="\F" localSheetId="31">#REF!</definedName>
    <definedName name="\F" localSheetId="37">#REF!</definedName>
    <definedName name="\F" localSheetId="43">#REF!</definedName>
    <definedName name="\F" localSheetId="51">#REF!</definedName>
    <definedName name="\F" localSheetId="55">#REF!</definedName>
    <definedName name="\F" localSheetId="63">#REF!</definedName>
    <definedName name="\F" localSheetId="64">#REF!</definedName>
    <definedName name="\F" localSheetId="70">#REF!</definedName>
    <definedName name="\F" localSheetId="74">#REF!</definedName>
    <definedName name="\F" localSheetId="78">#REF!</definedName>
    <definedName name="\F" localSheetId="80">#REF!</definedName>
    <definedName name="\F" localSheetId="83">#REF!</definedName>
    <definedName name="\F" localSheetId="85">#REF!</definedName>
    <definedName name="\F" localSheetId="87">#REF!</definedName>
    <definedName name="\F" localSheetId="93">#REF!</definedName>
    <definedName name="\F" localSheetId="91">#REF!</definedName>
    <definedName name="\F" localSheetId="95">#REF!</definedName>
    <definedName name="\F" localSheetId="101">#REF!</definedName>
    <definedName name="\F" localSheetId="107">#REF!</definedName>
    <definedName name="\F" localSheetId="104">#REF!</definedName>
    <definedName name="\F" localSheetId="113">#REF!</definedName>
    <definedName name="\F" localSheetId="115">#REF!</definedName>
    <definedName name="\F" localSheetId="117">#REF!</definedName>
    <definedName name="\F" localSheetId="66">#REF!</definedName>
    <definedName name="\F" localSheetId="92">#REF!</definedName>
    <definedName name="\F" localSheetId="105">#REF!</definedName>
    <definedName name="\F" localSheetId="65">#REF!</definedName>
    <definedName name="\F" localSheetId="35">#REF!</definedName>
    <definedName name="\F" localSheetId="41">#REF!</definedName>
    <definedName name="\F" localSheetId="47">#REF!</definedName>
    <definedName name="\F" localSheetId="53">#REF!</definedName>
    <definedName name="\F" localSheetId="59">#REF!</definedName>
    <definedName name="\F" localSheetId="72">#REF!</definedName>
    <definedName name="\F" localSheetId="81">#REF!</definedName>
    <definedName name="\F" localSheetId="99">#REF!</definedName>
    <definedName name="\F" localSheetId="111">#REF!</definedName>
    <definedName name="\F">#REF!</definedName>
    <definedName name="\K" localSheetId="4">#REF!</definedName>
    <definedName name="\K" localSheetId="30">#REF!</definedName>
    <definedName name="\K" localSheetId="32">#REF!</definedName>
    <definedName name="\K" localSheetId="36">#REF!</definedName>
    <definedName name="\K" localSheetId="38">#REF!</definedName>
    <definedName name="\K" localSheetId="42">#REF!</definedName>
    <definedName name="\K" localSheetId="44">#REF!</definedName>
    <definedName name="\K" localSheetId="48">#REF!</definedName>
    <definedName name="\K" localSheetId="49">#REF!</definedName>
    <definedName name="\K" localSheetId="54">#REF!</definedName>
    <definedName name="\K" localSheetId="56">#REF!</definedName>
    <definedName name="\K" localSheetId="60">#REF!</definedName>
    <definedName name="\K" localSheetId="61">#REF!</definedName>
    <definedName name="\K" localSheetId="67">#REF!</definedName>
    <definedName name="\K" localSheetId="68">#REF!</definedName>
    <definedName name="\K" localSheetId="73">#REF!</definedName>
    <definedName name="\K" localSheetId="75">#REF!</definedName>
    <definedName name="\K" localSheetId="79">#REF!</definedName>
    <definedName name="\K" localSheetId="76">#REF!</definedName>
    <definedName name="\K" localSheetId="82">#REF!</definedName>
    <definedName name="\K" localSheetId="84">#REF!</definedName>
    <definedName name="\K" localSheetId="86">#REF!</definedName>
    <definedName name="\K" localSheetId="90">#REF!</definedName>
    <definedName name="\K" localSheetId="88">#REF!</definedName>
    <definedName name="\K" localSheetId="94">#REF!</definedName>
    <definedName name="\K" localSheetId="96">#REF!</definedName>
    <definedName name="\K" localSheetId="100">#REF!</definedName>
    <definedName name="\K" localSheetId="106">#REF!</definedName>
    <definedName name="\K" localSheetId="102">#REF!</definedName>
    <definedName name="\K" localSheetId="112">#REF!</definedName>
    <definedName name="\K" localSheetId="108">#REF!</definedName>
    <definedName name="\K" localSheetId="114">#REF!</definedName>
    <definedName name="\K" localSheetId="116">#REF!</definedName>
    <definedName name="\K" localSheetId="33">#REF!</definedName>
    <definedName name="\K" localSheetId="39">#REF!</definedName>
    <definedName name="\K" localSheetId="45">#REF!</definedName>
    <definedName name="\K" localSheetId="50">#REF!</definedName>
    <definedName name="\K" localSheetId="57">#REF!</definedName>
    <definedName name="\K" localSheetId="62">#REF!</definedName>
    <definedName name="\K" localSheetId="69">#REF!</definedName>
    <definedName name="\K" localSheetId="77">#REF!</definedName>
    <definedName name="\K" localSheetId="89">#REF!</definedName>
    <definedName name="\K" localSheetId="97">#REF!</definedName>
    <definedName name="\K" localSheetId="103">#REF!</definedName>
    <definedName name="\K" localSheetId="109">#REF!</definedName>
    <definedName name="\K" localSheetId="20">#REF!</definedName>
    <definedName name="\K" localSheetId="5">#REF!</definedName>
    <definedName name="\K" localSheetId="6">#REF!</definedName>
    <definedName name="\K" localSheetId="7">#REF!</definedName>
    <definedName name="\K" localSheetId="8">#REF!</definedName>
    <definedName name="\K" localSheetId="9">#REF!</definedName>
    <definedName name="\K" localSheetId="10">#REF!</definedName>
    <definedName name="\K" localSheetId="11">#REF!</definedName>
    <definedName name="\K" localSheetId="12">#REF!</definedName>
    <definedName name="\K" localSheetId="13">#REF!</definedName>
    <definedName name="\K" localSheetId="14">#REF!</definedName>
    <definedName name="\K" localSheetId="15">#REF!</definedName>
    <definedName name="\K" localSheetId="16">#REF!</definedName>
    <definedName name="\K" localSheetId="34">#REF!</definedName>
    <definedName name="\K" localSheetId="40">#REF!</definedName>
    <definedName name="\K" localSheetId="46">#REF!</definedName>
    <definedName name="\K" localSheetId="52">#REF!</definedName>
    <definedName name="\K" localSheetId="58">#REF!</definedName>
    <definedName name="\K" localSheetId="71">#REF!</definedName>
    <definedName name="\K" localSheetId="98">#REF!</definedName>
    <definedName name="\K" localSheetId="110">#REF!</definedName>
    <definedName name="\K" localSheetId="31">#REF!</definedName>
    <definedName name="\K" localSheetId="37">#REF!</definedName>
    <definedName name="\K" localSheetId="43">#REF!</definedName>
    <definedName name="\K" localSheetId="51">#REF!</definedName>
    <definedName name="\K" localSheetId="55">#REF!</definedName>
    <definedName name="\K" localSheetId="63">#REF!</definedName>
    <definedName name="\K" localSheetId="64">#REF!</definedName>
    <definedName name="\K" localSheetId="70">#REF!</definedName>
    <definedName name="\K" localSheetId="74">#REF!</definedName>
    <definedName name="\K" localSheetId="78">#REF!</definedName>
    <definedName name="\K" localSheetId="80">#REF!</definedName>
    <definedName name="\K" localSheetId="83">#REF!</definedName>
    <definedName name="\K" localSheetId="85">#REF!</definedName>
    <definedName name="\K" localSheetId="87">#REF!</definedName>
    <definedName name="\K" localSheetId="93">#REF!</definedName>
    <definedName name="\K" localSheetId="91">#REF!</definedName>
    <definedName name="\K" localSheetId="95">#REF!</definedName>
    <definedName name="\K" localSheetId="101">#REF!</definedName>
    <definedName name="\K" localSheetId="107">#REF!</definedName>
    <definedName name="\K" localSheetId="104">#REF!</definedName>
    <definedName name="\K" localSheetId="113">#REF!</definedName>
    <definedName name="\K" localSheetId="115">#REF!</definedName>
    <definedName name="\K" localSheetId="117">#REF!</definedName>
    <definedName name="\K" localSheetId="66">#REF!</definedName>
    <definedName name="\K" localSheetId="92">#REF!</definedName>
    <definedName name="\K" localSheetId="105">#REF!</definedName>
    <definedName name="\K" localSheetId="65">#REF!</definedName>
    <definedName name="\K" localSheetId="35">#REF!</definedName>
    <definedName name="\K" localSheetId="41">#REF!</definedName>
    <definedName name="\K" localSheetId="47">#REF!</definedName>
    <definedName name="\K" localSheetId="53">#REF!</definedName>
    <definedName name="\K" localSheetId="59">#REF!</definedName>
    <definedName name="\K" localSheetId="72">#REF!</definedName>
    <definedName name="\K" localSheetId="81">#REF!</definedName>
    <definedName name="\K" localSheetId="99">#REF!</definedName>
    <definedName name="\K" localSheetId="111">#REF!</definedName>
    <definedName name="\K">#REF!</definedName>
    <definedName name="\L" localSheetId="4">#REF!</definedName>
    <definedName name="\L" localSheetId="30">#REF!</definedName>
    <definedName name="\L" localSheetId="32">#REF!</definedName>
    <definedName name="\L" localSheetId="36">#REF!</definedName>
    <definedName name="\L" localSheetId="38">#REF!</definedName>
    <definedName name="\L" localSheetId="42">#REF!</definedName>
    <definedName name="\L" localSheetId="44">#REF!</definedName>
    <definedName name="\L" localSheetId="48">#REF!</definedName>
    <definedName name="\L" localSheetId="49">#REF!</definedName>
    <definedName name="\L" localSheetId="54">#REF!</definedName>
    <definedName name="\L" localSheetId="56">#REF!</definedName>
    <definedName name="\L" localSheetId="60">#REF!</definedName>
    <definedName name="\L" localSheetId="61">#REF!</definedName>
    <definedName name="\L" localSheetId="67">#REF!</definedName>
    <definedName name="\L" localSheetId="68">#REF!</definedName>
    <definedName name="\L" localSheetId="73">#REF!</definedName>
    <definedName name="\L" localSheetId="75">#REF!</definedName>
    <definedName name="\L" localSheetId="79">#REF!</definedName>
    <definedName name="\L" localSheetId="76">#REF!</definedName>
    <definedName name="\L" localSheetId="82">#REF!</definedName>
    <definedName name="\L" localSheetId="84">#REF!</definedName>
    <definedName name="\L" localSheetId="86">#REF!</definedName>
    <definedName name="\L" localSheetId="90">#REF!</definedName>
    <definedName name="\L" localSheetId="88">#REF!</definedName>
    <definedName name="\L" localSheetId="94">#REF!</definedName>
    <definedName name="\L" localSheetId="96">#REF!</definedName>
    <definedName name="\L" localSheetId="100">#REF!</definedName>
    <definedName name="\L" localSheetId="106">#REF!</definedName>
    <definedName name="\L" localSheetId="102">#REF!</definedName>
    <definedName name="\L" localSheetId="112">#REF!</definedName>
    <definedName name="\L" localSheetId="108">#REF!</definedName>
    <definedName name="\L" localSheetId="114">#REF!</definedName>
    <definedName name="\L" localSheetId="116">#REF!</definedName>
    <definedName name="\L" localSheetId="33">#REF!</definedName>
    <definedName name="\L" localSheetId="39">#REF!</definedName>
    <definedName name="\L" localSheetId="45">#REF!</definedName>
    <definedName name="\L" localSheetId="50">#REF!</definedName>
    <definedName name="\L" localSheetId="57">#REF!</definedName>
    <definedName name="\L" localSheetId="62">#REF!</definedName>
    <definedName name="\L" localSheetId="69">#REF!</definedName>
    <definedName name="\L" localSheetId="77">#REF!</definedName>
    <definedName name="\L" localSheetId="89">#REF!</definedName>
    <definedName name="\L" localSheetId="97">#REF!</definedName>
    <definedName name="\L" localSheetId="103">#REF!</definedName>
    <definedName name="\L" localSheetId="109">#REF!</definedName>
    <definedName name="\L" localSheetId="20">#REF!</definedName>
    <definedName name="\L" localSheetId="5">#REF!</definedName>
    <definedName name="\L" localSheetId="6">#REF!</definedName>
    <definedName name="\L" localSheetId="7">#REF!</definedName>
    <definedName name="\L" localSheetId="8">#REF!</definedName>
    <definedName name="\L" localSheetId="9">#REF!</definedName>
    <definedName name="\L" localSheetId="10">#REF!</definedName>
    <definedName name="\L" localSheetId="11">#REF!</definedName>
    <definedName name="\L" localSheetId="12">#REF!</definedName>
    <definedName name="\L" localSheetId="13">#REF!</definedName>
    <definedName name="\L" localSheetId="14">#REF!</definedName>
    <definedName name="\L" localSheetId="15">#REF!</definedName>
    <definedName name="\L" localSheetId="16">#REF!</definedName>
    <definedName name="\L" localSheetId="34">#REF!</definedName>
    <definedName name="\L" localSheetId="40">#REF!</definedName>
    <definedName name="\L" localSheetId="46">#REF!</definedName>
    <definedName name="\L" localSheetId="52">#REF!</definedName>
    <definedName name="\L" localSheetId="58">#REF!</definedName>
    <definedName name="\L" localSheetId="71">#REF!</definedName>
    <definedName name="\L" localSheetId="98">#REF!</definedName>
    <definedName name="\L" localSheetId="110">#REF!</definedName>
    <definedName name="\L" localSheetId="31">#REF!</definedName>
    <definedName name="\L" localSheetId="37">#REF!</definedName>
    <definedName name="\L" localSheetId="43">#REF!</definedName>
    <definedName name="\L" localSheetId="51">#REF!</definedName>
    <definedName name="\L" localSheetId="55">#REF!</definedName>
    <definedName name="\L" localSheetId="63">#REF!</definedName>
    <definedName name="\L" localSheetId="64">#REF!</definedName>
    <definedName name="\L" localSheetId="70">#REF!</definedName>
    <definedName name="\L" localSheetId="74">#REF!</definedName>
    <definedName name="\L" localSheetId="78">#REF!</definedName>
    <definedName name="\L" localSheetId="80">#REF!</definedName>
    <definedName name="\L" localSheetId="83">#REF!</definedName>
    <definedName name="\L" localSheetId="85">#REF!</definedName>
    <definedName name="\L" localSheetId="87">#REF!</definedName>
    <definedName name="\L" localSheetId="93">#REF!</definedName>
    <definedName name="\L" localSheetId="91">#REF!</definedName>
    <definedName name="\L" localSheetId="95">#REF!</definedName>
    <definedName name="\L" localSheetId="101">#REF!</definedName>
    <definedName name="\L" localSheetId="107">#REF!</definedName>
    <definedName name="\L" localSheetId="104">#REF!</definedName>
    <definedName name="\L" localSheetId="113">#REF!</definedName>
    <definedName name="\L" localSheetId="115">#REF!</definedName>
    <definedName name="\L" localSheetId="117">#REF!</definedName>
    <definedName name="\L" localSheetId="66">#REF!</definedName>
    <definedName name="\L" localSheetId="92">#REF!</definedName>
    <definedName name="\L" localSheetId="105">#REF!</definedName>
    <definedName name="\L" localSheetId="65">#REF!</definedName>
    <definedName name="\L" localSheetId="35">#REF!</definedName>
    <definedName name="\L" localSheetId="41">#REF!</definedName>
    <definedName name="\L" localSheetId="47">#REF!</definedName>
    <definedName name="\L" localSheetId="53">#REF!</definedName>
    <definedName name="\L" localSheetId="59">#REF!</definedName>
    <definedName name="\L" localSheetId="72">#REF!</definedName>
    <definedName name="\L" localSheetId="81">#REF!</definedName>
    <definedName name="\L" localSheetId="99">#REF!</definedName>
    <definedName name="\L" localSheetId="111">#REF!</definedName>
    <definedName name="\L">#REF!</definedName>
    <definedName name="\W" localSheetId="4">#REF!</definedName>
    <definedName name="\W" localSheetId="30">#REF!</definedName>
    <definedName name="\W" localSheetId="32">#REF!</definedName>
    <definedName name="\W" localSheetId="36">#REF!</definedName>
    <definedName name="\W" localSheetId="38">#REF!</definedName>
    <definedName name="\W" localSheetId="42">#REF!</definedName>
    <definedName name="\W" localSheetId="44">#REF!</definedName>
    <definedName name="\W" localSheetId="48">#REF!</definedName>
    <definedName name="\W" localSheetId="49">#REF!</definedName>
    <definedName name="\W" localSheetId="54">#REF!</definedName>
    <definedName name="\W" localSheetId="56">#REF!</definedName>
    <definedName name="\W" localSheetId="60">#REF!</definedName>
    <definedName name="\W" localSheetId="61">#REF!</definedName>
    <definedName name="\W" localSheetId="67">#REF!</definedName>
    <definedName name="\W" localSheetId="68">#REF!</definedName>
    <definedName name="\W" localSheetId="73">#REF!</definedName>
    <definedName name="\W" localSheetId="75">#REF!</definedName>
    <definedName name="\W" localSheetId="79">#REF!</definedName>
    <definedName name="\W" localSheetId="76">#REF!</definedName>
    <definedName name="\W" localSheetId="82">#REF!</definedName>
    <definedName name="\W" localSheetId="84">#REF!</definedName>
    <definedName name="\W" localSheetId="86">#REF!</definedName>
    <definedName name="\W" localSheetId="90">#REF!</definedName>
    <definedName name="\W" localSheetId="88">#REF!</definedName>
    <definedName name="\W" localSheetId="94">#REF!</definedName>
    <definedName name="\W" localSheetId="96">#REF!</definedName>
    <definedName name="\W" localSheetId="100">#REF!</definedName>
    <definedName name="\W" localSheetId="106">#REF!</definedName>
    <definedName name="\W" localSheetId="102">#REF!</definedName>
    <definedName name="\W" localSheetId="112">#REF!</definedName>
    <definedName name="\W" localSheetId="108">#REF!</definedName>
    <definedName name="\W" localSheetId="114">#REF!</definedName>
    <definedName name="\W" localSheetId="116">#REF!</definedName>
    <definedName name="\W" localSheetId="33">#REF!</definedName>
    <definedName name="\W" localSheetId="39">#REF!</definedName>
    <definedName name="\W" localSheetId="45">#REF!</definedName>
    <definedName name="\W" localSheetId="50">#REF!</definedName>
    <definedName name="\W" localSheetId="57">#REF!</definedName>
    <definedName name="\W" localSheetId="62">#REF!</definedName>
    <definedName name="\W" localSheetId="69">#REF!</definedName>
    <definedName name="\W" localSheetId="77">#REF!</definedName>
    <definedName name="\W" localSheetId="89">#REF!</definedName>
    <definedName name="\W" localSheetId="97">#REF!</definedName>
    <definedName name="\W" localSheetId="103">#REF!</definedName>
    <definedName name="\W" localSheetId="109">#REF!</definedName>
    <definedName name="\W" localSheetId="20">#REF!</definedName>
    <definedName name="\W" localSheetId="5">#REF!</definedName>
    <definedName name="\W" localSheetId="6">#REF!</definedName>
    <definedName name="\W" localSheetId="7">#REF!</definedName>
    <definedName name="\W" localSheetId="8">#REF!</definedName>
    <definedName name="\W" localSheetId="9">#REF!</definedName>
    <definedName name="\W" localSheetId="10">#REF!</definedName>
    <definedName name="\W" localSheetId="11">#REF!</definedName>
    <definedName name="\W" localSheetId="12">#REF!</definedName>
    <definedName name="\W" localSheetId="13">#REF!</definedName>
    <definedName name="\W" localSheetId="14">#REF!</definedName>
    <definedName name="\W" localSheetId="15">#REF!</definedName>
    <definedName name="\W" localSheetId="16">#REF!</definedName>
    <definedName name="\W" localSheetId="34">#REF!</definedName>
    <definedName name="\W" localSheetId="40">#REF!</definedName>
    <definedName name="\W" localSheetId="46">#REF!</definedName>
    <definedName name="\W" localSheetId="52">#REF!</definedName>
    <definedName name="\W" localSheetId="58">#REF!</definedName>
    <definedName name="\W" localSheetId="71">#REF!</definedName>
    <definedName name="\W" localSheetId="98">#REF!</definedName>
    <definedName name="\W" localSheetId="110">#REF!</definedName>
    <definedName name="\W" localSheetId="31">#REF!</definedName>
    <definedName name="\W" localSheetId="37">#REF!</definedName>
    <definedName name="\W" localSheetId="43">#REF!</definedName>
    <definedName name="\W" localSheetId="51">#REF!</definedName>
    <definedName name="\W" localSheetId="55">#REF!</definedName>
    <definedName name="\W" localSheetId="63">#REF!</definedName>
    <definedName name="\W" localSheetId="64">#REF!</definedName>
    <definedName name="\W" localSheetId="70">#REF!</definedName>
    <definedName name="\W" localSheetId="74">#REF!</definedName>
    <definedName name="\W" localSheetId="78">#REF!</definedName>
    <definedName name="\W" localSheetId="80">#REF!</definedName>
    <definedName name="\W" localSheetId="83">#REF!</definedName>
    <definedName name="\W" localSheetId="85">#REF!</definedName>
    <definedName name="\W" localSheetId="87">#REF!</definedName>
    <definedName name="\W" localSheetId="93">#REF!</definedName>
    <definedName name="\W" localSheetId="91">#REF!</definedName>
    <definedName name="\W" localSheetId="95">#REF!</definedName>
    <definedName name="\W" localSheetId="101">#REF!</definedName>
    <definedName name="\W" localSheetId="107">#REF!</definedName>
    <definedName name="\W" localSheetId="104">#REF!</definedName>
    <definedName name="\W" localSheetId="113">#REF!</definedName>
    <definedName name="\W" localSheetId="115">#REF!</definedName>
    <definedName name="\W" localSheetId="117">#REF!</definedName>
    <definedName name="\W" localSheetId="66">#REF!</definedName>
    <definedName name="\W" localSheetId="92">#REF!</definedName>
    <definedName name="\W" localSheetId="105">#REF!</definedName>
    <definedName name="\W" localSheetId="65">#REF!</definedName>
    <definedName name="\W" localSheetId="35">#REF!</definedName>
    <definedName name="\W" localSheetId="41">#REF!</definedName>
    <definedName name="\W" localSheetId="47">#REF!</definedName>
    <definedName name="\W" localSheetId="53">#REF!</definedName>
    <definedName name="\W" localSheetId="59">#REF!</definedName>
    <definedName name="\W" localSheetId="72">#REF!</definedName>
    <definedName name="\W" localSheetId="81">#REF!</definedName>
    <definedName name="\W" localSheetId="99">#REF!</definedName>
    <definedName name="\W" localSheetId="111">#REF!</definedName>
    <definedName name="\W">#REF!</definedName>
    <definedName name="a" localSheetId="4">#REF!</definedName>
    <definedName name="a" localSheetId="30">#REF!</definedName>
    <definedName name="a" localSheetId="32">#REF!</definedName>
    <definedName name="a" localSheetId="36">#REF!</definedName>
    <definedName name="a" localSheetId="38">#REF!</definedName>
    <definedName name="a" localSheetId="42">#REF!</definedName>
    <definedName name="a" localSheetId="44">#REF!</definedName>
    <definedName name="a" localSheetId="48">#REF!</definedName>
    <definedName name="a" localSheetId="49">#REF!</definedName>
    <definedName name="a" localSheetId="54">#REF!</definedName>
    <definedName name="a" localSheetId="56">#REF!</definedName>
    <definedName name="a" localSheetId="60">#REF!</definedName>
    <definedName name="a" localSheetId="61">#REF!</definedName>
    <definedName name="a" localSheetId="67">#REF!</definedName>
    <definedName name="a" localSheetId="68">#REF!</definedName>
    <definedName name="a" localSheetId="73">#REF!</definedName>
    <definedName name="a" localSheetId="75">#REF!</definedName>
    <definedName name="a" localSheetId="79">#REF!</definedName>
    <definedName name="a" localSheetId="76">#REF!</definedName>
    <definedName name="a" localSheetId="82">#REF!</definedName>
    <definedName name="a" localSheetId="84">#REF!</definedName>
    <definedName name="a" localSheetId="86">#REF!</definedName>
    <definedName name="a" localSheetId="90">#REF!</definedName>
    <definedName name="a" localSheetId="88">#REF!</definedName>
    <definedName name="a" localSheetId="94">#REF!</definedName>
    <definedName name="a" localSheetId="96">#REF!</definedName>
    <definedName name="a" localSheetId="100">#REF!</definedName>
    <definedName name="a" localSheetId="106">#REF!</definedName>
    <definedName name="a" localSheetId="102">#REF!</definedName>
    <definedName name="a" localSheetId="112">#REF!</definedName>
    <definedName name="a" localSheetId="108">#REF!</definedName>
    <definedName name="a" localSheetId="114">#REF!</definedName>
    <definedName name="a" localSheetId="116">#REF!</definedName>
    <definedName name="a" localSheetId="33">#REF!</definedName>
    <definedName name="a" localSheetId="39">#REF!</definedName>
    <definedName name="a" localSheetId="45">#REF!</definedName>
    <definedName name="a" localSheetId="50">#REF!</definedName>
    <definedName name="a" localSheetId="57">#REF!</definedName>
    <definedName name="a" localSheetId="62">#REF!</definedName>
    <definedName name="a" localSheetId="69">#REF!</definedName>
    <definedName name="a" localSheetId="77">#REF!</definedName>
    <definedName name="a" localSheetId="89">#REF!</definedName>
    <definedName name="a" localSheetId="97">#REF!</definedName>
    <definedName name="a" localSheetId="103">#REF!</definedName>
    <definedName name="a" localSheetId="109">#REF!</definedName>
    <definedName name="a" localSheetId="20">#REF!</definedName>
    <definedName name="a" localSheetId="5">#REF!</definedName>
    <definedName name="a" localSheetId="6">#REF!</definedName>
    <definedName name="a" localSheetId="7">#REF!</definedName>
    <definedName name="a" localSheetId="8">#REF!</definedName>
    <definedName name="a" localSheetId="9">#REF!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34">#REF!</definedName>
    <definedName name="a" localSheetId="40">#REF!</definedName>
    <definedName name="a" localSheetId="46">#REF!</definedName>
    <definedName name="a" localSheetId="52">#REF!</definedName>
    <definedName name="a" localSheetId="58">#REF!</definedName>
    <definedName name="a" localSheetId="71">#REF!</definedName>
    <definedName name="a" localSheetId="98">#REF!</definedName>
    <definedName name="a" localSheetId="110">#REF!</definedName>
    <definedName name="a" localSheetId="31">#REF!</definedName>
    <definedName name="a" localSheetId="37">#REF!</definedName>
    <definedName name="a" localSheetId="43">#REF!</definedName>
    <definedName name="a" localSheetId="51">#REF!</definedName>
    <definedName name="a" localSheetId="55">#REF!</definedName>
    <definedName name="a" localSheetId="63">#REF!</definedName>
    <definedName name="a" localSheetId="64">#REF!</definedName>
    <definedName name="a" localSheetId="70">#REF!</definedName>
    <definedName name="a" localSheetId="74">#REF!</definedName>
    <definedName name="a" localSheetId="78">#REF!</definedName>
    <definedName name="a" localSheetId="80">#REF!</definedName>
    <definedName name="a" localSheetId="83">#REF!</definedName>
    <definedName name="a" localSheetId="85">#REF!</definedName>
    <definedName name="a" localSheetId="87">#REF!</definedName>
    <definedName name="a" localSheetId="93">#REF!</definedName>
    <definedName name="a" localSheetId="91">#REF!</definedName>
    <definedName name="a" localSheetId="95">#REF!</definedName>
    <definedName name="a" localSheetId="101">#REF!</definedName>
    <definedName name="a" localSheetId="107">#REF!</definedName>
    <definedName name="a" localSheetId="104">#REF!</definedName>
    <definedName name="a" localSheetId="113">#REF!</definedName>
    <definedName name="a" localSheetId="115">#REF!</definedName>
    <definedName name="a" localSheetId="117">#REF!</definedName>
    <definedName name="a" localSheetId="66">#REF!</definedName>
    <definedName name="a" localSheetId="92">#REF!</definedName>
    <definedName name="a" localSheetId="105">#REF!</definedName>
    <definedName name="a" localSheetId="65">#REF!</definedName>
    <definedName name="a" localSheetId="35">#REF!</definedName>
    <definedName name="a" localSheetId="41">#REF!</definedName>
    <definedName name="a" localSheetId="47">#REF!</definedName>
    <definedName name="a" localSheetId="53">#REF!</definedName>
    <definedName name="a" localSheetId="59">#REF!</definedName>
    <definedName name="a" localSheetId="72">#REF!</definedName>
    <definedName name="a" localSheetId="81">#REF!</definedName>
    <definedName name="a" localSheetId="99">#REF!</definedName>
    <definedName name="a" localSheetId="111">#REF!</definedName>
    <definedName name="a">#REF!</definedName>
    <definedName name="aa" localSheetId="4">#REF!</definedName>
    <definedName name="aa" localSheetId="30">#REF!</definedName>
    <definedName name="aa" localSheetId="32">#REF!</definedName>
    <definedName name="aa" localSheetId="36">#REF!</definedName>
    <definedName name="aa" localSheetId="38">#REF!</definedName>
    <definedName name="aa" localSheetId="42">#REF!</definedName>
    <definedName name="aa" localSheetId="44">#REF!</definedName>
    <definedName name="aa" localSheetId="48">#REF!</definedName>
    <definedName name="aa" localSheetId="49">#REF!</definedName>
    <definedName name="aa" localSheetId="54">#REF!</definedName>
    <definedName name="aa" localSheetId="56">#REF!</definedName>
    <definedName name="aa" localSheetId="60">#REF!</definedName>
    <definedName name="aa" localSheetId="61">#REF!</definedName>
    <definedName name="aa" localSheetId="67">#REF!</definedName>
    <definedName name="aa" localSheetId="68">#REF!</definedName>
    <definedName name="aa" localSheetId="73">#REF!</definedName>
    <definedName name="aa" localSheetId="75">#REF!</definedName>
    <definedName name="aa" localSheetId="79">#REF!</definedName>
    <definedName name="aa" localSheetId="76">#REF!</definedName>
    <definedName name="aa" localSheetId="82">#REF!</definedName>
    <definedName name="aa" localSheetId="84">#REF!</definedName>
    <definedName name="aa" localSheetId="86">#REF!</definedName>
    <definedName name="aa" localSheetId="90">#REF!</definedName>
    <definedName name="aa" localSheetId="88">#REF!</definedName>
    <definedName name="aa" localSheetId="94">#REF!</definedName>
    <definedName name="aa" localSheetId="96">#REF!</definedName>
    <definedName name="aa" localSheetId="100">#REF!</definedName>
    <definedName name="aa" localSheetId="106">#REF!</definedName>
    <definedName name="aa" localSheetId="102">#REF!</definedName>
    <definedName name="aa" localSheetId="112">#REF!</definedName>
    <definedName name="aa" localSheetId="108">#REF!</definedName>
    <definedName name="aa" localSheetId="114">#REF!</definedName>
    <definedName name="aa" localSheetId="116">#REF!</definedName>
    <definedName name="aa" localSheetId="33">#REF!</definedName>
    <definedName name="aa" localSheetId="39">#REF!</definedName>
    <definedName name="aa" localSheetId="45">#REF!</definedName>
    <definedName name="aa" localSheetId="50">#REF!</definedName>
    <definedName name="aa" localSheetId="57">#REF!</definedName>
    <definedName name="aa" localSheetId="62">#REF!</definedName>
    <definedName name="aa" localSheetId="69">#REF!</definedName>
    <definedName name="aa" localSheetId="77">#REF!</definedName>
    <definedName name="aa" localSheetId="89">#REF!</definedName>
    <definedName name="aa" localSheetId="97">#REF!</definedName>
    <definedName name="aa" localSheetId="103">#REF!</definedName>
    <definedName name="aa" localSheetId="109">#REF!</definedName>
    <definedName name="aa" localSheetId="20">#REF!</definedName>
    <definedName name="aa" localSheetId="5">#REF!</definedName>
    <definedName name="aa" localSheetId="6">#REF!</definedName>
    <definedName name="aa" localSheetId="7">#REF!</definedName>
    <definedName name="aa" localSheetId="8">#REF!</definedName>
    <definedName name="aa" localSheetId="9">#REF!</definedName>
    <definedName name="aa" localSheetId="10">#REF!</definedName>
    <definedName name="aa" localSheetId="11">#REF!</definedName>
    <definedName name="aa" localSheetId="12">#REF!</definedName>
    <definedName name="aa" localSheetId="13">#REF!</definedName>
    <definedName name="aa" localSheetId="14">#REF!</definedName>
    <definedName name="aa" localSheetId="15">#REF!</definedName>
    <definedName name="aa" localSheetId="16">#REF!</definedName>
    <definedName name="aa" localSheetId="34">#REF!</definedName>
    <definedName name="aa" localSheetId="40">#REF!</definedName>
    <definedName name="aa" localSheetId="46">#REF!</definedName>
    <definedName name="aa" localSheetId="52">#REF!</definedName>
    <definedName name="aa" localSheetId="58">#REF!</definedName>
    <definedName name="aa" localSheetId="71">#REF!</definedName>
    <definedName name="aa" localSheetId="98">#REF!</definedName>
    <definedName name="aa" localSheetId="110">#REF!</definedName>
    <definedName name="aa" localSheetId="31">#REF!</definedName>
    <definedName name="aa" localSheetId="37">#REF!</definedName>
    <definedName name="aa" localSheetId="43">#REF!</definedName>
    <definedName name="aa" localSheetId="51">#REF!</definedName>
    <definedName name="aa" localSheetId="55">#REF!</definedName>
    <definedName name="aa" localSheetId="63">#REF!</definedName>
    <definedName name="aa" localSheetId="64">#REF!</definedName>
    <definedName name="aa" localSheetId="70">#REF!</definedName>
    <definedName name="aa" localSheetId="74">#REF!</definedName>
    <definedName name="aa" localSheetId="78">#REF!</definedName>
    <definedName name="aa" localSheetId="80">#REF!</definedName>
    <definedName name="aa" localSheetId="83">#REF!</definedName>
    <definedName name="aa" localSheetId="85">#REF!</definedName>
    <definedName name="aa" localSheetId="87">#REF!</definedName>
    <definedName name="aa" localSheetId="93">#REF!</definedName>
    <definedName name="aa" localSheetId="91">#REF!</definedName>
    <definedName name="aa" localSheetId="95">#REF!</definedName>
    <definedName name="aa" localSheetId="101">#REF!</definedName>
    <definedName name="aa" localSheetId="107">#REF!</definedName>
    <definedName name="aa" localSheetId="104">#REF!</definedName>
    <definedName name="aa" localSheetId="113">#REF!</definedName>
    <definedName name="aa" localSheetId="115">#REF!</definedName>
    <definedName name="aa" localSheetId="117">#REF!</definedName>
    <definedName name="aa" localSheetId="66">#REF!</definedName>
    <definedName name="aa" localSheetId="92">#REF!</definedName>
    <definedName name="aa" localSheetId="105">#REF!</definedName>
    <definedName name="aa" localSheetId="65">#REF!</definedName>
    <definedName name="aa" localSheetId="35">#REF!</definedName>
    <definedName name="aa" localSheetId="41">#REF!</definedName>
    <definedName name="aa" localSheetId="47">#REF!</definedName>
    <definedName name="aa" localSheetId="53">#REF!</definedName>
    <definedName name="aa" localSheetId="59">#REF!</definedName>
    <definedName name="aa" localSheetId="72">#REF!</definedName>
    <definedName name="aa" localSheetId="81">#REF!</definedName>
    <definedName name="aa" localSheetId="99">#REF!</definedName>
    <definedName name="aa" localSheetId="111">#REF!</definedName>
    <definedName name="aa">#REF!</definedName>
    <definedName name="AAA" localSheetId="4">#REF!</definedName>
    <definedName name="AAA" localSheetId="30">#REF!</definedName>
    <definedName name="AAA" localSheetId="32">#REF!</definedName>
    <definedName name="AAA" localSheetId="36">#REF!</definedName>
    <definedName name="AAA" localSheetId="38">#REF!</definedName>
    <definedName name="AAA" localSheetId="42">#REF!</definedName>
    <definedName name="AAA" localSheetId="44">#REF!</definedName>
    <definedName name="AAA" localSheetId="48">#REF!</definedName>
    <definedName name="AAA" localSheetId="49">#REF!</definedName>
    <definedName name="AAA" localSheetId="54">#REF!</definedName>
    <definedName name="AAA" localSheetId="56">#REF!</definedName>
    <definedName name="AAA" localSheetId="60">#REF!</definedName>
    <definedName name="AAA" localSheetId="61">#REF!</definedName>
    <definedName name="AAA" localSheetId="67">#REF!</definedName>
    <definedName name="AAA" localSheetId="68">#REF!</definedName>
    <definedName name="AAA" localSheetId="73">#REF!</definedName>
    <definedName name="AAA" localSheetId="75">#REF!</definedName>
    <definedName name="AAA" localSheetId="79">#REF!</definedName>
    <definedName name="AAA" localSheetId="76">#REF!</definedName>
    <definedName name="AAA" localSheetId="82">#REF!</definedName>
    <definedName name="AAA" localSheetId="84">#REF!</definedName>
    <definedName name="AAA" localSheetId="86">#REF!</definedName>
    <definedName name="AAA" localSheetId="90">#REF!</definedName>
    <definedName name="AAA" localSheetId="88">#REF!</definedName>
    <definedName name="AAA" localSheetId="94">#REF!</definedName>
    <definedName name="AAA" localSheetId="96">#REF!</definedName>
    <definedName name="AAA" localSheetId="100">#REF!</definedName>
    <definedName name="AAA" localSheetId="106">#REF!</definedName>
    <definedName name="AAA" localSheetId="102">#REF!</definedName>
    <definedName name="AAA" localSheetId="112">#REF!</definedName>
    <definedName name="AAA" localSheetId="108">#REF!</definedName>
    <definedName name="AAA" localSheetId="114">#REF!</definedName>
    <definedName name="AAA" localSheetId="116">#REF!</definedName>
    <definedName name="AAA" localSheetId="33">#REF!</definedName>
    <definedName name="AAA" localSheetId="39">#REF!</definedName>
    <definedName name="AAA" localSheetId="45">#REF!</definedName>
    <definedName name="AAA" localSheetId="50">#REF!</definedName>
    <definedName name="AAA" localSheetId="57">#REF!</definedName>
    <definedName name="AAA" localSheetId="62">#REF!</definedName>
    <definedName name="AAA" localSheetId="69">#REF!</definedName>
    <definedName name="AAA" localSheetId="77">#REF!</definedName>
    <definedName name="AAA" localSheetId="89">#REF!</definedName>
    <definedName name="AAA" localSheetId="97">#REF!</definedName>
    <definedName name="AAA" localSheetId="103">#REF!</definedName>
    <definedName name="AAA" localSheetId="109">#REF!</definedName>
    <definedName name="AAA" localSheetId="20">#REF!</definedName>
    <definedName name="AAA" localSheetId="5">#REF!</definedName>
    <definedName name="AAA" localSheetId="6">#REF!</definedName>
    <definedName name="AAA" localSheetId="7">#REF!</definedName>
    <definedName name="AAA" localSheetId="8">#REF!</definedName>
    <definedName name="AAA" localSheetId="9">#REF!</definedName>
    <definedName name="AAA" localSheetId="10">#REF!</definedName>
    <definedName name="AAA" localSheetId="11">#REF!</definedName>
    <definedName name="AAA" localSheetId="12">#REF!</definedName>
    <definedName name="AAA" localSheetId="13">#REF!</definedName>
    <definedName name="AAA" localSheetId="14">#REF!</definedName>
    <definedName name="AAA" localSheetId="15">#REF!</definedName>
    <definedName name="AAA" localSheetId="16">#REF!</definedName>
    <definedName name="AAA" localSheetId="34">#REF!</definedName>
    <definedName name="AAA" localSheetId="40">#REF!</definedName>
    <definedName name="AAA" localSheetId="46">#REF!</definedName>
    <definedName name="AAA" localSheetId="52">#REF!</definedName>
    <definedName name="AAA" localSheetId="58">#REF!</definedName>
    <definedName name="AAA" localSheetId="71">#REF!</definedName>
    <definedName name="AAA" localSheetId="98">#REF!</definedName>
    <definedName name="AAA" localSheetId="110">#REF!</definedName>
    <definedName name="AAA" localSheetId="31">#REF!</definedName>
    <definedName name="AAA" localSheetId="37">#REF!</definedName>
    <definedName name="AAA" localSheetId="43">#REF!</definedName>
    <definedName name="AAA" localSheetId="51">#REF!</definedName>
    <definedName name="AAA" localSheetId="55">#REF!</definedName>
    <definedName name="AAA" localSheetId="63">#REF!</definedName>
    <definedName name="AAA" localSheetId="64">#REF!</definedName>
    <definedName name="AAA" localSheetId="70">#REF!</definedName>
    <definedName name="AAA" localSheetId="74">#REF!</definedName>
    <definedName name="AAA" localSheetId="78">#REF!</definedName>
    <definedName name="AAA" localSheetId="80">#REF!</definedName>
    <definedName name="AAA" localSheetId="83">#REF!</definedName>
    <definedName name="AAA" localSheetId="85">#REF!</definedName>
    <definedName name="AAA" localSheetId="87">#REF!</definedName>
    <definedName name="AAA" localSheetId="93">#REF!</definedName>
    <definedName name="AAA" localSheetId="91">#REF!</definedName>
    <definedName name="AAA" localSheetId="95">#REF!</definedName>
    <definedName name="AAA" localSheetId="101">#REF!</definedName>
    <definedName name="AAA" localSheetId="107">#REF!</definedName>
    <definedName name="AAA" localSheetId="104">#REF!</definedName>
    <definedName name="AAA" localSheetId="113">#REF!</definedName>
    <definedName name="AAA" localSheetId="115">#REF!</definedName>
    <definedName name="AAA" localSheetId="117">#REF!</definedName>
    <definedName name="AAA" localSheetId="66">#REF!</definedName>
    <definedName name="AAA" localSheetId="92">#REF!</definedName>
    <definedName name="AAA" localSheetId="105">#REF!</definedName>
    <definedName name="AAA" localSheetId="65">#REF!</definedName>
    <definedName name="AAA" localSheetId="35">#REF!</definedName>
    <definedName name="AAA" localSheetId="41">#REF!</definedName>
    <definedName name="AAA" localSheetId="47">#REF!</definedName>
    <definedName name="AAA" localSheetId="53">#REF!</definedName>
    <definedName name="AAA" localSheetId="59">#REF!</definedName>
    <definedName name="AAA" localSheetId="72">#REF!</definedName>
    <definedName name="AAA" localSheetId="81">#REF!</definedName>
    <definedName name="AAA" localSheetId="99">#REF!</definedName>
    <definedName name="AAA" localSheetId="111">#REF!</definedName>
    <definedName name="AAA">#REF!</definedName>
    <definedName name="bbb" localSheetId="4">#REF!</definedName>
    <definedName name="bbb" localSheetId="30">#REF!</definedName>
    <definedName name="bbb" localSheetId="32">#REF!</definedName>
    <definedName name="bbb" localSheetId="36">#REF!</definedName>
    <definedName name="bbb" localSheetId="38">#REF!</definedName>
    <definedName name="bbb" localSheetId="42">#REF!</definedName>
    <definedName name="bbb" localSheetId="44">#REF!</definedName>
    <definedName name="bbb" localSheetId="48">#REF!</definedName>
    <definedName name="bbb" localSheetId="49">#REF!</definedName>
    <definedName name="bbb" localSheetId="54">#REF!</definedName>
    <definedName name="bbb" localSheetId="56">#REF!</definedName>
    <definedName name="bbb" localSheetId="60">#REF!</definedName>
    <definedName name="bbb" localSheetId="61">#REF!</definedName>
    <definedName name="bbb" localSheetId="67">#REF!</definedName>
    <definedName name="bbb" localSheetId="68">#REF!</definedName>
    <definedName name="bbb" localSheetId="73">#REF!</definedName>
    <definedName name="bbb" localSheetId="75">#REF!</definedName>
    <definedName name="bbb" localSheetId="79">#REF!</definedName>
    <definedName name="bbb" localSheetId="76">#REF!</definedName>
    <definedName name="bbb" localSheetId="82">#REF!</definedName>
    <definedName name="bbb" localSheetId="84">#REF!</definedName>
    <definedName name="bbb" localSheetId="86">#REF!</definedName>
    <definedName name="bbb" localSheetId="90">#REF!</definedName>
    <definedName name="bbb" localSheetId="88">#REF!</definedName>
    <definedName name="bbb" localSheetId="94">#REF!</definedName>
    <definedName name="bbb" localSheetId="96">#REF!</definedName>
    <definedName name="bbb" localSheetId="100">#REF!</definedName>
    <definedName name="bbb" localSheetId="106">#REF!</definedName>
    <definedName name="bbb" localSheetId="102">#REF!</definedName>
    <definedName name="bbb" localSheetId="112">#REF!</definedName>
    <definedName name="bbb" localSheetId="108">#REF!</definedName>
    <definedName name="bbb" localSheetId="114">#REF!</definedName>
    <definedName name="bbb" localSheetId="116">#REF!</definedName>
    <definedName name="bbb" localSheetId="33">#REF!</definedName>
    <definedName name="bbb" localSheetId="39">#REF!</definedName>
    <definedName name="bbb" localSheetId="45">#REF!</definedName>
    <definedName name="bbb" localSheetId="50">#REF!</definedName>
    <definedName name="bbb" localSheetId="57">#REF!</definedName>
    <definedName name="bbb" localSheetId="62">#REF!</definedName>
    <definedName name="bbb" localSheetId="69">#REF!</definedName>
    <definedName name="bbb" localSheetId="77">#REF!</definedName>
    <definedName name="bbb" localSheetId="89">#REF!</definedName>
    <definedName name="bbb" localSheetId="97">#REF!</definedName>
    <definedName name="bbb" localSheetId="103">#REF!</definedName>
    <definedName name="bbb" localSheetId="109">#REF!</definedName>
    <definedName name="bbb" localSheetId="20">#REF!</definedName>
    <definedName name="bbb" localSheetId="5">#REF!</definedName>
    <definedName name="bbb" localSheetId="6">#REF!</definedName>
    <definedName name="bbb" localSheetId="7">#REF!</definedName>
    <definedName name="bbb" localSheetId="8">#REF!</definedName>
    <definedName name="bbb" localSheetId="9">#REF!</definedName>
    <definedName name="bbb" localSheetId="10">#REF!</definedName>
    <definedName name="bbb" localSheetId="11">#REF!</definedName>
    <definedName name="bbb" localSheetId="12">#REF!</definedName>
    <definedName name="bbb" localSheetId="13">#REF!</definedName>
    <definedName name="bbb" localSheetId="14">#REF!</definedName>
    <definedName name="bbb" localSheetId="15">#REF!</definedName>
    <definedName name="bbb" localSheetId="16">#REF!</definedName>
    <definedName name="bbb" localSheetId="34">#REF!</definedName>
    <definedName name="bbb" localSheetId="40">#REF!</definedName>
    <definedName name="bbb" localSheetId="46">#REF!</definedName>
    <definedName name="bbb" localSheetId="52">#REF!</definedName>
    <definedName name="bbb" localSheetId="58">#REF!</definedName>
    <definedName name="bbb" localSheetId="71">#REF!</definedName>
    <definedName name="bbb" localSheetId="98">#REF!</definedName>
    <definedName name="bbb" localSheetId="110">#REF!</definedName>
    <definedName name="bbb" localSheetId="31">#REF!</definedName>
    <definedName name="bbb" localSheetId="37">#REF!</definedName>
    <definedName name="bbb" localSheetId="43">#REF!</definedName>
    <definedName name="bbb" localSheetId="51">#REF!</definedName>
    <definedName name="bbb" localSheetId="55">#REF!</definedName>
    <definedName name="bbb" localSheetId="63">#REF!</definedName>
    <definedName name="bbb" localSheetId="64">#REF!</definedName>
    <definedName name="bbb" localSheetId="70">#REF!</definedName>
    <definedName name="bbb" localSheetId="74">#REF!</definedName>
    <definedName name="bbb" localSheetId="78">#REF!</definedName>
    <definedName name="bbb" localSheetId="80">#REF!</definedName>
    <definedName name="bbb" localSheetId="83">#REF!</definedName>
    <definedName name="bbb" localSheetId="85">#REF!</definedName>
    <definedName name="bbb" localSheetId="87">#REF!</definedName>
    <definedName name="bbb" localSheetId="93">#REF!</definedName>
    <definedName name="bbb" localSheetId="91">#REF!</definedName>
    <definedName name="bbb" localSheetId="95">#REF!</definedName>
    <definedName name="bbb" localSheetId="101">#REF!</definedName>
    <definedName name="bbb" localSheetId="107">#REF!</definedName>
    <definedName name="bbb" localSheetId="104">#REF!</definedName>
    <definedName name="bbb" localSheetId="113">#REF!</definedName>
    <definedName name="bbb" localSheetId="115">#REF!</definedName>
    <definedName name="bbb" localSheetId="117">#REF!</definedName>
    <definedName name="bbb" localSheetId="66">#REF!</definedName>
    <definedName name="bbb" localSheetId="92">#REF!</definedName>
    <definedName name="bbb" localSheetId="105">#REF!</definedName>
    <definedName name="bbb" localSheetId="65">#REF!</definedName>
    <definedName name="bbb" localSheetId="35">#REF!</definedName>
    <definedName name="bbb" localSheetId="41">#REF!</definedName>
    <definedName name="bbb" localSheetId="47">#REF!</definedName>
    <definedName name="bbb" localSheetId="53">#REF!</definedName>
    <definedName name="bbb" localSheetId="59">#REF!</definedName>
    <definedName name="bbb" localSheetId="72">#REF!</definedName>
    <definedName name="bbb" localSheetId="81">#REF!</definedName>
    <definedName name="bbb" localSheetId="99">#REF!</definedName>
    <definedName name="bbb" localSheetId="111">#REF!</definedName>
    <definedName name="bbb">#REF!</definedName>
    <definedName name="ma" localSheetId="4" hidden="1">#REF!</definedName>
    <definedName name="ma" localSheetId="30" hidden="1">#REF!</definedName>
    <definedName name="ma" localSheetId="32" hidden="1">#REF!</definedName>
    <definedName name="ma" localSheetId="36" hidden="1">#REF!</definedName>
    <definedName name="ma" localSheetId="38" hidden="1">#REF!</definedName>
    <definedName name="ma" localSheetId="42" hidden="1">#REF!</definedName>
    <definedName name="ma" localSheetId="44" hidden="1">#REF!</definedName>
    <definedName name="ma" localSheetId="48" hidden="1">#REF!</definedName>
    <definedName name="ma" localSheetId="49" hidden="1">#REF!</definedName>
    <definedName name="ma" localSheetId="54" hidden="1">#REF!</definedName>
    <definedName name="ma" localSheetId="56" hidden="1">#REF!</definedName>
    <definedName name="ma" localSheetId="60" hidden="1">#REF!</definedName>
    <definedName name="ma" localSheetId="61" hidden="1">#REF!</definedName>
    <definedName name="ma" localSheetId="67" hidden="1">#REF!</definedName>
    <definedName name="ma" localSheetId="68" hidden="1">#REF!</definedName>
    <definedName name="ma" localSheetId="73" hidden="1">#REF!</definedName>
    <definedName name="ma" localSheetId="75" hidden="1">#REF!</definedName>
    <definedName name="ma" localSheetId="79" hidden="1">#REF!</definedName>
    <definedName name="ma" localSheetId="76" hidden="1">#REF!</definedName>
    <definedName name="ma" localSheetId="82" hidden="1">#REF!</definedName>
    <definedName name="ma" localSheetId="84" hidden="1">#REF!</definedName>
    <definedName name="ma" localSheetId="86" hidden="1">#REF!</definedName>
    <definedName name="ma" localSheetId="90" hidden="1">#REF!</definedName>
    <definedName name="ma" localSheetId="88" hidden="1">#REF!</definedName>
    <definedName name="ma" localSheetId="94" hidden="1">#REF!</definedName>
    <definedName name="ma" localSheetId="96" hidden="1">#REF!</definedName>
    <definedName name="ma" localSheetId="100" hidden="1">#REF!</definedName>
    <definedName name="ma" localSheetId="106" hidden="1">#REF!</definedName>
    <definedName name="ma" localSheetId="102" hidden="1">#REF!</definedName>
    <definedName name="ma" localSheetId="112" hidden="1">#REF!</definedName>
    <definedName name="ma" localSheetId="108" hidden="1">#REF!</definedName>
    <definedName name="ma" localSheetId="114" hidden="1">#REF!</definedName>
    <definedName name="ma" localSheetId="116" hidden="1">#REF!</definedName>
    <definedName name="ma" localSheetId="33" hidden="1">#REF!</definedName>
    <definedName name="ma" localSheetId="39" hidden="1">#REF!</definedName>
    <definedName name="ma" localSheetId="45" hidden="1">#REF!</definedName>
    <definedName name="ma" localSheetId="50" hidden="1">#REF!</definedName>
    <definedName name="ma" localSheetId="57" hidden="1">#REF!</definedName>
    <definedName name="ma" localSheetId="62" hidden="1">#REF!</definedName>
    <definedName name="ma" localSheetId="69" hidden="1">#REF!</definedName>
    <definedName name="ma" localSheetId="77" hidden="1">#REF!</definedName>
    <definedName name="ma" localSheetId="89" hidden="1">#REF!</definedName>
    <definedName name="ma" localSheetId="97" hidden="1">#REF!</definedName>
    <definedName name="ma" localSheetId="103" hidden="1">#REF!</definedName>
    <definedName name="ma" localSheetId="109" hidden="1">#REF!</definedName>
    <definedName name="ma" localSheetId="20" hidden="1">#REF!</definedName>
    <definedName name="ma" localSheetId="5" hidden="1">#REF!</definedName>
    <definedName name="ma" localSheetId="6" hidden="1">#REF!</definedName>
    <definedName name="ma" localSheetId="7" hidden="1">#REF!</definedName>
    <definedName name="ma" localSheetId="8" hidden="1">#REF!</definedName>
    <definedName name="ma" localSheetId="9" hidden="1">#REF!</definedName>
    <definedName name="ma" localSheetId="10" hidden="1">#REF!</definedName>
    <definedName name="ma" localSheetId="11" hidden="1">#REF!</definedName>
    <definedName name="ma" localSheetId="12" hidden="1">#REF!</definedName>
    <definedName name="ma" localSheetId="13" hidden="1">#REF!</definedName>
    <definedName name="ma" localSheetId="14" hidden="1">#REF!</definedName>
    <definedName name="ma" localSheetId="15" hidden="1">#REF!</definedName>
    <definedName name="ma" localSheetId="16" hidden="1">#REF!</definedName>
    <definedName name="ma" localSheetId="34" hidden="1">#REF!</definedName>
    <definedName name="ma" localSheetId="40" hidden="1">#REF!</definedName>
    <definedName name="ma" localSheetId="46" hidden="1">#REF!</definedName>
    <definedName name="ma" localSheetId="52" hidden="1">#REF!</definedName>
    <definedName name="ma" localSheetId="58" hidden="1">#REF!</definedName>
    <definedName name="ma" localSheetId="71" hidden="1">#REF!</definedName>
    <definedName name="ma" localSheetId="98" hidden="1">#REF!</definedName>
    <definedName name="ma" localSheetId="110" hidden="1">#REF!</definedName>
    <definedName name="ma" localSheetId="31" hidden="1">#REF!</definedName>
    <definedName name="ma" localSheetId="37" hidden="1">#REF!</definedName>
    <definedName name="ma" localSheetId="43" hidden="1">#REF!</definedName>
    <definedName name="ma" localSheetId="51" hidden="1">#REF!</definedName>
    <definedName name="ma" localSheetId="55" hidden="1">#REF!</definedName>
    <definedName name="ma" localSheetId="63" hidden="1">#REF!</definedName>
    <definedName name="ma" localSheetId="64" hidden="1">#REF!</definedName>
    <definedName name="ma" localSheetId="70" hidden="1">#REF!</definedName>
    <definedName name="ma" localSheetId="74" hidden="1">#REF!</definedName>
    <definedName name="ma" localSheetId="78" hidden="1">#REF!</definedName>
    <definedName name="ma" localSheetId="80" hidden="1">#REF!</definedName>
    <definedName name="ma" localSheetId="83" hidden="1">#REF!</definedName>
    <definedName name="ma" localSheetId="85" hidden="1">#REF!</definedName>
    <definedName name="ma" localSheetId="87" hidden="1">#REF!</definedName>
    <definedName name="ma" localSheetId="93" hidden="1">#REF!</definedName>
    <definedName name="ma" localSheetId="91" hidden="1">#REF!</definedName>
    <definedName name="ma" localSheetId="95" hidden="1">#REF!</definedName>
    <definedName name="ma" localSheetId="101" hidden="1">#REF!</definedName>
    <definedName name="ma" localSheetId="107" hidden="1">#REF!</definedName>
    <definedName name="ma" localSheetId="104" hidden="1">#REF!</definedName>
    <definedName name="ma" localSheetId="113" hidden="1">#REF!</definedName>
    <definedName name="ma" localSheetId="115" hidden="1">#REF!</definedName>
    <definedName name="ma" localSheetId="117" hidden="1">#REF!</definedName>
    <definedName name="ma" localSheetId="66" hidden="1">#REF!</definedName>
    <definedName name="ma" localSheetId="92" hidden="1">#REF!</definedName>
    <definedName name="ma" localSheetId="105" hidden="1">#REF!</definedName>
    <definedName name="ma" localSheetId="65" hidden="1">#REF!</definedName>
    <definedName name="ma" localSheetId="35" hidden="1">#REF!</definedName>
    <definedName name="ma" localSheetId="41" hidden="1">#REF!</definedName>
    <definedName name="ma" localSheetId="47" hidden="1">#REF!</definedName>
    <definedName name="ma" localSheetId="53" hidden="1">#REF!</definedName>
    <definedName name="ma" localSheetId="59" hidden="1">#REF!</definedName>
    <definedName name="ma" localSheetId="72" hidden="1">#REF!</definedName>
    <definedName name="ma" localSheetId="81" hidden="1">#REF!</definedName>
    <definedName name="ma" localSheetId="99" hidden="1">#REF!</definedName>
    <definedName name="ma" localSheetId="111" hidden="1">#REF!</definedName>
    <definedName name="ma" hidden="1">#REF!</definedName>
    <definedName name="_xlnm.Print_Area" localSheetId="0">'100万'!$A$1:$L$97</definedName>
    <definedName name="_xlnm.Print_Area" localSheetId="1">'100万1'!$A$1:$D$36</definedName>
    <definedName name="_xlnm.Print_Area" localSheetId="21">依頼!$A$1:$J$38</definedName>
    <definedName name="_xlnm.Print_Area" localSheetId="4">見積!$A$1:$I$36</definedName>
    <definedName name="_xlnm.Print_Area" localSheetId="22">見積多!$A$2:$G$45</definedName>
    <definedName name="_xlnm.Print_Area" localSheetId="19">公告案内グループ!$A$1:$K$43</definedName>
    <definedName name="_xlnm.Print_Area" localSheetId="17">公告案内総額!$A$1:$K$33</definedName>
    <definedName name="_xlnm.Print_Area" localSheetId="18">公告案内品目別!$A$1:$K$36</definedName>
    <definedName name="_xlnm.Print_Area" localSheetId="26">#REF!</definedName>
    <definedName name="_xlnm.Print_Area" localSheetId="30">市価A!$A$1:$I$37</definedName>
    <definedName name="_xlnm.Print_Area" localSheetId="32">市価Ａ多!$A$1:$I$35</definedName>
    <definedName name="_xlnm.Print_Area" localSheetId="36">市価B!$A$1:$I$34</definedName>
    <definedName name="_xlnm.Print_Area" localSheetId="38">市価Ｂ多!$A$1:$I$35</definedName>
    <definedName name="_xlnm.Print_Area" localSheetId="42">市価C!$A$1:$I$35</definedName>
    <definedName name="_xlnm.Print_Area" localSheetId="44">'市価Ｃ多  '!$A$1:$I$35</definedName>
    <definedName name="_xlnm.Print_Area" localSheetId="48">市価D!$A$1:$I$37</definedName>
    <definedName name="_xlnm.Print_Area" localSheetId="49">市価Ｄ多!$A$1:$I$35</definedName>
    <definedName name="_xlnm.Print_Area" localSheetId="54">市価E!$A$1:$I$37</definedName>
    <definedName name="_xlnm.Print_Area" localSheetId="56">市価E多!$A$1:$I$35</definedName>
    <definedName name="_xlnm.Print_Area" localSheetId="60">市価F!$A$1:$I$37</definedName>
    <definedName name="_xlnm.Print_Area" localSheetId="61">市価F多!$A$1:$I$33</definedName>
    <definedName name="_xlnm.Print_Area" localSheetId="67">市価G!$A$1:$I$37</definedName>
    <definedName name="_xlnm.Print_Area" localSheetId="68">市価Ｇ多!$A$1:$I$35</definedName>
    <definedName name="_xlnm.Print_Area" localSheetId="73">市価Ｈ!$A$1:$I$37</definedName>
    <definedName name="_xlnm.Print_Area" localSheetId="75">市価Ｉ!$A$1:$I$37</definedName>
    <definedName name="_xlnm.Print_Area" localSheetId="79">市価I多!$A$1:$I$36</definedName>
    <definedName name="_xlnm.Print_Area" localSheetId="76">市価I多２!$A$1:$I$35</definedName>
    <definedName name="_xlnm.Print_Area" localSheetId="82">市価Ｊ!$A$1:$I$36</definedName>
    <definedName name="_xlnm.Print_Area" localSheetId="84">市価Ｋ!$A$1:$I$36</definedName>
    <definedName name="_xlnm.Print_Area" localSheetId="86">市価Ｌ!$A$1:$I$36</definedName>
    <definedName name="_xlnm.Print_Area" localSheetId="90">'市価Ｍ '!$A$1:$I$41</definedName>
    <definedName name="_xlnm.Print_Area" localSheetId="88">市価Ｍ多!$A$1:$I$36</definedName>
    <definedName name="_xlnm.Print_Area" localSheetId="94">市価Ｎ!$A$1:$I$36</definedName>
    <definedName name="_xlnm.Print_Area" localSheetId="96">市価N多!$A$1:$I$35</definedName>
    <definedName name="_xlnm.Print_Area" localSheetId="100">市価Ｏ!$A$1:$I$36</definedName>
    <definedName name="_xlnm.Print_Area" localSheetId="106">市価Ｐ!$A$1:$I$36</definedName>
    <definedName name="_xlnm.Print_Area" localSheetId="102">市価Ｐ多!$A$1:$I$36</definedName>
    <definedName name="_xlnm.Print_Area" localSheetId="112">市価Ｑ!$A$1:$I$36</definedName>
    <definedName name="_xlnm.Print_Area" localSheetId="108">'市価Q多 '!$A$1:$I$36</definedName>
    <definedName name="_xlnm.Print_Area" localSheetId="114">市価Ｒ!$A$1:$I$37</definedName>
    <definedName name="_xlnm.Print_Area" localSheetId="116">市価Ｓ!$A$1:$I$36</definedName>
    <definedName name="_xlnm.Print_Area" localSheetId="23">#REF!</definedName>
    <definedName name="_xlnm.Print_Area" localSheetId="33">市価別紙Ａ!$A$1:$G$32</definedName>
    <definedName name="_xlnm.Print_Area" localSheetId="39">市価別紙Ｂ!$A$1:$G$17</definedName>
    <definedName name="_xlnm.Print_Area" localSheetId="45">'市価別紙Ｃ '!$A$1:$G$31</definedName>
    <definedName name="_xlnm.Print_Area" localSheetId="50">'市価別紙Ｄ '!$A$1:$G$17</definedName>
    <definedName name="_xlnm.Print_Area" localSheetId="57">市価別紙E!$A$1:$G$32</definedName>
    <definedName name="_xlnm.Print_Area" localSheetId="62">市価別紙F!$A$1:$G$122</definedName>
    <definedName name="_xlnm.Print_Area" localSheetId="69">市価別紙Ｇ!$A$1:$G$32</definedName>
    <definedName name="_xlnm.Print_Area" localSheetId="77">市価別紙I!$A$1:$G$17</definedName>
    <definedName name="_xlnm.Print_Area" localSheetId="89">市価別紙Ｍ!$A$1:$G$32</definedName>
    <definedName name="_xlnm.Print_Area" localSheetId="97">市価別紙N!$A$1:$G$17</definedName>
    <definedName name="_xlnm.Print_Area" localSheetId="103">市価別紙Ｐ!$A$1:$G$32</definedName>
    <definedName name="_xlnm.Print_Area" localSheetId="109">市価別紙Q!$A$1:$G$38</definedName>
    <definedName name="_xlnm.Print_Area" localSheetId="20">#REF!</definedName>
    <definedName name="_xlnm.Print_Area" localSheetId="5">処置H!$A$1:$H$40</definedName>
    <definedName name="_xlnm.Print_Area" localSheetId="6">処置I!$A$1:$H$40</definedName>
    <definedName name="_xlnm.Print_Area" localSheetId="7">処置J!$A$1:$H$40</definedName>
    <definedName name="_xlnm.Print_Area" localSheetId="8">処置K!$A$1:$H$40</definedName>
    <definedName name="_xlnm.Print_Area" localSheetId="9">処置L!$A$1:$H$40</definedName>
    <definedName name="_xlnm.Print_Area" localSheetId="10">処置M!$A$1:$H$40</definedName>
    <definedName name="_xlnm.Print_Area" localSheetId="11">処置N!$A$1:$H$40</definedName>
    <definedName name="_xlnm.Print_Area" localSheetId="12">処置O!$A$1:$H$40</definedName>
    <definedName name="_xlnm.Print_Area" localSheetId="13">処置P!$A$1:$H$40</definedName>
    <definedName name="_xlnm.Print_Area" localSheetId="14">処置Q!$A$1:$H$40</definedName>
    <definedName name="_xlnm.Print_Area" localSheetId="15">処置R!$A$1:$H$40</definedName>
    <definedName name="_xlnm.Print_Area" localSheetId="16">処置S!$A$1:$H$40</definedName>
    <definedName name="_xlnm.Print_Area" localSheetId="28">振込!$A$1:$K$28</definedName>
    <definedName name="_xlnm.Print_Area" localSheetId="27">同等品!$A$1:$H$57</definedName>
    <definedName name="_xlnm.Print_Area" localSheetId="34">'入・Ａ多 '!$A$1:$I$40</definedName>
    <definedName name="_xlnm.Print_Area" localSheetId="40">'入・Ｂ多 '!$A$1:$I$40</definedName>
    <definedName name="_xlnm.Print_Area" localSheetId="46">入・Ｃ多!$A$1:$I$40</definedName>
    <definedName name="_xlnm.Print_Area" localSheetId="52">入・Ｄ多!$A$1:$I$40</definedName>
    <definedName name="_xlnm.Print_Area" localSheetId="58">入・E多!$A$1:$I$40</definedName>
    <definedName name="_xlnm.Print_Area" localSheetId="71">入・Ｇ多!$A$1:$I$40</definedName>
    <definedName name="_xlnm.Print_Area" localSheetId="98">入・N多!$A$1:$I$40</definedName>
    <definedName name="_xlnm.Print_Area" localSheetId="110">入・Q多!$A$1:$I$41</definedName>
    <definedName name="_xlnm.Print_Area" localSheetId="31">入・見A!$A$1:$I$41</definedName>
    <definedName name="_xlnm.Print_Area" localSheetId="37">入・見B!$A$1:$I$42</definedName>
    <definedName name="_xlnm.Print_Area" localSheetId="43">入・見C!$A$1:$I$40</definedName>
    <definedName name="_xlnm.Print_Area" localSheetId="51">入・見D!$A$1:$I$42</definedName>
    <definedName name="_xlnm.Print_Area" localSheetId="55">入・見E!$A$1:$I$42</definedName>
    <definedName name="_xlnm.Print_Area" localSheetId="63">入・見F!$A$1:$I$41</definedName>
    <definedName name="_xlnm.Print_Area" localSheetId="64">入・見F多!$A$1:$I$38</definedName>
    <definedName name="_xlnm.Print_Area" localSheetId="70">入・見G!$A$1:$I$42</definedName>
    <definedName name="_xlnm.Print_Area" localSheetId="74">入・見Ｈ!$A$1:$I$42</definedName>
    <definedName name="_xlnm.Print_Area" localSheetId="78">'入・見Ｉ '!$A$1:$I$42</definedName>
    <definedName name="_xlnm.Print_Area" localSheetId="80">入・見Ｉ多!$A$1:$I$40</definedName>
    <definedName name="_xlnm.Print_Area" localSheetId="83">入・見Ｊ!$A$1:$I$41</definedName>
    <definedName name="_xlnm.Print_Area" localSheetId="85">入・見Ｋ!$A$1:$I$41</definedName>
    <definedName name="_xlnm.Print_Area" localSheetId="87">入・見Ｌ!$A$1:$I$41</definedName>
    <definedName name="_xlnm.Print_Area" localSheetId="93">入・見Ｍ!$A$1:$I$41</definedName>
    <definedName name="_xlnm.Print_Area" localSheetId="91">入・見Ｍ多!$A$1:$I$36</definedName>
    <definedName name="_xlnm.Print_Area" localSheetId="95">入・見Ｎ!$A$1:$I$41</definedName>
    <definedName name="_xlnm.Print_Area" localSheetId="101">入・見Ｏ!$A$1:$I$41</definedName>
    <definedName name="_xlnm.Print_Area" localSheetId="107">入・見Ｐ!$A$1:$I$41</definedName>
    <definedName name="_xlnm.Print_Area" localSheetId="104">'入・見Ｐ多 '!$A$1:$I$36</definedName>
    <definedName name="_xlnm.Print_Area" localSheetId="113">入・見Ｑ!$A$1:$I$41</definedName>
    <definedName name="_xlnm.Print_Area" localSheetId="115">入・見Ｒ!$A$1:$I$42</definedName>
    <definedName name="_xlnm.Print_Area" localSheetId="117">入・見Ｓ!$A$1:$I$41</definedName>
    <definedName name="_xlnm.Print_Area" localSheetId="66">入・見別紙F!$A$1:$G$122</definedName>
    <definedName name="_xlnm.Print_Area" localSheetId="92">入・見別紙Ｍ!$A$1:$G$32</definedName>
    <definedName name="_xlnm.Print_Area" localSheetId="105">'入・見別紙Ｐ '!$A$1:$G$32</definedName>
    <definedName name="_xlnm.Print_Area" localSheetId="65">入札別紙!$A$1:$G$135</definedName>
    <definedName name="_xlnm.Print_Area" localSheetId="35">入札別紙Ａ!$A$1:$G$32</definedName>
    <definedName name="_xlnm.Print_Area" localSheetId="41">入札別紙Ｂ!$A$1:$G$17</definedName>
    <definedName name="_xlnm.Print_Area" localSheetId="47">入札別紙Ｃ!$A$1:$G$32</definedName>
    <definedName name="_xlnm.Print_Area" localSheetId="53">入札別紙Ｄ!$A$1:$G$17</definedName>
    <definedName name="_xlnm.Print_Area" localSheetId="59">入札別紙Ｅ!$A$1:$G$32</definedName>
    <definedName name="_xlnm.Print_Area" localSheetId="72">入札別紙Ｇ!$A$1:$G$30</definedName>
    <definedName name="_xlnm.Print_Area" localSheetId="81">入札別紙I!$A$1:$G$17</definedName>
    <definedName name="_xlnm.Print_Area" localSheetId="99">入札別紙N!$A$1:$G$17</definedName>
    <definedName name="_xlnm.Print_Area" localSheetId="111">入札別紙Q!$A$1:$G$32</definedName>
    <definedName name="_xlnm.Print_Area" localSheetId="25">入力!$AE$2:$AV$153</definedName>
    <definedName name="_xlnm.Print_Area" localSheetId="29">要求!$B$3:$H$41</definedName>
    <definedName name="_xlnm.Print_Area">#REF!</definedName>
    <definedName name="PRINT_AREA_MI" localSheetId="4">#REF!</definedName>
    <definedName name="PRINT_AREA_MI" localSheetId="22">#REF!</definedName>
    <definedName name="PRINT_AREA_MI" localSheetId="26">#REF!</definedName>
    <definedName name="PRINT_AREA_MI" localSheetId="30">#REF!</definedName>
    <definedName name="PRINT_AREA_MI" localSheetId="32">#REF!</definedName>
    <definedName name="PRINT_AREA_MI" localSheetId="36">#REF!</definedName>
    <definedName name="PRINT_AREA_MI" localSheetId="38">#REF!</definedName>
    <definedName name="PRINT_AREA_MI" localSheetId="42">#REF!</definedName>
    <definedName name="PRINT_AREA_MI" localSheetId="44">#REF!</definedName>
    <definedName name="PRINT_AREA_MI" localSheetId="48">#REF!</definedName>
    <definedName name="PRINT_AREA_MI" localSheetId="49">#REF!</definedName>
    <definedName name="PRINT_AREA_MI" localSheetId="54">#REF!</definedName>
    <definedName name="PRINT_AREA_MI" localSheetId="56">#REF!</definedName>
    <definedName name="PRINT_AREA_MI" localSheetId="60">#REF!</definedName>
    <definedName name="PRINT_AREA_MI" localSheetId="61">#REF!</definedName>
    <definedName name="PRINT_AREA_MI" localSheetId="67">#REF!</definedName>
    <definedName name="PRINT_AREA_MI" localSheetId="68">#REF!</definedName>
    <definedName name="PRINT_AREA_MI" localSheetId="73">#REF!</definedName>
    <definedName name="PRINT_AREA_MI" localSheetId="75">#REF!</definedName>
    <definedName name="PRINT_AREA_MI" localSheetId="79">#REF!</definedName>
    <definedName name="PRINT_AREA_MI" localSheetId="76">#REF!</definedName>
    <definedName name="PRINT_AREA_MI" localSheetId="82">#REF!</definedName>
    <definedName name="PRINT_AREA_MI" localSheetId="84">#REF!</definedName>
    <definedName name="PRINT_AREA_MI" localSheetId="86">#REF!</definedName>
    <definedName name="PRINT_AREA_MI" localSheetId="90">#REF!</definedName>
    <definedName name="PRINT_AREA_MI" localSheetId="88">#REF!</definedName>
    <definedName name="PRINT_AREA_MI" localSheetId="94">#REF!</definedName>
    <definedName name="PRINT_AREA_MI" localSheetId="96">#REF!</definedName>
    <definedName name="PRINT_AREA_MI" localSheetId="100">#REF!</definedName>
    <definedName name="PRINT_AREA_MI" localSheetId="106">#REF!</definedName>
    <definedName name="PRINT_AREA_MI" localSheetId="102">#REF!</definedName>
    <definedName name="PRINT_AREA_MI" localSheetId="112">#REF!</definedName>
    <definedName name="PRINT_AREA_MI" localSheetId="108">#REF!</definedName>
    <definedName name="PRINT_AREA_MI" localSheetId="114">#REF!</definedName>
    <definedName name="PRINT_AREA_MI" localSheetId="116">#REF!</definedName>
    <definedName name="PRINT_AREA_MI" localSheetId="23">#REF!</definedName>
    <definedName name="PRINT_AREA_MI" localSheetId="33">#REF!</definedName>
    <definedName name="PRINT_AREA_MI" localSheetId="39">#REF!</definedName>
    <definedName name="PRINT_AREA_MI" localSheetId="45">#REF!</definedName>
    <definedName name="PRINT_AREA_MI" localSheetId="50">#REF!</definedName>
    <definedName name="PRINT_AREA_MI" localSheetId="57">#REF!</definedName>
    <definedName name="PRINT_AREA_MI" localSheetId="62">#REF!</definedName>
    <definedName name="PRINT_AREA_MI" localSheetId="69">#REF!</definedName>
    <definedName name="PRINT_AREA_MI" localSheetId="77">#REF!</definedName>
    <definedName name="PRINT_AREA_MI" localSheetId="89">#REF!</definedName>
    <definedName name="PRINT_AREA_MI" localSheetId="97">#REF!</definedName>
    <definedName name="PRINT_AREA_MI" localSheetId="103">#REF!</definedName>
    <definedName name="PRINT_AREA_MI" localSheetId="109">#REF!</definedName>
    <definedName name="PRINT_AREA_MI" localSheetId="20">#REF!</definedName>
    <definedName name="PRINT_AREA_MI" localSheetId="5">#REF!</definedName>
    <definedName name="PRINT_AREA_MI" localSheetId="6">#REF!</definedName>
    <definedName name="PRINT_AREA_MI" localSheetId="7">#REF!</definedName>
    <definedName name="PRINT_AREA_MI" localSheetId="8">#REF!</definedName>
    <definedName name="PRINT_AREA_MI" localSheetId="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 localSheetId="16">#REF!</definedName>
    <definedName name="PRINT_AREA_MI" localSheetId="34">#REF!</definedName>
    <definedName name="PRINT_AREA_MI" localSheetId="40">#REF!</definedName>
    <definedName name="PRINT_AREA_MI" localSheetId="46">#REF!</definedName>
    <definedName name="PRINT_AREA_MI" localSheetId="52">#REF!</definedName>
    <definedName name="PRINT_AREA_MI" localSheetId="58">#REF!</definedName>
    <definedName name="PRINT_AREA_MI" localSheetId="71">#REF!</definedName>
    <definedName name="PRINT_AREA_MI" localSheetId="98">#REF!</definedName>
    <definedName name="PRINT_AREA_MI" localSheetId="110">#REF!</definedName>
    <definedName name="PRINT_AREA_MI" localSheetId="31">#REF!</definedName>
    <definedName name="PRINT_AREA_MI" localSheetId="37">#REF!</definedName>
    <definedName name="PRINT_AREA_MI" localSheetId="43">#REF!</definedName>
    <definedName name="PRINT_AREA_MI" localSheetId="51">#REF!</definedName>
    <definedName name="PRINT_AREA_MI" localSheetId="55">#REF!</definedName>
    <definedName name="PRINT_AREA_MI" localSheetId="63">#REF!</definedName>
    <definedName name="PRINT_AREA_MI" localSheetId="64">#REF!</definedName>
    <definedName name="PRINT_AREA_MI" localSheetId="70">#REF!</definedName>
    <definedName name="PRINT_AREA_MI" localSheetId="74">#REF!</definedName>
    <definedName name="PRINT_AREA_MI" localSheetId="78">#REF!</definedName>
    <definedName name="PRINT_AREA_MI" localSheetId="80">#REF!</definedName>
    <definedName name="PRINT_AREA_MI" localSheetId="83">#REF!</definedName>
    <definedName name="PRINT_AREA_MI" localSheetId="85">#REF!</definedName>
    <definedName name="PRINT_AREA_MI" localSheetId="87">#REF!</definedName>
    <definedName name="PRINT_AREA_MI" localSheetId="93">#REF!</definedName>
    <definedName name="PRINT_AREA_MI" localSheetId="91">#REF!</definedName>
    <definedName name="PRINT_AREA_MI" localSheetId="95">#REF!</definedName>
    <definedName name="PRINT_AREA_MI" localSheetId="101">#REF!</definedName>
    <definedName name="PRINT_AREA_MI" localSheetId="107">#REF!</definedName>
    <definedName name="PRINT_AREA_MI" localSheetId="104">#REF!</definedName>
    <definedName name="PRINT_AREA_MI" localSheetId="113">#REF!</definedName>
    <definedName name="PRINT_AREA_MI" localSheetId="115">#REF!</definedName>
    <definedName name="PRINT_AREA_MI" localSheetId="117">#REF!</definedName>
    <definedName name="PRINT_AREA_MI" localSheetId="66">#REF!</definedName>
    <definedName name="PRINT_AREA_MI" localSheetId="92">#REF!</definedName>
    <definedName name="PRINT_AREA_MI" localSheetId="105">#REF!</definedName>
    <definedName name="PRINT_AREA_MI" localSheetId="65">#REF!</definedName>
    <definedName name="PRINT_AREA_MI" localSheetId="35">#REF!</definedName>
    <definedName name="PRINT_AREA_MI" localSheetId="41">#REF!</definedName>
    <definedName name="PRINT_AREA_MI" localSheetId="47">#REF!</definedName>
    <definedName name="PRINT_AREA_MI" localSheetId="53">#REF!</definedName>
    <definedName name="PRINT_AREA_MI" localSheetId="59">#REF!</definedName>
    <definedName name="PRINT_AREA_MI" localSheetId="72">#REF!</definedName>
    <definedName name="PRINT_AREA_MI" localSheetId="81">#REF!</definedName>
    <definedName name="PRINT_AREA_MI" localSheetId="99">#REF!</definedName>
    <definedName name="PRINT_AREA_MI" localSheetId="111">#REF!</definedName>
    <definedName name="PRINT_AREA_MI">#REF!</definedName>
    <definedName name="_xlnm.Print_Titles" localSheetId="33">市価別紙Ａ!$1:$2</definedName>
    <definedName name="_xlnm.Print_Titles" localSheetId="39">市価別紙Ｂ!$1:$2</definedName>
    <definedName name="_xlnm.Print_Titles" localSheetId="45">'市価別紙Ｃ '!$1:$2</definedName>
    <definedName name="_xlnm.Print_Titles" localSheetId="50">'市価別紙Ｄ '!$1:$2</definedName>
    <definedName name="_xlnm.Print_Titles" localSheetId="57">市価別紙E!$1:$2</definedName>
    <definedName name="_xlnm.Print_Titles" localSheetId="62">市価別紙F!$1:$2</definedName>
    <definedName name="_xlnm.Print_Titles" localSheetId="69">市価別紙Ｇ!$1:$2</definedName>
    <definedName name="_xlnm.Print_Titles" localSheetId="77">市価別紙I!$1:$2</definedName>
    <definedName name="_xlnm.Print_Titles" localSheetId="89">市価別紙Ｍ!$1:$2</definedName>
    <definedName name="_xlnm.Print_Titles" localSheetId="97">市価別紙N!$1:$2</definedName>
    <definedName name="_xlnm.Print_Titles" localSheetId="103">市価別紙Ｐ!$1:$2</definedName>
    <definedName name="_xlnm.Print_Titles" localSheetId="109">市価別紙Q!$1:$2</definedName>
    <definedName name="_xlnm.Print_Titles" localSheetId="66">入・見別紙F!$1:$2</definedName>
    <definedName name="_xlnm.Print_Titles" localSheetId="92">入・見別紙Ｍ!$1:$2</definedName>
    <definedName name="_xlnm.Print_Titles" localSheetId="105">'入・見別紙Ｐ '!$1:$2</definedName>
    <definedName name="_xlnm.Print_Titles" localSheetId="65">入札別紙!$1:$2</definedName>
    <definedName name="_xlnm.Print_Titles" localSheetId="35">入札別紙Ａ!$1:$2</definedName>
    <definedName name="_xlnm.Print_Titles" localSheetId="41">入札別紙Ｂ!$1:$2</definedName>
    <definedName name="_xlnm.Print_Titles" localSheetId="47">入札別紙Ｃ!$1:$2</definedName>
    <definedName name="_xlnm.Print_Titles" localSheetId="53">入札別紙Ｄ!$1:$2</definedName>
    <definedName name="_xlnm.Print_Titles" localSheetId="59">入札別紙Ｅ!$1:$2</definedName>
    <definedName name="_xlnm.Print_Titles" localSheetId="72">入札別紙Ｇ!$1:$2</definedName>
    <definedName name="_xlnm.Print_Titles" localSheetId="81">入札別紙I!$1:$2</definedName>
    <definedName name="_xlnm.Print_Titles" localSheetId="99">入札別紙N!$1:$2</definedName>
    <definedName name="_xlnm.Print_Titles" localSheetId="111">入札別紙Q!$1:$2</definedName>
    <definedName name="Ｔ" localSheetId="4">#REF!</definedName>
    <definedName name="Ｔ" localSheetId="30">#REF!</definedName>
    <definedName name="Ｔ" localSheetId="32">#REF!</definedName>
    <definedName name="Ｔ" localSheetId="36">#REF!</definedName>
    <definedName name="Ｔ" localSheetId="38">#REF!</definedName>
    <definedName name="Ｔ" localSheetId="42">#REF!</definedName>
    <definedName name="Ｔ" localSheetId="44">#REF!</definedName>
    <definedName name="Ｔ" localSheetId="48">#REF!</definedName>
    <definedName name="Ｔ" localSheetId="49">#REF!</definedName>
    <definedName name="Ｔ" localSheetId="54">#REF!</definedName>
    <definedName name="Ｔ" localSheetId="56">#REF!</definedName>
    <definedName name="Ｔ" localSheetId="60">#REF!</definedName>
    <definedName name="Ｔ" localSheetId="61">#REF!</definedName>
    <definedName name="Ｔ" localSheetId="67">#REF!</definedName>
    <definedName name="Ｔ" localSheetId="68">#REF!</definedName>
    <definedName name="Ｔ" localSheetId="73">#REF!</definedName>
    <definedName name="Ｔ" localSheetId="75">#REF!</definedName>
    <definedName name="Ｔ" localSheetId="79">#REF!</definedName>
    <definedName name="Ｔ" localSheetId="76">#REF!</definedName>
    <definedName name="Ｔ" localSheetId="82">#REF!</definedName>
    <definedName name="Ｔ" localSheetId="84">#REF!</definedName>
    <definedName name="Ｔ" localSheetId="86">#REF!</definedName>
    <definedName name="Ｔ" localSheetId="90">#REF!</definedName>
    <definedName name="Ｔ" localSheetId="88">#REF!</definedName>
    <definedName name="Ｔ" localSheetId="94">#REF!</definedName>
    <definedName name="Ｔ" localSheetId="96">#REF!</definedName>
    <definedName name="Ｔ" localSheetId="100">#REF!</definedName>
    <definedName name="Ｔ" localSheetId="106">#REF!</definedName>
    <definedName name="Ｔ" localSheetId="102">#REF!</definedName>
    <definedName name="Ｔ" localSheetId="112">#REF!</definedName>
    <definedName name="Ｔ" localSheetId="108">#REF!</definedName>
    <definedName name="Ｔ" localSheetId="114">#REF!</definedName>
    <definedName name="Ｔ" localSheetId="116">#REF!</definedName>
    <definedName name="Ｔ" localSheetId="33">#REF!</definedName>
    <definedName name="Ｔ" localSheetId="39">#REF!</definedName>
    <definedName name="Ｔ" localSheetId="45">#REF!</definedName>
    <definedName name="Ｔ" localSheetId="50">#REF!</definedName>
    <definedName name="Ｔ" localSheetId="57">#REF!</definedName>
    <definedName name="Ｔ" localSheetId="62">#REF!</definedName>
    <definedName name="Ｔ" localSheetId="69">#REF!</definedName>
    <definedName name="Ｔ" localSheetId="77">#REF!</definedName>
    <definedName name="Ｔ" localSheetId="89">#REF!</definedName>
    <definedName name="Ｔ" localSheetId="97">#REF!</definedName>
    <definedName name="Ｔ" localSheetId="103">#REF!</definedName>
    <definedName name="Ｔ" localSheetId="109">#REF!</definedName>
    <definedName name="Ｔ" localSheetId="20">#REF!</definedName>
    <definedName name="Ｔ" localSheetId="5">#REF!</definedName>
    <definedName name="Ｔ" localSheetId="6">#REF!</definedName>
    <definedName name="Ｔ" localSheetId="7">#REF!</definedName>
    <definedName name="Ｔ" localSheetId="8">#REF!</definedName>
    <definedName name="Ｔ" localSheetId="9">#REF!</definedName>
    <definedName name="Ｔ" localSheetId="10">#REF!</definedName>
    <definedName name="Ｔ" localSheetId="11">#REF!</definedName>
    <definedName name="Ｔ" localSheetId="12">#REF!</definedName>
    <definedName name="Ｔ" localSheetId="13">#REF!</definedName>
    <definedName name="Ｔ" localSheetId="14">#REF!</definedName>
    <definedName name="Ｔ" localSheetId="15">#REF!</definedName>
    <definedName name="Ｔ" localSheetId="16">#REF!</definedName>
    <definedName name="Ｔ" localSheetId="34">#REF!</definedName>
    <definedName name="Ｔ" localSheetId="40">#REF!</definedName>
    <definedName name="Ｔ" localSheetId="46">#REF!</definedName>
    <definedName name="Ｔ" localSheetId="52">#REF!</definedName>
    <definedName name="Ｔ" localSheetId="58">#REF!</definedName>
    <definedName name="Ｔ" localSheetId="71">#REF!</definedName>
    <definedName name="Ｔ" localSheetId="98">#REF!</definedName>
    <definedName name="Ｔ" localSheetId="110">#REF!</definedName>
    <definedName name="Ｔ" localSheetId="31">#REF!</definedName>
    <definedName name="Ｔ" localSheetId="37">#REF!</definedName>
    <definedName name="Ｔ" localSheetId="43">#REF!</definedName>
    <definedName name="Ｔ" localSheetId="51">#REF!</definedName>
    <definedName name="Ｔ" localSheetId="55">#REF!</definedName>
    <definedName name="Ｔ" localSheetId="63">#REF!</definedName>
    <definedName name="Ｔ" localSheetId="64">#REF!</definedName>
    <definedName name="Ｔ" localSheetId="70">#REF!</definedName>
    <definedName name="Ｔ" localSheetId="74">#REF!</definedName>
    <definedName name="Ｔ" localSheetId="78">#REF!</definedName>
    <definedName name="Ｔ" localSheetId="80">#REF!</definedName>
    <definedName name="Ｔ" localSheetId="83">#REF!</definedName>
    <definedName name="Ｔ" localSheetId="85">#REF!</definedName>
    <definedName name="Ｔ" localSheetId="87">#REF!</definedName>
    <definedName name="Ｔ" localSheetId="93">#REF!</definedName>
    <definedName name="Ｔ" localSheetId="91">#REF!</definedName>
    <definedName name="Ｔ" localSheetId="95">#REF!</definedName>
    <definedName name="Ｔ" localSheetId="101">#REF!</definedName>
    <definedName name="Ｔ" localSheetId="107">#REF!</definedName>
    <definedName name="Ｔ" localSheetId="104">#REF!</definedName>
    <definedName name="Ｔ" localSheetId="113">#REF!</definedName>
    <definedName name="Ｔ" localSheetId="115">#REF!</definedName>
    <definedName name="Ｔ" localSheetId="117">#REF!</definedName>
    <definedName name="Ｔ" localSheetId="66">#REF!</definedName>
    <definedName name="Ｔ" localSheetId="92">#REF!</definedName>
    <definedName name="Ｔ" localSheetId="105">#REF!</definedName>
    <definedName name="Ｔ" localSheetId="65">#REF!</definedName>
    <definedName name="Ｔ" localSheetId="35">#REF!</definedName>
    <definedName name="Ｔ" localSheetId="41">#REF!</definedName>
    <definedName name="Ｔ" localSheetId="47">#REF!</definedName>
    <definedName name="Ｔ" localSheetId="53">#REF!</definedName>
    <definedName name="Ｔ" localSheetId="59">#REF!</definedName>
    <definedName name="Ｔ" localSheetId="72">#REF!</definedName>
    <definedName name="Ｔ" localSheetId="81">#REF!</definedName>
    <definedName name="Ｔ" localSheetId="99">#REF!</definedName>
    <definedName name="Ｔ" localSheetId="111">#REF!</definedName>
    <definedName name="Ｔ">#REF!</definedName>
    <definedName name="あ" localSheetId="4">#REF!</definedName>
    <definedName name="あ" localSheetId="30">#REF!</definedName>
    <definedName name="あ" localSheetId="32">#REF!</definedName>
    <definedName name="あ" localSheetId="36">#REF!</definedName>
    <definedName name="あ" localSheetId="38">#REF!</definedName>
    <definedName name="あ" localSheetId="42">#REF!</definedName>
    <definedName name="あ" localSheetId="44">#REF!</definedName>
    <definedName name="あ" localSheetId="48">#REF!</definedName>
    <definedName name="あ" localSheetId="49">#REF!</definedName>
    <definedName name="あ" localSheetId="54">#REF!</definedName>
    <definedName name="あ" localSheetId="56">#REF!</definedName>
    <definedName name="あ" localSheetId="60">#REF!</definedName>
    <definedName name="あ" localSheetId="61">#REF!</definedName>
    <definedName name="あ" localSheetId="67">#REF!</definedName>
    <definedName name="あ" localSheetId="68">#REF!</definedName>
    <definedName name="あ" localSheetId="73">#REF!</definedName>
    <definedName name="あ" localSheetId="75">#REF!</definedName>
    <definedName name="あ" localSheetId="79">#REF!</definedName>
    <definedName name="あ" localSheetId="76">#REF!</definedName>
    <definedName name="あ" localSheetId="82">#REF!</definedName>
    <definedName name="あ" localSheetId="84">#REF!</definedName>
    <definedName name="あ" localSheetId="86">#REF!</definedName>
    <definedName name="あ" localSheetId="90">#REF!</definedName>
    <definedName name="あ" localSheetId="88">#REF!</definedName>
    <definedName name="あ" localSheetId="94">#REF!</definedName>
    <definedName name="あ" localSheetId="96">#REF!</definedName>
    <definedName name="あ" localSheetId="100">#REF!</definedName>
    <definedName name="あ" localSheetId="106">#REF!</definedName>
    <definedName name="あ" localSheetId="102">#REF!</definedName>
    <definedName name="あ" localSheetId="112">#REF!</definedName>
    <definedName name="あ" localSheetId="108">#REF!</definedName>
    <definedName name="あ" localSheetId="114">#REF!</definedName>
    <definedName name="あ" localSheetId="116">#REF!</definedName>
    <definedName name="あ" localSheetId="33">#REF!</definedName>
    <definedName name="あ" localSheetId="39">#REF!</definedName>
    <definedName name="あ" localSheetId="45">#REF!</definedName>
    <definedName name="あ" localSheetId="50">#REF!</definedName>
    <definedName name="あ" localSheetId="57">#REF!</definedName>
    <definedName name="あ" localSheetId="62">#REF!</definedName>
    <definedName name="あ" localSheetId="69">#REF!</definedName>
    <definedName name="あ" localSheetId="77">#REF!</definedName>
    <definedName name="あ" localSheetId="89">#REF!</definedName>
    <definedName name="あ" localSheetId="97">#REF!</definedName>
    <definedName name="あ" localSheetId="103">#REF!</definedName>
    <definedName name="あ" localSheetId="109">#REF!</definedName>
    <definedName name="あ" localSheetId="20">#REF!</definedName>
    <definedName name="あ" localSheetId="5">#REF!</definedName>
    <definedName name="あ" localSheetId="6">#REF!</definedName>
    <definedName name="あ" localSheetId="7">#REF!</definedName>
    <definedName name="あ" localSheetId="8">#REF!</definedName>
    <definedName name="あ" localSheetId="9">#REF!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34">#REF!</definedName>
    <definedName name="あ" localSheetId="40">#REF!</definedName>
    <definedName name="あ" localSheetId="46">#REF!</definedName>
    <definedName name="あ" localSheetId="52">#REF!</definedName>
    <definedName name="あ" localSheetId="58">#REF!</definedName>
    <definedName name="あ" localSheetId="71">#REF!</definedName>
    <definedName name="あ" localSheetId="98">#REF!</definedName>
    <definedName name="あ" localSheetId="110">#REF!</definedName>
    <definedName name="あ" localSheetId="31">#REF!</definedName>
    <definedName name="あ" localSheetId="37">#REF!</definedName>
    <definedName name="あ" localSheetId="43">#REF!</definedName>
    <definedName name="あ" localSheetId="51">#REF!</definedName>
    <definedName name="あ" localSheetId="55">#REF!</definedName>
    <definedName name="あ" localSheetId="63">#REF!</definedName>
    <definedName name="あ" localSheetId="64">#REF!</definedName>
    <definedName name="あ" localSheetId="70">#REF!</definedName>
    <definedName name="あ" localSheetId="74">#REF!</definedName>
    <definedName name="あ" localSheetId="78">#REF!</definedName>
    <definedName name="あ" localSheetId="80">#REF!</definedName>
    <definedName name="あ" localSheetId="83">#REF!</definedName>
    <definedName name="あ" localSheetId="85">#REF!</definedName>
    <definedName name="あ" localSheetId="87">#REF!</definedName>
    <definedName name="あ" localSheetId="93">#REF!</definedName>
    <definedName name="あ" localSheetId="91">#REF!</definedName>
    <definedName name="あ" localSheetId="95">#REF!</definedName>
    <definedName name="あ" localSheetId="101">#REF!</definedName>
    <definedName name="あ" localSheetId="107">#REF!</definedName>
    <definedName name="あ" localSheetId="104">#REF!</definedName>
    <definedName name="あ" localSheetId="113">#REF!</definedName>
    <definedName name="あ" localSheetId="115">#REF!</definedName>
    <definedName name="あ" localSheetId="117">#REF!</definedName>
    <definedName name="あ" localSheetId="66">#REF!</definedName>
    <definedName name="あ" localSheetId="92">#REF!</definedName>
    <definedName name="あ" localSheetId="105">#REF!</definedName>
    <definedName name="あ" localSheetId="65">#REF!</definedName>
    <definedName name="あ" localSheetId="35">#REF!</definedName>
    <definedName name="あ" localSheetId="41">#REF!</definedName>
    <definedName name="あ" localSheetId="47">#REF!</definedName>
    <definedName name="あ" localSheetId="53">#REF!</definedName>
    <definedName name="あ" localSheetId="59">#REF!</definedName>
    <definedName name="あ" localSheetId="72">#REF!</definedName>
    <definedName name="あ" localSheetId="81">#REF!</definedName>
    <definedName name="あ" localSheetId="99">#REF!</definedName>
    <definedName name="あ" localSheetId="111">#REF!</definedName>
    <definedName name="あ">#REF!</definedName>
    <definedName name="ｱｱ" localSheetId="4" hidden="1">#REF!</definedName>
    <definedName name="ｱｱ" localSheetId="30" hidden="1">#REF!</definedName>
    <definedName name="ｱｱ" localSheetId="32" hidden="1">#REF!</definedName>
    <definedName name="ｱｱ" localSheetId="36" hidden="1">#REF!</definedName>
    <definedName name="ｱｱ" localSheetId="38" hidden="1">#REF!</definedName>
    <definedName name="ｱｱ" localSheetId="42" hidden="1">#REF!</definedName>
    <definedName name="ｱｱ" localSheetId="44" hidden="1">#REF!</definedName>
    <definedName name="ｱｱ" localSheetId="48" hidden="1">#REF!</definedName>
    <definedName name="ｱｱ" localSheetId="49" hidden="1">#REF!</definedName>
    <definedName name="ｱｱ" localSheetId="54" hidden="1">#REF!</definedName>
    <definedName name="ｱｱ" localSheetId="56" hidden="1">#REF!</definedName>
    <definedName name="ｱｱ" localSheetId="60" hidden="1">#REF!</definedName>
    <definedName name="ｱｱ" localSheetId="61" hidden="1">#REF!</definedName>
    <definedName name="ｱｱ" localSheetId="67" hidden="1">#REF!</definedName>
    <definedName name="ｱｱ" localSheetId="68" hidden="1">#REF!</definedName>
    <definedName name="ｱｱ" localSheetId="73" hidden="1">#REF!</definedName>
    <definedName name="ｱｱ" localSheetId="75" hidden="1">#REF!</definedName>
    <definedName name="ｱｱ" localSheetId="79" hidden="1">#REF!</definedName>
    <definedName name="ｱｱ" localSheetId="76" hidden="1">#REF!</definedName>
    <definedName name="ｱｱ" localSheetId="82" hidden="1">#REF!</definedName>
    <definedName name="ｱｱ" localSheetId="84" hidden="1">#REF!</definedName>
    <definedName name="ｱｱ" localSheetId="86" hidden="1">#REF!</definedName>
    <definedName name="ｱｱ" localSheetId="90" hidden="1">#REF!</definedName>
    <definedName name="ｱｱ" localSheetId="88" hidden="1">#REF!</definedName>
    <definedName name="ｱｱ" localSheetId="94" hidden="1">#REF!</definedName>
    <definedName name="ｱｱ" localSheetId="96" hidden="1">#REF!</definedName>
    <definedName name="ｱｱ" localSheetId="100" hidden="1">#REF!</definedName>
    <definedName name="ｱｱ" localSheetId="106" hidden="1">#REF!</definedName>
    <definedName name="ｱｱ" localSheetId="102" hidden="1">#REF!</definedName>
    <definedName name="ｱｱ" localSheetId="112" hidden="1">#REF!</definedName>
    <definedName name="ｱｱ" localSheetId="108" hidden="1">#REF!</definedName>
    <definedName name="ｱｱ" localSheetId="114" hidden="1">#REF!</definedName>
    <definedName name="ｱｱ" localSheetId="116" hidden="1">#REF!</definedName>
    <definedName name="ｱｱ" localSheetId="33" hidden="1">#REF!</definedName>
    <definedName name="ｱｱ" localSheetId="39" hidden="1">#REF!</definedName>
    <definedName name="ｱｱ" localSheetId="45" hidden="1">#REF!</definedName>
    <definedName name="ｱｱ" localSheetId="50" hidden="1">#REF!</definedName>
    <definedName name="ｱｱ" localSheetId="57" hidden="1">#REF!</definedName>
    <definedName name="ｱｱ" localSheetId="62" hidden="1">#REF!</definedName>
    <definedName name="ｱｱ" localSheetId="69" hidden="1">#REF!</definedName>
    <definedName name="ｱｱ" localSheetId="77" hidden="1">#REF!</definedName>
    <definedName name="ｱｱ" localSheetId="89" hidden="1">#REF!</definedName>
    <definedName name="ｱｱ" localSheetId="97" hidden="1">#REF!</definedName>
    <definedName name="ｱｱ" localSheetId="103" hidden="1">#REF!</definedName>
    <definedName name="ｱｱ" localSheetId="109" hidden="1">#REF!</definedName>
    <definedName name="ｱｱ" localSheetId="20" hidden="1">#REF!</definedName>
    <definedName name="ｱｱ" localSheetId="5" hidden="1">#REF!</definedName>
    <definedName name="ｱｱ" localSheetId="6" hidden="1">#REF!</definedName>
    <definedName name="ｱｱ" localSheetId="7" hidden="1">#REF!</definedName>
    <definedName name="ｱｱ" localSheetId="8" hidden="1">#REF!</definedName>
    <definedName name="ｱｱ" localSheetId="9" hidden="1">#REF!</definedName>
    <definedName name="ｱｱ" localSheetId="10" hidden="1">#REF!</definedName>
    <definedName name="ｱｱ" localSheetId="11" hidden="1">#REF!</definedName>
    <definedName name="ｱｱ" localSheetId="12" hidden="1">#REF!</definedName>
    <definedName name="ｱｱ" localSheetId="13" hidden="1">#REF!</definedName>
    <definedName name="ｱｱ" localSheetId="14" hidden="1">#REF!</definedName>
    <definedName name="ｱｱ" localSheetId="15" hidden="1">#REF!</definedName>
    <definedName name="ｱｱ" localSheetId="16" hidden="1">#REF!</definedName>
    <definedName name="ｱｱ" localSheetId="34" hidden="1">#REF!</definedName>
    <definedName name="ｱｱ" localSheetId="40" hidden="1">#REF!</definedName>
    <definedName name="ｱｱ" localSheetId="46" hidden="1">#REF!</definedName>
    <definedName name="ｱｱ" localSheetId="52" hidden="1">#REF!</definedName>
    <definedName name="ｱｱ" localSheetId="58" hidden="1">#REF!</definedName>
    <definedName name="ｱｱ" localSheetId="71" hidden="1">#REF!</definedName>
    <definedName name="ｱｱ" localSheetId="98" hidden="1">#REF!</definedName>
    <definedName name="ｱｱ" localSheetId="110" hidden="1">#REF!</definedName>
    <definedName name="ｱｱ" localSheetId="31" hidden="1">#REF!</definedName>
    <definedName name="ｱｱ" localSheetId="37" hidden="1">#REF!</definedName>
    <definedName name="ｱｱ" localSheetId="43" hidden="1">#REF!</definedName>
    <definedName name="ｱｱ" localSheetId="51" hidden="1">#REF!</definedName>
    <definedName name="ｱｱ" localSheetId="55" hidden="1">#REF!</definedName>
    <definedName name="ｱｱ" localSheetId="63" hidden="1">#REF!</definedName>
    <definedName name="ｱｱ" localSheetId="64" hidden="1">#REF!</definedName>
    <definedName name="ｱｱ" localSheetId="70" hidden="1">#REF!</definedName>
    <definedName name="ｱｱ" localSheetId="74" hidden="1">#REF!</definedName>
    <definedName name="ｱｱ" localSheetId="78" hidden="1">#REF!</definedName>
    <definedName name="ｱｱ" localSheetId="80" hidden="1">#REF!</definedName>
    <definedName name="ｱｱ" localSheetId="83" hidden="1">#REF!</definedName>
    <definedName name="ｱｱ" localSheetId="85" hidden="1">#REF!</definedName>
    <definedName name="ｱｱ" localSheetId="87" hidden="1">#REF!</definedName>
    <definedName name="ｱｱ" localSheetId="93" hidden="1">#REF!</definedName>
    <definedName name="ｱｱ" localSheetId="91" hidden="1">#REF!</definedName>
    <definedName name="ｱｱ" localSheetId="95" hidden="1">#REF!</definedName>
    <definedName name="ｱｱ" localSheetId="101" hidden="1">#REF!</definedName>
    <definedName name="ｱｱ" localSheetId="107" hidden="1">#REF!</definedName>
    <definedName name="ｱｱ" localSheetId="104" hidden="1">#REF!</definedName>
    <definedName name="ｱｱ" localSheetId="113" hidden="1">#REF!</definedName>
    <definedName name="ｱｱ" localSheetId="115" hidden="1">#REF!</definedName>
    <definedName name="ｱｱ" localSheetId="117" hidden="1">#REF!</definedName>
    <definedName name="ｱｱ" localSheetId="66" hidden="1">#REF!</definedName>
    <definedName name="ｱｱ" localSheetId="92" hidden="1">#REF!</definedName>
    <definedName name="ｱｱ" localSheetId="105" hidden="1">#REF!</definedName>
    <definedName name="ｱｱ" localSheetId="65" hidden="1">#REF!</definedName>
    <definedName name="ｱｱ" localSheetId="35" hidden="1">#REF!</definedName>
    <definedName name="ｱｱ" localSheetId="41" hidden="1">#REF!</definedName>
    <definedName name="ｱｱ" localSheetId="47" hidden="1">#REF!</definedName>
    <definedName name="ｱｱ" localSheetId="53" hidden="1">#REF!</definedName>
    <definedName name="ｱｱ" localSheetId="59" hidden="1">#REF!</definedName>
    <definedName name="ｱｱ" localSheetId="72" hidden="1">#REF!</definedName>
    <definedName name="ｱｱ" localSheetId="81" hidden="1">#REF!</definedName>
    <definedName name="ｱｱ" localSheetId="99" hidden="1">#REF!</definedName>
    <definedName name="ｱｱ" localSheetId="111" hidden="1">#REF!</definedName>
    <definedName name="ｱｱ" hidden="1">#REF!</definedName>
    <definedName name="あいう" localSheetId="4">#REF!</definedName>
    <definedName name="あいう" localSheetId="30">#REF!</definedName>
    <definedName name="あいう" localSheetId="32">#REF!</definedName>
    <definedName name="あいう" localSheetId="36">#REF!</definedName>
    <definedName name="あいう" localSheetId="38">#REF!</definedName>
    <definedName name="あいう" localSheetId="42">#REF!</definedName>
    <definedName name="あいう" localSheetId="44">#REF!</definedName>
    <definedName name="あいう" localSheetId="48">#REF!</definedName>
    <definedName name="あいう" localSheetId="49">#REF!</definedName>
    <definedName name="あいう" localSheetId="54">#REF!</definedName>
    <definedName name="あいう" localSheetId="56">#REF!</definedName>
    <definedName name="あいう" localSheetId="60">#REF!</definedName>
    <definedName name="あいう" localSheetId="61">#REF!</definedName>
    <definedName name="あいう" localSheetId="67">#REF!</definedName>
    <definedName name="あいう" localSheetId="68">#REF!</definedName>
    <definedName name="あいう" localSheetId="73">#REF!</definedName>
    <definedName name="あいう" localSheetId="75">#REF!</definedName>
    <definedName name="あいう" localSheetId="79">#REF!</definedName>
    <definedName name="あいう" localSheetId="76">#REF!</definedName>
    <definedName name="あいう" localSheetId="82">#REF!</definedName>
    <definedName name="あいう" localSheetId="84">#REF!</definedName>
    <definedName name="あいう" localSheetId="86">#REF!</definedName>
    <definedName name="あいう" localSheetId="90">#REF!</definedName>
    <definedName name="あいう" localSheetId="88">#REF!</definedName>
    <definedName name="あいう" localSheetId="94">#REF!</definedName>
    <definedName name="あいう" localSheetId="96">#REF!</definedName>
    <definedName name="あいう" localSheetId="100">#REF!</definedName>
    <definedName name="あいう" localSheetId="106">#REF!</definedName>
    <definedName name="あいう" localSheetId="102">#REF!</definedName>
    <definedName name="あいう" localSheetId="112">#REF!</definedName>
    <definedName name="あいう" localSheetId="108">#REF!</definedName>
    <definedName name="あいう" localSheetId="114">#REF!</definedName>
    <definedName name="あいう" localSheetId="116">#REF!</definedName>
    <definedName name="あいう" localSheetId="33">#REF!</definedName>
    <definedName name="あいう" localSheetId="39">#REF!</definedName>
    <definedName name="あいう" localSheetId="45">#REF!</definedName>
    <definedName name="あいう" localSheetId="50">#REF!</definedName>
    <definedName name="あいう" localSheetId="57">#REF!</definedName>
    <definedName name="あいう" localSheetId="62">#REF!</definedName>
    <definedName name="あいう" localSheetId="69">#REF!</definedName>
    <definedName name="あいう" localSheetId="77">#REF!</definedName>
    <definedName name="あいう" localSheetId="89">#REF!</definedName>
    <definedName name="あいう" localSheetId="97">#REF!</definedName>
    <definedName name="あいう" localSheetId="103">#REF!</definedName>
    <definedName name="あいう" localSheetId="109">#REF!</definedName>
    <definedName name="あいう" localSheetId="20">#REF!</definedName>
    <definedName name="あいう" localSheetId="5">#REF!</definedName>
    <definedName name="あいう" localSheetId="6">#REF!</definedName>
    <definedName name="あいう" localSheetId="7">#REF!</definedName>
    <definedName name="あいう" localSheetId="8">#REF!</definedName>
    <definedName name="あいう" localSheetId="9">#REF!</definedName>
    <definedName name="あいう" localSheetId="10">#REF!</definedName>
    <definedName name="あいう" localSheetId="11">#REF!</definedName>
    <definedName name="あいう" localSheetId="12">#REF!</definedName>
    <definedName name="あいう" localSheetId="13">#REF!</definedName>
    <definedName name="あいう" localSheetId="14">#REF!</definedName>
    <definedName name="あいう" localSheetId="15">#REF!</definedName>
    <definedName name="あいう" localSheetId="16">#REF!</definedName>
    <definedName name="あいう" localSheetId="34">#REF!</definedName>
    <definedName name="あいう" localSheetId="40">#REF!</definedName>
    <definedName name="あいう" localSheetId="46">#REF!</definedName>
    <definedName name="あいう" localSheetId="52">#REF!</definedName>
    <definedName name="あいう" localSheetId="58">#REF!</definedName>
    <definedName name="あいう" localSheetId="71">#REF!</definedName>
    <definedName name="あいう" localSheetId="98">#REF!</definedName>
    <definedName name="あいう" localSheetId="110">#REF!</definedName>
    <definedName name="あいう" localSheetId="31">#REF!</definedName>
    <definedName name="あいう" localSheetId="37">#REF!</definedName>
    <definedName name="あいう" localSheetId="43">#REF!</definedName>
    <definedName name="あいう" localSheetId="51">#REF!</definedName>
    <definedName name="あいう" localSheetId="55">#REF!</definedName>
    <definedName name="あいう" localSheetId="63">#REF!</definedName>
    <definedName name="あいう" localSheetId="64">#REF!</definedName>
    <definedName name="あいう" localSheetId="70">#REF!</definedName>
    <definedName name="あいう" localSheetId="74">#REF!</definedName>
    <definedName name="あいう" localSheetId="78">#REF!</definedName>
    <definedName name="あいう" localSheetId="80">#REF!</definedName>
    <definedName name="あいう" localSheetId="83">#REF!</definedName>
    <definedName name="あいう" localSheetId="85">#REF!</definedName>
    <definedName name="あいう" localSheetId="87">#REF!</definedName>
    <definedName name="あいう" localSheetId="93">#REF!</definedName>
    <definedName name="あいう" localSheetId="91">#REF!</definedName>
    <definedName name="あいう" localSheetId="95">#REF!</definedName>
    <definedName name="あいう" localSheetId="101">#REF!</definedName>
    <definedName name="あいう" localSheetId="107">#REF!</definedName>
    <definedName name="あいう" localSheetId="104">#REF!</definedName>
    <definedName name="あいう" localSheetId="113">#REF!</definedName>
    <definedName name="あいう" localSheetId="115">#REF!</definedName>
    <definedName name="あいう" localSheetId="117">#REF!</definedName>
    <definedName name="あいう" localSheetId="66">#REF!</definedName>
    <definedName name="あいう" localSheetId="92">#REF!</definedName>
    <definedName name="あいう" localSheetId="105">#REF!</definedName>
    <definedName name="あいう" localSheetId="65">#REF!</definedName>
    <definedName name="あいう" localSheetId="35">#REF!</definedName>
    <definedName name="あいう" localSheetId="41">#REF!</definedName>
    <definedName name="あいう" localSheetId="47">#REF!</definedName>
    <definedName name="あいう" localSheetId="53">#REF!</definedName>
    <definedName name="あいう" localSheetId="59">#REF!</definedName>
    <definedName name="あいう" localSheetId="72">#REF!</definedName>
    <definedName name="あいう" localSheetId="81">#REF!</definedName>
    <definedName name="あいう" localSheetId="99">#REF!</definedName>
    <definedName name="あいう" localSheetId="111">#REF!</definedName>
    <definedName name="あいう">#REF!</definedName>
    <definedName name="かかし" localSheetId="4">#REF!</definedName>
    <definedName name="かかし" localSheetId="30">#REF!</definedName>
    <definedName name="かかし" localSheetId="32">#REF!</definedName>
    <definedName name="かかし" localSheetId="36">#REF!</definedName>
    <definedName name="かかし" localSheetId="38">#REF!</definedName>
    <definedName name="かかし" localSheetId="42">#REF!</definedName>
    <definedName name="かかし" localSheetId="44">#REF!</definedName>
    <definedName name="かかし" localSheetId="48">#REF!</definedName>
    <definedName name="かかし" localSheetId="49">#REF!</definedName>
    <definedName name="かかし" localSheetId="54">#REF!</definedName>
    <definedName name="かかし" localSheetId="56">#REF!</definedName>
    <definedName name="かかし" localSheetId="60">#REF!</definedName>
    <definedName name="かかし" localSheetId="61">#REF!</definedName>
    <definedName name="かかし" localSheetId="67">#REF!</definedName>
    <definedName name="かかし" localSheetId="68">#REF!</definedName>
    <definedName name="かかし" localSheetId="73">#REF!</definedName>
    <definedName name="かかし" localSheetId="75">#REF!</definedName>
    <definedName name="かかし" localSheetId="79">#REF!</definedName>
    <definedName name="かかし" localSheetId="76">#REF!</definedName>
    <definedName name="かかし" localSheetId="82">#REF!</definedName>
    <definedName name="かかし" localSheetId="84">#REF!</definedName>
    <definedName name="かかし" localSheetId="86">#REF!</definedName>
    <definedName name="かかし" localSheetId="90">#REF!</definedName>
    <definedName name="かかし" localSheetId="88">#REF!</definedName>
    <definedName name="かかし" localSheetId="94">#REF!</definedName>
    <definedName name="かかし" localSheetId="96">#REF!</definedName>
    <definedName name="かかし" localSheetId="100">#REF!</definedName>
    <definedName name="かかし" localSheetId="106">#REF!</definedName>
    <definedName name="かかし" localSheetId="102">#REF!</definedName>
    <definedName name="かかし" localSheetId="112">#REF!</definedName>
    <definedName name="かかし" localSheetId="108">#REF!</definedName>
    <definedName name="かかし" localSheetId="114">#REF!</definedName>
    <definedName name="かかし" localSheetId="116">#REF!</definedName>
    <definedName name="かかし" localSheetId="33">#REF!</definedName>
    <definedName name="かかし" localSheetId="39">#REF!</definedName>
    <definedName name="かかし" localSheetId="45">#REF!</definedName>
    <definedName name="かかし" localSheetId="50">#REF!</definedName>
    <definedName name="かかし" localSheetId="57">#REF!</definedName>
    <definedName name="かかし" localSheetId="62">#REF!</definedName>
    <definedName name="かかし" localSheetId="69">#REF!</definedName>
    <definedName name="かかし" localSheetId="77">#REF!</definedName>
    <definedName name="かかし" localSheetId="89">#REF!</definedName>
    <definedName name="かかし" localSheetId="97">#REF!</definedName>
    <definedName name="かかし" localSheetId="103">#REF!</definedName>
    <definedName name="かかし" localSheetId="109">#REF!</definedName>
    <definedName name="かかし" localSheetId="20">#REF!</definedName>
    <definedName name="かかし" localSheetId="5">#REF!</definedName>
    <definedName name="かかし" localSheetId="6">#REF!</definedName>
    <definedName name="かかし" localSheetId="7">#REF!</definedName>
    <definedName name="かかし" localSheetId="8">#REF!</definedName>
    <definedName name="かかし" localSheetId="9">#REF!</definedName>
    <definedName name="かかし" localSheetId="10">#REF!</definedName>
    <definedName name="かかし" localSheetId="11">#REF!</definedName>
    <definedName name="かかし" localSheetId="12">#REF!</definedName>
    <definedName name="かかし" localSheetId="13">#REF!</definedName>
    <definedName name="かかし" localSheetId="14">#REF!</definedName>
    <definedName name="かかし" localSheetId="15">#REF!</definedName>
    <definedName name="かかし" localSheetId="16">#REF!</definedName>
    <definedName name="かかし" localSheetId="34">#REF!</definedName>
    <definedName name="かかし" localSheetId="40">#REF!</definedName>
    <definedName name="かかし" localSheetId="46">#REF!</definedName>
    <definedName name="かかし" localSheetId="52">#REF!</definedName>
    <definedName name="かかし" localSheetId="58">#REF!</definedName>
    <definedName name="かかし" localSheetId="71">#REF!</definedName>
    <definedName name="かかし" localSheetId="98">#REF!</definedName>
    <definedName name="かかし" localSheetId="110">#REF!</definedName>
    <definedName name="かかし" localSheetId="31">#REF!</definedName>
    <definedName name="かかし" localSheetId="37">#REF!</definedName>
    <definedName name="かかし" localSheetId="43">#REF!</definedName>
    <definedName name="かかし" localSheetId="51">#REF!</definedName>
    <definedName name="かかし" localSheetId="55">#REF!</definedName>
    <definedName name="かかし" localSheetId="63">#REF!</definedName>
    <definedName name="かかし" localSheetId="64">#REF!</definedName>
    <definedName name="かかし" localSheetId="70">#REF!</definedName>
    <definedName name="かかし" localSheetId="74">#REF!</definedName>
    <definedName name="かかし" localSheetId="78">#REF!</definedName>
    <definedName name="かかし" localSheetId="80">#REF!</definedName>
    <definedName name="かかし" localSheetId="83">#REF!</definedName>
    <definedName name="かかし" localSheetId="85">#REF!</definedName>
    <definedName name="かかし" localSheetId="87">#REF!</definedName>
    <definedName name="かかし" localSheetId="93">#REF!</definedName>
    <definedName name="かかし" localSheetId="91">#REF!</definedName>
    <definedName name="かかし" localSheetId="95">#REF!</definedName>
    <definedName name="かかし" localSheetId="101">#REF!</definedName>
    <definedName name="かかし" localSheetId="107">#REF!</definedName>
    <definedName name="かかし" localSheetId="104">#REF!</definedName>
    <definedName name="かかし" localSheetId="113">#REF!</definedName>
    <definedName name="かかし" localSheetId="115">#REF!</definedName>
    <definedName name="かかし" localSheetId="117">#REF!</definedName>
    <definedName name="かかし" localSheetId="66">#REF!</definedName>
    <definedName name="かかし" localSheetId="92">#REF!</definedName>
    <definedName name="かかし" localSheetId="105">#REF!</definedName>
    <definedName name="かかし" localSheetId="65">#REF!</definedName>
    <definedName name="かかし" localSheetId="35">#REF!</definedName>
    <definedName name="かかし" localSheetId="41">#REF!</definedName>
    <definedName name="かかし" localSheetId="47">#REF!</definedName>
    <definedName name="かかし" localSheetId="53">#REF!</definedName>
    <definedName name="かかし" localSheetId="59">#REF!</definedName>
    <definedName name="かかし" localSheetId="72">#REF!</definedName>
    <definedName name="かかし" localSheetId="81">#REF!</definedName>
    <definedName name="かかし" localSheetId="99">#REF!</definedName>
    <definedName name="かかし" localSheetId="111">#REF!</definedName>
    <definedName name="かかし">#REF!</definedName>
    <definedName name="っじじ" localSheetId="4">#REF!</definedName>
    <definedName name="っじじ" localSheetId="30">#REF!</definedName>
    <definedName name="っじじ" localSheetId="32">#REF!</definedName>
    <definedName name="っじじ" localSheetId="36">#REF!</definedName>
    <definedName name="っじじ" localSheetId="38">#REF!</definedName>
    <definedName name="っじじ" localSheetId="42">#REF!</definedName>
    <definedName name="っじじ" localSheetId="44">#REF!</definedName>
    <definedName name="っじじ" localSheetId="48">#REF!</definedName>
    <definedName name="っじじ" localSheetId="49">#REF!</definedName>
    <definedName name="っじじ" localSheetId="54">#REF!</definedName>
    <definedName name="っじじ" localSheetId="56">#REF!</definedName>
    <definedName name="っじじ" localSheetId="60">#REF!</definedName>
    <definedName name="っじじ" localSheetId="61">#REF!</definedName>
    <definedName name="っじじ" localSheetId="67">#REF!</definedName>
    <definedName name="っじじ" localSheetId="68">#REF!</definedName>
    <definedName name="っじじ" localSheetId="73">#REF!</definedName>
    <definedName name="っじじ" localSheetId="75">#REF!</definedName>
    <definedName name="っじじ" localSheetId="79">#REF!</definedName>
    <definedName name="っじじ" localSheetId="76">#REF!</definedName>
    <definedName name="っじじ" localSheetId="82">#REF!</definedName>
    <definedName name="っじじ" localSheetId="84">#REF!</definedName>
    <definedName name="っじじ" localSheetId="86">#REF!</definedName>
    <definedName name="っじじ" localSheetId="90">#REF!</definedName>
    <definedName name="っじじ" localSheetId="88">#REF!</definedName>
    <definedName name="っじじ" localSheetId="94">#REF!</definedName>
    <definedName name="っじじ" localSheetId="96">#REF!</definedName>
    <definedName name="っじじ" localSheetId="100">#REF!</definedName>
    <definedName name="っじじ" localSheetId="106">#REF!</definedName>
    <definedName name="っじじ" localSheetId="102">#REF!</definedName>
    <definedName name="っじじ" localSheetId="112">#REF!</definedName>
    <definedName name="っじじ" localSheetId="108">#REF!</definedName>
    <definedName name="っじじ" localSheetId="114">#REF!</definedName>
    <definedName name="っじじ" localSheetId="116">#REF!</definedName>
    <definedName name="っじじ" localSheetId="33">#REF!</definedName>
    <definedName name="っじじ" localSheetId="39">#REF!</definedName>
    <definedName name="っじじ" localSheetId="45">#REF!</definedName>
    <definedName name="っじじ" localSheetId="50">#REF!</definedName>
    <definedName name="っじじ" localSheetId="57">#REF!</definedName>
    <definedName name="っじじ" localSheetId="62">#REF!</definedName>
    <definedName name="っじじ" localSheetId="69">#REF!</definedName>
    <definedName name="っじじ" localSheetId="77">#REF!</definedName>
    <definedName name="っじじ" localSheetId="89">#REF!</definedName>
    <definedName name="っじじ" localSheetId="97">#REF!</definedName>
    <definedName name="っじじ" localSheetId="103">#REF!</definedName>
    <definedName name="っじじ" localSheetId="109">#REF!</definedName>
    <definedName name="っじじ" localSheetId="20">#REF!</definedName>
    <definedName name="っじじ" localSheetId="5">#REF!</definedName>
    <definedName name="っじじ" localSheetId="6">#REF!</definedName>
    <definedName name="っじじ" localSheetId="7">#REF!</definedName>
    <definedName name="っじじ" localSheetId="8">#REF!</definedName>
    <definedName name="っじじ" localSheetId="9">#REF!</definedName>
    <definedName name="っじじ" localSheetId="10">#REF!</definedName>
    <definedName name="っじじ" localSheetId="11">#REF!</definedName>
    <definedName name="っじじ" localSheetId="12">#REF!</definedName>
    <definedName name="っじじ" localSheetId="13">#REF!</definedName>
    <definedName name="っじじ" localSheetId="14">#REF!</definedName>
    <definedName name="っじじ" localSheetId="15">#REF!</definedName>
    <definedName name="っじじ" localSheetId="16">#REF!</definedName>
    <definedName name="っじじ" localSheetId="34">#REF!</definedName>
    <definedName name="っじじ" localSheetId="40">#REF!</definedName>
    <definedName name="っじじ" localSheetId="46">#REF!</definedName>
    <definedName name="っじじ" localSheetId="52">#REF!</definedName>
    <definedName name="っじじ" localSheetId="58">#REF!</definedName>
    <definedName name="っじじ" localSheetId="71">#REF!</definedName>
    <definedName name="っじじ" localSheetId="98">#REF!</definedName>
    <definedName name="っじじ" localSheetId="110">#REF!</definedName>
    <definedName name="っじじ" localSheetId="31">#REF!</definedName>
    <definedName name="っじじ" localSheetId="37">#REF!</definedName>
    <definedName name="っじじ" localSheetId="43">#REF!</definedName>
    <definedName name="っじじ" localSheetId="51">#REF!</definedName>
    <definedName name="っじじ" localSheetId="55">#REF!</definedName>
    <definedName name="っじじ" localSheetId="63">#REF!</definedName>
    <definedName name="っじじ" localSheetId="64">#REF!</definedName>
    <definedName name="っじじ" localSheetId="70">#REF!</definedName>
    <definedName name="っじじ" localSheetId="74">#REF!</definedName>
    <definedName name="っじじ" localSheetId="78">#REF!</definedName>
    <definedName name="っじじ" localSheetId="80">#REF!</definedName>
    <definedName name="っじじ" localSheetId="83">#REF!</definedName>
    <definedName name="っじじ" localSheetId="85">#REF!</definedName>
    <definedName name="っじじ" localSheetId="87">#REF!</definedName>
    <definedName name="っじじ" localSheetId="93">#REF!</definedName>
    <definedName name="っじじ" localSheetId="91">#REF!</definedName>
    <definedName name="っじじ" localSheetId="95">#REF!</definedName>
    <definedName name="っじじ" localSheetId="101">#REF!</definedName>
    <definedName name="っじじ" localSheetId="107">#REF!</definedName>
    <definedName name="っじじ" localSheetId="104">#REF!</definedName>
    <definedName name="っじじ" localSheetId="113">#REF!</definedName>
    <definedName name="っじじ" localSheetId="115">#REF!</definedName>
    <definedName name="っじじ" localSheetId="117">#REF!</definedName>
    <definedName name="っじじ" localSheetId="66">#REF!</definedName>
    <definedName name="っじじ" localSheetId="92">#REF!</definedName>
    <definedName name="っじじ" localSheetId="105">#REF!</definedName>
    <definedName name="っじじ" localSheetId="65">#REF!</definedName>
    <definedName name="っじじ" localSheetId="35">#REF!</definedName>
    <definedName name="っじじ" localSheetId="41">#REF!</definedName>
    <definedName name="っじじ" localSheetId="47">#REF!</definedName>
    <definedName name="っじじ" localSheetId="53">#REF!</definedName>
    <definedName name="っじじ" localSheetId="59">#REF!</definedName>
    <definedName name="っじじ" localSheetId="72">#REF!</definedName>
    <definedName name="っじじ" localSheetId="81">#REF!</definedName>
    <definedName name="っじじ" localSheetId="99">#REF!</definedName>
    <definedName name="っじじ" localSheetId="111">#REF!</definedName>
    <definedName name="っじじ">#REF!</definedName>
    <definedName name="わからん" localSheetId="4">#REF!</definedName>
    <definedName name="わからん" localSheetId="30">#REF!</definedName>
    <definedName name="わからん" localSheetId="32">#REF!</definedName>
    <definedName name="わからん" localSheetId="36">#REF!</definedName>
    <definedName name="わからん" localSheetId="38">#REF!</definedName>
    <definedName name="わからん" localSheetId="42">#REF!</definedName>
    <definedName name="わからん" localSheetId="44">#REF!</definedName>
    <definedName name="わからん" localSheetId="48">#REF!</definedName>
    <definedName name="わからん" localSheetId="49">#REF!</definedName>
    <definedName name="わからん" localSheetId="54">#REF!</definedName>
    <definedName name="わからん" localSheetId="56">#REF!</definedName>
    <definedName name="わからん" localSheetId="60">#REF!</definedName>
    <definedName name="わからん" localSheetId="61">#REF!</definedName>
    <definedName name="わからん" localSheetId="67">#REF!</definedName>
    <definedName name="わからん" localSheetId="68">#REF!</definedName>
    <definedName name="わからん" localSheetId="73">#REF!</definedName>
    <definedName name="わからん" localSheetId="75">#REF!</definedName>
    <definedName name="わからん" localSheetId="79">#REF!</definedName>
    <definedName name="わからん" localSheetId="76">#REF!</definedName>
    <definedName name="わからん" localSheetId="82">#REF!</definedName>
    <definedName name="わからん" localSheetId="84">#REF!</definedName>
    <definedName name="わからん" localSheetId="86">#REF!</definedName>
    <definedName name="わからん" localSheetId="90">#REF!</definedName>
    <definedName name="わからん" localSheetId="88">#REF!</definedName>
    <definedName name="わからん" localSheetId="94">#REF!</definedName>
    <definedName name="わからん" localSheetId="96">#REF!</definedName>
    <definedName name="わからん" localSheetId="100">#REF!</definedName>
    <definedName name="わからん" localSheetId="106">#REF!</definedName>
    <definedName name="わからん" localSheetId="102">#REF!</definedName>
    <definedName name="わからん" localSheetId="112">#REF!</definedName>
    <definedName name="わからん" localSheetId="108">#REF!</definedName>
    <definedName name="わからん" localSheetId="114">#REF!</definedName>
    <definedName name="わからん" localSheetId="116">#REF!</definedName>
    <definedName name="わからん" localSheetId="33">#REF!</definedName>
    <definedName name="わからん" localSheetId="39">#REF!</definedName>
    <definedName name="わからん" localSheetId="45">#REF!</definedName>
    <definedName name="わからん" localSheetId="50">#REF!</definedName>
    <definedName name="わからん" localSheetId="57">#REF!</definedName>
    <definedName name="わからん" localSheetId="62">#REF!</definedName>
    <definedName name="わからん" localSheetId="69">#REF!</definedName>
    <definedName name="わからん" localSheetId="77">#REF!</definedName>
    <definedName name="わからん" localSheetId="89">#REF!</definedName>
    <definedName name="わからん" localSheetId="97">#REF!</definedName>
    <definedName name="わからん" localSheetId="103">#REF!</definedName>
    <definedName name="わからん" localSheetId="109">#REF!</definedName>
    <definedName name="わからん" localSheetId="20">#REF!</definedName>
    <definedName name="わからん" localSheetId="5">#REF!</definedName>
    <definedName name="わからん" localSheetId="6">#REF!</definedName>
    <definedName name="わからん" localSheetId="7">#REF!</definedName>
    <definedName name="わからん" localSheetId="8">#REF!</definedName>
    <definedName name="わからん" localSheetId="9">#REF!</definedName>
    <definedName name="わからん" localSheetId="10">#REF!</definedName>
    <definedName name="わからん" localSheetId="11">#REF!</definedName>
    <definedName name="わからん" localSheetId="12">#REF!</definedName>
    <definedName name="わからん" localSheetId="13">#REF!</definedName>
    <definedName name="わからん" localSheetId="14">#REF!</definedName>
    <definedName name="わからん" localSheetId="15">#REF!</definedName>
    <definedName name="わからん" localSheetId="16">#REF!</definedName>
    <definedName name="わからん" localSheetId="34">#REF!</definedName>
    <definedName name="わからん" localSheetId="40">#REF!</definedName>
    <definedName name="わからん" localSheetId="46">#REF!</definedName>
    <definedName name="わからん" localSheetId="52">#REF!</definedName>
    <definedName name="わからん" localSheetId="58">#REF!</definedName>
    <definedName name="わからん" localSheetId="71">#REF!</definedName>
    <definedName name="わからん" localSheetId="98">#REF!</definedName>
    <definedName name="わからん" localSheetId="110">#REF!</definedName>
    <definedName name="わからん" localSheetId="31">#REF!</definedName>
    <definedName name="わからん" localSheetId="37">#REF!</definedName>
    <definedName name="わからん" localSheetId="43">#REF!</definedName>
    <definedName name="わからん" localSheetId="51">#REF!</definedName>
    <definedName name="わからん" localSheetId="55">#REF!</definedName>
    <definedName name="わからん" localSheetId="63">#REF!</definedName>
    <definedName name="わからん" localSheetId="64">#REF!</definedName>
    <definedName name="わからん" localSheetId="70">#REF!</definedName>
    <definedName name="わからん" localSheetId="74">#REF!</definedName>
    <definedName name="わからん" localSheetId="78">#REF!</definedName>
    <definedName name="わからん" localSheetId="80">#REF!</definedName>
    <definedName name="わからん" localSheetId="83">#REF!</definedName>
    <definedName name="わからん" localSheetId="85">#REF!</definedName>
    <definedName name="わからん" localSheetId="87">#REF!</definedName>
    <definedName name="わからん" localSheetId="93">#REF!</definedName>
    <definedName name="わからん" localSheetId="91">#REF!</definedName>
    <definedName name="わからん" localSheetId="95">#REF!</definedName>
    <definedName name="わからん" localSheetId="101">#REF!</definedName>
    <definedName name="わからん" localSheetId="107">#REF!</definedName>
    <definedName name="わからん" localSheetId="104">#REF!</definedName>
    <definedName name="わからん" localSheetId="113">#REF!</definedName>
    <definedName name="わからん" localSheetId="115">#REF!</definedName>
    <definedName name="わからん" localSheetId="117">#REF!</definedName>
    <definedName name="わからん" localSheetId="66">#REF!</definedName>
    <definedName name="わからん" localSheetId="92">#REF!</definedName>
    <definedName name="わからん" localSheetId="105">#REF!</definedName>
    <definedName name="わからん" localSheetId="65">#REF!</definedName>
    <definedName name="わからん" localSheetId="35">#REF!</definedName>
    <definedName name="わからん" localSheetId="41">#REF!</definedName>
    <definedName name="わからん" localSheetId="47">#REF!</definedName>
    <definedName name="わからん" localSheetId="53">#REF!</definedName>
    <definedName name="わからん" localSheetId="59">#REF!</definedName>
    <definedName name="わからん" localSheetId="72">#REF!</definedName>
    <definedName name="わからん" localSheetId="81">#REF!</definedName>
    <definedName name="わからん" localSheetId="99">#REF!</definedName>
    <definedName name="わからん" localSheetId="111">#REF!</definedName>
    <definedName name="わからん">#REF!</definedName>
    <definedName name="科目_目細">[2]基本!$C$2:$C$53</definedName>
    <definedName name="外用" localSheetId="4">#REF!</definedName>
    <definedName name="外用" localSheetId="26">#REF!</definedName>
    <definedName name="外用" localSheetId="30">#REF!</definedName>
    <definedName name="外用" localSheetId="32">#REF!</definedName>
    <definedName name="外用" localSheetId="36">#REF!</definedName>
    <definedName name="外用" localSheetId="38">#REF!</definedName>
    <definedName name="外用" localSheetId="42">#REF!</definedName>
    <definedName name="外用" localSheetId="44">#REF!</definedName>
    <definedName name="外用" localSheetId="48">#REF!</definedName>
    <definedName name="外用" localSheetId="49">#REF!</definedName>
    <definedName name="外用" localSheetId="54">#REF!</definedName>
    <definedName name="外用" localSheetId="56">#REF!</definedName>
    <definedName name="外用" localSheetId="60">#REF!</definedName>
    <definedName name="外用" localSheetId="61">#REF!</definedName>
    <definedName name="外用" localSheetId="67">#REF!</definedName>
    <definedName name="外用" localSheetId="68">#REF!</definedName>
    <definedName name="外用" localSheetId="73">#REF!</definedName>
    <definedName name="外用" localSheetId="75">#REF!</definedName>
    <definedName name="外用" localSheetId="79">#REF!</definedName>
    <definedName name="外用" localSheetId="76">#REF!</definedName>
    <definedName name="外用" localSheetId="82">#REF!</definedName>
    <definedName name="外用" localSheetId="84">#REF!</definedName>
    <definedName name="外用" localSheetId="86">#REF!</definedName>
    <definedName name="外用" localSheetId="90">#REF!</definedName>
    <definedName name="外用" localSheetId="88">#REF!</definedName>
    <definedName name="外用" localSheetId="94">#REF!</definedName>
    <definedName name="外用" localSheetId="96">#REF!</definedName>
    <definedName name="外用" localSheetId="100">#REF!</definedName>
    <definedName name="外用" localSheetId="106">#REF!</definedName>
    <definedName name="外用" localSheetId="102">#REF!</definedName>
    <definedName name="外用" localSheetId="112">#REF!</definedName>
    <definedName name="外用" localSheetId="108">#REF!</definedName>
    <definedName name="外用" localSheetId="114">#REF!</definedName>
    <definedName name="外用" localSheetId="116">#REF!</definedName>
    <definedName name="外用" localSheetId="33">#REF!</definedName>
    <definedName name="外用" localSheetId="39">#REF!</definedName>
    <definedName name="外用" localSheetId="45">#REF!</definedName>
    <definedName name="外用" localSheetId="50">#REF!</definedName>
    <definedName name="外用" localSheetId="57">#REF!</definedName>
    <definedName name="外用" localSheetId="62">#REF!</definedName>
    <definedName name="外用" localSheetId="69">#REF!</definedName>
    <definedName name="外用" localSheetId="77">#REF!</definedName>
    <definedName name="外用" localSheetId="89">#REF!</definedName>
    <definedName name="外用" localSheetId="97">#REF!</definedName>
    <definedName name="外用" localSheetId="103">#REF!</definedName>
    <definedName name="外用" localSheetId="109">#REF!</definedName>
    <definedName name="外用" localSheetId="20">#REF!</definedName>
    <definedName name="外用" localSheetId="5">#REF!</definedName>
    <definedName name="外用" localSheetId="6">#REF!</definedName>
    <definedName name="外用" localSheetId="7">#REF!</definedName>
    <definedName name="外用" localSheetId="8">#REF!</definedName>
    <definedName name="外用" localSheetId="9">#REF!</definedName>
    <definedName name="外用" localSheetId="10">#REF!</definedName>
    <definedName name="外用" localSheetId="11">#REF!</definedName>
    <definedName name="外用" localSheetId="12">#REF!</definedName>
    <definedName name="外用" localSheetId="13">#REF!</definedName>
    <definedName name="外用" localSheetId="14">#REF!</definedName>
    <definedName name="外用" localSheetId="15">#REF!</definedName>
    <definedName name="外用" localSheetId="16">#REF!</definedName>
    <definedName name="外用" localSheetId="34">#REF!</definedName>
    <definedName name="外用" localSheetId="40">#REF!</definedName>
    <definedName name="外用" localSheetId="46">#REF!</definedName>
    <definedName name="外用" localSheetId="52">#REF!</definedName>
    <definedName name="外用" localSheetId="58">#REF!</definedName>
    <definedName name="外用" localSheetId="71">#REF!</definedName>
    <definedName name="外用" localSheetId="98">#REF!</definedName>
    <definedName name="外用" localSheetId="110">#REF!</definedName>
    <definedName name="外用" localSheetId="31">#REF!</definedName>
    <definedName name="外用" localSheetId="37">#REF!</definedName>
    <definedName name="外用" localSheetId="43">#REF!</definedName>
    <definedName name="外用" localSheetId="51">#REF!</definedName>
    <definedName name="外用" localSheetId="55">#REF!</definedName>
    <definedName name="外用" localSheetId="63">#REF!</definedName>
    <definedName name="外用" localSheetId="64">#REF!</definedName>
    <definedName name="外用" localSheetId="70">#REF!</definedName>
    <definedName name="外用" localSheetId="74">#REF!</definedName>
    <definedName name="外用" localSheetId="78">#REF!</definedName>
    <definedName name="外用" localSheetId="80">#REF!</definedName>
    <definedName name="外用" localSheetId="83">#REF!</definedName>
    <definedName name="外用" localSheetId="85">#REF!</definedName>
    <definedName name="外用" localSheetId="87">#REF!</definedName>
    <definedName name="外用" localSheetId="93">#REF!</definedName>
    <definedName name="外用" localSheetId="91">#REF!</definedName>
    <definedName name="外用" localSheetId="95">#REF!</definedName>
    <definedName name="外用" localSheetId="101">#REF!</definedName>
    <definedName name="外用" localSheetId="107">#REF!</definedName>
    <definedName name="外用" localSheetId="104">#REF!</definedName>
    <definedName name="外用" localSheetId="113">#REF!</definedName>
    <definedName name="外用" localSheetId="115">#REF!</definedName>
    <definedName name="外用" localSheetId="117">#REF!</definedName>
    <definedName name="外用" localSheetId="66">#REF!</definedName>
    <definedName name="外用" localSheetId="92">#REF!</definedName>
    <definedName name="外用" localSheetId="105">#REF!</definedName>
    <definedName name="外用" localSheetId="65">#REF!</definedName>
    <definedName name="外用" localSheetId="35">#REF!</definedName>
    <definedName name="外用" localSheetId="41">#REF!</definedName>
    <definedName name="外用" localSheetId="47">#REF!</definedName>
    <definedName name="外用" localSheetId="53">#REF!</definedName>
    <definedName name="外用" localSheetId="59">#REF!</definedName>
    <definedName name="外用" localSheetId="72">#REF!</definedName>
    <definedName name="外用" localSheetId="81">#REF!</definedName>
    <definedName name="外用" localSheetId="99">#REF!</definedName>
    <definedName name="外用" localSheetId="111">#REF!</definedName>
    <definedName name="外用">#REF!</definedName>
    <definedName name="各両">[3]輸送費内訳書!$A$2:$B$16</definedName>
    <definedName name="機械経費" localSheetId="4">#REF!</definedName>
    <definedName name="機械経費" localSheetId="22">#REF!</definedName>
    <definedName name="機械経費" localSheetId="26">#REF!</definedName>
    <definedName name="機械経費" localSheetId="30">#REF!</definedName>
    <definedName name="機械経費" localSheetId="32">#REF!</definedName>
    <definedName name="機械経費" localSheetId="36">#REF!</definedName>
    <definedName name="機械経費" localSheetId="38">#REF!</definedName>
    <definedName name="機械経費" localSheetId="42">#REF!</definedName>
    <definedName name="機械経費" localSheetId="44">#REF!</definedName>
    <definedName name="機械経費" localSheetId="48">#REF!</definedName>
    <definedName name="機械経費" localSheetId="49">#REF!</definedName>
    <definedName name="機械経費" localSheetId="54">#REF!</definedName>
    <definedName name="機械経費" localSheetId="56">#REF!</definedName>
    <definedName name="機械経費" localSheetId="60">#REF!</definedName>
    <definedName name="機械経費" localSheetId="61">#REF!</definedName>
    <definedName name="機械経費" localSheetId="67">#REF!</definedName>
    <definedName name="機械経費" localSheetId="68">#REF!</definedName>
    <definedName name="機械経費" localSheetId="73">#REF!</definedName>
    <definedName name="機械経費" localSheetId="75">#REF!</definedName>
    <definedName name="機械経費" localSheetId="79">#REF!</definedName>
    <definedName name="機械経費" localSheetId="76">#REF!</definedName>
    <definedName name="機械経費" localSheetId="82">#REF!</definedName>
    <definedName name="機械経費" localSheetId="84">#REF!</definedName>
    <definedName name="機械経費" localSheetId="86">#REF!</definedName>
    <definedName name="機械経費" localSheetId="90">#REF!</definedName>
    <definedName name="機械経費" localSheetId="88">#REF!</definedName>
    <definedName name="機械経費" localSheetId="94">#REF!</definedName>
    <definedName name="機械経費" localSheetId="96">#REF!</definedName>
    <definedName name="機械経費" localSheetId="100">#REF!</definedName>
    <definedName name="機械経費" localSheetId="106">#REF!</definedName>
    <definedName name="機械経費" localSheetId="102">#REF!</definedName>
    <definedName name="機械経費" localSheetId="112">#REF!</definedName>
    <definedName name="機械経費" localSheetId="108">#REF!</definedName>
    <definedName name="機械経費" localSheetId="114">#REF!</definedName>
    <definedName name="機械経費" localSheetId="116">#REF!</definedName>
    <definedName name="機械経費" localSheetId="23">#REF!</definedName>
    <definedName name="機械経費" localSheetId="33">#REF!</definedName>
    <definedName name="機械経費" localSheetId="39">#REF!</definedName>
    <definedName name="機械経費" localSheetId="45">#REF!</definedName>
    <definedName name="機械経費" localSheetId="50">#REF!</definedName>
    <definedName name="機械経費" localSheetId="57">#REF!</definedName>
    <definedName name="機械経費" localSheetId="62">#REF!</definedName>
    <definedName name="機械経費" localSheetId="69">#REF!</definedName>
    <definedName name="機械経費" localSheetId="77">#REF!</definedName>
    <definedName name="機械経費" localSheetId="89">#REF!</definedName>
    <definedName name="機械経費" localSheetId="97">#REF!</definedName>
    <definedName name="機械経費" localSheetId="103">#REF!</definedName>
    <definedName name="機械経費" localSheetId="109">#REF!</definedName>
    <definedName name="機械経費" localSheetId="20">#REF!</definedName>
    <definedName name="機械経費" localSheetId="5">#REF!</definedName>
    <definedName name="機械経費" localSheetId="6">#REF!</definedName>
    <definedName name="機械経費" localSheetId="7">#REF!</definedName>
    <definedName name="機械経費" localSheetId="8">#REF!</definedName>
    <definedName name="機械経費" localSheetId="9">#REF!</definedName>
    <definedName name="機械経費" localSheetId="10">#REF!</definedName>
    <definedName name="機械経費" localSheetId="11">#REF!</definedName>
    <definedName name="機械経費" localSheetId="12">#REF!</definedName>
    <definedName name="機械経費" localSheetId="13">#REF!</definedName>
    <definedName name="機械経費" localSheetId="14">#REF!</definedName>
    <definedName name="機械経費" localSheetId="15">#REF!</definedName>
    <definedName name="機械経費" localSheetId="16">#REF!</definedName>
    <definedName name="機械経費" localSheetId="34">#REF!</definedName>
    <definedName name="機械経費" localSheetId="40">#REF!</definedName>
    <definedName name="機械経費" localSheetId="46">#REF!</definedName>
    <definedName name="機械経費" localSheetId="52">#REF!</definedName>
    <definedName name="機械経費" localSheetId="58">#REF!</definedName>
    <definedName name="機械経費" localSheetId="71">#REF!</definedName>
    <definedName name="機械経費" localSheetId="98">#REF!</definedName>
    <definedName name="機械経費" localSheetId="110">#REF!</definedName>
    <definedName name="機械経費" localSheetId="31">#REF!</definedName>
    <definedName name="機械経費" localSheetId="37">#REF!</definedName>
    <definedName name="機械経費" localSheetId="43">#REF!</definedName>
    <definedName name="機械経費" localSheetId="51">#REF!</definedName>
    <definedName name="機械経費" localSheetId="55">#REF!</definedName>
    <definedName name="機械経費" localSheetId="63">#REF!</definedName>
    <definedName name="機械経費" localSheetId="64">#REF!</definedName>
    <definedName name="機械経費" localSheetId="70">#REF!</definedName>
    <definedName name="機械経費" localSheetId="74">#REF!</definedName>
    <definedName name="機械経費" localSheetId="78">#REF!</definedName>
    <definedName name="機械経費" localSheetId="80">#REF!</definedName>
    <definedName name="機械経費" localSheetId="83">#REF!</definedName>
    <definedName name="機械経費" localSheetId="85">#REF!</definedName>
    <definedName name="機械経費" localSheetId="87">#REF!</definedName>
    <definedName name="機械経費" localSheetId="93">#REF!</definedName>
    <definedName name="機械経費" localSheetId="91">#REF!</definedName>
    <definedName name="機械経費" localSheetId="95">#REF!</definedName>
    <definedName name="機械経費" localSheetId="101">#REF!</definedName>
    <definedName name="機械経費" localSheetId="107">#REF!</definedName>
    <definedName name="機械経費" localSheetId="104">#REF!</definedName>
    <definedName name="機械経費" localSheetId="113">#REF!</definedName>
    <definedName name="機械経費" localSheetId="115">#REF!</definedName>
    <definedName name="機械経費" localSheetId="117">#REF!</definedName>
    <definedName name="機械経費" localSheetId="66">#REF!</definedName>
    <definedName name="機械経費" localSheetId="92">#REF!</definedName>
    <definedName name="機械経費" localSheetId="105">#REF!</definedName>
    <definedName name="機械経費" localSheetId="65">#REF!</definedName>
    <definedName name="機械経費" localSheetId="35">#REF!</definedName>
    <definedName name="機械経費" localSheetId="41">#REF!</definedName>
    <definedName name="機械経費" localSheetId="47">#REF!</definedName>
    <definedName name="機械経費" localSheetId="53">#REF!</definedName>
    <definedName name="機械経費" localSheetId="59">#REF!</definedName>
    <definedName name="機械経費" localSheetId="72">#REF!</definedName>
    <definedName name="機械経費" localSheetId="81">#REF!</definedName>
    <definedName name="機械経費" localSheetId="99">#REF!</definedName>
    <definedName name="機械経費" localSheetId="111">#REF!</definedName>
    <definedName name="機械経費">#REF!</definedName>
    <definedName name="業者名">[4]基本!$A$2:$A$41</definedName>
    <definedName name="業務隊">要求!$S$35:$S$44</definedName>
    <definedName name="契約入力契約額データ" localSheetId="4">#REF!:INDEX(#REF!,COUNTA(#REF!))</definedName>
    <definedName name="契約入力契約額データ" localSheetId="22">#REF!:INDEX(#REF!,COUNTA(#REF!))</definedName>
    <definedName name="契約入力契約額データ" localSheetId="26">#REF!:INDEX(#REF!,COUNTA(#REF!))</definedName>
    <definedName name="契約入力契約額データ" localSheetId="30">#REF!:INDEX(#REF!,COUNTA(#REF!))</definedName>
    <definedName name="契約入力契約額データ" localSheetId="32">#REF!:INDEX(#REF!,COUNTA(#REF!))</definedName>
    <definedName name="契約入力契約額データ" localSheetId="36">#REF!:INDEX(#REF!,COUNTA(#REF!))</definedName>
    <definedName name="契約入力契約額データ" localSheetId="38">#REF!:INDEX(#REF!,COUNTA(#REF!))</definedName>
    <definedName name="契約入力契約額データ" localSheetId="42">#REF!:INDEX(#REF!,COUNTA(#REF!))</definedName>
    <definedName name="契約入力契約額データ" localSheetId="44">#REF!:INDEX(#REF!,COUNTA(#REF!))</definedName>
    <definedName name="契約入力契約額データ" localSheetId="48">#REF!:INDEX(#REF!,COUNTA(#REF!))</definedName>
    <definedName name="契約入力契約額データ" localSheetId="49">#REF!:INDEX(#REF!,COUNTA(#REF!))</definedName>
    <definedName name="契約入力契約額データ" localSheetId="54">#REF!:INDEX(#REF!,COUNTA(#REF!))</definedName>
    <definedName name="契約入力契約額データ" localSheetId="56">#REF!:INDEX(#REF!,COUNTA(#REF!))</definedName>
    <definedName name="契約入力契約額データ" localSheetId="60">#REF!:INDEX(#REF!,COUNTA(#REF!))</definedName>
    <definedName name="契約入力契約額データ" localSheetId="61">#REF!:INDEX(#REF!,COUNTA(#REF!))</definedName>
    <definedName name="契約入力契約額データ" localSheetId="67">#REF!:INDEX(#REF!,COUNTA(#REF!))</definedName>
    <definedName name="契約入力契約額データ" localSheetId="68">#REF!:INDEX(#REF!,COUNTA(#REF!))</definedName>
    <definedName name="契約入力契約額データ" localSheetId="73">#REF!:INDEX(#REF!,COUNTA(#REF!))</definedName>
    <definedName name="契約入力契約額データ" localSheetId="75">#REF!:INDEX(#REF!,COUNTA(#REF!))</definedName>
    <definedName name="契約入力契約額データ" localSheetId="79">#REF!:INDEX(#REF!,COUNTA(#REF!))</definedName>
    <definedName name="契約入力契約額データ" localSheetId="76">#REF!:INDEX(#REF!,COUNTA(#REF!))</definedName>
    <definedName name="契約入力契約額データ" localSheetId="82">#REF!:INDEX(#REF!,COUNTA(#REF!))</definedName>
    <definedName name="契約入力契約額データ" localSheetId="84">#REF!:INDEX(#REF!,COUNTA(#REF!))</definedName>
    <definedName name="契約入力契約額データ" localSheetId="86">#REF!:INDEX(#REF!,COUNTA(#REF!))</definedName>
    <definedName name="契約入力契約額データ" localSheetId="90">#REF!:INDEX(#REF!,COUNTA(#REF!))</definedName>
    <definedName name="契約入力契約額データ" localSheetId="88">#REF!:INDEX(#REF!,COUNTA(#REF!))</definedName>
    <definedName name="契約入力契約額データ" localSheetId="94">#REF!:INDEX(#REF!,COUNTA(#REF!))</definedName>
    <definedName name="契約入力契約額データ" localSheetId="96">#REF!:INDEX(#REF!,COUNTA(#REF!))</definedName>
    <definedName name="契約入力契約額データ" localSheetId="100">#REF!:INDEX(#REF!,COUNTA(#REF!))</definedName>
    <definedName name="契約入力契約額データ" localSheetId="106">#REF!:INDEX(#REF!,COUNTA(#REF!))</definedName>
    <definedName name="契約入力契約額データ" localSheetId="102">#REF!:INDEX(#REF!,COUNTA(#REF!))</definedName>
    <definedName name="契約入力契約額データ" localSheetId="112">#REF!:INDEX(#REF!,COUNTA(#REF!))</definedName>
    <definedName name="契約入力契約額データ" localSheetId="108">#REF!:INDEX(#REF!,COUNTA(#REF!))</definedName>
    <definedName name="契約入力契約額データ" localSheetId="114">#REF!:INDEX(#REF!,COUNTA(#REF!))</definedName>
    <definedName name="契約入力契約額データ" localSheetId="116">#REF!:INDEX(#REF!,COUNTA(#REF!))</definedName>
    <definedName name="契約入力契約額データ" localSheetId="23">#REF!:INDEX(#REF!,COUNTA(#REF!))</definedName>
    <definedName name="契約入力契約額データ" localSheetId="33">#REF!:INDEX(#REF!,COUNTA(#REF!))</definedName>
    <definedName name="契約入力契約額データ" localSheetId="39">#REF!:INDEX(#REF!,COUNTA(#REF!))</definedName>
    <definedName name="契約入力契約額データ" localSheetId="45">#REF!:INDEX(#REF!,COUNTA(#REF!))</definedName>
    <definedName name="契約入力契約額データ" localSheetId="50">#REF!:INDEX(#REF!,COUNTA(#REF!))</definedName>
    <definedName name="契約入力契約額データ" localSheetId="57">#REF!:INDEX(#REF!,COUNTA(#REF!))</definedName>
    <definedName name="契約入力契約額データ" localSheetId="62">#REF!:INDEX(#REF!,COUNTA(#REF!))</definedName>
    <definedName name="契約入力契約額データ" localSheetId="69">#REF!:INDEX(#REF!,COUNTA(#REF!))</definedName>
    <definedName name="契約入力契約額データ" localSheetId="77">#REF!:INDEX(#REF!,COUNTA(#REF!))</definedName>
    <definedName name="契約入力契約額データ" localSheetId="89">#REF!:INDEX(#REF!,COUNTA(#REF!))</definedName>
    <definedName name="契約入力契約額データ" localSheetId="97">#REF!:INDEX(#REF!,COUNTA(#REF!))</definedName>
    <definedName name="契約入力契約額データ" localSheetId="103">#REF!:INDEX(#REF!,COUNTA(#REF!))</definedName>
    <definedName name="契約入力契約額データ" localSheetId="109">#REF!:INDEX(#REF!,COUNTA(#REF!))</definedName>
    <definedName name="契約入力契約額データ" localSheetId="20">#REF!:INDEX(#REF!,COUNTA(#REF!))</definedName>
    <definedName name="契約入力契約額データ" localSheetId="5">#REF!:INDEX(#REF!,COUNTA(#REF!))</definedName>
    <definedName name="契約入力契約額データ" localSheetId="6">#REF!:INDEX(#REF!,COUNTA(#REF!))</definedName>
    <definedName name="契約入力契約額データ" localSheetId="7">#REF!:INDEX(#REF!,COUNTA(#REF!))</definedName>
    <definedName name="契約入力契約額データ" localSheetId="8">#REF!:INDEX(#REF!,COUNTA(#REF!))</definedName>
    <definedName name="契約入力契約額データ" localSheetId="9">#REF!:INDEX(#REF!,COUNTA(#REF!))</definedName>
    <definedName name="契約入力契約額データ" localSheetId="10">#REF!:INDEX(#REF!,COUNTA(#REF!))</definedName>
    <definedName name="契約入力契約額データ" localSheetId="11">#REF!:INDEX(#REF!,COUNTA(#REF!))</definedName>
    <definedName name="契約入力契約額データ" localSheetId="12">#REF!:INDEX(#REF!,COUNTA(#REF!))</definedName>
    <definedName name="契約入力契約額データ" localSheetId="13">#REF!:INDEX(#REF!,COUNTA(#REF!))</definedName>
    <definedName name="契約入力契約額データ" localSheetId="14">#REF!:INDEX(#REF!,COUNTA(#REF!))</definedName>
    <definedName name="契約入力契約額データ" localSheetId="15">#REF!:INDEX(#REF!,COUNTA(#REF!))</definedName>
    <definedName name="契約入力契約額データ" localSheetId="16">#REF!:INDEX(#REF!,COUNTA(#REF!))</definedName>
    <definedName name="契約入力契約額データ" localSheetId="34">#REF!:INDEX(#REF!,COUNTA(#REF!))</definedName>
    <definedName name="契約入力契約額データ" localSheetId="40">#REF!:INDEX(#REF!,COUNTA(#REF!))</definedName>
    <definedName name="契約入力契約額データ" localSheetId="46">#REF!:INDEX(#REF!,COUNTA(#REF!))</definedName>
    <definedName name="契約入力契約額データ" localSheetId="52">#REF!:INDEX(#REF!,COUNTA(#REF!))</definedName>
    <definedName name="契約入力契約額データ" localSheetId="58">#REF!:INDEX(#REF!,COUNTA(#REF!))</definedName>
    <definedName name="契約入力契約額データ" localSheetId="71">#REF!:INDEX(#REF!,COUNTA(#REF!))</definedName>
    <definedName name="契約入力契約額データ" localSheetId="98">#REF!:INDEX(#REF!,COUNTA(#REF!))</definedName>
    <definedName name="契約入力契約額データ" localSheetId="110">#REF!:INDEX(#REF!,COUNTA(#REF!))</definedName>
    <definedName name="契約入力契約額データ" localSheetId="31">#REF!:INDEX(#REF!,COUNTA(#REF!))</definedName>
    <definedName name="契約入力契約額データ" localSheetId="37">#REF!:INDEX(#REF!,COUNTA(#REF!))</definedName>
    <definedName name="契約入力契約額データ" localSheetId="43">#REF!:INDEX(#REF!,COUNTA(#REF!))</definedName>
    <definedName name="契約入力契約額データ" localSheetId="51">#REF!:INDEX(#REF!,COUNTA(#REF!))</definedName>
    <definedName name="契約入力契約額データ" localSheetId="55">#REF!:INDEX(#REF!,COUNTA(#REF!))</definedName>
    <definedName name="契約入力契約額データ" localSheetId="63">#REF!:INDEX(#REF!,COUNTA(#REF!))</definedName>
    <definedName name="契約入力契約額データ" localSheetId="64">#REF!:INDEX(#REF!,COUNTA(#REF!))</definedName>
    <definedName name="契約入力契約額データ" localSheetId="70">#REF!:INDEX(#REF!,COUNTA(#REF!))</definedName>
    <definedName name="契約入力契約額データ" localSheetId="74">#REF!:INDEX(#REF!,COUNTA(#REF!))</definedName>
    <definedName name="契約入力契約額データ" localSheetId="78">#REF!:INDEX(#REF!,COUNTA(#REF!))</definedName>
    <definedName name="契約入力契約額データ" localSheetId="80">#REF!:INDEX(#REF!,COUNTA(#REF!))</definedName>
    <definedName name="契約入力契約額データ" localSheetId="83">#REF!:INDEX(#REF!,COUNTA(#REF!))</definedName>
    <definedName name="契約入力契約額データ" localSheetId="85">#REF!:INDEX(#REF!,COUNTA(#REF!))</definedName>
    <definedName name="契約入力契約額データ" localSheetId="87">#REF!:INDEX(#REF!,COUNTA(#REF!))</definedName>
    <definedName name="契約入力契約額データ" localSheetId="93">#REF!:INDEX(#REF!,COUNTA(#REF!))</definedName>
    <definedName name="契約入力契約額データ" localSheetId="91">#REF!:INDEX(#REF!,COUNTA(#REF!))</definedName>
    <definedName name="契約入力契約額データ" localSheetId="95">#REF!:INDEX(#REF!,COUNTA(#REF!))</definedName>
    <definedName name="契約入力契約額データ" localSheetId="101">#REF!:INDEX(#REF!,COUNTA(#REF!))</definedName>
    <definedName name="契約入力契約額データ" localSheetId="107">#REF!:INDEX(#REF!,COUNTA(#REF!))</definedName>
    <definedName name="契約入力契約額データ" localSheetId="104">#REF!:INDEX(#REF!,COUNTA(#REF!))</definedName>
    <definedName name="契約入力契約額データ" localSheetId="113">#REF!:INDEX(#REF!,COUNTA(#REF!))</definedName>
    <definedName name="契約入力契約額データ" localSheetId="115">#REF!:INDEX(#REF!,COUNTA(#REF!))</definedName>
    <definedName name="契約入力契約額データ" localSheetId="117">#REF!:INDEX(#REF!,COUNTA(#REF!))</definedName>
    <definedName name="契約入力契約額データ" localSheetId="66">#REF!:INDEX(#REF!,COUNTA(#REF!))</definedName>
    <definedName name="契約入力契約額データ" localSheetId="92">#REF!:INDEX(#REF!,COUNTA(#REF!))</definedName>
    <definedName name="契約入力契約額データ" localSheetId="105">#REF!:INDEX(#REF!,COUNTA(#REF!))</definedName>
    <definedName name="契約入力契約額データ" localSheetId="65">#REF!:INDEX(#REF!,COUNTA(#REF!))</definedName>
    <definedName name="契約入力契約額データ" localSheetId="35">#REF!:INDEX(#REF!,COUNTA(#REF!))</definedName>
    <definedName name="契約入力契約額データ" localSheetId="41">#REF!:INDEX(#REF!,COUNTA(#REF!))</definedName>
    <definedName name="契約入力契約額データ" localSheetId="47">#REF!:INDEX(#REF!,COUNTA(#REF!))</definedName>
    <definedName name="契約入力契約額データ" localSheetId="53">#REF!:INDEX(#REF!,COUNTA(#REF!))</definedName>
    <definedName name="契約入力契約額データ" localSheetId="59">#REF!:INDEX(#REF!,COUNTA(#REF!))</definedName>
    <definedName name="契約入力契約額データ" localSheetId="72">#REF!:INDEX(#REF!,COUNTA(#REF!))</definedName>
    <definedName name="契約入力契約額データ" localSheetId="81">#REF!:INDEX(#REF!,COUNTA(#REF!))</definedName>
    <definedName name="契約入力契約額データ" localSheetId="99">#REF!:INDEX(#REF!,COUNTA(#REF!))</definedName>
    <definedName name="契約入力契約額データ" localSheetId="111">#REF!:INDEX(#REF!,COUNTA(#REF!))</definedName>
    <definedName name="契約入力契約額データ">#REF!:INDEX(#REF!,COUNTA(#REF!))</definedName>
    <definedName name="契約入力要求書データ" localSheetId="4">#REF!:INDEX(#REF!,COUNTA(#REF!))</definedName>
    <definedName name="契約入力要求書データ" localSheetId="22">#REF!:INDEX(#REF!,COUNTA(#REF!))</definedName>
    <definedName name="契約入力要求書データ" localSheetId="26">#REF!:INDEX(#REF!,COUNTA(#REF!))</definedName>
    <definedName name="契約入力要求書データ" localSheetId="30">#REF!:INDEX(#REF!,COUNTA(#REF!))</definedName>
    <definedName name="契約入力要求書データ" localSheetId="32">#REF!:INDEX(#REF!,COUNTA(#REF!))</definedName>
    <definedName name="契約入力要求書データ" localSheetId="36">#REF!:INDEX(#REF!,COUNTA(#REF!))</definedName>
    <definedName name="契約入力要求書データ" localSheetId="38">#REF!:INDEX(#REF!,COUNTA(#REF!))</definedName>
    <definedName name="契約入力要求書データ" localSheetId="42">#REF!:INDEX(#REF!,COUNTA(#REF!))</definedName>
    <definedName name="契約入力要求書データ" localSheetId="44">#REF!:INDEX(#REF!,COUNTA(#REF!))</definedName>
    <definedName name="契約入力要求書データ" localSheetId="48">#REF!:INDEX(#REF!,COUNTA(#REF!))</definedName>
    <definedName name="契約入力要求書データ" localSheetId="49">#REF!:INDEX(#REF!,COUNTA(#REF!))</definedName>
    <definedName name="契約入力要求書データ" localSheetId="54">#REF!:INDEX(#REF!,COUNTA(#REF!))</definedName>
    <definedName name="契約入力要求書データ" localSheetId="56">#REF!:INDEX(#REF!,COUNTA(#REF!))</definedName>
    <definedName name="契約入力要求書データ" localSheetId="60">#REF!:INDEX(#REF!,COUNTA(#REF!))</definedName>
    <definedName name="契約入力要求書データ" localSheetId="61">#REF!:INDEX(#REF!,COUNTA(#REF!))</definedName>
    <definedName name="契約入力要求書データ" localSheetId="67">#REF!:INDEX(#REF!,COUNTA(#REF!))</definedName>
    <definedName name="契約入力要求書データ" localSheetId="68">#REF!:INDEX(#REF!,COUNTA(#REF!))</definedName>
    <definedName name="契約入力要求書データ" localSheetId="73">#REF!:INDEX(#REF!,COUNTA(#REF!))</definedName>
    <definedName name="契約入力要求書データ" localSheetId="75">#REF!:INDEX(#REF!,COUNTA(#REF!))</definedName>
    <definedName name="契約入力要求書データ" localSheetId="79">#REF!:INDEX(#REF!,COUNTA(#REF!))</definedName>
    <definedName name="契約入力要求書データ" localSheetId="76">#REF!:INDEX(#REF!,COUNTA(#REF!))</definedName>
    <definedName name="契約入力要求書データ" localSheetId="82">#REF!:INDEX(#REF!,COUNTA(#REF!))</definedName>
    <definedName name="契約入力要求書データ" localSheetId="84">#REF!:INDEX(#REF!,COUNTA(#REF!))</definedName>
    <definedName name="契約入力要求書データ" localSheetId="86">#REF!:INDEX(#REF!,COUNTA(#REF!))</definedName>
    <definedName name="契約入力要求書データ" localSheetId="90">#REF!:INDEX(#REF!,COUNTA(#REF!))</definedName>
    <definedName name="契約入力要求書データ" localSheetId="88">#REF!:INDEX(#REF!,COUNTA(#REF!))</definedName>
    <definedName name="契約入力要求書データ" localSheetId="94">#REF!:INDEX(#REF!,COUNTA(#REF!))</definedName>
    <definedName name="契約入力要求書データ" localSheetId="96">#REF!:INDEX(#REF!,COUNTA(#REF!))</definedName>
    <definedName name="契約入力要求書データ" localSheetId="100">#REF!:INDEX(#REF!,COUNTA(#REF!))</definedName>
    <definedName name="契約入力要求書データ" localSheetId="106">#REF!:INDEX(#REF!,COUNTA(#REF!))</definedName>
    <definedName name="契約入力要求書データ" localSheetId="102">#REF!:INDEX(#REF!,COUNTA(#REF!))</definedName>
    <definedName name="契約入力要求書データ" localSheetId="112">#REF!:INDEX(#REF!,COUNTA(#REF!))</definedName>
    <definedName name="契約入力要求書データ" localSheetId="108">#REF!:INDEX(#REF!,COUNTA(#REF!))</definedName>
    <definedName name="契約入力要求書データ" localSheetId="114">#REF!:INDEX(#REF!,COUNTA(#REF!))</definedName>
    <definedName name="契約入力要求書データ" localSheetId="116">#REF!:INDEX(#REF!,COUNTA(#REF!))</definedName>
    <definedName name="契約入力要求書データ" localSheetId="23">#REF!:INDEX(#REF!,COUNTA(#REF!))</definedName>
    <definedName name="契約入力要求書データ" localSheetId="33">#REF!:INDEX(#REF!,COUNTA(#REF!))</definedName>
    <definedName name="契約入力要求書データ" localSheetId="39">#REF!:INDEX(#REF!,COUNTA(#REF!))</definedName>
    <definedName name="契約入力要求書データ" localSheetId="45">#REF!:INDEX(#REF!,COUNTA(#REF!))</definedName>
    <definedName name="契約入力要求書データ" localSheetId="50">#REF!:INDEX(#REF!,COUNTA(#REF!))</definedName>
    <definedName name="契約入力要求書データ" localSheetId="57">#REF!:INDEX(#REF!,COUNTA(#REF!))</definedName>
    <definedName name="契約入力要求書データ" localSheetId="62">#REF!:INDEX(#REF!,COUNTA(#REF!))</definedName>
    <definedName name="契約入力要求書データ" localSheetId="69">#REF!:INDEX(#REF!,COUNTA(#REF!))</definedName>
    <definedName name="契約入力要求書データ" localSheetId="77">#REF!:INDEX(#REF!,COUNTA(#REF!))</definedName>
    <definedName name="契約入力要求書データ" localSheetId="89">#REF!:INDEX(#REF!,COUNTA(#REF!))</definedName>
    <definedName name="契約入力要求書データ" localSheetId="97">#REF!:INDEX(#REF!,COUNTA(#REF!))</definedName>
    <definedName name="契約入力要求書データ" localSheetId="103">#REF!:INDEX(#REF!,COUNTA(#REF!))</definedName>
    <definedName name="契約入力要求書データ" localSheetId="109">#REF!:INDEX(#REF!,COUNTA(#REF!))</definedName>
    <definedName name="契約入力要求書データ" localSheetId="20">#REF!:INDEX(#REF!,COUNTA(#REF!))</definedName>
    <definedName name="契約入力要求書データ" localSheetId="5">#REF!:INDEX(#REF!,COUNTA(#REF!))</definedName>
    <definedName name="契約入力要求書データ" localSheetId="6">#REF!:INDEX(#REF!,COUNTA(#REF!))</definedName>
    <definedName name="契約入力要求書データ" localSheetId="7">#REF!:INDEX(#REF!,COUNTA(#REF!))</definedName>
    <definedName name="契約入力要求書データ" localSheetId="8">#REF!:INDEX(#REF!,COUNTA(#REF!))</definedName>
    <definedName name="契約入力要求書データ" localSheetId="9">#REF!:INDEX(#REF!,COUNTA(#REF!))</definedName>
    <definedName name="契約入力要求書データ" localSheetId="10">#REF!:INDEX(#REF!,COUNTA(#REF!))</definedName>
    <definedName name="契約入力要求書データ" localSheetId="11">#REF!:INDEX(#REF!,COUNTA(#REF!))</definedName>
    <definedName name="契約入力要求書データ" localSheetId="12">#REF!:INDEX(#REF!,COUNTA(#REF!))</definedName>
    <definedName name="契約入力要求書データ" localSheetId="13">#REF!:INDEX(#REF!,COUNTA(#REF!))</definedName>
    <definedName name="契約入力要求書データ" localSheetId="14">#REF!:INDEX(#REF!,COUNTA(#REF!))</definedName>
    <definedName name="契約入力要求書データ" localSheetId="15">#REF!:INDEX(#REF!,COUNTA(#REF!))</definedName>
    <definedName name="契約入力要求書データ" localSheetId="16">#REF!:INDEX(#REF!,COUNTA(#REF!))</definedName>
    <definedName name="契約入力要求書データ" localSheetId="34">#REF!:INDEX(#REF!,COUNTA(#REF!))</definedName>
    <definedName name="契約入力要求書データ" localSheetId="40">#REF!:INDEX(#REF!,COUNTA(#REF!))</definedName>
    <definedName name="契約入力要求書データ" localSheetId="46">#REF!:INDEX(#REF!,COUNTA(#REF!))</definedName>
    <definedName name="契約入力要求書データ" localSheetId="52">#REF!:INDEX(#REF!,COUNTA(#REF!))</definedName>
    <definedName name="契約入力要求書データ" localSheetId="58">#REF!:INDEX(#REF!,COUNTA(#REF!))</definedName>
    <definedName name="契約入力要求書データ" localSheetId="71">#REF!:INDEX(#REF!,COUNTA(#REF!))</definedName>
    <definedName name="契約入力要求書データ" localSheetId="98">#REF!:INDEX(#REF!,COUNTA(#REF!))</definedName>
    <definedName name="契約入力要求書データ" localSheetId="110">#REF!:INDEX(#REF!,COUNTA(#REF!))</definedName>
    <definedName name="契約入力要求書データ" localSheetId="31">#REF!:INDEX(#REF!,COUNTA(#REF!))</definedName>
    <definedName name="契約入力要求書データ" localSheetId="37">#REF!:INDEX(#REF!,COUNTA(#REF!))</definedName>
    <definedName name="契約入力要求書データ" localSheetId="43">#REF!:INDEX(#REF!,COUNTA(#REF!))</definedName>
    <definedName name="契約入力要求書データ" localSheetId="51">#REF!:INDEX(#REF!,COUNTA(#REF!))</definedName>
    <definedName name="契約入力要求書データ" localSheetId="55">#REF!:INDEX(#REF!,COUNTA(#REF!))</definedName>
    <definedName name="契約入力要求書データ" localSheetId="63">#REF!:INDEX(#REF!,COUNTA(#REF!))</definedName>
    <definedName name="契約入力要求書データ" localSheetId="64">#REF!:INDEX(#REF!,COUNTA(#REF!))</definedName>
    <definedName name="契約入力要求書データ" localSheetId="70">#REF!:INDEX(#REF!,COUNTA(#REF!))</definedName>
    <definedName name="契約入力要求書データ" localSheetId="74">#REF!:INDEX(#REF!,COUNTA(#REF!))</definedName>
    <definedName name="契約入力要求書データ" localSheetId="78">#REF!:INDEX(#REF!,COUNTA(#REF!))</definedName>
    <definedName name="契約入力要求書データ" localSheetId="80">#REF!:INDEX(#REF!,COUNTA(#REF!))</definedName>
    <definedName name="契約入力要求書データ" localSheetId="83">#REF!:INDEX(#REF!,COUNTA(#REF!))</definedName>
    <definedName name="契約入力要求書データ" localSheetId="85">#REF!:INDEX(#REF!,COUNTA(#REF!))</definedName>
    <definedName name="契約入力要求書データ" localSheetId="87">#REF!:INDEX(#REF!,COUNTA(#REF!))</definedName>
    <definedName name="契約入力要求書データ" localSheetId="93">#REF!:INDEX(#REF!,COUNTA(#REF!))</definedName>
    <definedName name="契約入力要求書データ" localSheetId="91">#REF!:INDEX(#REF!,COUNTA(#REF!))</definedName>
    <definedName name="契約入力要求書データ" localSheetId="95">#REF!:INDEX(#REF!,COUNTA(#REF!))</definedName>
    <definedName name="契約入力要求書データ" localSheetId="101">#REF!:INDEX(#REF!,COUNTA(#REF!))</definedName>
    <definedName name="契約入力要求書データ" localSheetId="107">#REF!:INDEX(#REF!,COUNTA(#REF!))</definedName>
    <definedName name="契約入力要求書データ" localSheetId="104">#REF!:INDEX(#REF!,COUNTA(#REF!))</definedName>
    <definedName name="契約入力要求書データ" localSheetId="113">#REF!:INDEX(#REF!,COUNTA(#REF!))</definedName>
    <definedName name="契約入力要求書データ" localSheetId="115">#REF!:INDEX(#REF!,COUNTA(#REF!))</definedName>
    <definedName name="契約入力要求書データ" localSheetId="117">#REF!:INDEX(#REF!,COUNTA(#REF!))</definedName>
    <definedName name="契約入力要求書データ" localSheetId="66">#REF!:INDEX(#REF!,COUNTA(#REF!))</definedName>
    <definedName name="契約入力要求書データ" localSheetId="92">#REF!:INDEX(#REF!,COUNTA(#REF!))</definedName>
    <definedName name="契約入力要求書データ" localSheetId="105">#REF!:INDEX(#REF!,COUNTA(#REF!))</definedName>
    <definedName name="契約入力要求書データ" localSheetId="65">#REF!:INDEX(#REF!,COUNTA(#REF!))</definedName>
    <definedName name="契約入力要求書データ" localSheetId="35">#REF!:INDEX(#REF!,COUNTA(#REF!))</definedName>
    <definedName name="契約入力要求書データ" localSheetId="41">#REF!:INDEX(#REF!,COUNTA(#REF!))</definedName>
    <definedName name="契約入力要求書データ" localSheetId="47">#REF!:INDEX(#REF!,COUNTA(#REF!))</definedName>
    <definedName name="契約入力要求書データ" localSheetId="53">#REF!:INDEX(#REF!,COUNTA(#REF!))</definedName>
    <definedName name="契約入力要求書データ" localSheetId="59">#REF!:INDEX(#REF!,COUNTA(#REF!))</definedName>
    <definedName name="契約入力要求書データ" localSheetId="72">#REF!:INDEX(#REF!,COUNTA(#REF!))</definedName>
    <definedName name="契約入力要求書データ" localSheetId="81">#REF!:INDEX(#REF!,COUNTA(#REF!))</definedName>
    <definedName name="契約入力要求書データ" localSheetId="99">#REF!:INDEX(#REF!,COUNTA(#REF!))</definedName>
    <definedName name="契約入力要求書データ" localSheetId="111">#REF!:INDEX(#REF!,COUNTA(#REF!))</definedName>
    <definedName name="契約入力要求書データ">#REF!:INDEX(#REF!,COUNTA(#REF!))</definedName>
    <definedName name="見積査定" localSheetId="4">#REF!</definedName>
    <definedName name="見積査定" localSheetId="22">#REF!</definedName>
    <definedName name="見積査定" localSheetId="26">#REF!</definedName>
    <definedName name="見積査定" localSheetId="30">#REF!</definedName>
    <definedName name="見積査定" localSheetId="32">#REF!</definedName>
    <definedName name="見積査定" localSheetId="36">#REF!</definedName>
    <definedName name="見積査定" localSheetId="38">#REF!</definedName>
    <definedName name="見積査定" localSheetId="42">#REF!</definedName>
    <definedName name="見積査定" localSheetId="44">#REF!</definedName>
    <definedName name="見積査定" localSheetId="48">#REF!</definedName>
    <definedName name="見積査定" localSheetId="49">#REF!</definedName>
    <definedName name="見積査定" localSheetId="54">#REF!</definedName>
    <definedName name="見積査定" localSheetId="56">#REF!</definedName>
    <definedName name="見積査定" localSheetId="60">#REF!</definedName>
    <definedName name="見積査定" localSheetId="61">#REF!</definedName>
    <definedName name="見積査定" localSheetId="67">#REF!</definedName>
    <definedName name="見積査定" localSheetId="68">#REF!</definedName>
    <definedName name="見積査定" localSheetId="73">#REF!</definedName>
    <definedName name="見積査定" localSheetId="75">#REF!</definedName>
    <definedName name="見積査定" localSheetId="79">#REF!</definedName>
    <definedName name="見積査定" localSheetId="76">#REF!</definedName>
    <definedName name="見積査定" localSheetId="82">#REF!</definedName>
    <definedName name="見積査定" localSheetId="84">#REF!</definedName>
    <definedName name="見積査定" localSheetId="86">#REF!</definedName>
    <definedName name="見積査定" localSheetId="90">#REF!</definedName>
    <definedName name="見積査定" localSheetId="88">#REF!</definedName>
    <definedName name="見積査定" localSheetId="94">#REF!</definedName>
    <definedName name="見積査定" localSheetId="96">#REF!</definedName>
    <definedName name="見積査定" localSheetId="100">#REF!</definedName>
    <definedName name="見積査定" localSheetId="106">#REF!</definedName>
    <definedName name="見積査定" localSheetId="102">#REF!</definedName>
    <definedName name="見積査定" localSheetId="112">#REF!</definedName>
    <definedName name="見積査定" localSheetId="108">#REF!</definedName>
    <definedName name="見積査定" localSheetId="114">#REF!</definedName>
    <definedName name="見積査定" localSheetId="116">#REF!</definedName>
    <definedName name="見積査定" localSheetId="23">#REF!</definedName>
    <definedName name="見積査定" localSheetId="33">#REF!</definedName>
    <definedName name="見積査定" localSheetId="39">#REF!</definedName>
    <definedName name="見積査定" localSheetId="45">#REF!</definedName>
    <definedName name="見積査定" localSheetId="50">#REF!</definedName>
    <definedName name="見積査定" localSheetId="57">#REF!</definedName>
    <definedName name="見積査定" localSheetId="62">#REF!</definedName>
    <definedName name="見積査定" localSheetId="69">#REF!</definedName>
    <definedName name="見積査定" localSheetId="77">#REF!</definedName>
    <definedName name="見積査定" localSheetId="89">#REF!</definedName>
    <definedName name="見積査定" localSheetId="97">#REF!</definedName>
    <definedName name="見積査定" localSheetId="103">#REF!</definedName>
    <definedName name="見積査定" localSheetId="109">#REF!</definedName>
    <definedName name="見積査定" localSheetId="20">#REF!</definedName>
    <definedName name="見積査定" localSheetId="5">#REF!</definedName>
    <definedName name="見積査定" localSheetId="6">#REF!</definedName>
    <definedName name="見積査定" localSheetId="7">#REF!</definedName>
    <definedName name="見積査定" localSheetId="8">#REF!</definedName>
    <definedName name="見積査定" localSheetId="9">#REF!</definedName>
    <definedName name="見積査定" localSheetId="10">#REF!</definedName>
    <definedName name="見積査定" localSheetId="11">#REF!</definedName>
    <definedName name="見積査定" localSheetId="12">#REF!</definedName>
    <definedName name="見積査定" localSheetId="13">#REF!</definedName>
    <definedName name="見積査定" localSheetId="14">#REF!</definedName>
    <definedName name="見積査定" localSheetId="15">#REF!</definedName>
    <definedName name="見積査定" localSheetId="16">#REF!</definedName>
    <definedName name="見積査定" localSheetId="34">#REF!</definedName>
    <definedName name="見積査定" localSheetId="40">#REF!</definedName>
    <definedName name="見積査定" localSheetId="46">#REF!</definedName>
    <definedName name="見積査定" localSheetId="52">#REF!</definedName>
    <definedName name="見積査定" localSheetId="58">#REF!</definedName>
    <definedName name="見積査定" localSheetId="71">#REF!</definedName>
    <definedName name="見積査定" localSheetId="98">#REF!</definedName>
    <definedName name="見積査定" localSheetId="110">#REF!</definedName>
    <definedName name="見積査定" localSheetId="31">#REF!</definedName>
    <definedName name="見積査定" localSheetId="37">#REF!</definedName>
    <definedName name="見積査定" localSheetId="43">#REF!</definedName>
    <definedName name="見積査定" localSheetId="51">#REF!</definedName>
    <definedName name="見積査定" localSheetId="55">#REF!</definedName>
    <definedName name="見積査定" localSheetId="63">#REF!</definedName>
    <definedName name="見積査定" localSheetId="64">#REF!</definedName>
    <definedName name="見積査定" localSheetId="70">#REF!</definedName>
    <definedName name="見積査定" localSheetId="74">#REF!</definedName>
    <definedName name="見積査定" localSheetId="78">#REF!</definedName>
    <definedName name="見積査定" localSheetId="80">#REF!</definedName>
    <definedName name="見積査定" localSheetId="83">#REF!</definedName>
    <definedName name="見積査定" localSheetId="85">#REF!</definedName>
    <definedName name="見積査定" localSheetId="87">#REF!</definedName>
    <definedName name="見積査定" localSheetId="93">#REF!</definedName>
    <definedName name="見積査定" localSheetId="91">#REF!</definedName>
    <definedName name="見積査定" localSheetId="95">#REF!</definedName>
    <definedName name="見積査定" localSheetId="101">#REF!</definedName>
    <definedName name="見積査定" localSheetId="107">#REF!</definedName>
    <definedName name="見積査定" localSheetId="104">#REF!</definedName>
    <definedName name="見積査定" localSheetId="113">#REF!</definedName>
    <definedName name="見積査定" localSheetId="115">#REF!</definedName>
    <definedName name="見積査定" localSheetId="117">#REF!</definedName>
    <definedName name="見積査定" localSheetId="66">#REF!</definedName>
    <definedName name="見積査定" localSheetId="92">#REF!</definedName>
    <definedName name="見積査定" localSheetId="105">#REF!</definedName>
    <definedName name="見積査定" localSheetId="65">#REF!</definedName>
    <definedName name="見積査定" localSheetId="35">#REF!</definedName>
    <definedName name="見積査定" localSheetId="41">#REF!</definedName>
    <definedName name="見積査定" localSheetId="47">#REF!</definedName>
    <definedName name="見積査定" localSheetId="53">#REF!</definedName>
    <definedName name="見積査定" localSheetId="59">#REF!</definedName>
    <definedName name="見積査定" localSheetId="72">#REF!</definedName>
    <definedName name="見積査定" localSheetId="81">#REF!</definedName>
    <definedName name="見積査定" localSheetId="99">#REF!</definedName>
    <definedName name="見積査定" localSheetId="111">#REF!</definedName>
    <definedName name="見積査定">#REF!</definedName>
    <definedName name="行為№" localSheetId="4">#REF!</definedName>
    <definedName name="行為№" localSheetId="22">#REF!</definedName>
    <definedName name="行為№" localSheetId="26">#REF!</definedName>
    <definedName name="行為№" localSheetId="30">#REF!</definedName>
    <definedName name="行為№" localSheetId="32">#REF!</definedName>
    <definedName name="行為№" localSheetId="36">#REF!</definedName>
    <definedName name="行為№" localSheetId="38">#REF!</definedName>
    <definedName name="行為№" localSheetId="42">#REF!</definedName>
    <definedName name="行為№" localSheetId="44">#REF!</definedName>
    <definedName name="行為№" localSheetId="48">#REF!</definedName>
    <definedName name="行為№" localSheetId="49">#REF!</definedName>
    <definedName name="行為№" localSheetId="54">#REF!</definedName>
    <definedName name="行為№" localSheetId="56">#REF!</definedName>
    <definedName name="行為№" localSheetId="60">#REF!</definedName>
    <definedName name="行為№" localSheetId="61">#REF!</definedName>
    <definedName name="行為№" localSheetId="67">#REF!</definedName>
    <definedName name="行為№" localSheetId="68">#REF!</definedName>
    <definedName name="行為№" localSheetId="73">#REF!</definedName>
    <definedName name="行為№" localSheetId="75">#REF!</definedName>
    <definedName name="行為№" localSheetId="79">#REF!</definedName>
    <definedName name="行為№" localSheetId="76">#REF!</definedName>
    <definedName name="行為№" localSheetId="82">#REF!</definedName>
    <definedName name="行為№" localSheetId="84">#REF!</definedName>
    <definedName name="行為№" localSheetId="86">#REF!</definedName>
    <definedName name="行為№" localSheetId="90">#REF!</definedName>
    <definedName name="行為№" localSheetId="88">#REF!</definedName>
    <definedName name="行為№" localSheetId="94">#REF!</definedName>
    <definedName name="行為№" localSheetId="96">#REF!</definedName>
    <definedName name="行為№" localSheetId="100">#REF!</definedName>
    <definedName name="行為№" localSheetId="106">#REF!</definedName>
    <definedName name="行為№" localSheetId="102">#REF!</definedName>
    <definedName name="行為№" localSheetId="112">#REF!</definedName>
    <definedName name="行為№" localSheetId="108">#REF!</definedName>
    <definedName name="行為№" localSheetId="114">#REF!</definedName>
    <definedName name="行為№" localSheetId="116">#REF!</definedName>
    <definedName name="行為№" localSheetId="23">#REF!</definedName>
    <definedName name="行為№" localSheetId="33">#REF!</definedName>
    <definedName name="行為№" localSheetId="39">#REF!</definedName>
    <definedName name="行為№" localSheetId="45">#REF!</definedName>
    <definedName name="行為№" localSheetId="50">#REF!</definedName>
    <definedName name="行為№" localSheetId="57">#REF!</definedName>
    <definedName name="行為№" localSheetId="62">#REF!</definedName>
    <definedName name="行為№" localSheetId="69">#REF!</definedName>
    <definedName name="行為№" localSheetId="77">#REF!</definedName>
    <definedName name="行為№" localSheetId="89">#REF!</definedName>
    <definedName name="行為№" localSheetId="97">#REF!</definedName>
    <definedName name="行為№" localSheetId="103">#REF!</definedName>
    <definedName name="行為№" localSheetId="109">#REF!</definedName>
    <definedName name="行為№" localSheetId="20">#REF!</definedName>
    <definedName name="行為№" localSheetId="5">#REF!</definedName>
    <definedName name="行為№" localSheetId="6">#REF!</definedName>
    <definedName name="行為№" localSheetId="7">#REF!</definedName>
    <definedName name="行為№" localSheetId="8">#REF!</definedName>
    <definedName name="行為№" localSheetId="9">#REF!</definedName>
    <definedName name="行為№" localSheetId="10">#REF!</definedName>
    <definedName name="行為№" localSheetId="11">#REF!</definedName>
    <definedName name="行為№" localSheetId="12">#REF!</definedName>
    <definedName name="行為№" localSheetId="13">#REF!</definedName>
    <definedName name="行為№" localSheetId="14">#REF!</definedName>
    <definedName name="行為№" localSheetId="15">#REF!</definedName>
    <definedName name="行為№" localSheetId="16">#REF!</definedName>
    <definedName name="行為№" localSheetId="34">#REF!</definedName>
    <definedName name="行為№" localSheetId="40">#REF!</definedName>
    <definedName name="行為№" localSheetId="46">#REF!</definedName>
    <definedName name="行為№" localSheetId="52">#REF!</definedName>
    <definedName name="行為№" localSheetId="58">#REF!</definedName>
    <definedName name="行為№" localSheetId="71">#REF!</definedName>
    <definedName name="行為№" localSheetId="98">#REF!</definedName>
    <definedName name="行為№" localSheetId="110">#REF!</definedName>
    <definedName name="行為№" localSheetId="31">#REF!</definedName>
    <definedName name="行為№" localSheetId="37">#REF!</definedName>
    <definedName name="行為№" localSheetId="43">#REF!</definedName>
    <definedName name="行為№" localSheetId="51">#REF!</definedName>
    <definedName name="行為№" localSheetId="55">#REF!</definedName>
    <definedName name="行為№" localSheetId="63">#REF!</definedName>
    <definedName name="行為№" localSheetId="64">#REF!</definedName>
    <definedName name="行為№" localSheetId="70">#REF!</definedName>
    <definedName name="行為№" localSheetId="74">#REF!</definedName>
    <definedName name="行為№" localSheetId="78">#REF!</definedName>
    <definedName name="行為№" localSheetId="80">#REF!</definedName>
    <definedName name="行為№" localSheetId="83">#REF!</definedName>
    <definedName name="行為№" localSheetId="85">#REF!</definedName>
    <definedName name="行為№" localSheetId="87">#REF!</definedName>
    <definedName name="行為№" localSheetId="93">#REF!</definedName>
    <definedName name="行為№" localSheetId="91">#REF!</definedName>
    <definedName name="行為№" localSheetId="95">#REF!</definedName>
    <definedName name="行為№" localSheetId="101">#REF!</definedName>
    <definedName name="行為№" localSheetId="107">#REF!</definedName>
    <definedName name="行為№" localSheetId="104">#REF!</definedName>
    <definedName name="行為№" localSheetId="113">#REF!</definedName>
    <definedName name="行為№" localSheetId="115">#REF!</definedName>
    <definedName name="行為№" localSheetId="117">#REF!</definedName>
    <definedName name="行為№" localSheetId="66">#REF!</definedName>
    <definedName name="行為№" localSheetId="92">#REF!</definedName>
    <definedName name="行為№" localSheetId="105">#REF!</definedName>
    <definedName name="行為№" localSheetId="65">#REF!</definedName>
    <definedName name="行為№" localSheetId="35">#REF!</definedName>
    <definedName name="行為№" localSheetId="41">#REF!</definedName>
    <definedName name="行為№" localSheetId="47">#REF!</definedName>
    <definedName name="行為№" localSheetId="53">#REF!</definedName>
    <definedName name="行為№" localSheetId="59">#REF!</definedName>
    <definedName name="行為№" localSheetId="72">#REF!</definedName>
    <definedName name="行為№" localSheetId="81">#REF!</definedName>
    <definedName name="行為№" localSheetId="99">#REF!</definedName>
    <definedName name="行為№" localSheetId="111">#REF!</definedName>
    <definedName name="行為№">#REF!</definedName>
    <definedName name="項" localSheetId="4">#REF!</definedName>
    <definedName name="項" localSheetId="26">#REF!</definedName>
    <definedName name="項" localSheetId="30">#REF!</definedName>
    <definedName name="項" localSheetId="32">#REF!</definedName>
    <definedName name="項" localSheetId="36">#REF!</definedName>
    <definedName name="項" localSheetId="38">#REF!</definedName>
    <definedName name="項" localSheetId="42">#REF!</definedName>
    <definedName name="項" localSheetId="44">#REF!</definedName>
    <definedName name="項" localSheetId="48">#REF!</definedName>
    <definedName name="項" localSheetId="49">#REF!</definedName>
    <definedName name="項" localSheetId="54">#REF!</definedName>
    <definedName name="項" localSheetId="56">#REF!</definedName>
    <definedName name="項" localSheetId="60">#REF!</definedName>
    <definedName name="項" localSheetId="61">#REF!</definedName>
    <definedName name="項" localSheetId="67">#REF!</definedName>
    <definedName name="項" localSheetId="68">#REF!</definedName>
    <definedName name="項" localSheetId="73">#REF!</definedName>
    <definedName name="項" localSheetId="75">#REF!</definedName>
    <definedName name="項" localSheetId="79">#REF!</definedName>
    <definedName name="項" localSheetId="76">#REF!</definedName>
    <definedName name="項" localSheetId="82">#REF!</definedName>
    <definedName name="項" localSheetId="84">#REF!</definedName>
    <definedName name="項" localSheetId="86">#REF!</definedName>
    <definedName name="項" localSheetId="90">#REF!</definedName>
    <definedName name="項" localSheetId="88">#REF!</definedName>
    <definedName name="項" localSheetId="94">#REF!</definedName>
    <definedName name="項" localSheetId="96">#REF!</definedName>
    <definedName name="項" localSheetId="100">#REF!</definedName>
    <definedName name="項" localSheetId="106">#REF!</definedName>
    <definedName name="項" localSheetId="102">#REF!</definedName>
    <definedName name="項" localSheetId="112">#REF!</definedName>
    <definedName name="項" localSheetId="108">#REF!</definedName>
    <definedName name="項" localSheetId="114">#REF!</definedName>
    <definedName name="項" localSheetId="116">#REF!</definedName>
    <definedName name="項" localSheetId="33">#REF!</definedName>
    <definedName name="項" localSheetId="39">#REF!</definedName>
    <definedName name="項" localSheetId="45">#REF!</definedName>
    <definedName name="項" localSheetId="50">#REF!</definedName>
    <definedName name="項" localSheetId="57">#REF!</definedName>
    <definedName name="項" localSheetId="62">#REF!</definedName>
    <definedName name="項" localSheetId="69">#REF!</definedName>
    <definedName name="項" localSheetId="77">#REF!</definedName>
    <definedName name="項" localSheetId="89">#REF!</definedName>
    <definedName name="項" localSheetId="97">#REF!</definedName>
    <definedName name="項" localSheetId="103">#REF!</definedName>
    <definedName name="項" localSheetId="109">#REF!</definedName>
    <definedName name="項" localSheetId="20">#REF!</definedName>
    <definedName name="項" localSheetId="5">#REF!</definedName>
    <definedName name="項" localSheetId="6">#REF!</definedName>
    <definedName name="項" localSheetId="7">#REF!</definedName>
    <definedName name="項" localSheetId="8">#REF!</definedName>
    <definedName name="項" localSheetId="9">#REF!</definedName>
    <definedName name="項" localSheetId="10">#REF!</definedName>
    <definedName name="項" localSheetId="11">#REF!</definedName>
    <definedName name="項" localSheetId="12">#REF!</definedName>
    <definedName name="項" localSheetId="13">#REF!</definedName>
    <definedName name="項" localSheetId="14">#REF!</definedName>
    <definedName name="項" localSheetId="15">#REF!</definedName>
    <definedName name="項" localSheetId="16">#REF!</definedName>
    <definedName name="項" localSheetId="34">#REF!</definedName>
    <definedName name="項" localSheetId="40">#REF!</definedName>
    <definedName name="項" localSheetId="46">#REF!</definedName>
    <definedName name="項" localSheetId="52">#REF!</definedName>
    <definedName name="項" localSheetId="58">#REF!</definedName>
    <definedName name="項" localSheetId="71">#REF!</definedName>
    <definedName name="項" localSheetId="98">#REF!</definedName>
    <definedName name="項" localSheetId="110">#REF!</definedName>
    <definedName name="項" localSheetId="31">#REF!</definedName>
    <definedName name="項" localSheetId="37">#REF!</definedName>
    <definedName name="項" localSheetId="43">#REF!</definedName>
    <definedName name="項" localSheetId="51">#REF!</definedName>
    <definedName name="項" localSheetId="55">#REF!</definedName>
    <definedName name="項" localSheetId="63">#REF!</definedName>
    <definedName name="項" localSheetId="64">#REF!</definedName>
    <definedName name="項" localSheetId="70">#REF!</definedName>
    <definedName name="項" localSheetId="74">#REF!</definedName>
    <definedName name="項" localSheetId="78">#REF!</definedName>
    <definedName name="項" localSheetId="80">#REF!</definedName>
    <definedName name="項" localSheetId="83">#REF!</definedName>
    <definedName name="項" localSheetId="85">#REF!</definedName>
    <definedName name="項" localSheetId="87">#REF!</definedName>
    <definedName name="項" localSheetId="93">#REF!</definedName>
    <definedName name="項" localSheetId="91">#REF!</definedName>
    <definedName name="項" localSheetId="95">#REF!</definedName>
    <definedName name="項" localSheetId="101">#REF!</definedName>
    <definedName name="項" localSheetId="107">#REF!</definedName>
    <definedName name="項" localSheetId="104">#REF!</definedName>
    <definedName name="項" localSheetId="113">#REF!</definedName>
    <definedName name="項" localSheetId="115">#REF!</definedName>
    <definedName name="項" localSheetId="117">#REF!</definedName>
    <definedName name="項" localSheetId="66">#REF!</definedName>
    <definedName name="項" localSheetId="92">#REF!</definedName>
    <definedName name="項" localSheetId="105">#REF!</definedName>
    <definedName name="項" localSheetId="65">#REF!</definedName>
    <definedName name="項" localSheetId="35">#REF!</definedName>
    <definedName name="項" localSheetId="41">#REF!</definedName>
    <definedName name="項" localSheetId="47">#REF!</definedName>
    <definedName name="項" localSheetId="53">#REF!</definedName>
    <definedName name="項" localSheetId="59">#REF!</definedName>
    <definedName name="項" localSheetId="72">#REF!</definedName>
    <definedName name="項" localSheetId="81">#REF!</definedName>
    <definedName name="項" localSheetId="99">#REF!</definedName>
    <definedName name="項" localSheetId="111">#REF!</definedName>
    <definedName name="項">#REF!</definedName>
    <definedName name="採用単価" localSheetId="4">#REF!</definedName>
    <definedName name="採用単価" localSheetId="22">#REF!</definedName>
    <definedName name="採用単価" localSheetId="26">#REF!</definedName>
    <definedName name="採用単価" localSheetId="30">#REF!</definedName>
    <definedName name="採用単価" localSheetId="32">#REF!</definedName>
    <definedName name="採用単価" localSheetId="36">#REF!</definedName>
    <definedName name="採用単価" localSheetId="38">#REF!</definedName>
    <definedName name="採用単価" localSheetId="42">#REF!</definedName>
    <definedName name="採用単価" localSheetId="44">#REF!</definedName>
    <definedName name="採用単価" localSheetId="48">#REF!</definedName>
    <definedName name="採用単価" localSheetId="49">#REF!</definedName>
    <definedName name="採用単価" localSheetId="54">#REF!</definedName>
    <definedName name="採用単価" localSheetId="56">#REF!</definedName>
    <definedName name="採用単価" localSheetId="60">#REF!</definedName>
    <definedName name="採用単価" localSheetId="61">#REF!</definedName>
    <definedName name="採用単価" localSheetId="67">#REF!</definedName>
    <definedName name="採用単価" localSheetId="68">#REF!</definedName>
    <definedName name="採用単価" localSheetId="73">#REF!</definedName>
    <definedName name="採用単価" localSheetId="75">#REF!</definedName>
    <definedName name="採用単価" localSheetId="79">#REF!</definedName>
    <definedName name="採用単価" localSheetId="76">#REF!</definedName>
    <definedName name="採用単価" localSheetId="82">#REF!</definedName>
    <definedName name="採用単価" localSheetId="84">#REF!</definedName>
    <definedName name="採用単価" localSheetId="86">#REF!</definedName>
    <definedName name="採用単価" localSheetId="90">#REF!</definedName>
    <definedName name="採用単価" localSheetId="88">#REF!</definedName>
    <definedName name="採用単価" localSheetId="94">#REF!</definedName>
    <definedName name="採用単価" localSheetId="96">#REF!</definedName>
    <definedName name="採用単価" localSheetId="100">#REF!</definedName>
    <definedName name="採用単価" localSheetId="106">#REF!</definedName>
    <definedName name="採用単価" localSheetId="102">#REF!</definedName>
    <definedName name="採用単価" localSheetId="112">#REF!</definedName>
    <definedName name="採用単価" localSheetId="108">#REF!</definedName>
    <definedName name="採用単価" localSheetId="114">#REF!</definedName>
    <definedName name="採用単価" localSheetId="116">#REF!</definedName>
    <definedName name="採用単価" localSheetId="23">#REF!</definedName>
    <definedName name="採用単価" localSheetId="33">#REF!</definedName>
    <definedName name="採用単価" localSheetId="39">#REF!</definedName>
    <definedName name="採用単価" localSheetId="45">#REF!</definedName>
    <definedName name="採用単価" localSheetId="50">#REF!</definedName>
    <definedName name="採用単価" localSheetId="57">#REF!</definedName>
    <definedName name="採用単価" localSheetId="62">#REF!</definedName>
    <definedName name="採用単価" localSheetId="69">#REF!</definedName>
    <definedName name="採用単価" localSheetId="77">#REF!</definedName>
    <definedName name="採用単価" localSheetId="89">#REF!</definedName>
    <definedName name="採用単価" localSheetId="97">#REF!</definedName>
    <definedName name="採用単価" localSheetId="103">#REF!</definedName>
    <definedName name="採用単価" localSheetId="109">#REF!</definedName>
    <definedName name="採用単価" localSheetId="20">#REF!</definedName>
    <definedName name="採用単価" localSheetId="5">#REF!</definedName>
    <definedName name="採用単価" localSheetId="6">#REF!</definedName>
    <definedName name="採用単価" localSheetId="7">#REF!</definedName>
    <definedName name="採用単価" localSheetId="8">#REF!</definedName>
    <definedName name="採用単価" localSheetId="9">#REF!</definedName>
    <definedName name="採用単価" localSheetId="10">#REF!</definedName>
    <definedName name="採用単価" localSheetId="11">#REF!</definedName>
    <definedName name="採用単価" localSheetId="12">#REF!</definedName>
    <definedName name="採用単価" localSheetId="13">#REF!</definedName>
    <definedName name="採用単価" localSheetId="14">#REF!</definedName>
    <definedName name="採用単価" localSheetId="15">#REF!</definedName>
    <definedName name="採用単価" localSheetId="16">#REF!</definedName>
    <definedName name="採用単価" localSheetId="34">#REF!</definedName>
    <definedName name="採用単価" localSheetId="40">#REF!</definedName>
    <definedName name="採用単価" localSheetId="46">#REF!</definedName>
    <definedName name="採用単価" localSheetId="52">#REF!</definedName>
    <definedName name="採用単価" localSheetId="58">#REF!</definedName>
    <definedName name="採用単価" localSheetId="71">#REF!</definedName>
    <definedName name="採用単価" localSheetId="98">#REF!</definedName>
    <definedName name="採用単価" localSheetId="110">#REF!</definedName>
    <definedName name="採用単価" localSheetId="31">#REF!</definedName>
    <definedName name="採用単価" localSheetId="37">#REF!</definedName>
    <definedName name="採用単価" localSheetId="43">#REF!</definedName>
    <definedName name="採用単価" localSheetId="51">#REF!</definedName>
    <definedName name="採用単価" localSheetId="55">#REF!</definedName>
    <definedName name="採用単価" localSheetId="63">#REF!</definedName>
    <definedName name="採用単価" localSheetId="64">#REF!</definedName>
    <definedName name="採用単価" localSheetId="70">#REF!</definedName>
    <definedName name="採用単価" localSheetId="74">#REF!</definedName>
    <definedName name="採用単価" localSheetId="78">#REF!</definedName>
    <definedName name="採用単価" localSheetId="80">#REF!</definedName>
    <definedName name="採用単価" localSheetId="83">#REF!</definedName>
    <definedName name="採用単価" localSheetId="85">#REF!</definedName>
    <definedName name="採用単価" localSheetId="87">#REF!</definedName>
    <definedName name="採用単価" localSheetId="93">#REF!</definedName>
    <definedName name="採用単価" localSheetId="91">#REF!</definedName>
    <definedName name="採用単価" localSheetId="95">#REF!</definedName>
    <definedName name="採用単価" localSheetId="101">#REF!</definedName>
    <definedName name="採用単価" localSheetId="107">#REF!</definedName>
    <definedName name="採用単価" localSheetId="104">#REF!</definedName>
    <definedName name="採用単価" localSheetId="113">#REF!</definedName>
    <definedName name="採用単価" localSheetId="115">#REF!</definedName>
    <definedName name="採用単価" localSheetId="117">#REF!</definedName>
    <definedName name="採用単価" localSheetId="66">#REF!</definedName>
    <definedName name="採用単価" localSheetId="92">#REF!</definedName>
    <definedName name="採用単価" localSheetId="105">#REF!</definedName>
    <definedName name="採用単価" localSheetId="65">#REF!</definedName>
    <definedName name="採用単価" localSheetId="35">#REF!</definedName>
    <definedName name="採用単価" localSheetId="41">#REF!</definedName>
    <definedName name="採用単価" localSheetId="47">#REF!</definedName>
    <definedName name="採用単価" localSheetId="53">#REF!</definedName>
    <definedName name="採用単価" localSheetId="59">#REF!</definedName>
    <definedName name="採用単価" localSheetId="72">#REF!</definedName>
    <definedName name="採用単価" localSheetId="81">#REF!</definedName>
    <definedName name="採用単価" localSheetId="99">#REF!</definedName>
    <definedName name="採用単価" localSheetId="111">#REF!</definedName>
    <definedName name="採用単価">#REF!</definedName>
    <definedName name="材料数量" localSheetId="4">#REF!</definedName>
    <definedName name="材料数量" localSheetId="22">#REF!</definedName>
    <definedName name="材料数量" localSheetId="26">#REF!</definedName>
    <definedName name="材料数量" localSheetId="30">#REF!</definedName>
    <definedName name="材料数量" localSheetId="32">#REF!</definedName>
    <definedName name="材料数量" localSheetId="36">#REF!</definedName>
    <definedName name="材料数量" localSheetId="38">#REF!</definedName>
    <definedName name="材料数量" localSheetId="42">#REF!</definedName>
    <definedName name="材料数量" localSheetId="44">#REF!</definedName>
    <definedName name="材料数量" localSheetId="48">#REF!</definedName>
    <definedName name="材料数量" localSheetId="49">#REF!</definedName>
    <definedName name="材料数量" localSheetId="54">#REF!</definedName>
    <definedName name="材料数量" localSheetId="56">#REF!</definedName>
    <definedName name="材料数量" localSheetId="60">#REF!</definedName>
    <definedName name="材料数量" localSheetId="61">#REF!</definedName>
    <definedName name="材料数量" localSheetId="67">#REF!</definedName>
    <definedName name="材料数量" localSheetId="68">#REF!</definedName>
    <definedName name="材料数量" localSheetId="73">#REF!</definedName>
    <definedName name="材料数量" localSheetId="75">#REF!</definedName>
    <definedName name="材料数量" localSheetId="79">#REF!</definedName>
    <definedName name="材料数量" localSheetId="76">#REF!</definedName>
    <definedName name="材料数量" localSheetId="82">#REF!</definedName>
    <definedName name="材料数量" localSheetId="84">#REF!</definedName>
    <definedName name="材料数量" localSheetId="86">#REF!</definedName>
    <definedName name="材料数量" localSheetId="90">#REF!</definedName>
    <definedName name="材料数量" localSheetId="88">#REF!</definedName>
    <definedName name="材料数量" localSheetId="94">#REF!</definedName>
    <definedName name="材料数量" localSheetId="96">#REF!</definedName>
    <definedName name="材料数量" localSheetId="100">#REF!</definedName>
    <definedName name="材料数量" localSheetId="106">#REF!</definedName>
    <definedName name="材料数量" localSheetId="102">#REF!</definedName>
    <definedName name="材料数量" localSheetId="112">#REF!</definedName>
    <definedName name="材料数量" localSheetId="108">#REF!</definedName>
    <definedName name="材料数量" localSheetId="114">#REF!</definedName>
    <definedName name="材料数量" localSheetId="116">#REF!</definedName>
    <definedName name="材料数量" localSheetId="23">#REF!</definedName>
    <definedName name="材料数量" localSheetId="33">#REF!</definedName>
    <definedName name="材料数量" localSheetId="39">#REF!</definedName>
    <definedName name="材料数量" localSheetId="45">#REF!</definedName>
    <definedName name="材料数量" localSheetId="50">#REF!</definedName>
    <definedName name="材料数量" localSheetId="57">#REF!</definedName>
    <definedName name="材料数量" localSheetId="62">#REF!</definedName>
    <definedName name="材料数量" localSheetId="69">#REF!</definedName>
    <definedName name="材料数量" localSheetId="77">#REF!</definedName>
    <definedName name="材料数量" localSheetId="89">#REF!</definedName>
    <definedName name="材料数量" localSheetId="97">#REF!</definedName>
    <definedName name="材料数量" localSheetId="103">#REF!</definedName>
    <definedName name="材料数量" localSheetId="109">#REF!</definedName>
    <definedName name="材料数量" localSheetId="20">#REF!</definedName>
    <definedName name="材料数量" localSheetId="5">#REF!</definedName>
    <definedName name="材料数量" localSheetId="6">#REF!</definedName>
    <definedName name="材料数量" localSheetId="7">#REF!</definedName>
    <definedName name="材料数量" localSheetId="8">#REF!</definedName>
    <definedName name="材料数量" localSheetId="9">#REF!</definedName>
    <definedName name="材料数量" localSheetId="10">#REF!</definedName>
    <definedName name="材料数量" localSheetId="11">#REF!</definedName>
    <definedName name="材料数量" localSheetId="12">#REF!</definedName>
    <definedName name="材料数量" localSheetId="13">#REF!</definedName>
    <definedName name="材料数量" localSheetId="14">#REF!</definedName>
    <definedName name="材料数量" localSheetId="15">#REF!</definedName>
    <definedName name="材料数量" localSheetId="16">#REF!</definedName>
    <definedName name="材料数量" localSheetId="34">#REF!</definedName>
    <definedName name="材料数量" localSheetId="40">#REF!</definedName>
    <definedName name="材料数量" localSheetId="46">#REF!</definedName>
    <definedName name="材料数量" localSheetId="52">#REF!</definedName>
    <definedName name="材料数量" localSheetId="58">#REF!</definedName>
    <definedName name="材料数量" localSheetId="71">#REF!</definedName>
    <definedName name="材料数量" localSheetId="98">#REF!</definedName>
    <definedName name="材料数量" localSheetId="110">#REF!</definedName>
    <definedName name="材料数量" localSheetId="31">#REF!</definedName>
    <definedName name="材料数量" localSheetId="37">#REF!</definedName>
    <definedName name="材料数量" localSheetId="43">#REF!</definedName>
    <definedName name="材料数量" localSheetId="51">#REF!</definedName>
    <definedName name="材料数量" localSheetId="55">#REF!</definedName>
    <definedName name="材料数量" localSheetId="63">#REF!</definedName>
    <definedName name="材料数量" localSheetId="64">#REF!</definedName>
    <definedName name="材料数量" localSheetId="70">#REF!</definedName>
    <definedName name="材料数量" localSheetId="74">#REF!</definedName>
    <definedName name="材料数量" localSheetId="78">#REF!</definedName>
    <definedName name="材料数量" localSheetId="80">#REF!</definedName>
    <definedName name="材料数量" localSheetId="83">#REF!</definedName>
    <definedName name="材料数量" localSheetId="85">#REF!</definedName>
    <definedName name="材料数量" localSheetId="87">#REF!</definedName>
    <definedName name="材料数量" localSheetId="93">#REF!</definedName>
    <definedName name="材料数量" localSheetId="91">#REF!</definedName>
    <definedName name="材料数量" localSheetId="95">#REF!</definedName>
    <definedName name="材料数量" localSheetId="101">#REF!</definedName>
    <definedName name="材料数量" localSheetId="107">#REF!</definedName>
    <definedName name="材料数量" localSheetId="104">#REF!</definedName>
    <definedName name="材料数量" localSheetId="113">#REF!</definedName>
    <definedName name="材料数量" localSheetId="115">#REF!</definedName>
    <definedName name="材料数量" localSheetId="117">#REF!</definedName>
    <definedName name="材料数量" localSheetId="66">#REF!</definedName>
    <definedName name="材料数量" localSheetId="92">#REF!</definedName>
    <definedName name="材料数量" localSheetId="105">#REF!</definedName>
    <definedName name="材料数量" localSheetId="65">#REF!</definedName>
    <definedName name="材料数量" localSheetId="35">#REF!</definedName>
    <definedName name="材料数量" localSheetId="41">#REF!</definedName>
    <definedName name="材料数量" localSheetId="47">#REF!</definedName>
    <definedName name="材料数量" localSheetId="53">#REF!</definedName>
    <definedName name="材料数量" localSheetId="59">#REF!</definedName>
    <definedName name="材料数量" localSheetId="72">#REF!</definedName>
    <definedName name="材料数量" localSheetId="81">#REF!</definedName>
    <definedName name="材料数量" localSheetId="99">#REF!</definedName>
    <definedName name="材料数量" localSheetId="111">#REF!</definedName>
    <definedName name="材料数量">#REF!</definedName>
    <definedName name="試薬" localSheetId="4">#REF!</definedName>
    <definedName name="試薬" localSheetId="26">#REF!</definedName>
    <definedName name="試薬" localSheetId="30">#REF!</definedName>
    <definedName name="試薬" localSheetId="32">#REF!</definedName>
    <definedName name="試薬" localSheetId="36">#REF!</definedName>
    <definedName name="試薬" localSheetId="38">#REF!</definedName>
    <definedName name="試薬" localSheetId="42">#REF!</definedName>
    <definedName name="試薬" localSheetId="44">#REF!</definedName>
    <definedName name="試薬" localSheetId="48">#REF!</definedName>
    <definedName name="試薬" localSheetId="49">#REF!</definedName>
    <definedName name="試薬" localSheetId="54">#REF!</definedName>
    <definedName name="試薬" localSheetId="56">#REF!</definedName>
    <definedName name="試薬" localSheetId="60">#REF!</definedName>
    <definedName name="試薬" localSheetId="61">#REF!</definedName>
    <definedName name="試薬" localSheetId="67">#REF!</definedName>
    <definedName name="試薬" localSheetId="68">#REF!</definedName>
    <definedName name="試薬" localSheetId="73">#REF!</definedName>
    <definedName name="試薬" localSheetId="75">#REF!</definedName>
    <definedName name="試薬" localSheetId="79">#REF!</definedName>
    <definedName name="試薬" localSheetId="76">#REF!</definedName>
    <definedName name="試薬" localSheetId="82">#REF!</definedName>
    <definedName name="試薬" localSheetId="84">#REF!</definedName>
    <definedName name="試薬" localSheetId="86">#REF!</definedName>
    <definedName name="試薬" localSheetId="90">#REF!</definedName>
    <definedName name="試薬" localSheetId="88">#REF!</definedName>
    <definedName name="試薬" localSheetId="94">#REF!</definedName>
    <definedName name="試薬" localSheetId="96">#REF!</definedName>
    <definedName name="試薬" localSheetId="100">#REF!</definedName>
    <definedName name="試薬" localSheetId="106">#REF!</definedName>
    <definedName name="試薬" localSheetId="102">#REF!</definedName>
    <definedName name="試薬" localSheetId="112">#REF!</definedName>
    <definedName name="試薬" localSheetId="108">#REF!</definedName>
    <definedName name="試薬" localSheetId="114">#REF!</definedName>
    <definedName name="試薬" localSheetId="116">#REF!</definedName>
    <definedName name="試薬" localSheetId="33">#REF!</definedName>
    <definedName name="試薬" localSheetId="39">#REF!</definedName>
    <definedName name="試薬" localSheetId="45">#REF!</definedName>
    <definedName name="試薬" localSheetId="50">#REF!</definedName>
    <definedName name="試薬" localSheetId="57">#REF!</definedName>
    <definedName name="試薬" localSheetId="62">#REF!</definedName>
    <definedName name="試薬" localSheetId="69">#REF!</definedName>
    <definedName name="試薬" localSheetId="77">#REF!</definedName>
    <definedName name="試薬" localSheetId="89">#REF!</definedName>
    <definedName name="試薬" localSheetId="97">#REF!</definedName>
    <definedName name="試薬" localSheetId="103">#REF!</definedName>
    <definedName name="試薬" localSheetId="109">#REF!</definedName>
    <definedName name="試薬" localSheetId="20">#REF!</definedName>
    <definedName name="試薬" localSheetId="5">#REF!</definedName>
    <definedName name="試薬" localSheetId="6">#REF!</definedName>
    <definedName name="試薬" localSheetId="7">#REF!</definedName>
    <definedName name="試薬" localSheetId="8">#REF!</definedName>
    <definedName name="試薬" localSheetId="9">#REF!</definedName>
    <definedName name="試薬" localSheetId="10">#REF!</definedName>
    <definedName name="試薬" localSheetId="11">#REF!</definedName>
    <definedName name="試薬" localSheetId="12">#REF!</definedName>
    <definedName name="試薬" localSheetId="13">#REF!</definedName>
    <definedName name="試薬" localSheetId="14">#REF!</definedName>
    <definedName name="試薬" localSheetId="15">#REF!</definedName>
    <definedName name="試薬" localSheetId="16">#REF!</definedName>
    <definedName name="試薬" localSheetId="34">#REF!</definedName>
    <definedName name="試薬" localSheetId="40">#REF!</definedName>
    <definedName name="試薬" localSheetId="46">#REF!</definedName>
    <definedName name="試薬" localSheetId="52">#REF!</definedName>
    <definedName name="試薬" localSheetId="58">#REF!</definedName>
    <definedName name="試薬" localSheetId="71">#REF!</definedName>
    <definedName name="試薬" localSheetId="98">#REF!</definedName>
    <definedName name="試薬" localSheetId="110">#REF!</definedName>
    <definedName name="試薬" localSheetId="31">#REF!</definedName>
    <definedName name="試薬" localSheetId="37">#REF!</definedName>
    <definedName name="試薬" localSheetId="43">#REF!</definedName>
    <definedName name="試薬" localSheetId="51">#REF!</definedName>
    <definedName name="試薬" localSheetId="55">#REF!</definedName>
    <definedName name="試薬" localSheetId="63">#REF!</definedName>
    <definedName name="試薬" localSheetId="64">#REF!</definedName>
    <definedName name="試薬" localSheetId="70">#REF!</definedName>
    <definedName name="試薬" localSheetId="74">#REF!</definedName>
    <definedName name="試薬" localSheetId="78">#REF!</definedName>
    <definedName name="試薬" localSheetId="80">#REF!</definedName>
    <definedName name="試薬" localSheetId="83">#REF!</definedName>
    <definedName name="試薬" localSheetId="85">#REF!</definedName>
    <definedName name="試薬" localSheetId="87">#REF!</definedName>
    <definedName name="試薬" localSheetId="93">#REF!</definedName>
    <definedName name="試薬" localSheetId="91">#REF!</definedName>
    <definedName name="試薬" localSheetId="95">#REF!</definedName>
    <definedName name="試薬" localSheetId="101">#REF!</definedName>
    <definedName name="試薬" localSheetId="107">#REF!</definedName>
    <definedName name="試薬" localSheetId="104">#REF!</definedName>
    <definedName name="試薬" localSheetId="113">#REF!</definedName>
    <definedName name="試薬" localSheetId="115">#REF!</definedName>
    <definedName name="試薬" localSheetId="117">#REF!</definedName>
    <definedName name="試薬" localSheetId="66">#REF!</definedName>
    <definedName name="試薬" localSheetId="92">#REF!</definedName>
    <definedName name="試薬" localSheetId="105">#REF!</definedName>
    <definedName name="試薬" localSheetId="65">#REF!</definedName>
    <definedName name="試薬" localSheetId="35">#REF!</definedName>
    <definedName name="試薬" localSheetId="41">#REF!</definedName>
    <definedName name="試薬" localSheetId="47">#REF!</definedName>
    <definedName name="試薬" localSheetId="53">#REF!</definedName>
    <definedName name="試薬" localSheetId="59">#REF!</definedName>
    <definedName name="試薬" localSheetId="72">#REF!</definedName>
    <definedName name="試薬" localSheetId="81">#REF!</definedName>
    <definedName name="試薬" localSheetId="99">#REF!</definedName>
    <definedName name="試薬" localSheetId="111">#REF!</definedName>
    <definedName name="試薬">#REF!</definedName>
    <definedName name="対象月">"ラベル 17"</definedName>
    <definedName name="第３６普連">要求!$S$25:$S$28</definedName>
    <definedName name="抽出" localSheetId="4">'[5]作業表&amp;別紙'!#REF!</definedName>
    <definedName name="抽出" localSheetId="22">'[5]作業表&amp;別紙'!#REF!</definedName>
    <definedName name="抽出" localSheetId="26">'[5]作業表&amp;別紙'!#REF!</definedName>
    <definedName name="抽出" localSheetId="30">'[5]作業表&amp;別紙'!#REF!</definedName>
    <definedName name="抽出" localSheetId="32">'[5]作業表&amp;別紙'!#REF!</definedName>
    <definedName name="抽出" localSheetId="36">'[5]作業表&amp;別紙'!#REF!</definedName>
    <definedName name="抽出" localSheetId="38">'[5]作業表&amp;別紙'!#REF!</definedName>
    <definedName name="抽出" localSheetId="42">'[5]作業表&amp;別紙'!#REF!</definedName>
    <definedName name="抽出" localSheetId="44">'[5]作業表&amp;別紙'!#REF!</definedName>
    <definedName name="抽出" localSheetId="48">'[5]作業表&amp;別紙'!#REF!</definedName>
    <definedName name="抽出" localSheetId="49">'[5]作業表&amp;別紙'!#REF!</definedName>
    <definedName name="抽出" localSheetId="54">'[5]作業表&amp;別紙'!#REF!</definedName>
    <definedName name="抽出" localSheetId="56">'[5]作業表&amp;別紙'!#REF!</definedName>
    <definedName name="抽出" localSheetId="60">'[5]作業表&amp;別紙'!#REF!</definedName>
    <definedName name="抽出" localSheetId="61">'[5]作業表&amp;別紙'!#REF!</definedName>
    <definedName name="抽出" localSheetId="67">'[5]作業表&amp;別紙'!#REF!</definedName>
    <definedName name="抽出" localSheetId="68">'[5]作業表&amp;別紙'!#REF!</definedName>
    <definedName name="抽出" localSheetId="73">'[5]作業表&amp;別紙'!#REF!</definedName>
    <definedName name="抽出" localSheetId="75">'[5]作業表&amp;別紙'!#REF!</definedName>
    <definedName name="抽出" localSheetId="79">'[5]作業表&amp;別紙'!#REF!</definedName>
    <definedName name="抽出" localSheetId="76">'[5]作業表&amp;別紙'!#REF!</definedName>
    <definedName name="抽出" localSheetId="82">'[5]作業表&amp;別紙'!#REF!</definedName>
    <definedName name="抽出" localSheetId="84">'[5]作業表&amp;別紙'!#REF!</definedName>
    <definedName name="抽出" localSheetId="86">'[5]作業表&amp;別紙'!#REF!</definedName>
    <definedName name="抽出" localSheetId="90">'[5]作業表&amp;別紙'!#REF!</definedName>
    <definedName name="抽出" localSheetId="88">'[5]作業表&amp;別紙'!#REF!</definedName>
    <definedName name="抽出" localSheetId="94">'[5]作業表&amp;別紙'!#REF!</definedName>
    <definedName name="抽出" localSheetId="96">'[5]作業表&amp;別紙'!#REF!</definedName>
    <definedName name="抽出" localSheetId="100">'[5]作業表&amp;別紙'!#REF!</definedName>
    <definedName name="抽出" localSheetId="106">'[5]作業表&amp;別紙'!#REF!</definedName>
    <definedName name="抽出" localSheetId="102">'[5]作業表&amp;別紙'!#REF!</definedName>
    <definedName name="抽出" localSheetId="112">'[5]作業表&amp;別紙'!#REF!</definedName>
    <definedName name="抽出" localSheetId="108">'[5]作業表&amp;別紙'!#REF!</definedName>
    <definedName name="抽出" localSheetId="114">'[5]作業表&amp;別紙'!#REF!</definedName>
    <definedName name="抽出" localSheetId="116">'[5]作業表&amp;別紙'!#REF!</definedName>
    <definedName name="抽出" localSheetId="23">'[5]作業表&amp;別紙'!#REF!</definedName>
    <definedName name="抽出" localSheetId="33">'[5]作業表&amp;別紙'!#REF!</definedName>
    <definedName name="抽出" localSheetId="39">'[5]作業表&amp;別紙'!#REF!</definedName>
    <definedName name="抽出" localSheetId="45">'[5]作業表&amp;別紙'!#REF!</definedName>
    <definedName name="抽出" localSheetId="50">'[5]作業表&amp;別紙'!#REF!</definedName>
    <definedName name="抽出" localSheetId="57">'[5]作業表&amp;別紙'!#REF!</definedName>
    <definedName name="抽出" localSheetId="62">'[5]作業表&amp;別紙'!#REF!</definedName>
    <definedName name="抽出" localSheetId="69">'[5]作業表&amp;別紙'!#REF!</definedName>
    <definedName name="抽出" localSheetId="77">'[5]作業表&amp;別紙'!#REF!</definedName>
    <definedName name="抽出" localSheetId="89">'[5]作業表&amp;別紙'!#REF!</definedName>
    <definedName name="抽出" localSheetId="97">'[5]作業表&amp;別紙'!#REF!</definedName>
    <definedName name="抽出" localSheetId="103">'[5]作業表&amp;別紙'!#REF!</definedName>
    <definedName name="抽出" localSheetId="109">'[5]作業表&amp;別紙'!#REF!</definedName>
    <definedName name="抽出" localSheetId="20">'[5]作業表&amp;別紙'!#REF!</definedName>
    <definedName name="抽出" localSheetId="5">'[5]作業表&amp;別紙'!#REF!</definedName>
    <definedName name="抽出" localSheetId="6">'[5]作業表&amp;別紙'!#REF!</definedName>
    <definedName name="抽出" localSheetId="7">'[5]作業表&amp;別紙'!#REF!</definedName>
    <definedName name="抽出" localSheetId="8">'[5]作業表&amp;別紙'!#REF!</definedName>
    <definedName name="抽出" localSheetId="9">'[5]作業表&amp;別紙'!#REF!</definedName>
    <definedName name="抽出" localSheetId="10">'[5]作業表&amp;別紙'!#REF!</definedName>
    <definedName name="抽出" localSheetId="11">'[5]作業表&amp;別紙'!#REF!</definedName>
    <definedName name="抽出" localSheetId="12">'[5]作業表&amp;別紙'!#REF!</definedName>
    <definedName name="抽出" localSheetId="13">'[5]作業表&amp;別紙'!#REF!</definedName>
    <definedName name="抽出" localSheetId="14">'[5]作業表&amp;別紙'!#REF!</definedName>
    <definedName name="抽出" localSheetId="15">'[5]作業表&amp;別紙'!#REF!</definedName>
    <definedName name="抽出" localSheetId="16">'[5]作業表&amp;別紙'!#REF!</definedName>
    <definedName name="抽出" localSheetId="34">'[5]作業表&amp;別紙'!#REF!</definedName>
    <definedName name="抽出" localSheetId="40">'[5]作業表&amp;別紙'!#REF!</definedName>
    <definedName name="抽出" localSheetId="46">'[5]作業表&amp;別紙'!#REF!</definedName>
    <definedName name="抽出" localSheetId="52">'[5]作業表&amp;別紙'!#REF!</definedName>
    <definedName name="抽出" localSheetId="58">'[5]作業表&amp;別紙'!#REF!</definedName>
    <definedName name="抽出" localSheetId="71">'[5]作業表&amp;別紙'!#REF!</definedName>
    <definedName name="抽出" localSheetId="98">'[5]作業表&amp;別紙'!#REF!</definedName>
    <definedName name="抽出" localSheetId="110">'[5]作業表&amp;別紙'!#REF!</definedName>
    <definedName name="抽出" localSheetId="31">'[5]作業表&amp;別紙'!#REF!</definedName>
    <definedName name="抽出" localSheetId="37">'[5]作業表&amp;別紙'!#REF!</definedName>
    <definedName name="抽出" localSheetId="43">'[5]作業表&amp;別紙'!#REF!</definedName>
    <definedName name="抽出" localSheetId="51">'[5]作業表&amp;別紙'!#REF!</definedName>
    <definedName name="抽出" localSheetId="55">'[5]作業表&amp;別紙'!#REF!</definedName>
    <definedName name="抽出" localSheetId="63">'[5]作業表&amp;別紙'!#REF!</definedName>
    <definedName name="抽出" localSheetId="64">'[5]作業表&amp;別紙'!#REF!</definedName>
    <definedName name="抽出" localSheetId="70">'[5]作業表&amp;別紙'!#REF!</definedName>
    <definedName name="抽出" localSheetId="74">'[5]作業表&amp;別紙'!#REF!</definedName>
    <definedName name="抽出" localSheetId="78">'[5]作業表&amp;別紙'!#REF!</definedName>
    <definedName name="抽出" localSheetId="80">'[5]作業表&amp;別紙'!#REF!</definedName>
    <definedName name="抽出" localSheetId="83">'[5]作業表&amp;別紙'!#REF!</definedName>
    <definedName name="抽出" localSheetId="85">'[5]作業表&amp;別紙'!#REF!</definedName>
    <definedName name="抽出" localSheetId="87">'[5]作業表&amp;別紙'!#REF!</definedName>
    <definedName name="抽出" localSheetId="93">'[5]作業表&amp;別紙'!#REF!</definedName>
    <definedName name="抽出" localSheetId="91">'[5]作業表&amp;別紙'!#REF!</definedName>
    <definedName name="抽出" localSheetId="95">'[5]作業表&amp;別紙'!#REF!</definedName>
    <definedName name="抽出" localSheetId="101">'[5]作業表&amp;別紙'!#REF!</definedName>
    <definedName name="抽出" localSheetId="107">'[5]作業表&amp;別紙'!#REF!</definedName>
    <definedName name="抽出" localSheetId="104">'[5]作業表&amp;別紙'!#REF!</definedName>
    <definedName name="抽出" localSheetId="113">'[5]作業表&amp;別紙'!#REF!</definedName>
    <definedName name="抽出" localSheetId="115">'[5]作業表&amp;別紙'!#REF!</definedName>
    <definedName name="抽出" localSheetId="117">'[5]作業表&amp;別紙'!#REF!</definedName>
    <definedName name="抽出" localSheetId="66">'[5]作業表&amp;別紙'!#REF!</definedName>
    <definedName name="抽出" localSheetId="92">'[5]作業表&amp;別紙'!#REF!</definedName>
    <definedName name="抽出" localSheetId="105">'[5]作業表&amp;別紙'!#REF!</definedName>
    <definedName name="抽出" localSheetId="65">'[5]作業表&amp;別紙'!#REF!</definedName>
    <definedName name="抽出" localSheetId="35">'[5]作業表&amp;別紙'!#REF!</definedName>
    <definedName name="抽出" localSheetId="41">'[5]作業表&amp;別紙'!#REF!</definedName>
    <definedName name="抽出" localSheetId="47">'[5]作業表&amp;別紙'!#REF!</definedName>
    <definedName name="抽出" localSheetId="53">'[5]作業表&amp;別紙'!#REF!</definedName>
    <definedName name="抽出" localSheetId="59">'[5]作業表&amp;別紙'!#REF!</definedName>
    <definedName name="抽出" localSheetId="72">'[5]作業表&amp;別紙'!#REF!</definedName>
    <definedName name="抽出" localSheetId="81">'[5]作業表&amp;別紙'!#REF!</definedName>
    <definedName name="抽出" localSheetId="99">'[5]作業表&amp;別紙'!#REF!</definedName>
    <definedName name="抽出" localSheetId="111">'[5]作業表&amp;別紙'!#REF!</definedName>
    <definedName name="抽出">'[5]作業表&amp;別紙'!#REF!</definedName>
    <definedName name="注射" localSheetId="4">#REF!</definedName>
    <definedName name="注射" localSheetId="26">#REF!</definedName>
    <definedName name="注射" localSheetId="30">#REF!</definedName>
    <definedName name="注射" localSheetId="32">#REF!</definedName>
    <definedName name="注射" localSheetId="36">#REF!</definedName>
    <definedName name="注射" localSheetId="38">#REF!</definedName>
    <definedName name="注射" localSheetId="42">#REF!</definedName>
    <definedName name="注射" localSheetId="44">#REF!</definedName>
    <definedName name="注射" localSheetId="48">#REF!</definedName>
    <definedName name="注射" localSheetId="49">#REF!</definedName>
    <definedName name="注射" localSheetId="54">#REF!</definedName>
    <definedName name="注射" localSheetId="56">#REF!</definedName>
    <definedName name="注射" localSheetId="60">#REF!</definedName>
    <definedName name="注射" localSheetId="61">#REF!</definedName>
    <definedName name="注射" localSheetId="67">#REF!</definedName>
    <definedName name="注射" localSheetId="68">#REF!</definedName>
    <definedName name="注射" localSheetId="73">#REF!</definedName>
    <definedName name="注射" localSheetId="75">#REF!</definedName>
    <definedName name="注射" localSheetId="79">#REF!</definedName>
    <definedName name="注射" localSheetId="76">#REF!</definedName>
    <definedName name="注射" localSheetId="82">#REF!</definedName>
    <definedName name="注射" localSheetId="84">#REF!</definedName>
    <definedName name="注射" localSheetId="86">#REF!</definedName>
    <definedName name="注射" localSheetId="90">#REF!</definedName>
    <definedName name="注射" localSheetId="88">#REF!</definedName>
    <definedName name="注射" localSheetId="94">#REF!</definedName>
    <definedName name="注射" localSheetId="96">#REF!</definedName>
    <definedName name="注射" localSheetId="100">#REF!</definedName>
    <definedName name="注射" localSheetId="106">#REF!</definedName>
    <definedName name="注射" localSheetId="102">#REF!</definedName>
    <definedName name="注射" localSheetId="112">#REF!</definedName>
    <definedName name="注射" localSheetId="108">#REF!</definedName>
    <definedName name="注射" localSheetId="114">#REF!</definedName>
    <definedName name="注射" localSheetId="116">#REF!</definedName>
    <definedName name="注射" localSheetId="33">#REF!</definedName>
    <definedName name="注射" localSheetId="39">#REF!</definedName>
    <definedName name="注射" localSheetId="45">#REF!</definedName>
    <definedName name="注射" localSheetId="50">#REF!</definedName>
    <definedName name="注射" localSheetId="57">#REF!</definedName>
    <definedName name="注射" localSheetId="62">#REF!</definedName>
    <definedName name="注射" localSheetId="69">#REF!</definedName>
    <definedName name="注射" localSheetId="77">#REF!</definedName>
    <definedName name="注射" localSheetId="89">#REF!</definedName>
    <definedName name="注射" localSheetId="97">#REF!</definedName>
    <definedName name="注射" localSheetId="103">#REF!</definedName>
    <definedName name="注射" localSheetId="109">#REF!</definedName>
    <definedName name="注射" localSheetId="20">#REF!</definedName>
    <definedName name="注射" localSheetId="5">#REF!</definedName>
    <definedName name="注射" localSheetId="6">#REF!</definedName>
    <definedName name="注射" localSheetId="7">#REF!</definedName>
    <definedName name="注射" localSheetId="8">#REF!</definedName>
    <definedName name="注射" localSheetId="9">#REF!</definedName>
    <definedName name="注射" localSheetId="10">#REF!</definedName>
    <definedName name="注射" localSheetId="11">#REF!</definedName>
    <definedName name="注射" localSheetId="12">#REF!</definedName>
    <definedName name="注射" localSheetId="13">#REF!</definedName>
    <definedName name="注射" localSheetId="14">#REF!</definedName>
    <definedName name="注射" localSheetId="15">#REF!</definedName>
    <definedName name="注射" localSheetId="16">#REF!</definedName>
    <definedName name="注射" localSheetId="34">#REF!</definedName>
    <definedName name="注射" localSheetId="40">#REF!</definedName>
    <definedName name="注射" localSheetId="46">#REF!</definedName>
    <definedName name="注射" localSheetId="52">#REF!</definedName>
    <definedName name="注射" localSheetId="58">#REF!</definedName>
    <definedName name="注射" localSheetId="71">#REF!</definedName>
    <definedName name="注射" localSheetId="98">#REF!</definedName>
    <definedName name="注射" localSheetId="110">#REF!</definedName>
    <definedName name="注射" localSheetId="31">#REF!</definedName>
    <definedName name="注射" localSheetId="37">#REF!</definedName>
    <definedName name="注射" localSheetId="43">#REF!</definedName>
    <definedName name="注射" localSheetId="51">#REF!</definedName>
    <definedName name="注射" localSheetId="55">#REF!</definedName>
    <definedName name="注射" localSheetId="63">#REF!</definedName>
    <definedName name="注射" localSheetId="64">#REF!</definedName>
    <definedName name="注射" localSheetId="70">#REF!</definedName>
    <definedName name="注射" localSheetId="74">#REF!</definedName>
    <definedName name="注射" localSheetId="78">#REF!</definedName>
    <definedName name="注射" localSheetId="80">#REF!</definedName>
    <definedName name="注射" localSheetId="83">#REF!</definedName>
    <definedName name="注射" localSheetId="85">#REF!</definedName>
    <definedName name="注射" localSheetId="87">#REF!</definedName>
    <definedName name="注射" localSheetId="93">#REF!</definedName>
    <definedName name="注射" localSheetId="91">#REF!</definedName>
    <definedName name="注射" localSheetId="95">#REF!</definedName>
    <definedName name="注射" localSheetId="101">#REF!</definedName>
    <definedName name="注射" localSheetId="107">#REF!</definedName>
    <definedName name="注射" localSheetId="104">#REF!</definedName>
    <definedName name="注射" localSheetId="113">#REF!</definedName>
    <definedName name="注射" localSheetId="115">#REF!</definedName>
    <definedName name="注射" localSheetId="117">#REF!</definedName>
    <definedName name="注射" localSheetId="66">#REF!</definedName>
    <definedName name="注射" localSheetId="92">#REF!</definedName>
    <definedName name="注射" localSheetId="105">#REF!</definedName>
    <definedName name="注射" localSheetId="65">#REF!</definedName>
    <definedName name="注射" localSheetId="35">#REF!</definedName>
    <definedName name="注射" localSheetId="41">#REF!</definedName>
    <definedName name="注射" localSheetId="47">#REF!</definedName>
    <definedName name="注射" localSheetId="53">#REF!</definedName>
    <definedName name="注射" localSheetId="59">#REF!</definedName>
    <definedName name="注射" localSheetId="72">#REF!</definedName>
    <definedName name="注射" localSheetId="81">#REF!</definedName>
    <definedName name="注射" localSheetId="99">#REF!</definedName>
    <definedName name="注射" localSheetId="111">#REF!</definedName>
    <definedName name="注射">#REF!</definedName>
    <definedName name="調達要求書１" localSheetId="4">#REF!</definedName>
    <definedName name="調達要求書１" localSheetId="26">#REF!</definedName>
    <definedName name="調達要求書１" localSheetId="30">#REF!</definedName>
    <definedName name="調達要求書１" localSheetId="32">#REF!</definedName>
    <definedName name="調達要求書１" localSheetId="36">#REF!</definedName>
    <definedName name="調達要求書１" localSheetId="38">#REF!</definedName>
    <definedName name="調達要求書１" localSheetId="42">#REF!</definedName>
    <definedName name="調達要求書１" localSheetId="44">#REF!</definedName>
    <definedName name="調達要求書１" localSheetId="48">#REF!</definedName>
    <definedName name="調達要求書１" localSheetId="49">#REF!</definedName>
    <definedName name="調達要求書１" localSheetId="54">#REF!</definedName>
    <definedName name="調達要求書１" localSheetId="56">#REF!</definedName>
    <definedName name="調達要求書１" localSheetId="60">#REF!</definedName>
    <definedName name="調達要求書１" localSheetId="61">#REF!</definedName>
    <definedName name="調達要求書１" localSheetId="67">#REF!</definedName>
    <definedName name="調達要求書１" localSheetId="68">#REF!</definedName>
    <definedName name="調達要求書１" localSheetId="73">#REF!</definedName>
    <definedName name="調達要求書１" localSheetId="75">#REF!</definedName>
    <definedName name="調達要求書１" localSheetId="79">#REF!</definedName>
    <definedName name="調達要求書１" localSheetId="76">#REF!</definedName>
    <definedName name="調達要求書１" localSheetId="82">#REF!</definedName>
    <definedName name="調達要求書１" localSheetId="84">#REF!</definedName>
    <definedName name="調達要求書１" localSheetId="86">#REF!</definedName>
    <definedName name="調達要求書１" localSheetId="90">#REF!</definedName>
    <definedName name="調達要求書１" localSheetId="88">#REF!</definedName>
    <definedName name="調達要求書１" localSheetId="94">#REF!</definedName>
    <definedName name="調達要求書１" localSheetId="96">#REF!</definedName>
    <definedName name="調達要求書１" localSheetId="100">#REF!</definedName>
    <definedName name="調達要求書１" localSheetId="106">#REF!</definedName>
    <definedName name="調達要求書１" localSheetId="102">#REF!</definedName>
    <definedName name="調達要求書１" localSheetId="112">#REF!</definedName>
    <definedName name="調達要求書１" localSheetId="108">#REF!</definedName>
    <definedName name="調達要求書１" localSheetId="114">#REF!</definedName>
    <definedName name="調達要求書１" localSheetId="116">#REF!</definedName>
    <definedName name="調達要求書１" localSheetId="33">#REF!</definedName>
    <definedName name="調達要求書１" localSheetId="39">#REF!</definedName>
    <definedName name="調達要求書１" localSheetId="45">#REF!</definedName>
    <definedName name="調達要求書１" localSheetId="50">#REF!</definedName>
    <definedName name="調達要求書１" localSheetId="57">#REF!</definedName>
    <definedName name="調達要求書１" localSheetId="62">#REF!</definedName>
    <definedName name="調達要求書１" localSheetId="69">#REF!</definedName>
    <definedName name="調達要求書１" localSheetId="77">#REF!</definedName>
    <definedName name="調達要求書１" localSheetId="89">#REF!</definedName>
    <definedName name="調達要求書１" localSheetId="97">#REF!</definedName>
    <definedName name="調達要求書１" localSheetId="103">#REF!</definedName>
    <definedName name="調達要求書１" localSheetId="109">#REF!</definedName>
    <definedName name="調達要求書１" localSheetId="20">#REF!</definedName>
    <definedName name="調達要求書１" localSheetId="5">#REF!</definedName>
    <definedName name="調達要求書１" localSheetId="6">#REF!</definedName>
    <definedName name="調達要求書１" localSheetId="7">#REF!</definedName>
    <definedName name="調達要求書１" localSheetId="8">#REF!</definedName>
    <definedName name="調達要求書１" localSheetId="9">#REF!</definedName>
    <definedName name="調達要求書１" localSheetId="10">#REF!</definedName>
    <definedName name="調達要求書１" localSheetId="11">#REF!</definedName>
    <definedName name="調達要求書１" localSheetId="12">#REF!</definedName>
    <definedName name="調達要求書１" localSheetId="13">#REF!</definedName>
    <definedName name="調達要求書１" localSheetId="14">#REF!</definedName>
    <definedName name="調達要求書１" localSheetId="15">#REF!</definedName>
    <definedName name="調達要求書１" localSheetId="16">#REF!</definedName>
    <definedName name="調達要求書１" localSheetId="34">#REF!</definedName>
    <definedName name="調達要求書１" localSheetId="40">#REF!</definedName>
    <definedName name="調達要求書１" localSheetId="46">#REF!</definedName>
    <definedName name="調達要求書１" localSheetId="52">#REF!</definedName>
    <definedName name="調達要求書１" localSheetId="58">#REF!</definedName>
    <definedName name="調達要求書１" localSheetId="71">#REF!</definedName>
    <definedName name="調達要求書１" localSheetId="98">#REF!</definedName>
    <definedName name="調達要求書１" localSheetId="110">#REF!</definedName>
    <definedName name="調達要求書１" localSheetId="31">#REF!</definedName>
    <definedName name="調達要求書１" localSheetId="37">#REF!</definedName>
    <definedName name="調達要求書１" localSheetId="43">#REF!</definedName>
    <definedName name="調達要求書１" localSheetId="51">#REF!</definedName>
    <definedName name="調達要求書１" localSheetId="55">#REF!</definedName>
    <definedName name="調達要求書１" localSheetId="63">#REF!</definedName>
    <definedName name="調達要求書１" localSheetId="64">#REF!</definedName>
    <definedName name="調達要求書１" localSheetId="70">#REF!</definedName>
    <definedName name="調達要求書１" localSheetId="74">#REF!</definedName>
    <definedName name="調達要求書１" localSheetId="78">#REF!</definedName>
    <definedName name="調達要求書１" localSheetId="80">#REF!</definedName>
    <definedName name="調達要求書１" localSheetId="83">#REF!</definedName>
    <definedName name="調達要求書１" localSheetId="85">#REF!</definedName>
    <definedName name="調達要求書１" localSheetId="87">#REF!</definedName>
    <definedName name="調達要求書１" localSheetId="93">#REF!</definedName>
    <definedName name="調達要求書１" localSheetId="91">#REF!</definedName>
    <definedName name="調達要求書１" localSheetId="95">#REF!</definedName>
    <definedName name="調達要求書１" localSheetId="101">#REF!</definedName>
    <definedName name="調達要求書１" localSheetId="107">#REF!</definedName>
    <definedName name="調達要求書１" localSheetId="104">#REF!</definedName>
    <definedName name="調達要求書１" localSheetId="113">#REF!</definedName>
    <definedName name="調達要求書１" localSheetId="115">#REF!</definedName>
    <definedName name="調達要求書１" localSheetId="117">#REF!</definedName>
    <definedName name="調達要求書１" localSheetId="66">#REF!</definedName>
    <definedName name="調達要求書１" localSheetId="92">#REF!</definedName>
    <definedName name="調達要求書１" localSheetId="105">#REF!</definedName>
    <definedName name="調達要求書１" localSheetId="65">#REF!</definedName>
    <definedName name="調達要求書１" localSheetId="35">#REF!</definedName>
    <definedName name="調達要求書１" localSheetId="41">#REF!</definedName>
    <definedName name="調達要求書１" localSheetId="47">#REF!</definedName>
    <definedName name="調達要求書１" localSheetId="53">#REF!</definedName>
    <definedName name="調達要求書１" localSheetId="59">#REF!</definedName>
    <definedName name="調達要求書１" localSheetId="72">#REF!</definedName>
    <definedName name="調達要求書１" localSheetId="81">#REF!</definedName>
    <definedName name="調達要求書１" localSheetId="99">#REF!</definedName>
    <definedName name="調達要求書１" localSheetId="111">#REF!</definedName>
    <definedName name="調達要求書１">#REF!</definedName>
    <definedName name="調達要求書２" localSheetId="4">#REF!</definedName>
    <definedName name="調達要求書２" localSheetId="26">#REF!</definedName>
    <definedName name="調達要求書２" localSheetId="30">#REF!</definedName>
    <definedName name="調達要求書２" localSheetId="32">#REF!</definedName>
    <definedName name="調達要求書２" localSheetId="36">#REF!</definedName>
    <definedName name="調達要求書２" localSheetId="38">#REF!</definedName>
    <definedName name="調達要求書２" localSheetId="42">#REF!</definedName>
    <definedName name="調達要求書２" localSheetId="44">#REF!</definedName>
    <definedName name="調達要求書２" localSheetId="48">#REF!</definedName>
    <definedName name="調達要求書２" localSheetId="49">#REF!</definedName>
    <definedName name="調達要求書２" localSheetId="54">#REF!</definedName>
    <definedName name="調達要求書２" localSheetId="56">#REF!</definedName>
    <definedName name="調達要求書２" localSheetId="60">#REF!</definedName>
    <definedName name="調達要求書２" localSheetId="61">#REF!</definedName>
    <definedName name="調達要求書２" localSheetId="67">#REF!</definedName>
    <definedName name="調達要求書２" localSheetId="68">#REF!</definedName>
    <definedName name="調達要求書２" localSheetId="73">#REF!</definedName>
    <definedName name="調達要求書２" localSheetId="75">#REF!</definedName>
    <definedName name="調達要求書２" localSheetId="79">#REF!</definedName>
    <definedName name="調達要求書２" localSheetId="76">#REF!</definedName>
    <definedName name="調達要求書２" localSheetId="82">#REF!</definedName>
    <definedName name="調達要求書２" localSheetId="84">#REF!</definedName>
    <definedName name="調達要求書２" localSheetId="86">#REF!</definedName>
    <definedName name="調達要求書２" localSheetId="90">#REF!</definedName>
    <definedName name="調達要求書２" localSheetId="88">#REF!</definedName>
    <definedName name="調達要求書２" localSheetId="94">#REF!</definedName>
    <definedName name="調達要求書２" localSheetId="96">#REF!</definedName>
    <definedName name="調達要求書２" localSheetId="100">#REF!</definedName>
    <definedName name="調達要求書２" localSheetId="106">#REF!</definedName>
    <definedName name="調達要求書２" localSheetId="102">#REF!</definedName>
    <definedName name="調達要求書２" localSheetId="112">#REF!</definedName>
    <definedName name="調達要求書２" localSheetId="108">#REF!</definedName>
    <definedName name="調達要求書２" localSheetId="114">#REF!</definedName>
    <definedName name="調達要求書２" localSheetId="116">#REF!</definedName>
    <definedName name="調達要求書２" localSheetId="33">#REF!</definedName>
    <definedName name="調達要求書２" localSheetId="39">#REF!</definedName>
    <definedName name="調達要求書２" localSheetId="45">#REF!</definedName>
    <definedName name="調達要求書２" localSheetId="50">#REF!</definedName>
    <definedName name="調達要求書２" localSheetId="57">#REF!</definedName>
    <definedName name="調達要求書２" localSheetId="62">#REF!</definedName>
    <definedName name="調達要求書２" localSheetId="69">#REF!</definedName>
    <definedName name="調達要求書２" localSheetId="77">#REF!</definedName>
    <definedName name="調達要求書２" localSheetId="89">#REF!</definedName>
    <definedName name="調達要求書２" localSheetId="97">#REF!</definedName>
    <definedName name="調達要求書２" localSheetId="103">#REF!</definedName>
    <definedName name="調達要求書２" localSheetId="109">#REF!</definedName>
    <definedName name="調達要求書２" localSheetId="20">#REF!</definedName>
    <definedName name="調達要求書２" localSheetId="5">#REF!</definedName>
    <definedName name="調達要求書２" localSheetId="6">#REF!</definedName>
    <definedName name="調達要求書２" localSheetId="7">#REF!</definedName>
    <definedName name="調達要求書２" localSheetId="8">#REF!</definedName>
    <definedName name="調達要求書２" localSheetId="9">#REF!</definedName>
    <definedName name="調達要求書２" localSheetId="10">#REF!</definedName>
    <definedName name="調達要求書２" localSheetId="11">#REF!</definedName>
    <definedName name="調達要求書２" localSheetId="12">#REF!</definedName>
    <definedName name="調達要求書２" localSheetId="13">#REF!</definedName>
    <definedName name="調達要求書２" localSheetId="14">#REF!</definedName>
    <definedName name="調達要求書２" localSheetId="15">#REF!</definedName>
    <definedName name="調達要求書２" localSheetId="16">#REF!</definedName>
    <definedName name="調達要求書２" localSheetId="28">#REF!</definedName>
    <definedName name="調達要求書２" localSheetId="34">#REF!</definedName>
    <definedName name="調達要求書２" localSheetId="40">#REF!</definedName>
    <definedName name="調達要求書２" localSheetId="46">#REF!</definedName>
    <definedName name="調達要求書２" localSheetId="52">#REF!</definedName>
    <definedName name="調達要求書２" localSheetId="58">#REF!</definedName>
    <definedName name="調達要求書２" localSheetId="71">#REF!</definedName>
    <definedName name="調達要求書２" localSheetId="98">#REF!</definedName>
    <definedName name="調達要求書２" localSheetId="110">#REF!</definedName>
    <definedName name="調達要求書２" localSheetId="31">#REF!</definedName>
    <definedName name="調達要求書２" localSheetId="37">#REF!</definedName>
    <definedName name="調達要求書２" localSheetId="43">#REF!</definedName>
    <definedName name="調達要求書２" localSheetId="51">#REF!</definedName>
    <definedName name="調達要求書２" localSheetId="55">#REF!</definedName>
    <definedName name="調達要求書２" localSheetId="63">#REF!</definedName>
    <definedName name="調達要求書２" localSheetId="64">#REF!</definedName>
    <definedName name="調達要求書２" localSheetId="70">#REF!</definedName>
    <definedName name="調達要求書２" localSheetId="74">#REF!</definedName>
    <definedName name="調達要求書２" localSheetId="78">#REF!</definedName>
    <definedName name="調達要求書２" localSheetId="80">#REF!</definedName>
    <definedName name="調達要求書２" localSheetId="83">#REF!</definedName>
    <definedName name="調達要求書２" localSheetId="85">#REF!</definedName>
    <definedName name="調達要求書２" localSheetId="87">#REF!</definedName>
    <definedName name="調達要求書２" localSheetId="93">#REF!</definedName>
    <definedName name="調達要求書２" localSheetId="91">#REF!</definedName>
    <definedName name="調達要求書２" localSheetId="95">#REF!</definedName>
    <definedName name="調達要求書２" localSheetId="101">#REF!</definedName>
    <definedName name="調達要求書２" localSheetId="107">#REF!</definedName>
    <definedName name="調達要求書２" localSheetId="104">#REF!</definedName>
    <definedName name="調達要求書２" localSheetId="113">#REF!</definedName>
    <definedName name="調達要求書２" localSheetId="115">#REF!</definedName>
    <definedName name="調達要求書２" localSheetId="117">#REF!</definedName>
    <definedName name="調達要求書２" localSheetId="66">#REF!</definedName>
    <definedName name="調達要求書２" localSheetId="92">#REF!</definedName>
    <definedName name="調達要求書２" localSheetId="105">#REF!</definedName>
    <definedName name="調達要求書２" localSheetId="65">#REF!</definedName>
    <definedName name="調達要求書２" localSheetId="35">#REF!</definedName>
    <definedName name="調達要求書２" localSheetId="41">#REF!</definedName>
    <definedName name="調達要求書２" localSheetId="47">#REF!</definedName>
    <definedName name="調達要求書２" localSheetId="53">#REF!</definedName>
    <definedName name="調達要求書２" localSheetId="59">#REF!</definedName>
    <definedName name="調達要求書２" localSheetId="72">#REF!</definedName>
    <definedName name="調達要求書２" localSheetId="81">#REF!</definedName>
    <definedName name="調達要求書２" localSheetId="99">#REF!</definedName>
    <definedName name="調達要求書２" localSheetId="111">#REF!</definedName>
    <definedName name="調達要求書２">#REF!</definedName>
    <definedName name="調達要求書３" localSheetId="4">#REF!</definedName>
    <definedName name="調達要求書３" localSheetId="26">#REF!</definedName>
    <definedName name="調達要求書３" localSheetId="30">#REF!</definedName>
    <definedName name="調達要求書３" localSheetId="32">#REF!</definedName>
    <definedName name="調達要求書３" localSheetId="36">#REF!</definedName>
    <definedName name="調達要求書３" localSheetId="38">#REF!</definedName>
    <definedName name="調達要求書３" localSheetId="42">#REF!</definedName>
    <definedName name="調達要求書３" localSheetId="44">#REF!</definedName>
    <definedName name="調達要求書３" localSheetId="48">#REF!</definedName>
    <definedName name="調達要求書３" localSheetId="49">#REF!</definedName>
    <definedName name="調達要求書３" localSheetId="54">#REF!</definedName>
    <definedName name="調達要求書３" localSheetId="56">#REF!</definedName>
    <definedName name="調達要求書３" localSheetId="60">#REF!</definedName>
    <definedName name="調達要求書３" localSheetId="61">#REF!</definedName>
    <definedName name="調達要求書３" localSheetId="67">#REF!</definedName>
    <definedName name="調達要求書３" localSheetId="68">#REF!</definedName>
    <definedName name="調達要求書３" localSheetId="73">#REF!</definedName>
    <definedName name="調達要求書３" localSheetId="75">#REF!</definedName>
    <definedName name="調達要求書３" localSheetId="79">#REF!</definedName>
    <definedName name="調達要求書３" localSheetId="76">#REF!</definedName>
    <definedName name="調達要求書３" localSheetId="82">#REF!</definedName>
    <definedName name="調達要求書３" localSheetId="84">#REF!</definedName>
    <definedName name="調達要求書３" localSheetId="86">#REF!</definedName>
    <definedName name="調達要求書３" localSheetId="90">#REF!</definedName>
    <definedName name="調達要求書３" localSheetId="88">#REF!</definedName>
    <definedName name="調達要求書３" localSheetId="94">#REF!</definedName>
    <definedName name="調達要求書３" localSheetId="96">#REF!</definedName>
    <definedName name="調達要求書３" localSheetId="100">#REF!</definedName>
    <definedName name="調達要求書３" localSheetId="106">#REF!</definedName>
    <definedName name="調達要求書３" localSheetId="102">#REF!</definedName>
    <definedName name="調達要求書３" localSheetId="112">#REF!</definedName>
    <definedName name="調達要求書３" localSheetId="108">#REF!</definedName>
    <definedName name="調達要求書３" localSheetId="114">#REF!</definedName>
    <definedName name="調達要求書３" localSheetId="116">#REF!</definedName>
    <definedName name="調達要求書３" localSheetId="33">#REF!</definedName>
    <definedName name="調達要求書３" localSheetId="39">#REF!</definedName>
    <definedName name="調達要求書３" localSheetId="45">#REF!</definedName>
    <definedName name="調達要求書３" localSheetId="50">#REF!</definedName>
    <definedName name="調達要求書３" localSheetId="57">#REF!</definedName>
    <definedName name="調達要求書３" localSheetId="62">#REF!</definedName>
    <definedName name="調達要求書３" localSheetId="69">#REF!</definedName>
    <definedName name="調達要求書３" localSheetId="77">#REF!</definedName>
    <definedName name="調達要求書３" localSheetId="89">#REF!</definedName>
    <definedName name="調達要求書３" localSheetId="97">#REF!</definedName>
    <definedName name="調達要求書３" localSheetId="103">#REF!</definedName>
    <definedName name="調達要求書３" localSheetId="109">#REF!</definedName>
    <definedName name="調達要求書３" localSheetId="20">#REF!</definedName>
    <definedName name="調達要求書３" localSheetId="5">#REF!</definedName>
    <definedName name="調達要求書３" localSheetId="6">#REF!</definedName>
    <definedName name="調達要求書３" localSheetId="7">#REF!</definedName>
    <definedName name="調達要求書３" localSheetId="8">#REF!</definedName>
    <definedName name="調達要求書３" localSheetId="9">#REF!</definedName>
    <definedName name="調達要求書３" localSheetId="10">#REF!</definedName>
    <definedName name="調達要求書３" localSheetId="11">#REF!</definedName>
    <definedName name="調達要求書３" localSheetId="12">#REF!</definedName>
    <definedName name="調達要求書３" localSheetId="13">#REF!</definedName>
    <definedName name="調達要求書３" localSheetId="14">#REF!</definedName>
    <definedName name="調達要求書３" localSheetId="15">#REF!</definedName>
    <definedName name="調達要求書３" localSheetId="16">#REF!</definedName>
    <definedName name="調達要求書３" localSheetId="28">#REF!</definedName>
    <definedName name="調達要求書３" localSheetId="34">#REF!</definedName>
    <definedName name="調達要求書３" localSheetId="40">#REF!</definedName>
    <definedName name="調達要求書３" localSheetId="46">#REF!</definedName>
    <definedName name="調達要求書３" localSheetId="52">#REF!</definedName>
    <definedName name="調達要求書３" localSheetId="58">#REF!</definedName>
    <definedName name="調達要求書３" localSheetId="71">#REF!</definedName>
    <definedName name="調達要求書３" localSheetId="98">#REF!</definedName>
    <definedName name="調達要求書３" localSheetId="110">#REF!</definedName>
    <definedName name="調達要求書３" localSheetId="31">#REF!</definedName>
    <definedName name="調達要求書３" localSheetId="37">#REF!</definedName>
    <definedName name="調達要求書３" localSheetId="43">#REF!</definedName>
    <definedName name="調達要求書３" localSheetId="51">#REF!</definedName>
    <definedName name="調達要求書３" localSheetId="55">#REF!</definedName>
    <definedName name="調達要求書３" localSheetId="63">#REF!</definedName>
    <definedName name="調達要求書３" localSheetId="64">#REF!</definedName>
    <definedName name="調達要求書３" localSheetId="70">#REF!</definedName>
    <definedName name="調達要求書３" localSheetId="74">#REF!</definedName>
    <definedName name="調達要求書３" localSheetId="78">#REF!</definedName>
    <definedName name="調達要求書３" localSheetId="80">#REF!</definedName>
    <definedName name="調達要求書３" localSheetId="83">#REF!</definedName>
    <definedName name="調達要求書３" localSheetId="85">#REF!</definedName>
    <definedName name="調達要求書３" localSheetId="87">#REF!</definedName>
    <definedName name="調達要求書３" localSheetId="93">#REF!</definedName>
    <definedName name="調達要求書３" localSheetId="91">#REF!</definedName>
    <definedName name="調達要求書３" localSheetId="95">#REF!</definedName>
    <definedName name="調達要求書３" localSheetId="101">#REF!</definedName>
    <definedName name="調達要求書３" localSheetId="107">#REF!</definedName>
    <definedName name="調達要求書３" localSheetId="104">#REF!</definedName>
    <definedName name="調達要求書３" localSheetId="113">#REF!</definedName>
    <definedName name="調達要求書３" localSheetId="115">#REF!</definedName>
    <definedName name="調達要求書３" localSheetId="117">#REF!</definedName>
    <definedName name="調達要求書３" localSheetId="66">#REF!</definedName>
    <definedName name="調達要求書３" localSheetId="92">#REF!</definedName>
    <definedName name="調達要求書３" localSheetId="105">#REF!</definedName>
    <definedName name="調達要求書３" localSheetId="65">#REF!</definedName>
    <definedName name="調達要求書３" localSheetId="35">#REF!</definedName>
    <definedName name="調達要求書３" localSheetId="41">#REF!</definedName>
    <definedName name="調達要求書３" localSheetId="47">#REF!</definedName>
    <definedName name="調達要求書３" localSheetId="53">#REF!</definedName>
    <definedName name="調達要求書３" localSheetId="59">#REF!</definedName>
    <definedName name="調達要求書３" localSheetId="72">#REF!</definedName>
    <definedName name="調達要求書３" localSheetId="81">#REF!</definedName>
    <definedName name="調達要求書３" localSheetId="99">#REF!</definedName>
    <definedName name="調達要求書３" localSheetId="111">#REF!</definedName>
    <definedName name="調達要求書３">#REF!</definedName>
    <definedName name="調達要求書4" localSheetId="4">#REF!</definedName>
    <definedName name="調達要求書4" localSheetId="26">#REF!</definedName>
    <definedName name="調達要求書4" localSheetId="30">#REF!</definedName>
    <definedName name="調達要求書4" localSheetId="32">#REF!</definedName>
    <definedName name="調達要求書4" localSheetId="36">#REF!</definedName>
    <definedName name="調達要求書4" localSheetId="38">#REF!</definedName>
    <definedName name="調達要求書4" localSheetId="42">#REF!</definedName>
    <definedName name="調達要求書4" localSheetId="44">#REF!</definedName>
    <definedName name="調達要求書4" localSheetId="48">#REF!</definedName>
    <definedName name="調達要求書4" localSheetId="49">#REF!</definedName>
    <definedName name="調達要求書4" localSheetId="54">#REF!</definedName>
    <definedName name="調達要求書4" localSheetId="56">#REF!</definedName>
    <definedName name="調達要求書4" localSheetId="60">#REF!</definedName>
    <definedName name="調達要求書4" localSheetId="61">#REF!</definedName>
    <definedName name="調達要求書4" localSheetId="67">#REF!</definedName>
    <definedName name="調達要求書4" localSheetId="68">#REF!</definedName>
    <definedName name="調達要求書4" localSheetId="73">#REF!</definedName>
    <definedName name="調達要求書4" localSheetId="75">#REF!</definedName>
    <definedName name="調達要求書4" localSheetId="79">#REF!</definedName>
    <definedName name="調達要求書4" localSheetId="76">#REF!</definedName>
    <definedName name="調達要求書4" localSheetId="82">#REF!</definedName>
    <definedName name="調達要求書4" localSheetId="84">#REF!</definedName>
    <definedName name="調達要求書4" localSheetId="86">#REF!</definedName>
    <definedName name="調達要求書4" localSheetId="90">#REF!</definedName>
    <definedName name="調達要求書4" localSheetId="88">#REF!</definedName>
    <definedName name="調達要求書4" localSheetId="94">#REF!</definedName>
    <definedName name="調達要求書4" localSheetId="96">#REF!</definedName>
    <definedName name="調達要求書4" localSheetId="100">#REF!</definedName>
    <definedName name="調達要求書4" localSheetId="106">#REF!</definedName>
    <definedName name="調達要求書4" localSheetId="102">#REF!</definedName>
    <definedName name="調達要求書4" localSheetId="112">#REF!</definedName>
    <definedName name="調達要求書4" localSheetId="108">#REF!</definedName>
    <definedName name="調達要求書4" localSheetId="114">#REF!</definedName>
    <definedName name="調達要求書4" localSheetId="116">#REF!</definedName>
    <definedName name="調達要求書4" localSheetId="33">#REF!</definedName>
    <definedName name="調達要求書4" localSheetId="39">#REF!</definedName>
    <definedName name="調達要求書4" localSheetId="45">#REF!</definedName>
    <definedName name="調達要求書4" localSheetId="50">#REF!</definedName>
    <definedName name="調達要求書4" localSheetId="57">#REF!</definedName>
    <definedName name="調達要求書4" localSheetId="62">#REF!</definedName>
    <definedName name="調達要求書4" localSheetId="69">#REF!</definedName>
    <definedName name="調達要求書4" localSheetId="77">#REF!</definedName>
    <definedName name="調達要求書4" localSheetId="89">#REF!</definedName>
    <definedName name="調達要求書4" localSheetId="97">#REF!</definedName>
    <definedName name="調達要求書4" localSheetId="103">#REF!</definedName>
    <definedName name="調達要求書4" localSheetId="109">#REF!</definedName>
    <definedName name="調達要求書4" localSheetId="20">#REF!</definedName>
    <definedName name="調達要求書4" localSheetId="5">#REF!</definedName>
    <definedName name="調達要求書4" localSheetId="6">#REF!</definedName>
    <definedName name="調達要求書4" localSheetId="7">#REF!</definedName>
    <definedName name="調達要求書4" localSheetId="8">#REF!</definedName>
    <definedName name="調達要求書4" localSheetId="9">#REF!</definedName>
    <definedName name="調達要求書4" localSheetId="10">#REF!</definedName>
    <definedName name="調達要求書4" localSheetId="11">#REF!</definedName>
    <definedName name="調達要求書4" localSheetId="12">#REF!</definedName>
    <definedName name="調達要求書4" localSheetId="13">#REF!</definedName>
    <definedName name="調達要求書4" localSheetId="14">#REF!</definedName>
    <definedName name="調達要求書4" localSheetId="15">#REF!</definedName>
    <definedName name="調達要求書4" localSheetId="16">#REF!</definedName>
    <definedName name="調達要求書4" localSheetId="34">#REF!</definedName>
    <definedName name="調達要求書4" localSheetId="40">#REF!</definedName>
    <definedName name="調達要求書4" localSheetId="46">#REF!</definedName>
    <definedName name="調達要求書4" localSheetId="52">#REF!</definedName>
    <definedName name="調達要求書4" localSheetId="58">#REF!</definedName>
    <definedName name="調達要求書4" localSheetId="71">#REF!</definedName>
    <definedName name="調達要求書4" localSheetId="98">#REF!</definedName>
    <definedName name="調達要求書4" localSheetId="110">#REF!</definedName>
    <definedName name="調達要求書4" localSheetId="31">#REF!</definedName>
    <definedName name="調達要求書4" localSheetId="37">#REF!</definedName>
    <definedName name="調達要求書4" localSheetId="43">#REF!</definedName>
    <definedName name="調達要求書4" localSheetId="51">#REF!</definedName>
    <definedName name="調達要求書4" localSheetId="55">#REF!</definedName>
    <definedName name="調達要求書4" localSheetId="63">#REF!</definedName>
    <definedName name="調達要求書4" localSheetId="64">#REF!</definedName>
    <definedName name="調達要求書4" localSheetId="70">#REF!</definedName>
    <definedName name="調達要求書4" localSheetId="74">#REF!</definedName>
    <definedName name="調達要求書4" localSheetId="78">#REF!</definedName>
    <definedName name="調達要求書4" localSheetId="80">#REF!</definedName>
    <definedName name="調達要求書4" localSheetId="83">#REF!</definedName>
    <definedName name="調達要求書4" localSheetId="85">#REF!</definedName>
    <definedName name="調達要求書4" localSheetId="87">#REF!</definedName>
    <definedName name="調達要求書4" localSheetId="93">#REF!</definedName>
    <definedName name="調達要求書4" localSheetId="91">#REF!</definedName>
    <definedName name="調達要求書4" localSheetId="95">#REF!</definedName>
    <definedName name="調達要求書4" localSheetId="101">#REF!</definedName>
    <definedName name="調達要求書4" localSheetId="107">#REF!</definedName>
    <definedName name="調達要求書4" localSheetId="104">#REF!</definedName>
    <definedName name="調達要求書4" localSheetId="113">#REF!</definedName>
    <definedName name="調達要求書4" localSheetId="115">#REF!</definedName>
    <definedName name="調達要求書4" localSheetId="117">#REF!</definedName>
    <definedName name="調達要求書4" localSheetId="66">#REF!</definedName>
    <definedName name="調達要求書4" localSheetId="92">#REF!</definedName>
    <definedName name="調達要求書4" localSheetId="105">#REF!</definedName>
    <definedName name="調達要求書4" localSheetId="65">#REF!</definedName>
    <definedName name="調達要求書4" localSheetId="35">#REF!</definedName>
    <definedName name="調達要求書4" localSheetId="41">#REF!</definedName>
    <definedName name="調達要求書4" localSheetId="47">#REF!</definedName>
    <definedName name="調達要求書4" localSheetId="53">#REF!</definedName>
    <definedName name="調達要求書4" localSheetId="59">#REF!</definedName>
    <definedName name="調達要求書4" localSheetId="72">#REF!</definedName>
    <definedName name="調達要求書4" localSheetId="81">#REF!</definedName>
    <definedName name="調達要求書4" localSheetId="99">#REF!</definedName>
    <definedName name="調達要求書4" localSheetId="111">#REF!</definedName>
    <definedName name="調達要求書4">#REF!</definedName>
    <definedName name="通信群">要求!$S$30:$S$33</definedName>
    <definedName name="内服" localSheetId="4">#REF!</definedName>
    <definedName name="内服" localSheetId="26">#REF!</definedName>
    <definedName name="内服" localSheetId="30">#REF!</definedName>
    <definedName name="内服" localSheetId="32">#REF!</definedName>
    <definedName name="内服" localSheetId="36">#REF!</definedName>
    <definedName name="内服" localSheetId="38">#REF!</definedName>
    <definedName name="内服" localSheetId="42">#REF!</definedName>
    <definedName name="内服" localSheetId="44">#REF!</definedName>
    <definedName name="内服" localSheetId="48">#REF!</definedName>
    <definedName name="内服" localSheetId="49">#REF!</definedName>
    <definedName name="内服" localSheetId="54">#REF!</definedName>
    <definedName name="内服" localSheetId="56">#REF!</definedName>
    <definedName name="内服" localSheetId="60">#REF!</definedName>
    <definedName name="内服" localSheetId="61">#REF!</definedName>
    <definedName name="内服" localSheetId="67">#REF!</definedName>
    <definedName name="内服" localSheetId="68">#REF!</definedName>
    <definedName name="内服" localSheetId="73">#REF!</definedName>
    <definedName name="内服" localSheetId="75">#REF!</definedName>
    <definedName name="内服" localSheetId="79">#REF!</definedName>
    <definedName name="内服" localSheetId="76">#REF!</definedName>
    <definedName name="内服" localSheetId="82">#REF!</definedName>
    <definedName name="内服" localSheetId="84">#REF!</definedName>
    <definedName name="内服" localSheetId="86">#REF!</definedName>
    <definedName name="内服" localSheetId="90">#REF!</definedName>
    <definedName name="内服" localSheetId="88">#REF!</definedName>
    <definedName name="内服" localSheetId="94">#REF!</definedName>
    <definedName name="内服" localSheetId="96">#REF!</definedName>
    <definedName name="内服" localSheetId="100">#REF!</definedName>
    <definedName name="内服" localSheetId="106">#REF!</definedName>
    <definedName name="内服" localSheetId="102">#REF!</definedName>
    <definedName name="内服" localSheetId="112">#REF!</definedName>
    <definedName name="内服" localSheetId="108">#REF!</definedName>
    <definedName name="内服" localSheetId="114">#REF!</definedName>
    <definedName name="内服" localSheetId="116">#REF!</definedName>
    <definedName name="内服" localSheetId="33">#REF!</definedName>
    <definedName name="内服" localSheetId="39">#REF!</definedName>
    <definedName name="内服" localSheetId="45">#REF!</definedName>
    <definedName name="内服" localSheetId="50">#REF!</definedName>
    <definedName name="内服" localSheetId="57">#REF!</definedName>
    <definedName name="内服" localSheetId="62">#REF!</definedName>
    <definedName name="内服" localSheetId="69">#REF!</definedName>
    <definedName name="内服" localSheetId="77">#REF!</definedName>
    <definedName name="内服" localSheetId="89">#REF!</definedName>
    <definedName name="内服" localSheetId="97">#REF!</definedName>
    <definedName name="内服" localSheetId="103">#REF!</definedName>
    <definedName name="内服" localSheetId="109">#REF!</definedName>
    <definedName name="内服" localSheetId="20">#REF!</definedName>
    <definedName name="内服" localSheetId="5">#REF!</definedName>
    <definedName name="内服" localSheetId="6">#REF!</definedName>
    <definedName name="内服" localSheetId="7">#REF!</definedName>
    <definedName name="内服" localSheetId="8">#REF!</definedName>
    <definedName name="内服" localSheetId="9">#REF!</definedName>
    <definedName name="内服" localSheetId="10">#REF!</definedName>
    <definedName name="内服" localSheetId="11">#REF!</definedName>
    <definedName name="内服" localSheetId="12">#REF!</definedName>
    <definedName name="内服" localSheetId="13">#REF!</definedName>
    <definedName name="内服" localSheetId="14">#REF!</definedName>
    <definedName name="内服" localSheetId="15">#REF!</definedName>
    <definedName name="内服" localSheetId="16">#REF!</definedName>
    <definedName name="内服" localSheetId="34">#REF!</definedName>
    <definedName name="内服" localSheetId="40">#REF!</definedName>
    <definedName name="内服" localSheetId="46">#REF!</definedName>
    <definedName name="内服" localSheetId="52">#REF!</definedName>
    <definedName name="内服" localSheetId="58">#REF!</definedName>
    <definedName name="内服" localSheetId="71">#REF!</definedName>
    <definedName name="内服" localSheetId="98">#REF!</definedName>
    <definedName name="内服" localSheetId="110">#REF!</definedName>
    <definedName name="内服" localSheetId="31">#REF!</definedName>
    <definedName name="内服" localSheetId="37">#REF!</definedName>
    <definedName name="内服" localSheetId="43">#REF!</definedName>
    <definedName name="内服" localSheetId="51">#REF!</definedName>
    <definedName name="内服" localSheetId="55">#REF!</definedName>
    <definedName name="内服" localSheetId="63">#REF!</definedName>
    <definedName name="内服" localSheetId="64">#REF!</definedName>
    <definedName name="内服" localSheetId="70">#REF!</definedName>
    <definedName name="内服" localSheetId="74">#REF!</definedName>
    <definedName name="内服" localSheetId="78">#REF!</definedName>
    <definedName name="内服" localSheetId="80">#REF!</definedName>
    <definedName name="内服" localSheetId="83">#REF!</definedName>
    <definedName name="内服" localSheetId="85">#REF!</definedName>
    <definedName name="内服" localSheetId="87">#REF!</definedName>
    <definedName name="内服" localSheetId="93">#REF!</definedName>
    <definedName name="内服" localSheetId="91">#REF!</definedName>
    <definedName name="内服" localSheetId="95">#REF!</definedName>
    <definedName name="内服" localSheetId="101">#REF!</definedName>
    <definedName name="内服" localSheetId="107">#REF!</definedName>
    <definedName name="内服" localSheetId="104">#REF!</definedName>
    <definedName name="内服" localSheetId="113">#REF!</definedName>
    <definedName name="内服" localSheetId="115">#REF!</definedName>
    <definedName name="内服" localSheetId="117">#REF!</definedName>
    <definedName name="内服" localSheetId="66">#REF!</definedName>
    <definedName name="内服" localSheetId="92">#REF!</definedName>
    <definedName name="内服" localSheetId="105">#REF!</definedName>
    <definedName name="内服" localSheetId="65">#REF!</definedName>
    <definedName name="内服" localSheetId="35">#REF!</definedName>
    <definedName name="内服" localSheetId="41">#REF!</definedName>
    <definedName name="内服" localSheetId="47">#REF!</definedName>
    <definedName name="内服" localSheetId="53">#REF!</definedName>
    <definedName name="内服" localSheetId="59">#REF!</definedName>
    <definedName name="内服" localSheetId="72">#REF!</definedName>
    <definedName name="内服" localSheetId="81">#REF!</definedName>
    <definedName name="内服" localSheetId="99">#REF!</definedName>
    <definedName name="内服" localSheetId="111">#REF!</definedName>
    <definedName name="内服">#REF!</definedName>
    <definedName name="内服２" localSheetId="4">#REF!</definedName>
    <definedName name="内服２" localSheetId="26">#REF!</definedName>
    <definedName name="内服２" localSheetId="30">#REF!</definedName>
    <definedName name="内服２" localSheetId="32">#REF!</definedName>
    <definedName name="内服２" localSheetId="36">#REF!</definedName>
    <definedName name="内服２" localSheetId="38">#REF!</definedName>
    <definedName name="内服２" localSheetId="42">#REF!</definedName>
    <definedName name="内服２" localSheetId="44">#REF!</definedName>
    <definedName name="内服２" localSheetId="48">#REF!</definedName>
    <definedName name="内服２" localSheetId="49">#REF!</definedName>
    <definedName name="内服２" localSheetId="54">#REF!</definedName>
    <definedName name="内服２" localSheetId="56">#REF!</definedName>
    <definedName name="内服２" localSheetId="60">#REF!</definedName>
    <definedName name="内服２" localSheetId="61">#REF!</definedName>
    <definedName name="内服２" localSheetId="67">#REF!</definedName>
    <definedName name="内服２" localSheetId="68">#REF!</definedName>
    <definedName name="内服２" localSheetId="73">#REF!</definedName>
    <definedName name="内服２" localSheetId="75">#REF!</definedName>
    <definedName name="内服２" localSheetId="79">#REF!</definedName>
    <definedName name="内服２" localSheetId="76">#REF!</definedName>
    <definedName name="内服２" localSheetId="82">#REF!</definedName>
    <definedName name="内服２" localSheetId="84">#REF!</definedName>
    <definedName name="内服２" localSheetId="86">#REF!</definedName>
    <definedName name="内服２" localSheetId="90">#REF!</definedName>
    <definedName name="内服２" localSheetId="88">#REF!</definedName>
    <definedName name="内服２" localSheetId="94">#REF!</definedName>
    <definedName name="内服２" localSheetId="96">#REF!</definedName>
    <definedName name="内服２" localSheetId="100">#REF!</definedName>
    <definedName name="内服２" localSheetId="106">#REF!</definedName>
    <definedName name="内服２" localSheetId="102">#REF!</definedName>
    <definedName name="内服２" localSheetId="112">#REF!</definedName>
    <definedName name="内服２" localSheetId="108">#REF!</definedName>
    <definedName name="内服２" localSheetId="114">#REF!</definedName>
    <definedName name="内服２" localSheetId="116">#REF!</definedName>
    <definedName name="内服２" localSheetId="33">#REF!</definedName>
    <definedName name="内服２" localSheetId="39">#REF!</definedName>
    <definedName name="内服２" localSheetId="45">#REF!</definedName>
    <definedName name="内服２" localSheetId="50">#REF!</definedName>
    <definedName name="内服２" localSheetId="57">#REF!</definedName>
    <definedName name="内服２" localSheetId="62">#REF!</definedName>
    <definedName name="内服２" localSheetId="69">#REF!</definedName>
    <definedName name="内服２" localSheetId="77">#REF!</definedName>
    <definedName name="内服２" localSheetId="89">#REF!</definedName>
    <definedName name="内服２" localSheetId="97">#REF!</definedName>
    <definedName name="内服２" localSheetId="103">#REF!</definedName>
    <definedName name="内服２" localSheetId="109">#REF!</definedName>
    <definedName name="内服２" localSheetId="20">#REF!</definedName>
    <definedName name="内服２" localSheetId="5">#REF!</definedName>
    <definedName name="内服２" localSheetId="6">#REF!</definedName>
    <definedName name="内服２" localSheetId="7">#REF!</definedName>
    <definedName name="内服２" localSheetId="8">#REF!</definedName>
    <definedName name="内服２" localSheetId="9">#REF!</definedName>
    <definedName name="内服２" localSheetId="10">#REF!</definedName>
    <definedName name="内服２" localSheetId="11">#REF!</definedName>
    <definedName name="内服２" localSheetId="12">#REF!</definedName>
    <definedName name="内服２" localSheetId="13">#REF!</definedName>
    <definedName name="内服２" localSheetId="14">#REF!</definedName>
    <definedName name="内服２" localSheetId="15">#REF!</definedName>
    <definedName name="内服２" localSheetId="16">#REF!</definedName>
    <definedName name="内服２" localSheetId="34">#REF!</definedName>
    <definedName name="内服２" localSheetId="40">#REF!</definedName>
    <definedName name="内服２" localSheetId="46">#REF!</definedName>
    <definedName name="内服２" localSheetId="52">#REF!</definedName>
    <definedName name="内服２" localSheetId="58">#REF!</definedName>
    <definedName name="内服２" localSheetId="71">#REF!</definedName>
    <definedName name="内服２" localSheetId="98">#REF!</definedName>
    <definedName name="内服２" localSheetId="110">#REF!</definedName>
    <definedName name="内服２" localSheetId="31">#REF!</definedName>
    <definedName name="内服２" localSheetId="37">#REF!</definedName>
    <definedName name="内服２" localSheetId="43">#REF!</definedName>
    <definedName name="内服２" localSheetId="51">#REF!</definedName>
    <definedName name="内服２" localSheetId="55">#REF!</definedName>
    <definedName name="内服２" localSheetId="63">#REF!</definedName>
    <definedName name="内服２" localSheetId="64">#REF!</definedName>
    <definedName name="内服２" localSheetId="70">#REF!</definedName>
    <definedName name="内服２" localSheetId="74">#REF!</definedName>
    <definedName name="内服２" localSheetId="78">#REF!</definedName>
    <definedName name="内服２" localSheetId="80">#REF!</definedName>
    <definedName name="内服２" localSheetId="83">#REF!</definedName>
    <definedName name="内服２" localSheetId="85">#REF!</definedName>
    <definedName name="内服２" localSheetId="87">#REF!</definedName>
    <definedName name="内服２" localSheetId="93">#REF!</definedName>
    <definedName name="内服２" localSheetId="91">#REF!</definedName>
    <definedName name="内服２" localSheetId="95">#REF!</definedName>
    <definedName name="内服２" localSheetId="101">#REF!</definedName>
    <definedName name="内服２" localSheetId="107">#REF!</definedName>
    <definedName name="内服２" localSheetId="104">#REF!</definedName>
    <definedName name="内服２" localSheetId="113">#REF!</definedName>
    <definedName name="内服２" localSheetId="115">#REF!</definedName>
    <definedName name="内服２" localSheetId="117">#REF!</definedName>
    <definedName name="内服２" localSheetId="66">#REF!</definedName>
    <definedName name="内服２" localSheetId="92">#REF!</definedName>
    <definedName name="内服２" localSheetId="105">#REF!</definedName>
    <definedName name="内服２" localSheetId="65">#REF!</definedName>
    <definedName name="内服２" localSheetId="35">#REF!</definedName>
    <definedName name="内服２" localSheetId="41">#REF!</definedName>
    <definedName name="内服２" localSheetId="47">#REF!</definedName>
    <definedName name="内服２" localSheetId="53">#REF!</definedName>
    <definedName name="内服２" localSheetId="59">#REF!</definedName>
    <definedName name="内服２" localSheetId="72">#REF!</definedName>
    <definedName name="内服２" localSheetId="81">#REF!</definedName>
    <definedName name="内服２" localSheetId="99">#REF!</definedName>
    <definedName name="内服２" localSheetId="111">#REF!</definedName>
    <definedName name="内服２">#REF!</definedName>
    <definedName name="二位代価" localSheetId="4">#REF!</definedName>
    <definedName name="二位代価" localSheetId="22">#REF!</definedName>
    <definedName name="二位代価" localSheetId="26">#REF!</definedName>
    <definedName name="二位代価" localSheetId="30">#REF!</definedName>
    <definedName name="二位代価" localSheetId="32">#REF!</definedName>
    <definedName name="二位代価" localSheetId="36">#REF!</definedName>
    <definedName name="二位代価" localSheetId="38">#REF!</definedName>
    <definedName name="二位代価" localSheetId="42">#REF!</definedName>
    <definedName name="二位代価" localSheetId="44">#REF!</definedName>
    <definedName name="二位代価" localSheetId="48">#REF!</definedName>
    <definedName name="二位代価" localSheetId="49">#REF!</definedName>
    <definedName name="二位代価" localSheetId="54">#REF!</definedName>
    <definedName name="二位代価" localSheetId="56">#REF!</definedName>
    <definedName name="二位代価" localSheetId="60">#REF!</definedName>
    <definedName name="二位代価" localSheetId="61">#REF!</definedName>
    <definedName name="二位代価" localSheetId="67">#REF!</definedName>
    <definedName name="二位代価" localSheetId="68">#REF!</definedName>
    <definedName name="二位代価" localSheetId="73">#REF!</definedName>
    <definedName name="二位代価" localSheetId="75">#REF!</definedName>
    <definedName name="二位代価" localSheetId="79">#REF!</definedName>
    <definedName name="二位代価" localSheetId="76">#REF!</definedName>
    <definedName name="二位代価" localSheetId="82">#REF!</definedName>
    <definedName name="二位代価" localSheetId="84">#REF!</definedName>
    <definedName name="二位代価" localSheetId="86">#REF!</definedName>
    <definedName name="二位代価" localSheetId="90">#REF!</definedName>
    <definedName name="二位代価" localSheetId="88">#REF!</definedName>
    <definedName name="二位代価" localSheetId="94">#REF!</definedName>
    <definedName name="二位代価" localSheetId="96">#REF!</definedName>
    <definedName name="二位代価" localSheetId="100">#REF!</definedName>
    <definedName name="二位代価" localSheetId="106">#REF!</definedName>
    <definedName name="二位代価" localSheetId="102">#REF!</definedName>
    <definedName name="二位代価" localSheetId="112">#REF!</definedName>
    <definedName name="二位代価" localSheetId="108">#REF!</definedName>
    <definedName name="二位代価" localSheetId="114">#REF!</definedName>
    <definedName name="二位代価" localSheetId="116">#REF!</definedName>
    <definedName name="二位代価" localSheetId="23">#REF!</definedName>
    <definedName name="二位代価" localSheetId="33">#REF!</definedName>
    <definedName name="二位代価" localSheetId="39">#REF!</definedName>
    <definedName name="二位代価" localSheetId="45">#REF!</definedName>
    <definedName name="二位代価" localSheetId="50">#REF!</definedName>
    <definedName name="二位代価" localSheetId="57">#REF!</definedName>
    <definedName name="二位代価" localSheetId="62">#REF!</definedName>
    <definedName name="二位代価" localSheetId="69">#REF!</definedName>
    <definedName name="二位代価" localSheetId="77">#REF!</definedName>
    <definedName name="二位代価" localSheetId="89">#REF!</definedName>
    <definedName name="二位代価" localSheetId="97">#REF!</definedName>
    <definedName name="二位代価" localSheetId="103">#REF!</definedName>
    <definedName name="二位代価" localSheetId="109">#REF!</definedName>
    <definedName name="二位代価" localSheetId="20">#REF!</definedName>
    <definedName name="二位代価" localSheetId="5">#REF!</definedName>
    <definedName name="二位代価" localSheetId="6">#REF!</definedName>
    <definedName name="二位代価" localSheetId="7">#REF!</definedName>
    <definedName name="二位代価" localSheetId="8">#REF!</definedName>
    <definedName name="二位代価" localSheetId="9">#REF!</definedName>
    <definedName name="二位代価" localSheetId="10">#REF!</definedName>
    <definedName name="二位代価" localSheetId="11">#REF!</definedName>
    <definedName name="二位代価" localSheetId="12">#REF!</definedName>
    <definedName name="二位代価" localSheetId="13">#REF!</definedName>
    <definedName name="二位代価" localSheetId="14">#REF!</definedName>
    <definedName name="二位代価" localSheetId="15">#REF!</definedName>
    <definedName name="二位代価" localSheetId="16">#REF!</definedName>
    <definedName name="二位代価" localSheetId="34">#REF!</definedName>
    <definedName name="二位代価" localSheetId="40">#REF!</definedName>
    <definedName name="二位代価" localSheetId="46">#REF!</definedName>
    <definedName name="二位代価" localSheetId="52">#REF!</definedName>
    <definedName name="二位代価" localSheetId="58">#REF!</definedName>
    <definedName name="二位代価" localSheetId="71">#REF!</definedName>
    <definedName name="二位代価" localSheetId="98">#REF!</definedName>
    <definedName name="二位代価" localSheetId="110">#REF!</definedName>
    <definedName name="二位代価" localSheetId="31">#REF!</definedName>
    <definedName name="二位代価" localSheetId="37">#REF!</definedName>
    <definedName name="二位代価" localSheetId="43">#REF!</definedName>
    <definedName name="二位代価" localSheetId="51">#REF!</definedName>
    <definedName name="二位代価" localSheetId="55">#REF!</definedName>
    <definedName name="二位代価" localSheetId="63">#REF!</definedName>
    <definedName name="二位代価" localSheetId="64">#REF!</definedName>
    <definedName name="二位代価" localSheetId="70">#REF!</definedName>
    <definedName name="二位代価" localSheetId="74">#REF!</definedName>
    <definedName name="二位代価" localSheetId="78">#REF!</definedName>
    <definedName name="二位代価" localSheetId="80">#REF!</definedName>
    <definedName name="二位代価" localSheetId="83">#REF!</definedName>
    <definedName name="二位代価" localSheetId="85">#REF!</definedName>
    <definedName name="二位代価" localSheetId="87">#REF!</definedName>
    <definedName name="二位代価" localSheetId="93">#REF!</definedName>
    <definedName name="二位代価" localSheetId="91">#REF!</definedName>
    <definedName name="二位代価" localSheetId="95">#REF!</definedName>
    <definedName name="二位代価" localSheetId="101">#REF!</definedName>
    <definedName name="二位代価" localSheetId="107">#REF!</definedName>
    <definedName name="二位代価" localSheetId="104">#REF!</definedName>
    <definedName name="二位代価" localSheetId="113">#REF!</definedName>
    <definedName name="二位代価" localSheetId="115">#REF!</definedName>
    <definedName name="二位代価" localSheetId="117">#REF!</definedName>
    <definedName name="二位代価" localSheetId="66">#REF!</definedName>
    <definedName name="二位代価" localSheetId="92">#REF!</definedName>
    <definedName name="二位代価" localSheetId="105">#REF!</definedName>
    <definedName name="二位代価" localSheetId="65">#REF!</definedName>
    <definedName name="二位代価" localSheetId="35">#REF!</definedName>
    <definedName name="二位代価" localSheetId="41">#REF!</definedName>
    <definedName name="二位代価" localSheetId="47">#REF!</definedName>
    <definedName name="二位代価" localSheetId="53">#REF!</definedName>
    <definedName name="二位代価" localSheetId="59">#REF!</definedName>
    <definedName name="二位代価" localSheetId="72">#REF!</definedName>
    <definedName name="二位代価" localSheetId="81">#REF!</definedName>
    <definedName name="二位代価" localSheetId="99">#REF!</definedName>
    <definedName name="二位代価" localSheetId="111">#REF!</definedName>
    <definedName name="二位代価">#REF!</definedName>
    <definedName name="入札業者">[6]入札比較調書!$G$8:$AS$8</definedName>
    <definedName name="発注業者" localSheetId="4">#REF!</definedName>
    <definedName name="発注業者" localSheetId="26">#REF!</definedName>
    <definedName name="発注業者" localSheetId="30">#REF!</definedName>
    <definedName name="発注業者" localSheetId="32">#REF!</definedName>
    <definedName name="発注業者" localSheetId="36">#REF!</definedName>
    <definedName name="発注業者" localSheetId="38">#REF!</definedName>
    <definedName name="発注業者" localSheetId="42">#REF!</definedName>
    <definedName name="発注業者" localSheetId="44">#REF!</definedName>
    <definedName name="発注業者" localSheetId="48">#REF!</definedName>
    <definedName name="発注業者" localSheetId="49">#REF!</definedName>
    <definedName name="発注業者" localSheetId="54">#REF!</definedName>
    <definedName name="発注業者" localSheetId="56">#REF!</definedName>
    <definedName name="発注業者" localSheetId="60">#REF!</definedName>
    <definedName name="発注業者" localSheetId="61">#REF!</definedName>
    <definedName name="発注業者" localSheetId="67">#REF!</definedName>
    <definedName name="発注業者" localSheetId="68">#REF!</definedName>
    <definedName name="発注業者" localSheetId="73">#REF!</definedName>
    <definedName name="発注業者" localSheetId="75">#REF!</definedName>
    <definedName name="発注業者" localSheetId="79">#REF!</definedName>
    <definedName name="発注業者" localSheetId="76">#REF!</definedName>
    <definedName name="発注業者" localSheetId="82">#REF!</definedName>
    <definedName name="発注業者" localSheetId="84">#REF!</definedName>
    <definedName name="発注業者" localSheetId="86">#REF!</definedName>
    <definedName name="発注業者" localSheetId="90">#REF!</definedName>
    <definedName name="発注業者" localSheetId="88">#REF!</definedName>
    <definedName name="発注業者" localSheetId="94">#REF!</definedName>
    <definedName name="発注業者" localSheetId="96">#REF!</definedName>
    <definedName name="発注業者" localSheetId="100">#REF!</definedName>
    <definedName name="発注業者" localSheetId="106">#REF!</definedName>
    <definedName name="発注業者" localSheetId="102">#REF!</definedName>
    <definedName name="発注業者" localSheetId="112">#REF!</definedName>
    <definedName name="発注業者" localSheetId="108">#REF!</definedName>
    <definedName name="発注業者" localSheetId="114">#REF!</definedName>
    <definedName name="発注業者" localSheetId="116">#REF!</definedName>
    <definedName name="発注業者" localSheetId="33">#REF!</definedName>
    <definedName name="発注業者" localSheetId="39">#REF!</definedName>
    <definedName name="発注業者" localSheetId="45">#REF!</definedName>
    <definedName name="発注業者" localSheetId="50">#REF!</definedName>
    <definedName name="発注業者" localSheetId="57">#REF!</definedName>
    <definedName name="発注業者" localSheetId="62">#REF!</definedName>
    <definedName name="発注業者" localSheetId="69">#REF!</definedName>
    <definedName name="発注業者" localSheetId="77">#REF!</definedName>
    <definedName name="発注業者" localSheetId="89">#REF!</definedName>
    <definedName name="発注業者" localSheetId="97">#REF!</definedName>
    <definedName name="発注業者" localSheetId="103">#REF!</definedName>
    <definedName name="発注業者" localSheetId="109">#REF!</definedName>
    <definedName name="発注業者" localSheetId="20">#REF!</definedName>
    <definedName name="発注業者" localSheetId="5">#REF!</definedName>
    <definedName name="発注業者" localSheetId="6">#REF!</definedName>
    <definedName name="発注業者" localSheetId="7">#REF!</definedName>
    <definedName name="発注業者" localSheetId="8">#REF!</definedName>
    <definedName name="発注業者" localSheetId="9">#REF!</definedName>
    <definedName name="発注業者" localSheetId="10">#REF!</definedName>
    <definedName name="発注業者" localSheetId="11">#REF!</definedName>
    <definedName name="発注業者" localSheetId="12">#REF!</definedName>
    <definedName name="発注業者" localSheetId="13">#REF!</definedName>
    <definedName name="発注業者" localSheetId="14">#REF!</definedName>
    <definedName name="発注業者" localSheetId="15">#REF!</definedName>
    <definedName name="発注業者" localSheetId="16">#REF!</definedName>
    <definedName name="発注業者" localSheetId="34">#REF!</definedName>
    <definedName name="発注業者" localSheetId="40">#REF!</definedName>
    <definedName name="発注業者" localSheetId="46">#REF!</definedName>
    <definedName name="発注業者" localSheetId="52">#REF!</definedName>
    <definedName name="発注業者" localSheetId="58">#REF!</definedName>
    <definedName name="発注業者" localSheetId="71">#REF!</definedName>
    <definedName name="発注業者" localSheetId="98">#REF!</definedName>
    <definedName name="発注業者" localSheetId="110">#REF!</definedName>
    <definedName name="発注業者" localSheetId="31">#REF!</definedName>
    <definedName name="発注業者" localSheetId="37">#REF!</definedName>
    <definedName name="発注業者" localSheetId="43">#REF!</definedName>
    <definedName name="発注業者" localSheetId="51">#REF!</definedName>
    <definedName name="発注業者" localSheetId="55">#REF!</definedName>
    <definedName name="発注業者" localSheetId="63">#REF!</definedName>
    <definedName name="発注業者" localSheetId="64">#REF!</definedName>
    <definedName name="発注業者" localSheetId="70">#REF!</definedName>
    <definedName name="発注業者" localSheetId="74">#REF!</definedName>
    <definedName name="発注業者" localSheetId="78">#REF!</definedName>
    <definedName name="発注業者" localSheetId="80">#REF!</definedName>
    <definedName name="発注業者" localSheetId="83">#REF!</definedName>
    <definedName name="発注業者" localSheetId="85">#REF!</definedName>
    <definedName name="発注業者" localSheetId="87">#REF!</definedName>
    <definedName name="発注業者" localSheetId="93">#REF!</definedName>
    <definedName name="発注業者" localSheetId="91">#REF!</definedName>
    <definedName name="発注業者" localSheetId="95">#REF!</definedName>
    <definedName name="発注業者" localSheetId="101">#REF!</definedName>
    <definedName name="発注業者" localSheetId="107">#REF!</definedName>
    <definedName name="発注業者" localSheetId="104">#REF!</definedName>
    <definedName name="発注業者" localSheetId="113">#REF!</definedName>
    <definedName name="発注業者" localSheetId="115">#REF!</definedName>
    <definedName name="発注業者" localSheetId="117">#REF!</definedName>
    <definedName name="発注業者" localSheetId="66">#REF!</definedName>
    <definedName name="発注業者" localSheetId="92">#REF!</definedName>
    <definedName name="発注業者" localSheetId="105">#REF!</definedName>
    <definedName name="発注業者" localSheetId="65">#REF!</definedName>
    <definedName name="発注業者" localSheetId="35">#REF!</definedName>
    <definedName name="発注業者" localSheetId="41">#REF!</definedName>
    <definedName name="発注業者" localSheetId="47">#REF!</definedName>
    <definedName name="発注業者" localSheetId="53">#REF!</definedName>
    <definedName name="発注業者" localSheetId="59">#REF!</definedName>
    <definedName name="発注業者" localSheetId="72">#REF!</definedName>
    <definedName name="発注業者" localSheetId="81">#REF!</definedName>
    <definedName name="発注業者" localSheetId="99">#REF!</definedName>
    <definedName name="発注業者" localSheetId="111">#REF!</definedName>
    <definedName name="発注業者">#REF!</definedName>
    <definedName name="付隊">要求!$S$3:$S$23</definedName>
    <definedName name="部隊">要求!$R$2:$R$16</definedName>
    <definedName name="目" localSheetId="4">#REF!</definedName>
    <definedName name="目" localSheetId="26">#REF!</definedName>
    <definedName name="目" localSheetId="30">#REF!</definedName>
    <definedName name="目" localSheetId="32">#REF!</definedName>
    <definedName name="目" localSheetId="36">#REF!</definedName>
    <definedName name="目" localSheetId="38">#REF!</definedName>
    <definedName name="目" localSheetId="42">#REF!</definedName>
    <definedName name="目" localSheetId="44">#REF!</definedName>
    <definedName name="目" localSheetId="48">#REF!</definedName>
    <definedName name="目" localSheetId="49">#REF!</definedName>
    <definedName name="目" localSheetId="54">#REF!</definedName>
    <definedName name="目" localSheetId="56">#REF!</definedName>
    <definedName name="目" localSheetId="60">#REF!</definedName>
    <definedName name="目" localSheetId="61">#REF!</definedName>
    <definedName name="目" localSheetId="67">#REF!</definedName>
    <definedName name="目" localSheetId="68">#REF!</definedName>
    <definedName name="目" localSheetId="73">#REF!</definedName>
    <definedName name="目" localSheetId="75">#REF!</definedName>
    <definedName name="目" localSheetId="79">#REF!</definedName>
    <definedName name="目" localSheetId="76">#REF!</definedName>
    <definedName name="目" localSheetId="82">#REF!</definedName>
    <definedName name="目" localSheetId="84">#REF!</definedName>
    <definedName name="目" localSheetId="86">#REF!</definedName>
    <definedName name="目" localSheetId="90">#REF!</definedName>
    <definedName name="目" localSheetId="88">#REF!</definedName>
    <definedName name="目" localSheetId="94">#REF!</definedName>
    <definedName name="目" localSheetId="96">#REF!</definedName>
    <definedName name="目" localSheetId="100">#REF!</definedName>
    <definedName name="目" localSheetId="106">#REF!</definedName>
    <definedName name="目" localSheetId="102">#REF!</definedName>
    <definedName name="目" localSheetId="112">#REF!</definedName>
    <definedName name="目" localSheetId="108">#REF!</definedName>
    <definedName name="目" localSheetId="114">#REF!</definedName>
    <definedName name="目" localSheetId="116">#REF!</definedName>
    <definedName name="目" localSheetId="33">#REF!</definedName>
    <definedName name="目" localSheetId="39">#REF!</definedName>
    <definedName name="目" localSheetId="45">#REF!</definedName>
    <definedName name="目" localSheetId="50">#REF!</definedName>
    <definedName name="目" localSheetId="57">#REF!</definedName>
    <definedName name="目" localSheetId="62">#REF!</definedName>
    <definedName name="目" localSheetId="69">#REF!</definedName>
    <definedName name="目" localSheetId="77">#REF!</definedName>
    <definedName name="目" localSheetId="89">#REF!</definedName>
    <definedName name="目" localSheetId="97">#REF!</definedName>
    <definedName name="目" localSheetId="103">#REF!</definedName>
    <definedName name="目" localSheetId="109">#REF!</definedName>
    <definedName name="目" localSheetId="20">#REF!</definedName>
    <definedName name="目" localSheetId="5">#REF!</definedName>
    <definedName name="目" localSheetId="6">#REF!</definedName>
    <definedName name="目" localSheetId="7">#REF!</definedName>
    <definedName name="目" localSheetId="8">#REF!</definedName>
    <definedName name="目" localSheetId="9">#REF!</definedName>
    <definedName name="目" localSheetId="10">#REF!</definedName>
    <definedName name="目" localSheetId="11">#REF!</definedName>
    <definedName name="目" localSheetId="12">#REF!</definedName>
    <definedName name="目" localSheetId="13">#REF!</definedName>
    <definedName name="目" localSheetId="14">#REF!</definedName>
    <definedName name="目" localSheetId="15">#REF!</definedName>
    <definedName name="目" localSheetId="16">#REF!</definedName>
    <definedName name="目" localSheetId="34">#REF!</definedName>
    <definedName name="目" localSheetId="40">#REF!</definedName>
    <definedName name="目" localSheetId="46">#REF!</definedName>
    <definedName name="目" localSheetId="52">#REF!</definedName>
    <definedName name="目" localSheetId="58">#REF!</definedName>
    <definedName name="目" localSheetId="71">#REF!</definedName>
    <definedName name="目" localSheetId="98">#REF!</definedName>
    <definedName name="目" localSheetId="110">#REF!</definedName>
    <definedName name="目" localSheetId="31">#REF!</definedName>
    <definedName name="目" localSheetId="37">#REF!</definedName>
    <definedName name="目" localSheetId="43">#REF!</definedName>
    <definedName name="目" localSheetId="51">#REF!</definedName>
    <definedName name="目" localSheetId="55">#REF!</definedName>
    <definedName name="目" localSheetId="63">#REF!</definedName>
    <definedName name="目" localSheetId="64">#REF!</definedName>
    <definedName name="目" localSheetId="70">#REF!</definedName>
    <definedName name="目" localSheetId="74">#REF!</definedName>
    <definedName name="目" localSheetId="78">#REF!</definedName>
    <definedName name="目" localSheetId="80">#REF!</definedName>
    <definedName name="目" localSheetId="83">#REF!</definedName>
    <definedName name="目" localSheetId="85">#REF!</definedName>
    <definedName name="目" localSheetId="87">#REF!</definedName>
    <definedName name="目" localSheetId="93">#REF!</definedName>
    <definedName name="目" localSheetId="91">#REF!</definedName>
    <definedName name="目" localSheetId="95">#REF!</definedName>
    <definedName name="目" localSheetId="101">#REF!</definedName>
    <definedName name="目" localSheetId="107">#REF!</definedName>
    <definedName name="目" localSheetId="104">#REF!</definedName>
    <definedName name="目" localSheetId="113">#REF!</definedName>
    <definedName name="目" localSheetId="115">#REF!</definedName>
    <definedName name="目" localSheetId="117">#REF!</definedName>
    <definedName name="目" localSheetId="66">#REF!</definedName>
    <definedName name="目" localSheetId="92">#REF!</definedName>
    <definedName name="目" localSheetId="105">#REF!</definedName>
    <definedName name="目" localSheetId="65">#REF!</definedName>
    <definedName name="目" localSheetId="35">#REF!</definedName>
    <definedName name="目" localSheetId="41">#REF!</definedName>
    <definedName name="目" localSheetId="47">#REF!</definedName>
    <definedName name="目" localSheetId="53">#REF!</definedName>
    <definedName name="目" localSheetId="59">#REF!</definedName>
    <definedName name="目" localSheetId="72">#REF!</definedName>
    <definedName name="目" localSheetId="81">#REF!</definedName>
    <definedName name="目" localSheetId="99">#REF!</definedName>
    <definedName name="目" localSheetId="111">#REF!</definedName>
    <definedName name="目">#REF!</definedName>
    <definedName name="目細" localSheetId="4">#REF!</definedName>
    <definedName name="目細" localSheetId="26">#REF!</definedName>
    <definedName name="目細" localSheetId="30">#REF!</definedName>
    <definedName name="目細" localSheetId="32">#REF!</definedName>
    <definedName name="目細" localSheetId="36">#REF!</definedName>
    <definedName name="目細" localSheetId="38">#REF!</definedName>
    <definedName name="目細" localSheetId="42">#REF!</definedName>
    <definedName name="目細" localSheetId="44">#REF!</definedName>
    <definedName name="目細" localSheetId="48">#REF!</definedName>
    <definedName name="目細" localSheetId="49">#REF!</definedName>
    <definedName name="目細" localSheetId="54">#REF!</definedName>
    <definedName name="目細" localSheetId="56">#REF!</definedName>
    <definedName name="目細" localSheetId="60">#REF!</definedName>
    <definedName name="目細" localSheetId="61">#REF!</definedName>
    <definedName name="目細" localSheetId="67">#REF!</definedName>
    <definedName name="目細" localSheetId="68">#REF!</definedName>
    <definedName name="目細" localSheetId="73">#REF!</definedName>
    <definedName name="目細" localSheetId="75">#REF!</definedName>
    <definedName name="目細" localSheetId="79">#REF!</definedName>
    <definedName name="目細" localSheetId="76">#REF!</definedName>
    <definedName name="目細" localSheetId="82">#REF!</definedName>
    <definedName name="目細" localSheetId="84">#REF!</definedName>
    <definedName name="目細" localSheetId="86">#REF!</definedName>
    <definedName name="目細" localSheetId="90">#REF!</definedName>
    <definedName name="目細" localSheetId="88">#REF!</definedName>
    <definedName name="目細" localSheetId="94">#REF!</definedName>
    <definedName name="目細" localSheetId="96">#REF!</definedName>
    <definedName name="目細" localSheetId="100">#REF!</definedName>
    <definedName name="目細" localSheetId="106">#REF!</definedName>
    <definedName name="目細" localSheetId="102">#REF!</definedName>
    <definedName name="目細" localSheetId="112">#REF!</definedName>
    <definedName name="目細" localSheetId="108">#REF!</definedName>
    <definedName name="目細" localSheetId="114">#REF!</definedName>
    <definedName name="目細" localSheetId="116">#REF!</definedName>
    <definedName name="目細" localSheetId="33">#REF!</definedName>
    <definedName name="目細" localSheetId="39">#REF!</definedName>
    <definedName name="目細" localSheetId="45">#REF!</definedName>
    <definedName name="目細" localSheetId="50">#REF!</definedName>
    <definedName name="目細" localSheetId="57">#REF!</definedName>
    <definedName name="目細" localSheetId="62">#REF!</definedName>
    <definedName name="目細" localSheetId="69">#REF!</definedName>
    <definedName name="目細" localSheetId="77">#REF!</definedName>
    <definedName name="目細" localSheetId="89">#REF!</definedName>
    <definedName name="目細" localSheetId="97">#REF!</definedName>
    <definedName name="目細" localSheetId="103">#REF!</definedName>
    <definedName name="目細" localSheetId="109">#REF!</definedName>
    <definedName name="目細" localSheetId="20">#REF!</definedName>
    <definedName name="目細" localSheetId="5">#REF!</definedName>
    <definedName name="目細" localSheetId="6">#REF!</definedName>
    <definedName name="目細" localSheetId="7">#REF!</definedName>
    <definedName name="目細" localSheetId="8">#REF!</definedName>
    <definedName name="目細" localSheetId="9">#REF!</definedName>
    <definedName name="目細" localSheetId="10">#REF!</definedName>
    <definedName name="目細" localSheetId="11">#REF!</definedName>
    <definedName name="目細" localSheetId="12">#REF!</definedName>
    <definedName name="目細" localSheetId="13">#REF!</definedName>
    <definedName name="目細" localSheetId="14">#REF!</definedName>
    <definedName name="目細" localSheetId="15">#REF!</definedName>
    <definedName name="目細" localSheetId="16">#REF!</definedName>
    <definedName name="目細" localSheetId="34">#REF!</definedName>
    <definedName name="目細" localSheetId="40">#REF!</definedName>
    <definedName name="目細" localSheetId="46">#REF!</definedName>
    <definedName name="目細" localSheetId="52">#REF!</definedName>
    <definedName name="目細" localSheetId="58">#REF!</definedName>
    <definedName name="目細" localSheetId="71">#REF!</definedName>
    <definedName name="目細" localSheetId="98">#REF!</definedName>
    <definedName name="目細" localSheetId="110">#REF!</definedName>
    <definedName name="目細" localSheetId="31">#REF!</definedName>
    <definedName name="目細" localSheetId="37">#REF!</definedName>
    <definedName name="目細" localSheetId="43">#REF!</definedName>
    <definedName name="目細" localSheetId="51">#REF!</definedName>
    <definedName name="目細" localSheetId="55">#REF!</definedName>
    <definedName name="目細" localSheetId="63">#REF!</definedName>
    <definedName name="目細" localSheetId="64">#REF!</definedName>
    <definedName name="目細" localSheetId="70">#REF!</definedName>
    <definedName name="目細" localSheetId="74">#REF!</definedName>
    <definedName name="目細" localSheetId="78">#REF!</definedName>
    <definedName name="目細" localSheetId="80">#REF!</definedName>
    <definedName name="目細" localSheetId="83">#REF!</definedName>
    <definedName name="目細" localSheetId="85">#REF!</definedName>
    <definedName name="目細" localSheetId="87">#REF!</definedName>
    <definedName name="目細" localSheetId="93">#REF!</definedName>
    <definedName name="目細" localSheetId="91">#REF!</definedName>
    <definedName name="目細" localSheetId="95">#REF!</definedName>
    <definedName name="目細" localSheetId="101">#REF!</definedName>
    <definedName name="目細" localSheetId="107">#REF!</definedName>
    <definedName name="目細" localSheetId="104">#REF!</definedName>
    <definedName name="目細" localSheetId="113">#REF!</definedName>
    <definedName name="目細" localSheetId="115">#REF!</definedName>
    <definedName name="目細" localSheetId="117">#REF!</definedName>
    <definedName name="目細" localSheetId="66">#REF!</definedName>
    <definedName name="目細" localSheetId="92">#REF!</definedName>
    <definedName name="目細" localSheetId="105">#REF!</definedName>
    <definedName name="目細" localSheetId="65">#REF!</definedName>
    <definedName name="目細" localSheetId="35">#REF!</definedName>
    <definedName name="目細" localSheetId="41">#REF!</definedName>
    <definedName name="目細" localSheetId="47">#REF!</definedName>
    <definedName name="目細" localSheetId="53">#REF!</definedName>
    <definedName name="目細" localSheetId="59">#REF!</definedName>
    <definedName name="目細" localSheetId="72">#REF!</definedName>
    <definedName name="目細" localSheetId="81">#REF!</definedName>
    <definedName name="目細" localSheetId="99">#REF!</definedName>
    <definedName name="目細" localSheetId="111">#REF!</definedName>
    <definedName name="目細">#REF!</definedName>
    <definedName name="輸送費" localSheetId="4">#REF!</definedName>
    <definedName name="輸送費" localSheetId="30">#REF!</definedName>
    <definedName name="輸送費" localSheetId="32">#REF!</definedName>
    <definedName name="輸送費" localSheetId="36">#REF!</definedName>
    <definedName name="輸送費" localSheetId="38">#REF!</definedName>
    <definedName name="輸送費" localSheetId="42">#REF!</definedName>
    <definedName name="輸送費" localSheetId="44">#REF!</definedName>
    <definedName name="輸送費" localSheetId="48">#REF!</definedName>
    <definedName name="輸送費" localSheetId="49">#REF!</definedName>
    <definedName name="輸送費" localSheetId="54">#REF!</definedName>
    <definedName name="輸送費" localSheetId="56">#REF!</definedName>
    <definedName name="輸送費" localSheetId="60">#REF!</definedName>
    <definedName name="輸送費" localSheetId="61">#REF!</definedName>
    <definedName name="輸送費" localSheetId="67">#REF!</definedName>
    <definedName name="輸送費" localSheetId="68">#REF!</definedName>
    <definedName name="輸送費" localSheetId="73">#REF!</definedName>
    <definedName name="輸送費" localSheetId="75">#REF!</definedName>
    <definedName name="輸送費" localSheetId="79">#REF!</definedName>
    <definedName name="輸送費" localSheetId="76">#REF!</definedName>
    <definedName name="輸送費" localSheetId="82">#REF!</definedName>
    <definedName name="輸送費" localSheetId="84">#REF!</definedName>
    <definedName name="輸送費" localSheetId="86">#REF!</definedName>
    <definedName name="輸送費" localSheetId="90">#REF!</definedName>
    <definedName name="輸送費" localSheetId="88">#REF!</definedName>
    <definedName name="輸送費" localSheetId="94">#REF!</definedName>
    <definedName name="輸送費" localSheetId="96">#REF!</definedName>
    <definedName name="輸送費" localSheetId="100">#REF!</definedName>
    <definedName name="輸送費" localSheetId="106">#REF!</definedName>
    <definedName name="輸送費" localSheetId="102">#REF!</definedName>
    <definedName name="輸送費" localSheetId="112">#REF!</definedName>
    <definedName name="輸送費" localSheetId="108">#REF!</definedName>
    <definedName name="輸送費" localSheetId="114">#REF!</definedName>
    <definedName name="輸送費" localSheetId="116">#REF!</definedName>
    <definedName name="輸送費" localSheetId="33">#REF!</definedName>
    <definedName name="輸送費" localSheetId="39">#REF!</definedName>
    <definedName name="輸送費" localSheetId="45">#REF!</definedName>
    <definedName name="輸送費" localSheetId="50">#REF!</definedName>
    <definedName name="輸送費" localSheetId="57">#REF!</definedName>
    <definedName name="輸送費" localSheetId="62">#REF!</definedName>
    <definedName name="輸送費" localSheetId="69">#REF!</definedName>
    <definedName name="輸送費" localSheetId="77">#REF!</definedName>
    <definedName name="輸送費" localSheetId="89">#REF!</definedName>
    <definedName name="輸送費" localSheetId="97">#REF!</definedName>
    <definedName name="輸送費" localSheetId="103">#REF!</definedName>
    <definedName name="輸送費" localSheetId="109">#REF!</definedName>
    <definedName name="輸送費" localSheetId="20">#REF!</definedName>
    <definedName name="輸送費" localSheetId="5">#REF!</definedName>
    <definedName name="輸送費" localSheetId="6">#REF!</definedName>
    <definedName name="輸送費" localSheetId="7">#REF!</definedName>
    <definedName name="輸送費" localSheetId="8">#REF!</definedName>
    <definedName name="輸送費" localSheetId="9">#REF!</definedName>
    <definedName name="輸送費" localSheetId="10">#REF!</definedName>
    <definedName name="輸送費" localSheetId="11">#REF!</definedName>
    <definedName name="輸送費" localSheetId="12">#REF!</definedName>
    <definedName name="輸送費" localSheetId="13">#REF!</definedName>
    <definedName name="輸送費" localSheetId="14">#REF!</definedName>
    <definedName name="輸送費" localSheetId="15">#REF!</definedName>
    <definedName name="輸送費" localSheetId="16">#REF!</definedName>
    <definedName name="輸送費" localSheetId="34">#REF!</definedName>
    <definedName name="輸送費" localSheetId="40">#REF!</definedName>
    <definedName name="輸送費" localSheetId="46">#REF!</definedName>
    <definedName name="輸送費" localSheetId="52">#REF!</definedName>
    <definedName name="輸送費" localSheetId="58">#REF!</definedName>
    <definedName name="輸送費" localSheetId="71">#REF!</definedName>
    <definedName name="輸送費" localSheetId="98">#REF!</definedName>
    <definedName name="輸送費" localSheetId="110">#REF!</definedName>
    <definedName name="輸送費" localSheetId="31">#REF!</definedName>
    <definedName name="輸送費" localSheetId="37">#REF!</definedName>
    <definedName name="輸送費" localSheetId="43">#REF!</definedName>
    <definedName name="輸送費" localSheetId="51">#REF!</definedName>
    <definedName name="輸送費" localSheetId="55">#REF!</definedName>
    <definedName name="輸送費" localSheetId="63">#REF!</definedName>
    <definedName name="輸送費" localSheetId="64">#REF!</definedName>
    <definedName name="輸送費" localSheetId="70">#REF!</definedName>
    <definedName name="輸送費" localSheetId="74">#REF!</definedName>
    <definedName name="輸送費" localSheetId="78">#REF!</definedName>
    <definedName name="輸送費" localSheetId="80">#REF!</definedName>
    <definedName name="輸送費" localSheetId="83">#REF!</definedName>
    <definedName name="輸送費" localSheetId="85">#REF!</definedName>
    <definedName name="輸送費" localSheetId="87">#REF!</definedName>
    <definedName name="輸送費" localSheetId="93">#REF!</definedName>
    <definedName name="輸送費" localSheetId="91">#REF!</definedName>
    <definedName name="輸送費" localSheetId="95">#REF!</definedName>
    <definedName name="輸送費" localSheetId="101">#REF!</definedName>
    <definedName name="輸送費" localSheetId="107">#REF!</definedName>
    <definedName name="輸送費" localSheetId="104">#REF!</definedName>
    <definedName name="輸送費" localSheetId="113">#REF!</definedName>
    <definedName name="輸送費" localSheetId="115">#REF!</definedName>
    <definedName name="輸送費" localSheetId="117">#REF!</definedName>
    <definedName name="輸送費" localSheetId="66">#REF!</definedName>
    <definedName name="輸送費" localSheetId="92">#REF!</definedName>
    <definedName name="輸送費" localSheetId="105">#REF!</definedName>
    <definedName name="輸送費" localSheetId="65">#REF!</definedName>
    <definedName name="輸送費" localSheetId="35">#REF!</definedName>
    <definedName name="輸送費" localSheetId="41">#REF!</definedName>
    <definedName name="輸送費" localSheetId="47">#REF!</definedName>
    <definedName name="輸送費" localSheetId="53">#REF!</definedName>
    <definedName name="輸送費" localSheetId="59">#REF!</definedName>
    <definedName name="輸送費" localSheetId="72">#REF!</definedName>
    <definedName name="輸送費" localSheetId="81">#REF!</definedName>
    <definedName name="輸送費" localSheetId="99">#REF!</definedName>
    <definedName name="輸送費" localSheetId="111">#REF!</definedName>
    <definedName name="輸送費">#REF!</definedName>
    <definedName name="要求№" localSheetId="4">#REF!</definedName>
    <definedName name="要求№" localSheetId="22">#REF!</definedName>
    <definedName name="要求№" localSheetId="26">#REF!</definedName>
    <definedName name="要求№" localSheetId="30">#REF!</definedName>
    <definedName name="要求№" localSheetId="32">#REF!</definedName>
    <definedName name="要求№" localSheetId="36">#REF!</definedName>
    <definedName name="要求№" localSheetId="38">#REF!</definedName>
    <definedName name="要求№" localSheetId="42">#REF!</definedName>
    <definedName name="要求№" localSheetId="44">#REF!</definedName>
    <definedName name="要求№" localSheetId="48">#REF!</definedName>
    <definedName name="要求№" localSheetId="49">#REF!</definedName>
    <definedName name="要求№" localSheetId="54">#REF!</definedName>
    <definedName name="要求№" localSheetId="56">#REF!</definedName>
    <definedName name="要求№" localSheetId="60">#REF!</definedName>
    <definedName name="要求№" localSheetId="61">#REF!</definedName>
    <definedName name="要求№" localSheetId="67">#REF!</definedName>
    <definedName name="要求№" localSheetId="68">#REF!</definedName>
    <definedName name="要求№" localSheetId="73">#REF!</definedName>
    <definedName name="要求№" localSheetId="75">#REF!</definedName>
    <definedName name="要求№" localSheetId="79">#REF!</definedName>
    <definedName name="要求№" localSheetId="76">#REF!</definedName>
    <definedName name="要求№" localSheetId="82">#REF!</definedName>
    <definedName name="要求№" localSheetId="84">#REF!</definedName>
    <definedName name="要求№" localSheetId="86">#REF!</definedName>
    <definedName name="要求№" localSheetId="90">#REF!</definedName>
    <definedName name="要求№" localSheetId="88">#REF!</definedName>
    <definedName name="要求№" localSheetId="94">#REF!</definedName>
    <definedName name="要求№" localSheetId="96">#REF!</definedName>
    <definedName name="要求№" localSheetId="100">#REF!</definedName>
    <definedName name="要求№" localSheetId="106">#REF!</definedName>
    <definedName name="要求№" localSheetId="102">#REF!</definedName>
    <definedName name="要求№" localSheetId="112">#REF!</definedName>
    <definedName name="要求№" localSheetId="108">#REF!</definedName>
    <definedName name="要求№" localSheetId="114">#REF!</definedName>
    <definedName name="要求№" localSheetId="116">#REF!</definedName>
    <definedName name="要求№" localSheetId="23">#REF!</definedName>
    <definedName name="要求№" localSheetId="33">#REF!</definedName>
    <definedName name="要求№" localSheetId="39">#REF!</definedName>
    <definedName name="要求№" localSheetId="45">#REF!</definedName>
    <definedName name="要求№" localSheetId="50">#REF!</definedName>
    <definedName name="要求№" localSheetId="57">#REF!</definedName>
    <definedName name="要求№" localSheetId="62">#REF!</definedName>
    <definedName name="要求№" localSheetId="69">#REF!</definedName>
    <definedName name="要求№" localSheetId="77">#REF!</definedName>
    <definedName name="要求№" localSheetId="89">#REF!</definedName>
    <definedName name="要求№" localSheetId="97">#REF!</definedName>
    <definedName name="要求№" localSheetId="103">#REF!</definedName>
    <definedName name="要求№" localSheetId="109">#REF!</definedName>
    <definedName name="要求№" localSheetId="20">#REF!</definedName>
    <definedName name="要求№" localSheetId="5">#REF!</definedName>
    <definedName name="要求№" localSheetId="6">#REF!</definedName>
    <definedName name="要求№" localSheetId="7">#REF!</definedName>
    <definedName name="要求№" localSheetId="8">#REF!</definedName>
    <definedName name="要求№" localSheetId="9">#REF!</definedName>
    <definedName name="要求№" localSheetId="10">#REF!</definedName>
    <definedName name="要求№" localSheetId="11">#REF!</definedName>
    <definedName name="要求№" localSheetId="12">#REF!</definedName>
    <definedName name="要求№" localSheetId="13">#REF!</definedName>
    <definedName name="要求№" localSheetId="14">#REF!</definedName>
    <definedName name="要求№" localSheetId="15">#REF!</definedName>
    <definedName name="要求№" localSheetId="16">#REF!</definedName>
    <definedName name="要求№" localSheetId="34">#REF!</definedName>
    <definedName name="要求№" localSheetId="40">#REF!</definedName>
    <definedName name="要求№" localSheetId="46">#REF!</definedName>
    <definedName name="要求№" localSheetId="52">#REF!</definedName>
    <definedName name="要求№" localSheetId="58">#REF!</definedName>
    <definedName name="要求№" localSheetId="71">#REF!</definedName>
    <definedName name="要求№" localSheetId="98">#REF!</definedName>
    <definedName name="要求№" localSheetId="110">#REF!</definedName>
    <definedName name="要求№" localSheetId="31">#REF!</definedName>
    <definedName name="要求№" localSheetId="37">#REF!</definedName>
    <definedName name="要求№" localSheetId="43">#REF!</definedName>
    <definedName name="要求№" localSheetId="51">#REF!</definedName>
    <definedName name="要求№" localSheetId="55">#REF!</definedName>
    <definedName name="要求№" localSheetId="63">#REF!</definedName>
    <definedName name="要求№" localSheetId="64">#REF!</definedName>
    <definedName name="要求№" localSheetId="70">#REF!</definedName>
    <definedName name="要求№" localSheetId="74">#REF!</definedName>
    <definedName name="要求№" localSheetId="78">#REF!</definedName>
    <definedName name="要求№" localSheetId="80">#REF!</definedName>
    <definedName name="要求№" localSheetId="83">#REF!</definedName>
    <definedName name="要求№" localSheetId="85">#REF!</definedName>
    <definedName name="要求№" localSheetId="87">#REF!</definedName>
    <definedName name="要求№" localSheetId="93">#REF!</definedName>
    <definedName name="要求№" localSheetId="91">#REF!</definedName>
    <definedName name="要求№" localSheetId="95">#REF!</definedName>
    <definedName name="要求№" localSheetId="101">#REF!</definedName>
    <definedName name="要求№" localSheetId="107">#REF!</definedName>
    <definedName name="要求№" localSheetId="104">#REF!</definedName>
    <definedName name="要求№" localSheetId="113">#REF!</definedName>
    <definedName name="要求№" localSheetId="115">#REF!</definedName>
    <definedName name="要求№" localSheetId="117">#REF!</definedName>
    <definedName name="要求№" localSheetId="66">#REF!</definedName>
    <definedName name="要求№" localSheetId="92">#REF!</definedName>
    <definedName name="要求№" localSheetId="105">#REF!</definedName>
    <definedName name="要求№" localSheetId="65">#REF!</definedName>
    <definedName name="要求№" localSheetId="35">#REF!</definedName>
    <definedName name="要求№" localSheetId="41">#REF!</definedName>
    <definedName name="要求№" localSheetId="47">#REF!</definedName>
    <definedName name="要求№" localSheetId="53">#REF!</definedName>
    <definedName name="要求№" localSheetId="59">#REF!</definedName>
    <definedName name="要求№" localSheetId="72">#REF!</definedName>
    <definedName name="要求№" localSheetId="81">#REF!</definedName>
    <definedName name="要求№" localSheetId="99">#REF!</definedName>
    <definedName name="要求№" localSheetId="111">#REF!</definedName>
    <definedName name="要求№">#REF!</definedName>
    <definedName name="要求書科目データ">[7]要求書入力!$O$1:INDEX([7]要求書入力!$V$1:$V$65536,COUNTA([7]要求書入力!$A$1:$A$65536))</definedName>
    <definedName name="要求書要求データ">[7]要求書入力!$O$1:INDEX([7]要求書入力!$O$1:$O$65536,COUNTA([7]要求書入力!$A$1:$A$65536))</definedName>
    <definedName name="旅費精算" hidden="1">[8]サーマル!$E$12:$E$29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16" i="100" l="1"/>
  <c r="AH17" i="100"/>
  <c r="AH18" i="100"/>
  <c r="E15" i="468" s="1"/>
  <c r="AH19" i="100"/>
  <c r="E16" i="470" s="1"/>
  <c r="AH20" i="100"/>
  <c r="AH21" i="100"/>
  <c r="AH22" i="100"/>
  <c r="AH23" i="100"/>
  <c r="AH24" i="100"/>
  <c r="AH25" i="100"/>
  <c r="AH26" i="100"/>
  <c r="AH27" i="100"/>
  <c r="AH28" i="100"/>
  <c r="AH29" i="100"/>
  <c r="AH30" i="100"/>
  <c r="AH31" i="100"/>
  <c r="AH32" i="100"/>
  <c r="AH33" i="100"/>
  <c r="AH34" i="100"/>
  <c r="AH35" i="100"/>
  <c r="AH36" i="100"/>
  <c r="AH37" i="100"/>
  <c r="AH38" i="100"/>
  <c r="AH39" i="100"/>
  <c r="AH40" i="100"/>
  <c r="AH41" i="100"/>
  <c r="AH42" i="100"/>
  <c r="AH43" i="100"/>
  <c r="AH44" i="100"/>
  <c r="AH45" i="100"/>
  <c r="AH46" i="100"/>
  <c r="AH47" i="100"/>
  <c r="AH48" i="100"/>
  <c r="AH49" i="100"/>
  <c r="AH50" i="100"/>
  <c r="AH51" i="100"/>
  <c r="AH52" i="100"/>
  <c r="AH53" i="100"/>
  <c r="AH54" i="100"/>
  <c r="AH55" i="100"/>
  <c r="AH56" i="100"/>
  <c r="AH57" i="100"/>
  <c r="AH58" i="100"/>
  <c r="AH59" i="100"/>
  <c r="AH60" i="100"/>
  <c r="AH61" i="100"/>
  <c r="AH62" i="100"/>
  <c r="AH63" i="100"/>
  <c r="AH64" i="100"/>
  <c r="AH65" i="100"/>
  <c r="AH66" i="100"/>
  <c r="AH67" i="100"/>
  <c r="AH68" i="100"/>
  <c r="AH69" i="100"/>
  <c r="AH70" i="100"/>
  <c r="AH71" i="100"/>
  <c r="AH72" i="100"/>
  <c r="AH73" i="100"/>
  <c r="AH74" i="100"/>
  <c r="AH75" i="100"/>
  <c r="AH76" i="100"/>
  <c r="AH77" i="100"/>
  <c r="AH78" i="100"/>
  <c r="AH79" i="100"/>
  <c r="AH80" i="100"/>
  <c r="AH81" i="100"/>
  <c r="AH82" i="100"/>
  <c r="AH83" i="100"/>
  <c r="AH84" i="100"/>
  <c r="AH85" i="100"/>
  <c r="AH86" i="100"/>
  <c r="AH87" i="100"/>
  <c r="AH88" i="100"/>
  <c r="AH89" i="100"/>
  <c r="AH90" i="100"/>
  <c r="AH91" i="100"/>
  <c r="AH92" i="100"/>
  <c r="AH93" i="100"/>
  <c r="AH94" i="100"/>
  <c r="AH95" i="100"/>
  <c r="AH96" i="100"/>
  <c r="AH97" i="100"/>
  <c r="AH98" i="100"/>
  <c r="AH99" i="100"/>
  <c r="AH100" i="100"/>
  <c r="AH101" i="100"/>
  <c r="AH102" i="100"/>
  <c r="AH103" i="100"/>
  <c r="AH104" i="100"/>
  <c r="AH105" i="100"/>
  <c r="AH106" i="100"/>
  <c r="AH107" i="100"/>
  <c r="AH108" i="100"/>
  <c r="AH109" i="100"/>
  <c r="AH110" i="100"/>
  <c r="AH111" i="100"/>
  <c r="AH112" i="100"/>
  <c r="AH113" i="100"/>
  <c r="AH114" i="100"/>
  <c r="AH115" i="100"/>
  <c r="AH116" i="100"/>
  <c r="AH117" i="100"/>
  <c r="AH118" i="100"/>
  <c r="AH119" i="100"/>
  <c r="AH120" i="100"/>
  <c r="AH121" i="100"/>
  <c r="AH122" i="100"/>
  <c r="AH123" i="100"/>
  <c r="AH124" i="100"/>
  <c r="AH125" i="100"/>
  <c r="AH126" i="100"/>
  <c r="AH127" i="100"/>
  <c r="AH128" i="100"/>
  <c r="AH129" i="100"/>
  <c r="AH130" i="100"/>
  <c r="AH131" i="100"/>
  <c r="AH132" i="100"/>
  <c r="AH133" i="100"/>
  <c r="AH134" i="100"/>
  <c r="AH135" i="100"/>
  <c r="AH136" i="100"/>
  <c r="AH137" i="100"/>
  <c r="AH138" i="100"/>
  <c r="AH139" i="100"/>
  <c r="AH140" i="100"/>
  <c r="AH141" i="100"/>
  <c r="AH142" i="100"/>
  <c r="AH143" i="100"/>
  <c r="AH144" i="100"/>
  <c r="AH145" i="100"/>
  <c r="AH146" i="100"/>
  <c r="AH147" i="100"/>
  <c r="AH148" i="100"/>
  <c r="AH149" i="100"/>
  <c r="AH150" i="100"/>
  <c r="AH151" i="100"/>
  <c r="AH152" i="100"/>
  <c r="AH153" i="100"/>
  <c r="AH154" i="100"/>
  <c r="AH155" i="100"/>
  <c r="AH156" i="100"/>
  <c r="AH157" i="100"/>
  <c r="AH158" i="100"/>
  <c r="AH159" i="100"/>
  <c r="AE153" i="100"/>
  <c r="F4" i="438"/>
  <c r="E5" i="438"/>
  <c r="F5" i="438"/>
  <c r="F6" i="438"/>
  <c r="E7" i="438"/>
  <c r="F7" i="438"/>
  <c r="F8" i="438"/>
  <c r="D9" i="438"/>
  <c r="E9" i="438"/>
  <c r="F9" i="438"/>
  <c r="F10" i="438"/>
  <c r="F11" i="438"/>
  <c r="D12" i="438"/>
  <c r="E12" i="438"/>
  <c r="F12" i="438"/>
  <c r="D13" i="438"/>
  <c r="F13" i="438"/>
  <c r="D14" i="438"/>
  <c r="F14" i="438"/>
  <c r="E15" i="438"/>
  <c r="F15" i="438"/>
  <c r="E16" i="438"/>
  <c r="F16" i="438"/>
  <c r="D17" i="438"/>
  <c r="F17" i="438"/>
  <c r="E18" i="438"/>
  <c r="F18" i="438"/>
  <c r="E19" i="438"/>
  <c r="F19" i="438"/>
  <c r="F20" i="438"/>
  <c r="D21" i="438"/>
  <c r="F21" i="438"/>
  <c r="F22" i="438"/>
  <c r="F23" i="438"/>
  <c r="F24" i="438"/>
  <c r="F25" i="438"/>
  <c r="F26" i="438"/>
  <c r="F27" i="438"/>
  <c r="F28" i="438"/>
  <c r="F29" i="438"/>
  <c r="F30" i="438"/>
  <c r="F31" i="438"/>
  <c r="F32" i="438"/>
  <c r="F33" i="438"/>
  <c r="F34" i="438"/>
  <c r="F35" i="438"/>
  <c r="F36" i="438"/>
  <c r="F37" i="438"/>
  <c r="F38" i="438"/>
  <c r="F39" i="438"/>
  <c r="F40" i="438"/>
  <c r="F41" i="438"/>
  <c r="F42" i="438"/>
  <c r="F43" i="438"/>
  <c r="F44" i="438"/>
  <c r="F45" i="438"/>
  <c r="F46" i="438"/>
  <c r="E47" i="438"/>
  <c r="F47" i="438"/>
  <c r="F48" i="438"/>
  <c r="E49" i="438"/>
  <c r="F49" i="438"/>
  <c r="F50" i="438"/>
  <c r="F51" i="438"/>
  <c r="F52" i="438"/>
  <c r="F53" i="438"/>
  <c r="E54" i="438"/>
  <c r="F54" i="438"/>
  <c r="F55" i="438"/>
  <c r="F56" i="438"/>
  <c r="E57" i="438"/>
  <c r="F57" i="438"/>
  <c r="F58" i="438"/>
  <c r="F59" i="438"/>
  <c r="F60" i="438"/>
  <c r="E61" i="438"/>
  <c r="F61" i="438"/>
  <c r="F62" i="438"/>
  <c r="F63" i="438"/>
  <c r="F64" i="438"/>
  <c r="E65" i="438"/>
  <c r="F65" i="438"/>
  <c r="F66" i="438"/>
  <c r="F67" i="438"/>
  <c r="F68" i="438"/>
  <c r="E69" i="438"/>
  <c r="F69" i="438"/>
  <c r="F70" i="438"/>
  <c r="F71" i="438"/>
  <c r="F72" i="438"/>
  <c r="E73" i="438"/>
  <c r="F73" i="438"/>
  <c r="F74" i="438"/>
  <c r="F75" i="438"/>
  <c r="F76" i="438"/>
  <c r="E77" i="438"/>
  <c r="F77" i="438"/>
  <c r="F78" i="438"/>
  <c r="F79" i="438"/>
  <c r="F80" i="438"/>
  <c r="E81" i="438"/>
  <c r="F81" i="438"/>
  <c r="F82" i="438"/>
  <c r="F83" i="438"/>
  <c r="D84" i="438"/>
  <c r="E84" i="438"/>
  <c r="F84" i="438"/>
  <c r="D85" i="438"/>
  <c r="F85" i="438"/>
  <c r="D86" i="438"/>
  <c r="F86" i="438"/>
  <c r="E87" i="438"/>
  <c r="F87" i="438"/>
  <c r="F88" i="438"/>
  <c r="D89" i="438"/>
  <c r="E89" i="438"/>
  <c r="F89" i="438"/>
  <c r="D90" i="438"/>
  <c r="F90" i="438"/>
  <c r="F91" i="438"/>
  <c r="E92" i="438"/>
  <c r="F92" i="438"/>
  <c r="D93" i="438"/>
  <c r="F93" i="438"/>
  <c r="D94" i="438"/>
  <c r="F94" i="438"/>
  <c r="D95" i="438"/>
  <c r="E95" i="438"/>
  <c r="F95" i="438"/>
  <c r="F96" i="438"/>
  <c r="B97" i="438"/>
  <c r="D97" i="438"/>
  <c r="E97" i="438"/>
  <c r="F97" i="438"/>
  <c r="B98" i="438"/>
  <c r="D98" i="438"/>
  <c r="E98" i="438"/>
  <c r="F98" i="438"/>
  <c r="B99" i="438"/>
  <c r="D99" i="438"/>
  <c r="E99" i="438"/>
  <c r="F99" i="438"/>
  <c r="B100" i="438"/>
  <c r="D100" i="438"/>
  <c r="E100" i="438"/>
  <c r="F100" i="438"/>
  <c r="B101" i="438"/>
  <c r="D101" i="438"/>
  <c r="E101" i="438"/>
  <c r="F101" i="438"/>
  <c r="B102" i="438"/>
  <c r="D102" i="438"/>
  <c r="E102" i="438"/>
  <c r="F102" i="438"/>
  <c r="B103" i="438"/>
  <c r="D103" i="438"/>
  <c r="E103" i="438"/>
  <c r="F103" i="438"/>
  <c r="B104" i="438"/>
  <c r="D104" i="438"/>
  <c r="E104" i="438"/>
  <c r="F104" i="438"/>
  <c r="B105" i="438"/>
  <c r="D105" i="438"/>
  <c r="E105" i="438"/>
  <c r="F105" i="438"/>
  <c r="B106" i="438"/>
  <c r="D106" i="438"/>
  <c r="E106" i="438"/>
  <c r="F106" i="438"/>
  <c r="B107" i="438"/>
  <c r="D107" i="438"/>
  <c r="E107" i="438"/>
  <c r="F107" i="438"/>
  <c r="B108" i="438"/>
  <c r="D108" i="438"/>
  <c r="E108" i="438"/>
  <c r="F108" i="438"/>
  <c r="B109" i="438"/>
  <c r="D109" i="438"/>
  <c r="E109" i="438"/>
  <c r="F109" i="438"/>
  <c r="B110" i="438"/>
  <c r="D110" i="438"/>
  <c r="E110" i="438"/>
  <c r="F110" i="438"/>
  <c r="B111" i="438"/>
  <c r="D111" i="438"/>
  <c r="E111" i="438"/>
  <c r="F111" i="438"/>
  <c r="B112" i="438"/>
  <c r="D112" i="438"/>
  <c r="E112" i="438"/>
  <c r="F112" i="438"/>
  <c r="B113" i="438"/>
  <c r="D113" i="438"/>
  <c r="E113" i="438"/>
  <c r="F113" i="438"/>
  <c r="B114" i="438"/>
  <c r="D114" i="438"/>
  <c r="E114" i="438"/>
  <c r="F114" i="438"/>
  <c r="B115" i="438"/>
  <c r="D115" i="438"/>
  <c r="E115" i="438"/>
  <c r="F115" i="438"/>
  <c r="B116" i="438"/>
  <c r="D116" i="438"/>
  <c r="E116" i="438"/>
  <c r="F116" i="438"/>
  <c r="B117" i="438"/>
  <c r="D117" i="438"/>
  <c r="E117" i="438"/>
  <c r="F117" i="438"/>
  <c r="B118" i="438"/>
  <c r="D118" i="438"/>
  <c r="E118" i="438"/>
  <c r="F118" i="438"/>
  <c r="B119" i="438"/>
  <c r="D119" i="438"/>
  <c r="E119" i="438"/>
  <c r="F119" i="438"/>
  <c r="B120" i="438"/>
  <c r="D120" i="438"/>
  <c r="E120" i="438"/>
  <c r="F120" i="438"/>
  <c r="B121" i="438"/>
  <c r="D121" i="438"/>
  <c r="E121" i="438"/>
  <c r="F121" i="438"/>
  <c r="B122" i="438"/>
  <c r="D122" i="438"/>
  <c r="E122" i="438"/>
  <c r="F122" i="438"/>
  <c r="B123" i="438"/>
  <c r="D123" i="438"/>
  <c r="E123" i="438"/>
  <c r="F123" i="438"/>
  <c r="B124" i="438"/>
  <c r="D124" i="438"/>
  <c r="E124" i="438"/>
  <c r="F124" i="438"/>
  <c r="B125" i="438"/>
  <c r="D125" i="438"/>
  <c r="E125" i="438"/>
  <c r="F125" i="438"/>
  <c r="B126" i="438"/>
  <c r="D126" i="438"/>
  <c r="E126" i="438"/>
  <c r="F126" i="438"/>
  <c r="B127" i="438"/>
  <c r="D127" i="438"/>
  <c r="E127" i="438"/>
  <c r="F127" i="438"/>
  <c r="B128" i="438"/>
  <c r="D128" i="438"/>
  <c r="E128" i="438"/>
  <c r="F128" i="438"/>
  <c r="B129" i="438"/>
  <c r="D129" i="438"/>
  <c r="E129" i="438"/>
  <c r="F129" i="438"/>
  <c r="B130" i="438"/>
  <c r="D130" i="438"/>
  <c r="E130" i="438"/>
  <c r="F130" i="438"/>
  <c r="B131" i="438"/>
  <c r="D131" i="438"/>
  <c r="E131" i="438"/>
  <c r="F131" i="438"/>
  <c r="B132" i="438"/>
  <c r="D132" i="438"/>
  <c r="E132" i="438"/>
  <c r="F132" i="438"/>
  <c r="B133" i="438"/>
  <c r="D133" i="438"/>
  <c r="E133" i="438"/>
  <c r="F133" i="438"/>
  <c r="B134" i="438"/>
  <c r="D134" i="438"/>
  <c r="E134" i="438"/>
  <c r="F134" i="438"/>
  <c r="B135" i="438"/>
  <c r="D135" i="438"/>
  <c r="E135" i="438"/>
  <c r="F135" i="438"/>
  <c r="B136" i="438"/>
  <c r="D136" i="438"/>
  <c r="E136" i="438"/>
  <c r="F136" i="438"/>
  <c r="B137" i="438"/>
  <c r="D137" i="438"/>
  <c r="E137" i="438"/>
  <c r="F137" i="438"/>
  <c r="B138" i="438"/>
  <c r="D138" i="438"/>
  <c r="E138" i="438"/>
  <c r="F138" i="438"/>
  <c r="B139" i="438"/>
  <c r="D139" i="438"/>
  <c r="E139" i="438"/>
  <c r="F139" i="438"/>
  <c r="B140" i="438"/>
  <c r="D140" i="438"/>
  <c r="E140" i="438"/>
  <c r="F140" i="438"/>
  <c r="B141" i="438"/>
  <c r="D141" i="438"/>
  <c r="E141" i="438"/>
  <c r="F141" i="438"/>
  <c r="B142" i="438"/>
  <c r="D142" i="438"/>
  <c r="E142" i="438"/>
  <c r="F142" i="438"/>
  <c r="B143" i="438"/>
  <c r="D143" i="438"/>
  <c r="E143" i="438"/>
  <c r="F143" i="438"/>
  <c r="B144" i="438"/>
  <c r="D144" i="438"/>
  <c r="E144" i="438"/>
  <c r="F144" i="438"/>
  <c r="B145" i="438"/>
  <c r="D145" i="438"/>
  <c r="E145" i="438"/>
  <c r="F145" i="438"/>
  <c r="B146" i="438"/>
  <c r="D146" i="438"/>
  <c r="E146" i="438"/>
  <c r="F146" i="438"/>
  <c r="B147" i="438"/>
  <c r="D147" i="438"/>
  <c r="E147" i="438"/>
  <c r="F147" i="438"/>
  <c r="B148" i="438"/>
  <c r="D148" i="438"/>
  <c r="E148" i="438"/>
  <c r="F148" i="438"/>
  <c r="B149" i="438"/>
  <c r="D149" i="438"/>
  <c r="E149" i="438"/>
  <c r="F149" i="438"/>
  <c r="B150" i="438"/>
  <c r="D150" i="438"/>
  <c r="E150" i="438"/>
  <c r="F150" i="438"/>
  <c r="B151" i="438"/>
  <c r="D151" i="438"/>
  <c r="E151" i="438"/>
  <c r="F151" i="438"/>
  <c r="B152" i="438"/>
  <c r="D152" i="438"/>
  <c r="E152" i="438"/>
  <c r="F152" i="438"/>
  <c r="B153" i="438"/>
  <c r="D153" i="438"/>
  <c r="E153" i="438"/>
  <c r="F153" i="438"/>
  <c r="B154" i="438"/>
  <c r="D154" i="438"/>
  <c r="E154" i="438"/>
  <c r="F154" i="438"/>
  <c r="B155" i="438"/>
  <c r="D155" i="438"/>
  <c r="E155" i="438"/>
  <c r="F155" i="438"/>
  <c r="B156" i="438"/>
  <c r="D156" i="438"/>
  <c r="E156" i="438"/>
  <c r="F156" i="438"/>
  <c r="B157" i="438"/>
  <c r="D157" i="438"/>
  <c r="E157" i="438"/>
  <c r="F157" i="438"/>
  <c r="B158" i="438"/>
  <c r="D158" i="438"/>
  <c r="E158" i="438"/>
  <c r="F158" i="438"/>
  <c r="B159" i="438"/>
  <c r="D159" i="438"/>
  <c r="E159" i="438"/>
  <c r="F159" i="438"/>
  <c r="B160" i="438"/>
  <c r="D160" i="438"/>
  <c r="E160" i="438"/>
  <c r="F160" i="438"/>
  <c r="B161" i="438"/>
  <c r="D161" i="438"/>
  <c r="E161" i="438"/>
  <c r="F161" i="438"/>
  <c r="B162" i="438"/>
  <c r="D162" i="438"/>
  <c r="E162" i="438"/>
  <c r="F162" i="438"/>
  <c r="B163" i="438"/>
  <c r="D163" i="438"/>
  <c r="E163" i="438"/>
  <c r="F163" i="438"/>
  <c r="B164" i="438"/>
  <c r="D164" i="438"/>
  <c r="E164" i="438"/>
  <c r="F164" i="438"/>
  <c r="B165" i="438"/>
  <c r="D165" i="438"/>
  <c r="E165" i="438"/>
  <c r="F165" i="438"/>
  <c r="B166" i="438"/>
  <c r="D166" i="438"/>
  <c r="E166" i="438"/>
  <c r="F166" i="438"/>
  <c r="B167" i="438"/>
  <c r="D167" i="438"/>
  <c r="E167" i="438"/>
  <c r="F167" i="438"/>
  <c r="B168" i="438"/>
  <c r="D168" i="438"/>
  <c r="E168" i="438"/>
  <c r="F168" i="438"/>
  <c r="B169" i="438"/>
  <c r="D169" i="438"/>
  <c r="E169" i="438"/>
  <c r="F169" i="438"/>
  <c r="B170" i="438"/>
  <c r="D170" i="438"/>
  <c r="E170" i="438"/>
  <c r="F170" i="438"/>
  <c r="B171" i="438"/>
  <c r="D171" i="438"/>
  <c r="E171" i="438"/>
  <c r="F171" i="438"/>
  <c r="B172" i="438"/>
  <c r="D172" i="438"/>
  <c r="E172" i="438"/>
  <c r="F172" i="438"/>
  <c r="B173" i="438"/>
  <c r="D173" i="438"/>
  <c r="E173" i="438"/>
  <c r="F173" i="438"/>
  <c r="B174" i="438"/>
  <c r="D174" i="438"/>
  <c r="E174" i="438"/>
  <c r="F174" i="438"/>
  <c r="B175" i="438"/>
  <c r="D175" i="438"/>
  <c r="E175" i="438"/>
  <c r="F175" i="438"/>
  <c r="F3" i="438"/>
  <c r="F4" i="437"/>
  <c r="F5" i="437"/>
  <c r="F6" i="437"/>
  <c r="D7" i="437"/>
  <c r="F7" i="437"/>
  <c r="E8" i="437"/>
  <c r="F8" i="437"/>
  <c r="D9" i="437"/>
  <c r="F9" i="437"/>
  <c r="D10" i="437"/>
  <c r="E10" i="437"/>
  <c r="F10" i="437"/>
  <c r="F11" i="437"/>
  <c r="E12" i="437"/>
  <c r="F12" i="437"/>
  <c r="D13" i="437"/>
  <c r="F13" i="437"/>
  <c r="F14" i="437"/>
  <c r="F15" i="437"/>
  <c r="E16" i="437"/>
  <c r="F16" i="437"/>
  <c r="D17" i="437"/>
  <c r="F17" i="437"/>
  <c r="D18" i="437"/>
  <c r="E18" i="437"/>
  <c r="F18" i="437"/>
  <c r="E19" i="437"/>
  <c r="F19" i="437"/>
  <c r="E20" i="437"/>
  <c r="F20" i="437"/>
  <c r="D21" i="437"/>
  <c r="F21" i="437"/>
  <c r="F22" i="437"/>
  <c r="F23" i="437"/>
  <c r="F24" i="437"/>
  <c r="F25" i="437"/>
  <c r="F26" i="437"/>
  <c r="F27" i="437"/>
  <c r="F28" i="437"/>
  <c r="F29" i="437"/>
  <c r="F30" i="437"/>
  <c r="F31" i="437"/>
  <c r="F32" i="437"/>
  <c r="F33" i="437"/>
  <c r="F34" i="437"/>
  <c r="F35" i="437"/>
  <c r="F36" i="437"/>
  <c r="F38" i="437"/>
  <c r="F39" i="437"/>
  <c r="F40" i="437"/>
  <c r="F41" i="437"/>
  <c r="F42" i="437"/>
  <c r="F43" i="437"/>
  <c r="F44" i="437"/>
  <c r="F45" i="437"/>
  <c r="F46" i="437"/>
  <c r="F47" i="437"/>
  <c r="F48" i="437"/>
  <c r="E49" i="437"/>
  <c r="F49" i="437"/>
  <c r="F50" i="437"/>
  <c r="E51" i="437"/>
  <c r="F51" i="437"/>
  <c r="F52" i="437"/>
  <c r="F53" i="437"/>
  <c r="E54" i="437"/>
  <c r="F54" i="437"/>
  <c r="F55" i="437"/>
  <c r="F56" i="437"/>
  <c r="E57" i="437"/>
  <c r="F57" i="437"/>
  <c r="F58" i="437"/>
  <c r="F59" i="437"/>
  <c r="F60" i="437"/>
  <c r="E61" i="437"/>
  <c r="F61" i="437"/>
  <c r="F62" i="437"/>
  <c r="F63" i="437"/>
  <c r="E64" i="437"/>
  <c r="F64" i="437"/>
  <c r="E65" i="437"/>
  <c r="F65" i="437"/>
  <c r="F66" i="437"/>
  <c r="F67" i="437"/>
  <c r="F68" i="437"/>
  <c r="E69" i="437"/>
  <c r="F69" i="437"/>
  <c r="F70" i="437"/>
  <c r="F71" i="437"/>
  <c r="E72" i="437"/>
  <c r="F72" i="437"/>
  <c r="F73" i="437"/>
  <c r="E74" i="437"/>
  <c r="F74" i="437"/>
  <c r="F75" i="437"/>
  <c r="F76" i="437"/>
  <c r="E77" i="437"/>
  <c r="F77" i="437"/>
  <c r="E78" i="437"/>
  <c r="F78" i="437"/>
  <c r="F79" i="437"/>
  <c r="E80" i="437"/>
  <c r="F80" i="437"/>
  <c r="E81" i="437"/>
  <c r="F81" i="437"/>
  <c r="F82" i="437"/>
  <c r="F83" i="437"/>
  <c r="D84" i="437"/>
  <c r="E84" i="437"/>
  <c r="F84" i="437"/>
  <c r="D85" i="437"/>
  <c r="F85" i="437"/>
  <c r="D86" i="437"/>
  <c r="F86" i="437"/>
  <c r="E87" i="437"/>
  <c r="F87" i="437"/>
  <c r="E88" i="437"/>
  <c r="F88" i="437"/>
  <c r="F89" i="437"/>
  <c r="D90" i="437"/>
  <c r="F90" i="437"/>
  <c r="F91" i="437"/>
  <c r="D92" i="437"/>
  <c r="E92" i="437"/>
  <c r="F92" i="437"/>
  <c r="D93" i="437"/>
  <c r="F93" i="437"/>
  <c r="F94" i="437"/>
  <c r="E95" i="437"/>
  <c r="F95" i="437"/>
  <c r="E96" i="437"/>
  <c r="F96" i="437"/>
  <c r="B97" i="437"/>
  <c r="D97" i="437"/>
  <c r="E97" i="437"/>
  <c r="F97" i="437"/>
  <c r="B98" i="437"/>
  <c r="D98" i="437"/>
  <c r="E98" i="437"/>
  <c r="F98" i="437"/>
  <c r="B99" i="437"/>
  <c r="D99" i="437"/>
  <c r="E99" i="437"/>
  <c r="F99" i="437"/>
  <c r="B100" i="437"/>
  <c r="D100" i="437"/>
  <c r="E100" i="437"/>
  <c r="F100" i="437"/>
  <c r="B101" i="437"/>
  <c r="D101" i="437"/>
  <c r="E101" i="437"/>
  <c r="F101" i="437"/>
  <c r="B102" i="437"/>
  <c r="D102" i="437"/>
  <c r="E102" i="437"/>
  <c r="F102" i="437"/>
  <c r="B103" i="437"/>
  <c r="D103" i="437"/>
  <c r="E103" i="437"/>
  <c r="F103" i="437"/>
  <c r="B104" i="437"/>
  <c r="D104" i="437"/>
  <c r="E104" i="437"/>
  <c r="F104" i="437"/>
  <c r="B105" i="437"/>
  <c r="D105" i="437"/>
  <c r="E105" i="437"/>
  <c r="F105" i="437"/>
  <c r="B106" i="437"/>
  <c r="D106" i="437"/>
  <c r="E106" i="437"/>
  <c r="F106" i="437"/>
  <c r="B107" i="437"/>
  <c r="D107" i="437"/>
  <c r="E107" i="437"/>
  <c r="F107" i="437"/>
  <c r="B108" i="437"/>
  <c r="D108" i="437"/>
  <c r="E108" i="437"/>
  <c r="F108" i="437"/>
  <c r="B109" i="437"/>
  <c r="D109" i="437"/>
  <c r="E109" i="437"/>
  <c r="F109" i="437"/>
  <c r="B110" i="437"/>
  <c r="D110" i="437"/>
  <c r="E110" i="437"/>
  <c r="F110" i="437"/>
  <c r="B111" i="437"/>
  <c r="D111" i="437"/>
  <c r="E111" i="437"/>
  <c r="F111" i="437"/>
  <c r="B112" i="437"/>
  <c r="D112" i="437"/>
  <c r="E112" i="437"/>
  <c r="F112" i="437"/>
  <c r="B113" i="437"/>
  <c r="D113" i="437"/>
  <c r="E113" i="437"/>
  <c r="F113" i="437"/>
  <c r="B114" i="437"/>
  <c r="D114" i="437"/>
  <c r="E114" i="437"/>
  <c r="F114" i="437"/>
  <c r="B115" i="437"/>
  <c r="D115" i="437"/>
  <c r="E115" i="437"/>
  <c r="F115" i="437"/>
  <c r="B116" i="437"/>
  <c r="D116" i="437"/>
  <c r="E116" i="437"/>
  <c r="F116" i="437"/>
  <c r="B117" i="437"/>
  <c r="D117" i="437"/>
  <c r="E117" i="437"/>
  <c r="F117" i="437"/>
  <c r="B118" i="437"/>
  <c r="D118" i="437"/>
  <c r="E118" i="437"/>
  <c r="F118" i="437"/>
  <c r="B119" i="437"/>
  <c r="D119" i="437"/>
  <c r="E119" i="437"/>
  <c r="F119" i="437"/>
  <c r="B120" i="437"/>
  <c r="D120" i="437"/>
  <c r="E120" i="437"/>
  <c r="F120" i="437"/>
  <c r="B121" i="437"/>
  <c r="D121" i="437"/>
  <c r="E121" i="437"/>
  <c r="F121" i="437"/>
  <c r="B122" i="437"/>
  <c r="D122" i="437"/>
  <c r="E122" i="437"/>
  <c r="F122" i="437"/>
  <c r="B123" i="437"/>
  <c r="D123" i="437"/>
  <c r="E123" i="437"/>
  <c r="F123" i="437"/>
  <c r="B124" i="437"/>
  <c r="D124" i="437"/>
  <c r="E124" i="437"/>
  <c r="F124" i="437"/>
  <c r="B125" i="437"/>
  <c r="D125" i="437"/>
  <c r="E125" i="437"/>
  <c r="F125" i="437"/>
  <c r="B126" i="437"/>
  <c r="D126" i="437"/>
  <c r="E126" i="437"/>
  <c r="F126" i="437"/>
  <c r="B127" i="437"/>
  <c r="D127" i="437"/>
  <c r="E127" i="437"/>
  <c r="F127" i="437"/>
  <c r="B128" i="437"/>
  <c r="D128" i="437"/>
  <c r="E128" i="437"/>
  <c r="F128" i="437"/>
  <c r="B129" i="437"/>
  <c r="D129" i="437"/>
  <c r="E129" i="437"/>
  <c r="F129" i="437"/>
  <c r="B130" i="437"/>
  <c r="D130" i="437"/>
  <c r="E130" i="437"/>
  <c r="F130" i="437"/>
  <c r="B131" i="437"/>
  <c r="D131" i="437"/>
  <c r="E131" i="437"/>
  <c r="F131" i="437"/>
  <c r="B132" i="437"/>
  <c r="D132" i="437"/>
  <c r="E132" i="437"/>
  <c r="F132" i="437"/>
  <c r="B133" i="437"/>
  <c r="D133" i="437"/>
  <c r="E133" i="437"/>
  <c r="F133" i="437"/>
  <c r="B134" i="437"/>
  <c r="D134" i="437"/>
  <c r="E134" i="437"/>
  <c r="F134" i="437"/>
  <c r="B135" i="437"/>
  <c r="D135" i="437"/>
  <c r="E135" i="437"/>
  <c r="F135" i="437"/>
  <c r="B136" i="437"/>
  <c r="D136" i="437"/>
  <c r="E136" i="437"/>
  <c r="F136" i="437"/>
  <c r="B137" i="437"/>
  <c r="D137" i="437"/>
  <c r="E137" i="437"/>
  <c r="F137" i="437"/>
  <c r="B138" i="437"/>
  <c r="D138" i="437"/>
  <c r="E138" i="437"/>
  <c r="F138" i="437"/>
  <c r="B139" i="437"/>
  <c r="D139" i="437"/>
  <c r="E139" i="437"/>
  <c r="F139" i="437"/>
  <c r="B140" i="437"/>
  <c r="D140" i="437"/>
  <c r="E140" i="437"/>
  <c r="F140" i="437"/>
  <c r="B141" i="437"/>
  <c r="D141" i="437"/>
  <c r="E141" i="437"/>
  <c r="F141" i="437"/>
  <c r="B142" i="437"/>
  <c r="D142" i="437"/>
  <c r="E142" i="437"/>
  <c r="F142" i="437"/>
  <c r="B143" i="437"/>
  <c r="D143" i="437"/>
  <c r="E143" i="437"/>
  <c r="F143" i="437"/>
  <c r="B144" i="437"/>
  <c r="D144" i="437"/>
  <c r="E144" i="437"/>
  <c r="F144" i="437"/>
  <c r="B145" i="437"/>
  <c r="D145" i="437"/>
  <c r="E145" i="437"/>
  <c r="F145" i="437"/>
  <c r="B146" i="437"/>
  <c r="D146" i="437"/>
  <c r="E146" i="437"/>
  <c r="F146" i="437"/>
  <c r="B147" i="437"/>
  <c r="D147" i="437"/>
  <c r="E147" i="437"/>
  <c r="F147" i="437"/>
  <c r="B148" i="437"/>
  <c r="D148" i="437"/>
  <c r="E148" i="437"/>
  <c r="F148" i="437"/>
  <c r="F3" i="437"/>
  <c r="O1" i="230"/>
  <c r="P1" i="230" s="1"/>
  <c r="O1" i="469"/>
  <c r="P1" i="469" s="1"/>
  <c r="O1" i="467"/>
  <c r="P1" i="467" s="1"/>
  <c r="O1" i="465"/>
  <c r="P1" i="465" s="1"/>
  <c r="O1" i="463"/>
  <c r="P1" i="463" s="1"/>
  <c r="O1" i="231"/>
  <c r="F4" i="470"/>
  <c r="F5" i="470"/>
  <c r="F6" i="470"/>
  <c r="F7" i="470"/>
  <c r="F8" i="470"/>
  <c r="F9" i="470"/>
  <c r="F10" i="470"/>
  <c r="F11" i="470"/>
  <c r="F12" i="470"/>
  <c r="E13" i="470"/>
  <c r="F13" i="470"/>
  <c r="E14" i="470"/>
  <c r="F14" i="470"/>
  <c r="E15" i="470"/>
  <c r="F15" i="470"/>
  <c r="F16" i="470"/>
  <c r="B17" i="470"/>
  <c r="D17" i="470"/>
  <c r="E17" i="470"/>
  <c r="F17" i="470"/>
  <c r="B18" i="470"/>
  <c r="D18" i="470"/>
  <c r="E18" i="470"/>
  <c r="F18" i="470"/>
  <c r="B19" i="470"/>
  <c r="D19" i="470"/>
  <c r="E19" i="470"/>
  <c r="F19" i="470"/>
  <c r="B20" i="470"/>
  <c r="D20" i="470"/>
  <c r="E20" i="470"/>
  <c r="F20" i="470"/>
  <c r="B21" i="470"/>
  <c r="D21" i="470"/>
  <c r="E21" i="470"/>
  <c r="F21" i="470"/>
  <c r="B22" i="470"/>
  <c r="D22" i="470"/>
  <c r="E22" i="470"/>
  <c r="F22" i="470"/>
  <c r="B23" i="470"/>
  <c r="D23" i="470"/>
  <c r="E23" i="470"/>
  <c r="F23" i="470"/>
  <c r="B24" i="470"/>
  <c r="D24" i="470"/>
  <c r="E24" i="470"/>
  <c r="F24" i="470"/>
  <c r="B25" i="470"/>
  <c r="D25" i="470"/>
  <c r="E25" i="470"/>
  <c r="F25" i="470"/>
  <c r="B26" i="470"/>
  <c r="D26" i="470"/>
  <c r="E26" i="470"/>
  <c r="F26" i="470"/>
  <c r="B27" i="470"/>
  <c r="D27" i="470"/>
  <c r="E27" i="470"/>
  <c r="F27" i="470"/>
  <c r="B28" i="470"/>
  <c r="D28" i="470"/>
  <c r="E28" i="470"/>
  <c r="F28" i="470"/>
  <c r="B29" i="470"/>
  <c r="D29" i="470"/>
  <c r="E29" i="470"/>
  <c r="F29" i="470"/>
  <c r="B30" i="470"/>
  <c r="D30" i="470"/>
  <c r="E30" i="470"/>
  <c r="F30" i="470"/>
  <c r="B31" i="470"/>
  <c r="D31" i="470"/>
  <c r="E31" i="470"/>
  <c r="F31" i="470"/>
  <c r="B32" i="470"/>
  <c r="D32" i="470"/>
  <c r="E32" i="470"/>
  <c r="F32" i="470"/>
  <c r="B33" i="470"/>
  <c r="D33" i="470"/>
  <c r="E33" i="470"/>
  <c r="F33" i="470"/>
  <c r="B34" i="470"/>
  <c r="D34" i="470"/>
  <c r="E34" i="470"/>
  <c r="F34" i="470"/>
  <c r="B35" i="470"/>
  <c r="D35" i="470"/>
  <c r="E35" i="470"/>
  <c r="F35" i="470"/>
  <c r="B36" i="470"/>
  <c r="D36" i="470"/>
  <c r="E36" i="470"/>
  <c r="F36" i="470"/>
  <c r="B37" i="470"/>
  <c r="D37" i="470"/>
  <c r="E37" i="470"/>
  <c r="F37" i="470"/>
  <c r="B38" i="470"/>
  <c r="D38" i="470"/>
  <c r="E38" i="470"/>
  <c r="F38" i="470"/>
  <c r="B39" i="470"/>
  <c r="D39" i="470"/>
  <c r="E39" i="470"/>
  <c r="F39" i="470"/>
  <c r="B40" i="470"/>
  <c r="D40" i="470"/>
  <c r="E40" i="470"/>
  <c r="F40" i="470"/>
  <c r="B41" i="470"/>
  <c r="D41" i="470"/>
  <c r="E41" i="470"/>
  <c r="F41" i="470"/>
  <c r="B42" i="470"/>
  <c r="D42" i="470"/>
  <c r="E42" i="470"/>
  <c r="F42" i="470"/>
  <c r="B43" i="470"/>
  <c r="D43" i="470"/>
  <c r="E43" i="470"/>
  <c r="F43" i="470"/>
  <c r="B44" i="470"/>
  <c r="D44" i="470"/>
  <c r="E44" i="470"/>
  <c r="F44" i="470"/>
  <c r="B45" i="470"/>
  <c r="D45" i="470"/>
  <c r="E45" i="470"/>
  <c r="F45" i="470"/>
  <c r="B46" i="470"/>
  <c r="D46" i="470"/>
  <c r="E46" i="470"/>
  <c r="F46" i="470"/>
  <c r="B47" i="470"/>
  <c r="D47" i="470"/>
  <c r="E47" i="470"/>
  <c r="F47" i="470"/>
  <c r="B48" i="470"/>
  <c r="D48" i="470"/>
  <c r="E48" i="470"/>
  <c r="F48" i="470"/>
  <c r="B49" i="470"/>
  <c r="D49" i="470"/>
  <c r="E49" i="470"/>
  <c r="F49" i="470"/>
  <c r="B50" i="470"/>
  <c r="D50" i="470"/>
  <c r="E50" i="470"/>
  <c r="F50" i="470"/>
  <c r="B51" i="470"/>
  <c r="D51" i="470"/>
  <c r="E51" i="470"/>
  <c r="F51" i="470"/>
  <c r="B52" i="470"/>
  <c r="D52" i="470"/>
  <c r="E52" i="470"/>
  <c r="F52" i="470"/>
  <c r="B53" i="470"/>
  <c r="D53" i="470"/>
  <c r="E53" i="470"/>
  <c r="F53" i="470"/>
  <c r="B54" i="470"/>
  <c r="D54" i="470"/>
  <c r="E54" i="470"/>
  <c r="F54" i="470"/>
  <c r="B55" i="470"/>
  <c r="D55" i="470"/>
  <c r="E55" i="470"/>
  <c r="F55" i="470"/>
  <c r="B56" i="470"/>
  <c r="D56" i="470"/>
  <c r="E56" i="470"/>
  <c r="F56" i="470"/>
  <c r="B57" i="470"/>
  <c r="D57" i="470"/>
  <c r="E57" i="470"/>
  <c r="F57" i="470"/>
  <c r="B58" i="470"/>
  <c r="D58" i="470"/>
  <c r="E58" i="470"/>
  <c r="F58" i="470"/>
  <c r="B59" i="470"/>
  <c r="D59" i="470"/>
  <c r="E59" i="470"/>
  <c r="F59" i="470"/>
  <c r="B60" i="470"/>
  <c r="D60" i="470"/>
  <c r="E60" i="470"/>
  <c r="F60" i="470"/>
  <c r="B61" i="470"/>
  <c r="D61" i="470"/>
  <c r="E61" i="470"/>
  <c r="F61" i="470"/>
  <c r="B62" i="470"/>
  <c r="D62" i="470"/>
  <c r="E62" i="470"/>
  <c r="F62" i="470"/>
  <c r="B63" i="470"/>
  <c r="D63" i="470"/>
  <c r="E63" i="470"/>
  <c r="F63" i="470"/>
  <c r="B64" i="470"/>
  <c r="D64" i="470"/>
  <c r="E64" i="470"/>
  <c r="F64" i="470"/>
  <c r="B65" i="470"/>
  <c r="D65" i="470"/>
  <c r="E65" i="470"/>
  <c r="F65" i="470"/>
  <c r="B66" i="470"/>
  <c r="D66" i="470"/>
  <c r="E66" i="470"/>
  <c r="F66" i="470"/>
  <c r="B67" i="470"/>
  <c r="D67" i="470"/>
  <c r="E67" i="470"/>
  <c r="F67" i="470"/>
  <c r="B68" i="470"/>
  <c r="D68" i="470"/>
  <c r="E68" i="470"/>
  <c r="F68" i="470"/>
  <c r="B69" i="470"/>
  <c r="D69" i="470"/>
  <c r="E69" i="470"/>
  <c r="F69" i="470"/>
  <c r="B70" i="470"/>
  <c r="D70" i="470"/>
  <c r="E70" i="470"/>
  <c r="F70" i="470"/>
  <c r="B71" i="470"/>
  <c r="D71" i="470"/>
  <c r="E71" i="470"/>
  <c r="F71" i="470"/>
  <c r="B72" i="470"/>
  <c r="D72" i="470"/>
  <c r="E72" i="470"/>
  <c r="F72" i="470"/>
  <c r="B73" i="470"/>
  <c r="D73" i="470"/>
  <c r="E73" i="470"/>
  <c r="F73" i="470"/>
  <c r="B74" i="470"/>
  <c r="D74" i="470"/>
  <c r="E74" i="470"/>
  <c r="F74" i="470"/>
  <c r="B75" i="470"/>
  <c r="D75" i="470"/>
  <c r="E75" i="470"/>
  <c r="F75" i="470"/>
  <c r="B76" i="470"/>
  <c r="D76" i="470"/>
  <c r="E76" i="470"/>
  <c r="F76" i="470"/>
  <c r="B77" i="470"/>
  <c r="D77" i="470"/>
  <c r="E77" i="470"/>
  <c r="F77" i="470"/>
  <c r="B78" i="470"/>
  <c r="D78" i="470"/>
  <c r="E78" i="470"/>
  <c r="F78" i="470"/>
  <c r="B79" i="470"/>
  <c r="D79" i="470"/>
  <c r="E79" i="470"/>
  <c r="F79" i="470"/>
  <c r="B80" i="470"/>
  <c r="D80" i="470"/>
  <c r="E80" i="470"/>
  <c r="F80" i="470"/>
  <c r="B81" i="470"/>
  <c r="D81" i="470"/>
  <c r="E81" i="470"/>
  <c r="F81" i="470"/>
  <c r="B82" i="470"/>
  <c r="D82" i="470"/>
  <c r="E82" i="470"/>
  <c r="F82" i="470"/>
  <c r="B83" i="470"/>
  <c r="D83" i="470"/>
  <c r="E83" i="470"/>
  <c r="F83" i="470"/>
  <c r="B84" i="470"/>
  <c r="D84" i="470"/>
  <c r="E84" i="470"/>
  <c r="F84" i="470"/>
  <c r="B85" i="470"/>
  <c r="D85" i="470"/>
  <c r="E85" i="470"/>
  <c r="F85" i="470"/>
  <c r="B86" i="470"/>
  <c r="D86" i="470"/>
  <c r="E86" i="470"/>
  <c r="F86" i="470"/>
  <c r="B87" i="470"/>
  <c r="D87" i="470"/>
  <c r="E87" i="470"/>
  <c r="F87" i="470"/>
  <c r="B88" i="470"/>
  <c r="D88" i="470"/>
  <c r="E88" i="470"/>
  <c r="F88" i="470"/>
  <c r="B89" i="470"/>
  <c r="D89" i="470"/>
  <c r="E89" i="470"/>
  <c r="F89" i="470"/>
  <c r="B90" i="470"/>
  <c r="D90" i="470"/>
  <c r="E90" i="470"/>
  <c r="F90" i="470"/>
  <c r="B91" i="470"/>
  <c r="D91" i="470"/>
  <c r="E91" i="470"/>
  <c r="F91" i="470"/>
  <c r="B92" i="470"/>
  <c r="D92" i="470"/>
  <c r="E92" i="470"/>
  <c r="F92" i="470"/>
  <c r="B93" i="470"/>
  <c r="D93" i="470"/>
  <c r="E93" i="470"/>
  <c r="F93" i="470"/>
  <c r="B94" i="470"/>
  <c r="D94" i="470"/>
  <c r="E94" i="470"/>
  <c r="F94" i="470"/>
  <c r="B95" i="470"/>
  <c r="D95" i="470"/>
  <c r="E95" i="470"/>
  <c r="F95" i="470"/>
  <c r="B96" i="470"/>
  <c r="D96" i="470"/>
  <c r="E96" i="470"/>
  <c r="F96" i="470"/>
  <c r="B97" i="470"/>
  <c r="D97" i="470"/>
  <c r="E97" i="470"/>
  <c r="F97" i="470"/>
  <c r="B98" i="470"/>
  <c r="D98" i="470"/>
  <c r="E98" i="470"/>
  <c r="F98" i="470"/>
  <c r="B99" i="470"/>
  <c r="D99" i="470"/>
  <c r="E99" i="470"/>
  <c r="F99" i="470"/>
  <c r="B100" i="470"/>
  <c r="D100" i="470"/>
  <c r="E100" i="470"/>
  <c r="F100" i="470"/>
  <c r="B101" i="470"/>
  <c r="D101" i="470"/>
  <c r="E101" i="470"/>
  <c r="F101" i="470"/>
  <c r="B102" i="470"/>
  <c r="D102" i="470"/>
  <c r="E102" i="470"/>
  <c r="F102" i="470"/>
  <c r="B103" i="470"/>
  <c r="D103" i="470"/>
  <c r="E103" i="470"/>
  <c r="F103" i="470"/>
  <c r="B104" i="470"/>
  <c r="D104" i="470"/>
  <c r="E104" i="470"/>
  <c r="F104" i="470"/>
  <c r="B105" i="470"/>
  <c r="D105" i="470"/>
  <c r="E105" i="470"/>
  <c r="F105" i="470"/>
  <c r="B106" i="470"/>
  <c r="D106" i="470"/>
  <c r="E106" i="470"/>
  <c r="F106" i="470"/>
  <c r="B107" i="470"/>
  <c r="D107" i="470"/>
  <c r="E107" i="470"/>
  <c r="F107" i="470"/>
  <c r="B108" i="470"/>
  <c r="D108" i="470"/>
  <c r="E108" i="470"/>
  <c r="F108" i="470"/>
  <c r="B109" i="470"/>
  <c r="D109" i="470"/>
  <c r="E109" i="470"/>
  <c r="F109" i="470"/>
  <c r="B110" i="470"/>
  <c r="D110" i="470"/>
  <c r="E110" i="470"/>
  <c r="F110" i="470"/>
  <c r="B111" i="470"/>
  <c r="D111" i="470"/>
  <c r="E111" i="470"/>
  <c r="F111" i="470"/>
  <c r="B112" i="470"/>
  <c r="D112" i="470"/>
  <c r="E112" i="470"/>
  <c r="F112" i="470"/>
  <c r="B113" i="470"/>
  <c r="D113" i="470"/>
  <c r="E113" i="470"/>
  <c r="F113" i="470"/>
  <c r="B114" i="470"/>
  <c r="D114" i="470"/>
  <c r="E114" i="470"/>
  <c r="F114" i="470"/>
  <c r="B115" i="470"/>
  <c r="D115" i="470"/>
  <c r="E115" i="470"/>
  <c r="F115" i="470"/>
  <c r="B116" i="470"/>
  <c r="D116" i="470"/>
  <c r="E116" i="470"/>
  <c r="F116" i="470"/>
  <c r="B117" i="470"/>
  <c r="D117" i="470"/>
  <c r="E117" i="470"/>
  <c r="F117" i="470"/>
  <c r="B118" i="470"/>
  <c r="D118" i="470"/>
  <c r="E118" i="470"/>
  <c r="F118" i="470"/>
  <c r="B119" i="470"/>
  <c r="D119" i="470"/>
  <c r="E119" i="470"/>
  <c r="F119" i="470"/>
  <c r="B120" i="470"/>
  <c r="D120" i="470"/>
  <c r="E120" i="470"/>
  <c r="F120" i="470"/>
  <c r="B121" i="470"/>
  <c r="D121" i="470"/>
  <c r="E121" i="470"/>
  <c r="F121" i="470"/>
  <c r="F3" i="470"/>
  <c r="O1" i="222"/>
  <c r="O1" i="221"/>
  <c r="F4" i="468"/>
  <c r="F5" i="468"/>
  <c r="F6" i="468"/>
  <c r="F7" i="468"/>
  <c r="F8" i="468"/>
  <c r="F9" i="468"/>
  <c r="E10" i="468"/>
  <c r="F10" i="468"/>
  <c r="F11" i="468"/>
  <c r="F12" i="468"/>
  <c r="E13" i="468"/>
  <c r="F13" i="468"/>
  <c r="E14" i="468"/>
  <c r="F14" i="468"/>
  <c r="F15" i="468"/>
  <c r="E16" i="468"/>
  <c r="F16" i="468"/>
  <c r="B17" i="468"/>
  <c r="D17" i="468"/>
  <c r="E17" i="468"/>
  <c r="F17" i="468"/>
  <c r="B18" i="468"/>
  <c r="D18" i="468"/>
  <c r="E18" i="468"/>
  <c r="F18" i="468"/>
  <c r="B19" i="468"/>
  <c r="D19" i="468"/>
  <c r="E19" i="468"/>
  <c r="F19" i="468"/>
  <c r="B20" i="468"/>
  <c r="D20" i="468"/>
  <c r="E20" i="468"/>
  <c r="F20" i="468"/>
  <c r="B21" i="468"/>
  <c r="D21" i="468"/>
  <c r="E21" i="468"/>
  <c r="F21" i="468"/>
  <c r="B22" i="468"/>
  <c r="D22" i="468"/>
  <c r="E22" i="468"/>
  <c r="F22" i="468"/>
  <c r="B23" i="468"/>
  <c r="D23" i="468"/>
  <c r="E23" i="468"/>
  <c r="F23" i="468"/>
  <c r="B24" i="468"/>
  <c r="D24" i="468"/>
  <c r="E24" i="468"/>
  <c r="F24" i="468"/>
  <c r="B25" i="468"/>
  <c r="D25" i="468"/>
  <c r="E25" i="468"/>
  <c r="F25" i="468"/>
  <c r="B26" i="468"/>
  <c r="D26" i="468"/>
  <c r="E26" i="468"/>
  <c r="F26" i="468"/>
  <c r="B27" i="468"/>
  <c r="D27" i="468"/>
  <c r="E27" i="468"/>
  <c r="F27" i="468"/>
  <c r="B28" i="468"/>
  <c r="D28" i="468"/>
  <c r="E28" i="468"/>
  <c r="F28" i="468"/>
  <c r="B29" i="468"/>
  <c r="D29" i="468"/>
  <c r="E29" i="468"/>
  <c r="F29" i="468"/>
  <c r="B30" i="468"/>
  <c r="D30" i="468"/>
  <c r="E30" i="468"/>
  <c r="F30" i="468"/>
  <c r="B31" i="468"/>
  <c r="D31" i="468"/>
  <c r="E31" i="468"/>
  <c r="F31" i="468"/>
  <c r="B32" i="468"/>
  <c r="D32" i="468"/>
  <c r="E32" i="468"/>
  <c r="F32" i="468"/>
  <c r="B33" i="468"/>
  <c r="D33" i="468"/>
  <c r="E33" i="468"/>
  <c r="F33" i="468"/>
  <c r="B34" i="468"/>
  <c r="D34" i="468"/>
  <c r="E34" i="468"/>
  <c r="F34" i="468"/>
  <c r="B35" i="468"/>
  <c r="D35" i="468"/>
  <c r="E35" i="468"/>
  <c r="F35" i="468"/>
  <c r="B36" i="468"/>
  <c r="D36" i="468"/>
  <c r="E36" i="468"/>
  <c r="F36" i="468"/>
  <c r="B37" i="468"/>
  <c r="D37" i="468"/>
  <c r="E37" i="468"/>
  <c r="F37" i="468"/>
  <c r="B38" i="468"/>
  <c r="D38" i="468"/>
  <c r="E38" i="468"/>
  <c r="F38" i="468"/>
  <c r="B39" i="468"/>
  <c r="D39" i="468"/>
  <c r="E39" i="468"/>
  <c r="F39" i="468"/>
  <c r="B40" i="468"/>
  <c r="D40" i="468"/>
  <c r="E40" i="468"/>
  <c r="F40" i="468"/>
  <c r="B41" i="468"/>
  <c r="D41" i="468"/>
  <c r="E41" i="468"/>
  <c r="F41" i="468"/>
  <c r="B42" i="468"/>
  <c r="D42" i="468"/>
  <c r="E42" i="468"/>
  <c r="F42" i="468"/>
  <c r="B43" i="468"/>
  <c r="D43" i="468"/>
  <c r="E43" i="468"/>
  <c r="F43" i="468"/>
  <c r="B44" i="468"/>
  <c r="D44" i="468"/>
  <c r="E44" i="468"/>
  <c r="F44" i="468"/>
  <c r="B45" i="468"/>
  <c r="D45" i="468"/>
  <c r="E45" i="468"/>
  <c r="F45" i="468"/>
  <c r="B46" i="468"/>
  <c r="D46" i="468"/>
  <c r="E46" i="468"/>
  <c r="F46" i="468"/>
  <c r="B47" i="468"/>
  <c r="D47" i="468"/>
  <c r="E47" i="468"/>
  <c r="F47" i="468"/>
  <c r="B48" i="468"/>
  <c r="D48" i="468"/>
  <c r="E48" i="468"/>
  <c r="F48" i="468"/>
  <c r="B49" i="468"/>
  <c r="D49" i="468"/>
  <c r="E49" i="468"/>
  <c r="F49" i="468"/>
  <c r="B50" i="468"/>
  <c r="D50" i="468"/>
  <c r="E50" i="468"/>
  <c r="F50" i="468"/>
  <c r="B51" i="468"/>
  <c r="D51" i="468"/>
  <c r="E51" i="468"/>
  <c r="F51" i="468"/>
  <c r="B52" i="468"/>
  <c r="D52" i="468"/>
  <c r="E52" i="468"/>
  <c r="F52" i="468"/>
  <c r="B53" i="468"/>
  <c r="D53" i="468"/>
  <c r="E53" i="468"/>
  <c r="F53" i="468"/>
  <c r="B54" i="468"/>
  <c r="D54" i="468"/>
  <c r="E54" i="468"/>
  <c r="F54" i="468"/>
  <c r="B55" i="468"/>
  <c r="D55" i="468"/>
  <c r="E55" i="468"/>
  <c r="F55" i="468"/>
  <c r="B56" i="468"/>
  <c r="D56" i="468"/>
  <c r="E56" i="468"/>
  <c r="F56" i="468"/>
  <c r="B57" i="468"/>
  <c r="D57" i="468"/>
  <c r="E57" i="468"/>
  <c r="F57" i="468"/>
  <c r="B58" i="468"/>
  <c r="D58" i="468"/>
  <c r="E58" i="468"/>
  <c r="F58" i="468"/>
  <c r="B59" i="468"/>
  <c r="D59" i="468"/>
  <c r="E59" i="468"/>
  <c r="F59" i="468"/>
  <c r="B60" i="468"/>
  <c r="D60" i="468"/>
  <c r="E60" i="468"/>
  <c r="F60" i="468"/>
  <c r="B61" i="468"/>
  <c r="D61" i="468"/>
  <c r="E61" i="468"/>
  <c r="F61" i="468"/>
  <c r="B62" i="468"/>
  <c r="D62" i="468"/>
  <c r="E62" i="468"/>
  <c r="F62" i="468"/>
  <c r="B63" i="468"/>
  <c r="D63" i="468"/>
  <c r="E63" i="468"/>
  <c r="F63" i="468"/>
  <c r="B64" i="468"/>
  <c r="D64" i="468"/>
  <c r="E64" i="468"/>
  <c r="F64" i="468"/>
  <c r="B65" i="468"/>
  <c r="D65" i="468"/>
  <c r="E65" i="468"/>
  <c r="F65" i="468"/>
  <c r="B66" i="468"/>
  <c r="D66" i="468"/>
  <c r="E66" i="468"/>
  <c r="F66" i="468"/>
  <c r="B67" i="468"/>
  <c r="D67" i="468"/>
  <c r="E67" i="468"/>
  <c r="F67" i="468"/>
  <c r="B68" i="468"/>
  <c r="D68" i="468"/>
  <c r="E68" i="468"/>
  <c r="F68" i="468"/>
  <c r="B69" i="468"/>
  <c r="D69" i="468"/>
  <c r="E69" i="468"/>
  <c r="F69" i="468"/>
  <c r="B70" i="468"/>
  <c r="D70" i="468"/>
  <c r="E70" i="468"/>
  <c r="F70" i="468"/>
  <c r="B71" i="468"/>
  <c r="D71" i="468"/>
  <c r="E71" i="468"/>
  <c r="F71" i="468"/>
  <c r="B72" i="468"/>
  <c r="D72" i="468"/>
  <c r="E72" i="468"/>
  <c r="F72" i="468"/>
  <c r="B73" i="468"/>
  <c r="D73" i="468"/>
  <c r="E73" i="468"/>
  <c r="F73" i="468"/>
  <c r="B74" i="468"/>
  <c r="D74" i="468"/>
  <c r="E74" i="468"/>
  <c r="F74" i="468"/>
  <c r="B75" i="468"/>
  <c r="D75" i="468"/>
  <c r="E75" i="468"/>
  <c r="F75" i="468"/>
  <c r="B76" i="468"/>
  <c r="D76" i="468"/>
  <c r="E76" i="468"/>
  <c r="F76" i="468"/>
  <c r="B77" i="468"/>
  <c r="D77" i="468"/>
  <c r="E77" i="468"/>
  <c r="F77" i="468"/>
  <c r="B78" i="468"/>
  <c r="D78" i="468"/>
  <c r="E78" i="468"/>
  <c r="F78" i="468"/>
  <c r="B79" i="468"/>
  <c r="D79" i="468"/>
  <c r="E79" i="468"/>
  <c r="F79" i="468"/>
  <c r="B80" i="468"/>
  <c r="D80" i="468"/>
  <c r="E80" i="468"/>
  <c r="F80" i="468"/>
  <c r="B81" i="468"/>
  <c r="D81" i="468"/>
  <c r="E81" i="468"/>
  <c r="F81" i="468"/>
  <c r="B82" i="468"/>
  <c r="D82" i="468"/>
  <c r="E82" i="468"/>
  <c r="F82" i="468"/>
  <c r="B83" i="468"/>
  <c r="D83" i="468"/>
  <c r="E83" i="468"/>
  <c r="F83" i="468"/>
  <c r="B84" i="468"/>
  <c r="D84" i="468"/>
  <c r="E84" i="468"/>
  <c r="F84" i="468"/>
  <c r="B85" i="468"/>
  <c r="D85" i="468"/>
  <c r="E85" i="468"/>
  <c r="F85" i="468"/>
  <c r="B86" i="468"/>
  <c r="D86" i="468"/>
  <c r="E86" i="468"/>
  <c r="F86" i="468"/>
  <c r="B87" i="468"/>
  <c r="D87" i="468"/>
  <c r="E87" i="468"/>
  <c r="F87" i="468"/>
  <c r="B88" i="468"/>
  <c r="D88" i="468"/>
  <c r="E88" i="468"/>
  <c r="F88" i="468"/>
  <c r="B89" i="468"/>
  <c r="D89" i="468"/>
  <c r="E89" i="468"/>
  <c r="F89" i="468"/>
  <c r="B90" i="468"/>
  <c r="D90" i="468"/>
  <c r="E90" i="468"/>
  <c r="F90" i="468"/>
  <c r="B91" i="468"/>
  <c r="D91" i="468"/>
  <c r="E91" i="468"/>
  <c r="F91" i="468"/>
  <c r="B92" i="468"/>
  <c r="D92" i="468"/>
  <c r="E92" i="468"/>
  <c r="F92" i="468"/>
  <c r="B93" i="468"/>
  <c r="D93" i="468"/>
  <c r="E93" i="468"/>
  <c r="F93" i="468"/>
  <c r="B94" i="468"/>
  <c r="D94" i="468"/>
  <c r="E94" i="468"/>
  <c r="F94" i="468"/>
  <c r="B95" i="468"/>
  <c r="D95" i="468"/>
  <c r="E95" i="468"/>
  <c r="F95" i="468"/>
  <c r="B96" i="468"/>
  <c r="D96" i="468"/>
  <c r="E96" i="468"/>
  <c r="F96" i="468"/>
  <c r="B97" i="468"/>
  <c r="D97" i="468"/>
  <c r="E97" i="468"/>
  <c r="F97" i="468"/>
  <c r="B98" i="468"/>
  <c r="D98" i="468"/>
  <c r="E98" i="468"/>
  <c r="F98" i="468"/>
  <c r="B99" i="468"/>
  <c r="D99" i="468"/>
  <c r="E99" i="468"/>
  <c r="F99" i="468"/>
  <c r="B100" i="468"/>
  <c r="D100" i="468"/>
  <c r="E100" i="468"/>
  <c r="F100" i="468"/>
  <c r="B101" i="468"/>
  <c r="D101" i="468"/>
  <c r="E101" i="468"/>
  <c r="F101" i="468"/>
  <c r="B102" i="468"/>
  <c r="D102" i="468"/>
  <c r="E102" i="468"/>
  <c r="F102" i="468"/>
  <c r="B103" i="468"/>
  <c r="D103" i="468"/>
  <c r="E103" i="468"/>
  <c r="F103" i="468"/>
  <c r="B104" i="468"/>
  <c r="D104" i="468"/>
  <c r="E104" i="468"/>
  <c r="F104" i="468"/>
  <c r="B105" i="468"/>
  <c r="D105" i="468"/>
  <c r="E105" i="468"/>
  <c r="F105" i="468"/>
  <c r="B106" i="468"/>
  <c r="D106" i="468"/>
  <c r="E106" i="468"/>
  <c r="F106" i="468"/>
  <c r="B107" i="468"/>
  <c r="D107" i="468"/>
  <c r="E107" i="468"/>
  <c r="F107" i="468"/>
  <c r="B108" i="468"/>
  <c r="D108" i="468"/>
  <c r="E108" i="468"/>
  <c r="F108" i="468"/>
  <c r="B109" i="468"/>
  <c r="D109" i="468"/>
  <c r="E109" i="468"/>
  <c r="F109" i="468"/>
  <c r="B110" i="468"/>
  <c r="D110" i="468"/>
  <c r="E110" i="468"/>
  <c r="F110" i="468"/>
  <c r="B111" i="468"/>
  <c r="D111" i="468"/>
  <c r="E111" i="468"/>
  <c r="F111" i="468"/>
  <c r="B112" i="468"/>
  <c r="D112" i="468"/>
  <c r="E112" i="468"/>
  <c r="F112" i="468"/>
  <c r="B113" i="468"/>
  <c r="D113" i="468"/>
  <c r="E113" i="468"/>
  <c r="F113" i="468"/>
  <c r="B114" i="468"/>
  <c r="D114" i="468"/>
  <c r="E114" i="468"/>
  <c r="F114" i="468"/>
  <c r="B115" i="468"/>
  <c r="D115" i="468"/>
  <c r="E115" i="468"/>
  <c r="F115" i="468"/>
  <c r="B116" i="468"/>
  <c r="D116" i="468"/>
  <c r="E116" i="468"/>
  <c r="F116" i="468"/>
  <c r="B117" i="468"/>
  <c r="D117" i="468"/>
  <c r="E117" i="468"/>
  <c r="F117" i="468"/>
  <c r="B118" i="468"/>
  <c r="D118" i="468"/>
  <c r="E118" i="468"/>
  <c r="F118" i="468"/>
  <c r="B119" i="468"/>
  <c r="D119" i="468"/>
  <c r="E119" i="468"/>
  <c r="F119" i="468"/>
  <c r="B120" i="468"/>
  <c r="D120" i="468"/>
  <c r="E120" i="468"/>
  <c r="F120" i="468"/>
  <c r="B121" i="468"/>
  <c r="D121" i="468"/>
  <c r="E121" i="468"/>
  <c r="F121" i="468"/>
  <c r="F3" i="468"/>
  <c r="F137" i="470"/>
  <c r="E137" i="470"/>
  <c r="D137" i="470"/>
  <c r="B137" i="470"/>
  <c r="F136" i="470"/>
  <c r="E136" i="470"/>
  <c r="D136" i="470"/>
  <c r="B136" i="470"/>
  <c r="F135" i="470"/>
  <c r="E135" i="470"/>
  <c r="D135" i="470"/>
  <c r="B135" i="470"/>
  <c r="F134" i="470"/>
  <c r="E134" i="470"/>
  <c r="D134" i="470"/>
  <c r="B134" i="470"/>
  <c r="F133" i="470"/>
  <c r="E133" i="470"/>
  <c r="D133" i="470"/>
  <c r="B133" i="470"/>
  <c r="F132" i="470"/>
  <c r="E132" i="470"/>
  <c r="D132" i="470"/>
  <c r="B132" i="470"/>
  <c r="F131" i="470"/>
  <c r="E131" i="470"/>
  <c r="D131" i="470"/>
  <c r="B131" i="470"/>
  <c r="F130" i="470"/>
  <c r="E130" i="470"/>
  <c r="D130" i="470"/>
  <c r="B130" i="470"/>
  <c r="F129" i="470"/>
  <c r="E129" i="470"/>
  <c r="D129" i="470"/>
  <c r="B129" i="470"/>
  <c r="F128" i="470"/>
  <c r="E128" i="470"/>
  <c r="D128" i="470"/>
  <c r="B128" i="470"/>
  <c r="F127" i="470"/>
  <c r="E127" i="470"/>
  <c r="D127" i="470"/>
  <c r="B127" i="470"/>
  <c r="F126" i="470"/>
  <c r="E126" i="470"/>
  <c r="D126" i="470"/>
  <c r="B126" i="470"/>
  <c r="F125" i="470"/>
  <c r="E125" i="470"/>
  <c r="D125" i="470"/>
  <c r="B125" i="470"/>
  <c r="F124" i="470"/>
  <c r="E124" i="470"/>
  <c r="D124" i="470"/>
  <c r="B124" i="470"/>
  <c r="F123" i="470"/>
  <c r="E123" i="470"/>
  <c r="D123" i="470"/>
  <c r="B123" i="470"/>
  <c r="F122" i="470"/>
  <c r="E122" i="470"/>
  <c r="D122" i="470"/>
  <c r="B122" i="470"/>
  <c r="E38" i="469"/>
  <c r="E37" i="469"/>
  <c r="E36" i="469"/>
  <c r="E34" i="469"/>
  <c r="E33" i="469"/>
  <c r="B29" i="469"/>
  <c r="B23" i="469"/>
  <c r="G20" i="469"/>
  <c r="C20" i="469"/>
  <c r="B2" i="469"/>
  <c r="F160" i="468"/>
  <c r="E160" i="468"/>
  <c r="D160" i="468"/>
  <c r="B160" i="468"/>
  <c r="F159" i="468"/>
  <c r="E159" i="468"/>
  <c r="D159" i="468"/>
  <c r="B159" i="468"/>
  <c r="F158" i="468"/>
  <c r="E158" i="468"/>
  <c r="D158" i="468"/>
  <c r="B158" i="468"/>
  <c r="F157" i="468"/>
  <c r="E157" i="468"/>
  <c r="D157" i="468"/>
  <c r="B157" i="468"/>
  <c r="F156" i="468"/>
  <c r="E156" i="468"/>
  <c r="D156" i="468"/>
  <c r="B156" i="468"/>
  <c r="F155" i="468"/>
  <c r="E155" i="468"/>
  <c r="D155" i="468"/>
  <c r="B155" i="468"/>
  <c r="F154" i="468"/>
  <c r="E154" i="468"/>
  <c r="D154" i="468"/>
  <c r="B154" i="468"/>
  <c r="F153" i="468"/>
  <c r="E153" i="468"/>
  <c r="D153" i="468"/>
  <c r="B153" i="468"/>
  <c r="F152" i="468"/>
  <c r="E152" i="468"/>
  <c r="D152" i="468"/>
  <c r="B152" i="468"/>
  <c r="F151" i="468"/>
  <c r="E151" i="468"/>
  <c r="D151" i="468"/>
  <c r="B151" i="468"/>
  <c r="F150" i="468"/>
  <c r="E150" i="468"/>
  <c r="D150" i="468"/>
  <c r="B150" i="468"/>
  <c r="F149" i="468"/>
  <c r="E149" i="468"/>
  <c r="D149" i="468"/>
  <c r="B149" i="468"/>
  <c r="F148" i="468"/>
  <c r="E148" i="468"/>
  <c r="D148" i="468"/>
  <c r="B148" i="468"/>
  <c r="F147" i="468"/>
  <c r="E147" i="468"/>
  <c r="D147" i="468"/>
  <c r="B147" i="468"/>
  <c r="F146" i="468"/>
  <c r="E146" i="468"/>
  <c r="D146" i="468"/>
  <c r="B146" i="468"/>
  <c r="F145" i="468"/>
  <c r="E145" i="468"/>
  <c r="D145" i="468"/>
  <c r="B145" i="468"/>
  <c r="F144" i="468"/>
  <c r="E144" i="468"/>
  <c r="D144" i="468"/>
  <c r="B144" i="468"/>
  <c r="F143" i="468"/>
  <c r="E143" i="468"/>
  <c r="D143" i="468"/>
  <c r="B143" i="468"/>
  <c r="F142" i="468"/>
  <c r="E142" i="468"/>
  <c r="D142" i="468"/>
  <c r="B142" i="468"/>
  <c r="F141" i="468"/>
  <c r="E141" i="468"/>
  <c r="D141" i="468"/>
  <c r="B141" i="468"/>
  <c r="F140" i="468"/>
  <c r="E140" i="468"/>
  <c r="D140" i="468"/>
  <c r="B140" i="468"/>
  <c r="F139" i="468"/>
  <c r="E139" i="468"/>
  <c r="D139" i="468"/>
  <c r="B139" i="468"/>
  <c r="F138" i="468"/>
  <c r="E138" i="468"/>
  <c r="D138" i="468"/>
  <c r="B138" i="468"/>
  <c r="F137" i="468"/>
  <c r="E137" i="468"/>
  <c r="D137" i="468"/>
  <c r="B137" i="468"/>
  <c r="F136" i="468"/>
  <c r="E136" i="468"/>
  <c r="D136" i="468"/>
  <c r="B136" i="468"/>
  <c r="F135" i="468"/>
  <c r="E135" i="468"/>
  <c r="D135" i="468"/>
  <c r="B135" i="468"/>
  <c r="F134" i="468"/>
  <c r="E134" i="468"/>
  <c r="D134" i="468"/>
  <c r="B134" i="468"/>
  <c r="F133" i="468"/>
  <c r="E133" i="468"/>
  <c r="D133" i="468"/>
  <c r="B133" i="468"/>
  <c r="F132" i="468"/>
  <c r="E132" i="468"/>
  <c r="D132" i="468"/>
  <c r="B132" i="468"/>
  <c r="F131" i="468"/>
  <c r="E131" i="468"/>
  <c r="D131" i="468"/>
  <c r="B131" i="468"/>
  <c r="F130" i="468"/>
  <c r="E130" i="468"/>
  <c r="D130" i="468"/>
  <c r="B130" i="468"/>
  <c r="F129" i="468"/>
  <c r="E129" i="468"/>
  <c r="D129" i="468"/>
  <c r="B129" i="468"/>
  <c r="F128" i="468"/>
  <c r="E128" i="468"/>
  <c r="D128" i="468"/>
  <c r="B128" i="468"/>
  <c r="F127" i="468"/>
  <c r="E127" i="468"/>
  <c r="D127" i="468"/>
  <c r="B127" i="468"/>
  <c r="F126" i="468"/>
  <c r="E126" i="468"/>
  <c r="D126" i="468"/>
  <c r="B126" i="468"/>
  <c r="F125" i="468"/>
  <c r="E125" i="468"/>
  <c r="D125" i="468"/>
  <c r="B125" i="468"/>
  <c r="F124" i="468"/>
  <c r="E124" i="468"/>
  <c r="D124" i="468"/>
  <c r="B124" i="468"/>
  <c r="F123" i="468"/>
  <c r="E123" i="468"/>
  <c r="D123" i="468"/>
  <c r="B123" i="468"/>
  <c r="F122" i="468"/>
  <c r="E122" i="468"/>
  <c r="D122" i="468"/>
  <c r="B122" i="468"/>
  <c r="E33" i="467"/>
  <c r="E32" i="467"/>
  <c r="E31" i="467"/>
  <c r="E29" i="467"/>
  <c r="E28" i="467"/>
  <c r="B24" i="467"/>
  <c r="B22" i="467"/>
  <c r="G20" i="467"/>
  <c r="C20" i="467"/>
  <c r="F4" i="466"/>
  <c r="F5" i="466"/>
  <c r="F6" i="466"/>
  <c r="F7" i="466"/>
  <c r="F8" i="466"/>
  <c r="E9" i="466"/>
  <c r="F9" i="466"/>
  <c r="E10" i="466"/>
  <c r="F10" i="466"/>
  <c r="E11" i="466"/>
  <c r="F11" i="466"/>
  <c r="F12" i="466"/>
  <c r="F13" i="466"/>
  <c r="F14" i="466"/>
  <c r="E15" i="466"/>
  <c r="F15" i="466"/>
  <c r="F16" i="466"/>
  <c r="E17" i="466"/>
  <c r="F17" i="466"/>
  <c r="E18" i="466"/>
  <c r="F18" i="466"/>
  <c r="E19" i="466"/>
  <c r="F19" i="466"/>
  <c r="F20" i="466"/>
  <c r="F21" i="466"/>
  <c r="F22" i="466"/>
  <c r="E23" i="466"/>
  <c r="F23" i="466"/>
  <c r="F24" i="466"/>
  <c r="E25" i="466"/>
  <c r="F25" i="466"/>
  <c r="B26" i="466"/>
  <c r="D26" i="466"/>
  <c r="E26" i="466"/>
  <c r="F26" i="466"/>
  <c r="B27" i="466"/>
  <c r="D27" i="466"/>
  <c r="E27" i="466"/>
  <c r="F27" i="466"/>
  <c r="B28" i="466"/>
  <c r="D28" i="466"/>
  <c r="E28" i="466"/>
  <c r="F28" i="466"/>
  <c r="B29" i="466"/>
  <c r="D29" i="466"/>
  <c r="E29" i="466"/>
  <c r="F29" i="466"/>
  <c r="B30" i="466"/>
  <c r="D30" i="466"/>
  <c r="E30" i="466"/>
  <c r="F30" i="466"/>
  <c r="B31" i="466"/>
  <c r="D31" i="466"/>
  <c r="E31" i="466"/>
  <c r="F31" i="466"/>
  <c r="B32" i="466"/>
  <c r="D32" i="466"/>
  <c r="E32" i="466"/>
  <c r="F32" i="466"/>
  <c r="B33" i="466"/>
  <c r="D33" i="466"/>
  <c r="E33" i="466"/>
  <c r="F33" i="466"/>
  <c r="B34" i="466"/>
  <c r="D34" i="466"/>
  <c r="E34" i="466"/>
  <c r="F34" i="466"/>
  <c r="B35" i="466"/>
  <c r="D35" i="466"/>
  <c r="E35" i="466"/>
  <c r="F35" i="466"/>
  <c r="B36" i="466"/>
  <c r="D36" i="466"/>
  <c r="E36" i="466"/>
  <c r="F36" i="466"/>
  <c r="B37" i="466"/>
  <c r="D37" i="466"/>
  <c r="E37" i="466"/>
  <c r="F37" i="466"/>
  <c r="B38" i="466"/>
  <c r="D38" i="466"/>
  <c r="E38" i="466"/>
  <c r="F38" i="466"/>
  <c r="B39" i="466"/>
  <c r="D39" i="466"/>
  <c r="E39" i="466"/>
  <c r="F39" i="466"/>
  <c r="B40" i="466"/>
  <c r="D40" i="466"/>
  <c r="E40" i="466"/>
  <c r="F40" i="466"/>
  <c r="B41" i="466"/>
  <c r="D41" i="466"/>
  <c r="E41" i="466"/>
  <c r="F41" i="466"/>
  <c r="B42" i="466"/>
  <c r="D42" i="466"/>
  <c r="E42" i="466"/>
  <c r="F42" i="466"/>
  <c r="B43" i="466"/>
  <c r="D43" i="466"/>
  <c r="E43" i="466"/>
  <c r="F43" i="466"/>
  <c r="B44" i="466"/>
  <c r="D44" i="466"/>
  <c r="E44" i="466"/>
  <c r="F44" i="466"/>
  <c r="B45" i="466"/>
  <c r="D45" i="466"/>
  <c r="E45" i="466"/>
  <c r="F45" i="466"/>
  <c r="B46" i="466"/>
  <c r="D46" i="466"/>
  <c r="E46" i="466"/>
  <c r="F46" i="466"/>
  <c r="B47" i="466"/>
  <c r="D47" i="466"/>
  <c r="E47" i="466"/>
  <c r="F47" i="466"/>
  <c r="B48" i="466"/>
  <c r="D48" i="466"/>
  <c r="E48" i="466"/>
  <c r="F48" i="466"/>
  <c r="B49" i="466"/>
  <c r="D49" i="466"/>
  <c r="E49" i="466"/>
  <c r="F49" i="466"/>
  <c r="B50" i="466"/>
  <c r="D50" i="466"/>
  <c r="E50" i="466"/>
  <c r="F50" i="466"/>
  <c r="B51" i="466"/>
  <c r="D51" i="466"/>
  <c r="E51" i="466"/>
  <c r="F51" i="466"/>
  <c r="B52" i="466"/>
  <c r="D52" i="466"/>
  <c r="E52" i="466"/>
  <c r="F52" i="466"/>
  <c r="B53" i="466"/>
  <c r="D53" i="466"/>
  <c r="E53" i="466"/>
  <c r="F53" i="466"/>
  <c r="B54" i="466"/>
  <c r="D54" i="466"/>
  <c r="E54" i="466"/>
  <c r="F54" i="466"/>
  <c r="B55" i="466"/>
  <c r="D55" i="466"/>
  <c r="E55" i="466"/>
  <c r="F55" i="466"/>
  <c r="B56" i="466"/>
  <c r="D56" i="466"/>
  <c r="E56" i="466"/>
  <c r="F56" i="466"/>
  <c r="B57" i="466"/>
  <c r="D57" i="466"/>
  <c r="E57" i="466"/>
  <c r="F57" i="466"/>
  <c r="B58" i="466"/>
  <c r="D58" i="466"/>
  <c r="E58" i="466"/>
  <c r="F58" i="466"/>
  <c r="B59" i="466"/>
  <c r="D59" i="466"/>
  <c r="E59" i="466"/>
  <c r="F59" i="466"/>
  <c r="B60" i="466"/>
  <c r="D60" i="466"/>
  <c r="E60" i="466"/>
  <c r="F60" i="466"/>
  <c r="B61" i="466"/>
  <c r="D61" i="466"/>
  <c r="E61" i="466"/>
  <c r="F61" i="466"/>
  <c r="B62" i="466"/>
  <c r="D62" i="466"/>
  <c r="E62" i="466"/>
  <c r="F62" i="466"/>
  <c r="B63" i="466"/>
  <c r="D63" i="466"/>
  <c r="E63" i="466"/>
  <c r="F63" i="466"/>
  <c r="B64" i="466"/>
  <c r="D64" i="466"/>
  <c r="E64" i="466"/>
  <c r="F64" i="466"/>
  <c r="B65" i="466"/>
  <c r="D65" i="466"/>
  <c r="E65" i="466"/>
  <c r="F65" i="466"/>
  <c r="B66" i="466"/>
  <c r="D66" i="466"/>
  <c r="E66" i="466"/>
  <c r="F66" i="466"/>
  <c r="B67" i="466"/>
  <c r="D67" i="466"/>
  <c r="E67" i="466"/>
  <c r="F67" i="466"/>
  <c r="B68" i="466"/>
  <c r="D68" i="466"/>
  <c r="E68" i="466"/>
  <c r="F68" i="466"/>
  <c r="B69" i="466"/>
  <c r="D69" i="466"/>
  <c r="E69" i="466"/>
  <c r="F69" i="466"/>
  <c r="B70" i="466"/>
  <c r="D70" i="466"/>
  <c r="E70" i="466"/>
  <c r="F70" i="466"/>
  <c r="B71" i="466"/>
  <c r="D71" i="466"/>
  <c r="E71" i="466"/>
  <c r="F71" i="466"/>
  <c r="B72" i="466"/>
  <c r="D72" i="466"/>
  <c r="E72" i="466"/>
  <c r="F72" i="466"/>
  <c r="B73" i="466"/>
  <c r="D73" i="466"/>
  <c r="E73" i="466"/>
  <c r="F73" i="466"/>
  <c r="B74" i="466"/>
  <c r="D74" i="466"/>
  <c r="E74" i="466"/>
  <c r="F74" i="466"/>
  <c r="B75" i="466"/>
  <c r="D75" i="466"/>
  <c r="E75" i="466"/>
  <c r="F75" i="466"/>
  <c r="B76" i="466"/>
  <c r="D76" i="466"/>
  <c r="E76" i="466"/>
  <c r="F76" i="466"/>
  <c r="B77" i="466"/>
  <c r="D77" i="466"/>
  <c r="E77" i="466"/>
  <c r="F77" i="466"/>
  <c r="B78" i="466"/>
  <c r="D78" i="466"/>
  <c r="E78" i="466"/>
  <c r="F78" i="466"/>
  <c r="B79" i="466"/>
  <c r="D79" i="466"/>
  <c r="E79" i="466"/>
  <c r="F79" i="466"/>
  <c r="B80" i="466"/>
  <c r="D80" i="466"/>
  <c r="E80" i="466"/>
  <c r="F80" i="466"/>
  <c r="B81" i="466"/>
  <c r="D81" i="466"/>
  <c r="E81" i="466"/>
  <c r="F81" i="466"/>
  <c r="B82" i="466"/>
  <c r="D82" i="466"/>
  <c r="E82" i="466"/>
  <c r="F82" i="466"/>
  <c r="B83" i="466"/>
  <c r="D83" i="466"/>
  <c r="E83" i="466"/>
  <c r="F83" i="466"/>
  <c r="B84" i="466"/>
  <c r="D84" i="466"/>
  <c r="E84" i="466"/>
  <c r="F84" i="466"/>
  <c r="B85" i="466"/>
  <c r="D85" i="466"/>
  <c r="E85" i="466"/>
  <c r="F85" i="466"/>
  <c r="B86" i="466"/>
  <c r="D86" i="466"/>
  <c r="E86" i="466"/>
  <c r="F86" i="466"/>
  <c r="B87" i="466"/>
  <c r="D87" i="466"/>
  <c r="E87" i="466"/>
  <c r="F87" i="466"/>
  <c r="B88" i="466"/>
  <c r="D88" i="466"/>
  <c r="E88" i="466"/>
  <c r="F88" i="466"/>
  <c r="B89" i="466"/>
  <c r="D89" i="466"/>
  <c r="E89" i="466"/>
  <c r="F89" i="466"/>
  <c r="B90" i="466"/>
  <c r="D90" i="466"/>
  <c r="E90" i="466"/>
  <c r="F90" i="466"/>
  <c r="B91" i="466"/>
  <c r="D91" i="466"/>
  <c r="E91" i="466"/>
  <c r="F91" i="466"/>
  <c r="B92" i="466"/>
  <c r="D92" i="466"/>
  <c r="E92" i="466"/>
  <c r="F92" i="466"/>
  <c r="B93" i="466"/>
  <c r="D93" i="466"/>
  <c r="E93" i="466"/>
  <c r="F93" i="466"/>
  <c r="B94" i="466"/>
  <c r="D94" i="466"/>
  <c r="E94" i="466"/>
  <c r="F94" i="466"/>
  <c r="B95" i="466"/>
  <c r="D95" i="466"/>
  <c r="E95" i="466"/>
  <c r="F95" i="466"/>
  <c r="B96" i="466"/>
  <c r="D96" i="466"/>
  <c r="E96" i="466"/>
  <c r="F96" i="466"/>
  <c r="B97" i="466"/>
  <c r="D97" i="466"/>
  <c r="E97" i="466"/>
  <c r="F97" i="466"/>
  <c r="B98" i="466"/>
  <c r="D98" i="466"/>
  <c r="E98" i="466"/>
  <c r="F98" i="466"/>
  <c r="B99" i="466"/>
  <c r="D99" i="466"/>
  <c r="E99" i="466"/>
  <c r="F99" i="466"/>
  <c r="B100" i="466"/>
  <c r="D100" i="466"/>
  <c r="E100" i="466"/>
  <c r="F100" i="466"/>
  <c r="B101" i="466"/>
  <c r="D101" i="466"/>
  <c r="E101" i="466"/>
  <c r="F101" i="466"/>
  <c r="B102" i="466"/>
  <c r="D102" i="466"/>
  <c r="E102" i="466"/>
  <c r="F102" i="466"/>
  <c r="B103" i="466"/>
  <c r="D103" i="466"/>
  <c r="E103" i="466"/>
  <c r="F103" i="466"/>
  <c r="B104" i="466"/>
  <c r="D104" i="466"/>
  <c r="E104" i="466"/>
  <c r="F104" i="466"/>
  <c r="B105" i="466"/>
  <c r="D105" i="466"/>
  <c r="E105" i="466"/>
  <c r="F105" i="466"/>
  <c r="B106" i="466"/>
  <c r="D106" i="466"/>
  <c r="E106" i="466"/>
  <c r="F106" i="466"/>
  <c r="B107" i="466"/>
  <c r="D107" i="466"/>
  <c r="E107" i="466"/>
  <c r="F107" i="466"/>
  <c r="B108" i="466"/>
  <c r="D108" i="466"/>
  <c r="E108" i="466"/>
  <c r="F108" i="466"/>
  <c r="B109" i="466"/>
  <c r="D109" i="466"/>
  <c r="E109" i="466"/>
  <c r="F109" i="466"/>
  <c r="B110" i="466"/>
  <c r="D110" i="466"/>
  <c r="E110" i="466"/>
  <c r="F110" i="466"/>
  <c r="B111" i="466"/>
  <c r="D111" i="466"/>
  <c r="E111" i="466"/>
  <c r="F111" i="466"/>
  <c r="B112" i="466"/>
  <c r="D112" i="466"/>
  <c r="E112" i="466"/>
  <c r="F112" i="466"/>
  <c r="B113" i="466"/>
  <c r="D113" i="466"/>
  <c r="E113" i="466"/>
  <c r="F113" i="466"/>
  <c r="B114" i="466"/>
  <c r="D114" i="466"/>
  <c r="E114" i="466"/>
  <c r="F114" i="466"/>
  <c r="B115" i="466"/>
  <c r="D115" i="466"/>
  <c r="E115" i="466"/>
  <c r="F115" i="466"/>
  <c r="B116" i="466"/>
  <c r="D116" i="466"/>
  <c r="E116" i="466"/>
  <c r="F116" i="466"/>
  <c r="B117" i="466"/>
  <c r="D117" i="466"/>
  <c r="E117" i="466"/>
  <c r="F117" i="466"/>
  <c r="B118" i="466"/>
  <c r="D118" i="466"/>
  <c r="E118" i="466"/>
  <c r="F118" i="466"/>
  <c r="B119" i="466"/>
  <c r="D119" i="466"/>
  <c r="E119" i="466"/>
  <c r="F119" i="466"/>
  <c r="B120" i="466"/>
  <c r="D120" i="466"/>
  <c r="E120" i="466"/>
  <c r="F120" i="466"/>
  <c r="B121" i="466"/>
  <c r="D121" i="466"/>
  <c r="E121" i="466"/>
  <c r="F121" i="466"/>
  <c r="B122" i="466"/>
  <c r="D122" i="466"/>
  <c r="E122" i="466"/>
  <c r="F122" i="466"/>
  <c r="B123" i="466"/>
  <c r="D123" i="466"/>
  <c r="E123" i="466"/>
  <c r="F123" i="466"/>
  <c r="B124" i="466"/>
  <c r="D124" i="466"/>
  <c r="E124" i="466"/>
  <c r="F124" i="466"/>
  <c r="B125" i="466"/>
  <c r="D125" i="466"/>
  <c r="E125" i="466"/>
  <c r="F125" i="466"/>
  <c r="B126" i="466"/>
  <c r="D126" i="466"/>
  <c r="E126" i="466"/>
  <c r="F126" i="466"/>
  <c r="B127" i="466"/>
  <c r="D127" i="466"/>
  <c r="E127" i="466"/>
  <c r="F127" i="466"/>
  <c r="B128" i="466"/>
  <c r="D128" i="466"/>
  <c r="E128" i="466"/>
  <c r="F128" i="466"/>
  <c r="B129" i="466"/>
  <c r="D129" i="466"/>
  <c r="E129" i="466"/>
  <c r="F129" i="466"/>
  <c r="B130" i="466"/>
  <c r="D130" i="466"/>
  <c r="E130" i="466"/>
  <c r="F130" i="466"/>
  <c r="B131" i="466"/>
  <c r="D131" i="466"/>
  <c r="E131" i="466"/>
  <c r="F131" i="466"/>
  <c r="B132" i="466"/>
  <c r="D132" i="466"/>
  <c r="E132" i="466"/>
  <c r="F132" i="466"/>
  <c r="B133" i="466"/>
  <c r="D133" i="466"/>
  <c r="E133" i="466"/>
  <c r="F133" i="466"/>
  <c r="B134" i="466"/>
  <c r="D134" i="466"/>
  <c r="E134" i="466"/>
  <c r="F134" i="466"/>
  <c r="B135" i="466"/>
  <c r="D135" i="466"/>
  <c r="E135" i="466"/>
  <c r="F135" i="466"/>
  <c r="B136" i="466"/>
  <c r="D136" i="466"/>
  <c r="E136" i="466"/>
  <c r="F136" i="466"/>
  <c r="B137" i="466"/>
  <c r="D137" i="466"/>
  <c r="E137" i="466"/>
  <c r="F137" i="466"/>
  <c r="F3" i="466"/>
  <c r="O1" i="219"/>
  <c r="N1" i="219" s="1"/>
  <c r="F4" i="464"/>
  <c r="F5" i="464"/>
  <c r="E6" i="464"/>
  <c r="F6" i="464"/>
  <c r="F7" i="464"/>
  <c r="E8" i="464"/>
  <c r="F8" i="464"/>
  <c r="F9" i="464"/>
  <c r="E10" i="464"/>
  <c r="F10" i="464"/>
  <c r="E11" i="464"/>
  <c r="F11" i="464"/>
  <c r="E12" i="464"/>
  <c r="F12" i="464"/>
  <c r="F13" i="464"/>
  <c r="F14" i="464"/>
  <c r="F15" i="464"/>
  <c r="E16" i="464"/>
  <c r="F16" i="464"/>
  <c r="F17" i="464"/>
  <c r="E18" i="464"/>
  <c r="F18" i="464"/>
  <c r="E19" i="464"/>
  <c r="F19" i="464"/>
  <c r="E20" i="464"/>
  <c r="F20" i="464"/>
  <c r="F21" i="464"/>
  <c r="F22" i="464"/>
  <c r="F23" i="464"/>
  <c r="E24" i="464"/>
  <c r="F24" i="464"/>
  <c r="F25" i="464"/>
  <c r="B26" i="464"/>
  <c r="D26" i="464"/>
  <c r="E26" i="464"/>
  <c r="F26" i="464"/>
  <c r="B27" i="464"/>
  <c r="D27" i="464"/>
  <c r="E27" i="464"/>
  <c r="F27" i="464"/>
  <c r="B28" i="464"/>
  <c r="D28" i="464"/>
  <c r="E28" i="464"/>
  <c r="F28" i="464"/>
  <c r="B29" i="464"/>
  <c r="D29" i="464"/>
  <c r="E29" i="464"/>
  <c r="F29" i="464"/>
  <c r="B30" i="464"/>
  <c r="D30" i="464"/>
  <c r="E30" i="464"/>
  <c r="F30" i="464"/>
  <c r="B31" i="464"/>
  <c r="D31" i="464"/>
  <c r="E31" i="464"/>
  <c r="F31" i="464"/>
  <c r="B32" i="464"/>
  <c r="D32" i="464"/>
  <c r="E32" i="464"/>
  <c r="F32" i="464"/>
  <c r="B33" i="464"/>
  <c r="D33" i="464"/>
  <c r="E33" i="464"/>
  <c r="F33" i="464"/>
  <c r="B34" i="464"/>
  <c r="D34" i="464"/>
  <c r="E34" i="464"/>
  <c r="F34" i="464"/>
  <c r="B35" i="464"/>
  <c r="D35" i="464"/>
  <c r="E35" i="464"/>
  <c r="F35" i="464"/>
  <c r="B36" i="464"/>
  <c r="D36" i="464"/>
  <c r="E36" i="464"/>
  <c r="F36" i="464"/>
  <c r="B37" i="464"/>
  <c r="D37" i="464"/>
  <c r="E37" i="464"/>
  <c r="F37" i="464"/>
  <c r="B38" i="464"/>
  <c r="D38" i="464"/>
  <c r="E38" i="464"/>
  <c r="F38" i="464"/>
  <c r="B39" i="464"/>
  <c r="D39" i="464"/>
  <c r="E39" i="464"/>
  <c r="F39" i="464"/>
  <c r="B40" i="464"/>
  <c r="D40" i="464"/>
  <c r="E40" i="464"/>
  <c r="F40" i="464"/>
  <c r="B41" i="464"/>
  <c r="D41" i="464"/>
  <c r="E41" i="464"/>
  <c r="F41" i="464"/>
  <c r="B42" i="464"/>
  <c r="D42" i="464"/>
  <c r="E42" i="464"/>
  <c r="F42" i="464"/>
  <c r="B43" i="464"/>
  <c r="D43" i="464"/>
  <c r="E43" i="464"/>
  <c r="F43" i="464"/>
  <c r="B44" i="464"/>
  <c r="D44" i="464"/>
  <c r="E44" i="464"/>
  <c r="F44" i="464"/>
  <c r="B45" i="464"/>
  <c r="D45" i="464"/>
  <c r="E45" i="464"/>
  <c r="F45" i="464"/>
  <c r="B46" i="464"/>
  <c r="D46" i="464"/>
  <c r="E46" i="464"/>
  <c r="F46" i="464"/>
  <c r="B47" i="464"/>
  <c r="D47" i="464"/>
  <c r="E47" i="464"/>
  <c r="F47" i="464"/>
  <c r="B48" i="464"/>
  <c r="D48" i="464"/>
  <c r="E48" i="464"/>
  <c r="F48" i="464"/>
  <c r="B49" i="464"/>
  <c r="D49" i="464"/>
  <c r="E49" i="464"/>
  <c r="F49" i="464"/>
  <c r="B50" i="464"/>
  <c r="D50" i="464"/>
  <c r="E50" i="464"/>
  <c r="F50" i="464"/>
  <c r="B51" i="464"/>
  <c r="D51" i="464"/>
  <c r="E51" i="464"/>
  <c r="F51" i="464"/>
  <c r="B52" i="464"/>
  <c r="D52" i="464"/>
  <c r="E52" i="464"/>
  <c r="F52" i="464"/>
  <c r="B53" i="464"/>
  <c r="D53" i="464"/>
  <c r="E53" i="464"/>
  <c r="F53" i="464"/>
  <c r="B54" i="464"/>
  <c r="D54" i="464"/>
  <c r="E54" i="464"/>
  <c r="F54" i="464"/>
  <c r="B55" i="464"/>
  <c r="D55" i="464"/>
  <c r="E55" i="464"/>
  <c r="F55" i="464"/>
  <c r="B56" i="464"/>
  <c r="D56" i="464"/>
  <c r="E56" i="464"/>
  <c r="F56" i="464"/>
  <c r="B57" i="464"/>
  <c r="D57" i="464"/>
  <c r="E57" i="464"/>
  <c r="F57" i="464"/>
  <c r="B58" i="464"/>
  <c r="D58" i="464"/>
  <c r="E58" i="464"/>
  <c r="F58" i="464"/>
  <c r="B59" i="464"/>
  <c r="D59" i="464"/>
  <c r="E59" i="464"/>
  <c r="F59" i="464"/>
  <c r="B60" i="464"/>
  <c r="D60" i="464"/>
  <c r="E60" i="464"/>
  <c r="F60" i="464"/>
  <c r="B61" i="464"/>
  <c r="D61" i="464"/>
  <c r="E61" i="464"/>
  <c r="F61" i="464"/>
  <c r="B62" i="464"/>
  <c r="D62" i="464"/>
  <c r="E62" i="464"/>
  <c r="F62" i="464"/>
  <c r="B63" i="464"/>
  <c r="D63" i="464"/>
  <c r="E63" i="464"/>
  <c r="F63" i="464"/>
  <c r="B64" i="464"/>
  <c r="D64" i="464"/>
  <c r="E64" i="464"/>
  <c r="F64" i="464"/>
  <c r="B65" i="464"/>
  <c r="D65" i="464"/>
  <c r="E65" i="464"/>
  <c r="F65" i="464"/>
  <c r="B66" i="464"/>
  <c r="D66" i="464"/>
  <c r="E66" i="464"/>
  <c r="F66" i="464"/>
  <c r="B67" i="464"/>
  <c r="D67" i="464"/>
  <c r="E67" i="464"/>
  <c r="F67" i="464"/>
  <c r="B68" i="464"/>
  <c r="D68" i="464"/>
  <c r="E68" i="464"/>
  <c r="F68" i="464"/>
  <c r="B69" i="464"/>
  <c r="D69" i="464"/>
  <c r="E69" i="464"/>
  <c r="F69" i="464"/>
  <c r="B70" i="464"/>
  <c r="D70" i="464"/>
  <c r="E70" i="464"/>
  <c r="F70" i="464"/>
  <c r="B71" i="464"/>
  <c r="D71" i="464"/>
  <c r="E71" i="464"/>
  <c r="F71" i="464"/>
  <c r="B72" i="464"/>
  <c r="D72" i="464"/>
  <c r="E72" i="464"/>
  <c r="F72" i="464"/>
  <c r="B73" i="464"/>
  <c r="D73" i="464"/>
  <c r="E73" i="464"/>
  <c r="F73" i="464"/>
  <c r="B74" i="464"/>
  <c r="D74" i="464"/>
  <c r="E74" i="464"/>
  <c r="F74" i="464"/>
  <c r="B75" i="464"/>
  <c r="D75" i="464"/>
  <c r="E75" i="464"/>
  <c r="F75" i="464"/>
  <c r="B76" i="464"/>
  <c r="D76" i="464"/>
  <c r="E76" i="464"/>
  <c r="F76" i="464"/>
  <c r="B77" i="464"/>
  <c r="D77" i="464"/>
  <c r="E77" i="464"/>
  <c r="F77" i="464"/>
  <c r="B78" i="464"/>
  <c r="D78" i="464"/>
  <c r="E78" i="464"/>
  <c r="F78" i="464"/>
  <c r="B79" i="464"/>
  <c r="D79" i="464"/>
  <c r="E79" i="464"/>
  <c r="F79" i="464"/>
  <c r="B80" i="464"/>
  <c r="D80" i="464"/>
  <c r="E80" i="464"/>
  <c r="F80" i="464"/>
  <c r="B81" i="464"/>
  <c r="D81" i="464"/>
  <c r="E81" i="464"/>
  <c r="F81" i="464"/>
  <c r="B82" i="464"/>
  <c r="D82" i="464"/>
  <c r="E82" i="464"/>
  <c r="F82" i="464"/>
  <c r="B83" i="464"/>
  <c r="D83" i="464"/>
  <c r="E83" i="464"/>
  <c r="F83" i="464"/>
  <c r="B84" i="464"/>
  <c r="D84" i="464"/>
  <c r="E84" i="464"/>
  <c r="F84" i="464"/>
  <c r="B85" i="464"/>
  <c r="D85" i="464"/>
  <c r="E85" i="464"/>
  <c r="F85" i="464"/>
  <c r="B86" i="464"/>
  <c r="D86" i="464"/>
  <c r="E86" i="464"/>
  <c r="F86" i="464"/>
  <c r="B87" i="464"/>
  <c r="D87" i="464"/>
  <c r="E87" i="464"/>
  <c r="F87" i="464"/>
  <c r="B88" i="464"/>
  <c r="D88" i="464"/>
  <c r="E88" i="464"/>
  <c r="F88" i="464"/>
  <c r="B89" i="464"/>
  <c r="D89" i="464"/>
  <c r="E89" i="464"/>
  <c r="F89" i="464"/>
  <c r="B90" i="464"/>
  <c r="D90" i="464"/>
  <c r="E90" i="464"/>
  <c r="F90" i="464"/>
  <c r="B91" i="464"/>
  <c r="D91" i="464"/>
  <c r="E91" i="464"/>
  <c r="F91" i="464"/>
  <c r="B92" i="464"/>
  <c r="D92" i="464"/>
  <c r="E92" i="464"/>
  <c r="F92" i="464"/>
  <c r="B93" i="464"/>
  <c r="D93" i="464"/>
  <c r="E93" i="464"/>
  <c r="F93" i="464"/>
  <c r="B94" i="464"/>
  <c r="D94" i="464"/>
  <c r="E94" i="464"/>
  <c r="F94" i="464"/>
  <c r="B95" i="464"/>
  <c r="D95" i="464"/>
  <c r="E95" i="464"/>
  <c r="F95" i="464"/>
  <c r="B96" i="464"/>
  <c r="D96" i="464"/>
  <c r="E96" i="464"/>
  <c r="F96" i="464"/>
  <c r="B97" i="464"/>
  <c r="D97" i="464"/>
  <c r="E97" i="464"/>
  <c r="F97" i="464"/>
  <c r="B98" i="464"/>
  <c r="D98" i="464"/>
  <c r="E98" i="464"/>
  <c r="F98" i="464"/>
  <c r="B99" i="464"/>
  <c r="D99" i="464"/>
  <c r="E99" i="464"/>
  <c r="F99" i="464"/>
  <c r="B100" i="464"/>
  <c r="D100" i="464"/>
  <c r="E100" i="464"/>
  <c r="F100" i="464"/>
  <c r="B101" i="464"/>
  <c r="D101" i="464"/>
  <c r="E101" i="464"/>
  <c r="F101" i="464"/>
  <c r="B102" i="464"/>
  <c r="D102" i="464"/>
  <c r="E102" i="464"/>
  <c r="F102" i="464"/>
  <c r="B103" i="464"/>
  <c r="D103" i="464"/>
  <c r="E103" i="464"/>
  <c r="F103" i="464"/>
  <c r="B104" i="464"/>
  <c r="D104" i="464"/>
  <c r="E104" i="464"/>
  <c r="F104" i="464"/>
  <c r="B105" i="464"/>
  <c r="D105" i="464"/>
  <c r="E105" i="464"/>
  <c r="F105" i="464"/>
  <c r="B106" i="464"/>
  <c r="D106" i="464"/>
  <c r="E106" i="464"/>
  <c r="F106" i="464"/>
  <c r="B107" i="464"/>
  <c r="D107" i="464"/>
  <c r="E107" i="464"/>
  <c r="F107" i="464"/>
  <c r="B108" i="464"/>
  <c r="D108" i="464"/>
  <c r="E108" i="464"/>
  <c r="F108" i="464"/>
  <c r="B109" i="464"/>
  <c r="D109" i="464"/>
  <c r="E109" i="464"/>
  <c r="F109" i="464"/>
  <c r="B110" i="464"/>
  <c r="D110" i="464"/>
  <c r="E110" i="464"/>
  <c r="F110" i="464"/>
  <c r="B111" i="464"/>
  <c r="D111" i="464"/>
  <c r="E111" i="464"/>
  <c r="F111" i="464"/>
  <c r="B112" i="464"/>
  <c r="D112" i="464"/>
  <c r="E112" i="464"/>
  <c r="F112" i="464"/>
  <c r="B113" i="464"/>
  <c r="D113" i="464"/>
  <c r="E113" i="464"/>
  <c r="F113" i="464"/>
  <c r="B114" i="464"/>
  <c r="D114" i="464"/>
  <c r="E114" i="464"/>
  <c r="F114" i="464"/>
  <c r="B115" i="464"/>
  <c r="D115" i="464"/>
  <c r="E115" i="464"/>
  <c r="F115" i="464"/>
  <c r="B116" i="464"/>
  <c r="D116" i="464"/>
  <c r="E116" i="464"/>
  <c r="F116" i="464"/>
  <c r="B117" i="464"/>
  <c r="D117" i="464"/>
  <c r="E117" i="464"/>
  <c r="F117" i="464"/>
  <c r="B118" i="464"/>
  <c r="D118" i="464"/>
  <c r="E118" i="464"/>
  <c r="F118" i="464"/>
  <c r="B119" i="464"/>
  <c r="D119" i="464"/>
  <c r="E119" i="464"/>
  <c r="F119" i="464"/>
  <c r="B120" i="464"/>
  <c r="D120" i="464"/>
  <c r="E120" i="464"/>
  <c r="F120" i="464"/>
  <c r="B121" i="464"/>
  <c r="D121" i="464"/>
  <c r="E121" i="464"/>
  <c r="F121" i="464"/>
  <c r="B122" i="464"/>
  <c r="D122" i="464"/>
  <c r="E122" i="464"/>
  <c r="F122" i="464"/>
  <c r="B123" i="464"/>
  <c r="D123" i="464"/>
  <c r="E123" i="464"/>
  <c r="F123" i="464"/>
  <c r="B124" i="464"/>
  <c r="D124" i="464"/>
  <c r="E124" i="464"/>
  <c r="F124" i="464"/>
  <c r="B125" i="464"/>
  <c r="D125" i="464"/>
  <c r="E125" i="464"/>
  <c r="F125" i="464"/>
  <c r="B126" i="464"/>
  <c r="D126" i="464"/>
  <c r="E126" i="464"/>
  <c r="F126" i="464"/>
  <c r="B127" i="464"/>
  <c r="D127" i="464"/>
  <c r="E127" i="464"/>
  <c r="F127" i="464"/>
  <c r="B128" i="464"/>
  <c r="D128" i="464"/>
  <c r="E128" i="464"/>
  <c r="F128" i="464"/>
  <c r="B129" i="464"/>
  <c r="D129" i="464"/>
  <c r="E129" i="464"/>
  <c r="F129" i="464"/>
  <c r="B130" i="464"/>
  <c r="D130" i="464"/>
  <c r="E130" i="464"/>
  <c r="F130" i="464"/>
  <c r="B131" i="464"/>
  <c r="D131" i="464"/>
  <c r="E131" i="464"/>
  <c r="F131" i="464"/>
  <c r="B132" i="464"/>
  <c r="D132" i="464"/>
  <c r="E132" i="464"/>
  <c r="F132" i="464"/>
  <c r="B133" i="464"/>
  <c r="D133" i="464"/>
  <c r="E133" i="464"/>
  <c r="F133" i="464"/>
  <c r="B134" i="464"/>
  <c r="D134" i="464"/>
  <c r="E134" i="464"/>
  <c r="F134" i="464"/>
  <c r="B135" i="464"/>
  <c r="D135" i="464"/>
  <c r="E135" i="464"/>
  <c r="F135" i="464"/>
  <c r="B136" i="464"/>
  <c r="D136" i="464"/>
  <c r="E136" i="464"/>
  <c r="F136" i="464"/>
  <c r="B137" i="464"/>
  <c r="D137" i="464"/>
  <c r="E137" i="464"/>
  <c r="F137" i="464"/>
  <c r="B138" i="464"/>
  <c r="D138" i="464"/>
  <c r="E138" i="464"/>
  <c r="F138" i="464"/>
  <c r="B139" i="464"/>
  <c r="D139" i="464"/>
  <c r="E139" i="464"/>
  <c r="F139" i="464"/>
  <c r="B140" i="464"/>
  <c r="D140" i="464"/>
  <c r="E140" i="464"/>
  <c r="F140" i="464"/>
  <c r="B141" i="464"/>
  <c r="D141" i="464"/>
  <c r="E141" i="464"/>
  <c r="F141" i="464"/>
  <c r="B142" i="464"/>
  <c r="D142" i="464"/>
  <c r="E142" i="464"/>
  <c r="F142" i="464"/>
  <c r="B143" i="464"/>
  <c r="D143" i="464"/>
  <c r="E143" i="464"/>
  <c r="F143" i="464"/>
  <c r="B144" i="464"/>
  <c r="D144" i="464"/>
  <c r="E144" i="464"/>
  <c r="F144" i="464"/>
  <c r="B145" i="464"/>
  <c r="D145" i="464"/>
  <c r="E145" i="464"/>
  <c r="F145" i="464"/>
  <c r="B146" i="464"/>
  <c r="D146" i="464"/>
  <c r="E146" i="464"/>
  <c r="F146" i="464"/>
  <c r="B147" i="464"/>
  <c r="D147" i="464"/>
  <c r="E147" i="464"/>
  <c r="F147" i="464"/>
  <c r="B148" i="464"/>
  <c r="D148" i="464"/>
  <c r="E148" i="464"/>
  <c r="F148" i="464"/>
  <c r="B149" i="464"/>
  <c r="D149" i="464"/>
  <c r="E149" i="464"/>
  <c r="F149" i="464"/>
  <c r="B150" i="464"/>
  <c r="D150" i="464"/>
  <c r="E150" i="464"/>
  <c r="F150" i="464"/>
  <c r="B151" i="464"/>
  <c r="D151" i="464"/>
  <c r="E151" i="464"/>
  <c r="F151" i="464"/>
  <c r="B152" i="464"/>
  <c r="D152" i="464"/>
  <c r="E152" i="464"/>
  <c r="F152" i="464"/>
  <c r="B153" i="464"/>
  <c r="D153" i="464"/>
  <c r="E153" i="464"/>
  <c r="F153" i="464"/>
  <c r="B154" i="464"/>
  <c r="D154" i="464"/>
  <c r="E154" i="464"/>
  <c r="F154" i="464"/>
  <c r="B155" i="464"/>
  <c r="D155" i="464"/>
  <c r="E155" i="464"/>
  <c r="F155" i="464"/>
  <c r="B156" i="464"/>
  <c r="D156" i="464"/>
  <c r="E156" i="464"/>
  <c r="F156" i="464"/>
  <c r="B157" i="464"/>
  <c r="D157" i="464"/>
  <c r="E157" i="464"/>
  <c r="F157" i="464"/>
  <c r="B158" i="464"/>
  <c r="D158" i="464"/>
  <c r="E158" i="464"/>
  <c r="F158" i="464"/>
  <c r="B159" i="464"/>
  <c r="D159" i="464"/>
  <c r="E159" i="464"/>
  <c r="F159" i="464"/>
  <c r="B160" i="464"/>
  <c r="D160" i="464"/>
  <c r="E160" i="464"/>
  <c r="F160" i="464"/>
  <c r="F3" i="464"/>
  <c r="E38" i="465"/>
  <c r="E37" i="465"/>
  <c r="E36" i="465"/>
  <c r="E34" i="465"/>
  <c r="E33" i="465"/>
  <c r="B29" i="465"/>
  <c r="B23" i="465"/>
  <c r="G20" i="465"/>
  <c r="C20" i="465"/>
  <c r="B2" i="465"/>
  <c r="E33" i="463"/>
  <c r="E32" i="463"/>
  <c r="E31" i="463"/>
  <c r="E29" i="463"/>
  <c r="E28" i="463"/>
  <c r="B24" i="463"/>
  <c r="B22" i="463"/>
  <c r="G20" i="463"/>
  <c r="C20" i="463"/>
  <c r="AH5" i="100"/>
  <c r="E4" i="466" s="1"/>
  <c r="AH6" i="100"/>
  <c r="E5" i="464" s="1"/>
  <c r="AH7" i="100"/>
  <c r="E6" i="466" s="1"/>
  <c r="AH8" i="100"/>
  <c r="E7" i="466" s="1"/>
  <c r="AH9" i="100"/>
  <c r="AH10" i="100"/>
  <c r="AH11" i="100"/>
  <c r="AH12" i="100"/>
  <c r="E10" i="470" s="1"/>
  <c r="AH13" i="100"/>
  <c r="E11" i="470" s="1"/>
  <c r="AH14" i="100"/>
  <c r="E8" i="466" s="1"/>
  <c r="AH15" i="100"/>
  <c r="E9" i="464" s="1"/>
  <c r="E12" i="466"/>
  <c r="E13" i="464"/>
  <c r="E14" i="466"/>
  <c r="E15" i="464"/>
  <c r="E16" i="466"/>
  <c r="E17" i="464"/>
  <c r="E20" i="466"/>
  <c r="E21" i="464"/>
  <c r="E22" i="466"/>
  <c r="E23" i="464"/>
  <c r="E24" i="466"/>
  <c r="E25" i="464"/>
  <c r="E4" i="438"/>
  <c r="E23" i="438"/>
  <c r="E24" i="438"/>
  <c r="E27" i="438"/>
  <c r="E28" i="438"/>
  <c r="E29" i="438"/>
  <c r="E30" i="438"/>
  <c r="E31" i="438"/>
  <c r="E35" i="438"/>
  <c r="E36" i="438"/>
  <c r="E37" i="438"/>
  <c r="E38" i="438"/>
  <c r="E39" i="438"/>
  <c r="E43" i="438"/>
  <c r="E44" i="438"/>
  <c r="E45" i="438"/>
  <c r="E46" i="438"/>
  <c r="E47" i="437"/>
  <c r="E50" i="438"/>
  <c r="E51" i="438"/>
  <c r="E53" i="437"/>
  <c r="E55" i="437"/>
  <c r="E58" i="438"/>
  <c r="E59" i="437"/>
  <c r="E60" i="438"/>
  <c r="E63" i="438"/>
  <c r="E64" i="438"/>
  <c r="E67" i="437"/>
  <c r="E71" i="437"/>
  <c r="E72" i="438"/>
  <c r="E73" i="437"/>
  <c r="E74" i="438"/>
  <c r="E75" i="437"/>
  <c r="E78" i="438"/>
  <c r="E79" i="437"/>
  <c r="E80" i="438"/>
  <c r="E86" i="438"/>
  <c r="E88" i="438"/>
  <c r="E89" i="437"/>
  <c r="E90" i="438"/>
  <c r="E96" i="438"/>
  <c r="E5" i="437"/>
  <c r="E7" i="437"/>
  <c r="E8" i="438"/>
  <c r="E9" i="437"/>
  <c r="E10" i="438"/>
  <c r="E15" i="437"/>
  <c r="E20" i="438"/>
  <c r="E8" i="468"/>
  <c r="E9" i="470"/>
  <c r="AF111" i="100"/>
  <c r="AG111" i="100"/>
  <c r="AF112" i="100"/>
  <c r="AG112" i="100"/>
  <c r="AF113" i="100"/>
  <c r="AG113" i="100"/>
  <c r="AF114" i="100"/>
  <c r="AG114" i="100"/>
  <c r="AF115" i="100"/>
  <c r="AG115" i="100"/>
  <c r="D87" i="437" s="1"/>
  <c r="AF116" i="100"/>
  <c r="AG116" i="100"/>
  <c r="AF117" i="100"/>
  <c r="AG117" i="100"/>
  <c r="D89" i="437" s="1"/>
  <c r="AF118" i="100"/>
  <c r="AG118" i="100"/>
  <c r="AF119" i="100"/>
  <c r="AG119" i="100"/>
  <c r="AF120" i="100"/>
  <c r="AG120" i="100"/>
  <c r="D92" i="438" s="1"/>
  <c r="AF121" i="100"/>
  <c r="AG121" i="100"/>
  <c r="AF122" i="100"/>
  <c r="AG122" i="100"/>
  <c r="D94" i="437" s="1"/>
  <c r="AF123" i="100"/>
  <c r="AG123" i="100"/>
  <c r="D95" i="437" s="1"/>
  <c r="AF124" i="100"/>
  <c r="AG124" i="100"/>
  <c r="AF125" i="100"/>
  <c r="AG125" i="100"/>
  <c r="AF126" i="100"/>
  <c r="AG126" i="100"/>
  <c r="AF127" i="100"/>
  <c r="AG127" i="100"/>
  <c r="AF128" i="100"/>
  <c r="AG128" i="100"/>
  <c r="AF129" i="100"/>
  <c r="AG129" i="100"/>
  <c r="AF130" i="100"/>
  <c r="AG130" i="100"/>
  <c r="D6" i="438" s="1"/>
  <c r="AF131" i="100"/>
  <c r="AG131" i="100"/>
  <c r="D7" i="438" s="1"/>
  <c r="AF132" i="100"/>
  <c r="AG132" i="100"/>
  <c r="D8" i="438" s="1"/>
  <c r="AF133" i="100"/>
  <c r="AG133" i="100"/>
  <c r="AF134" i="100"/>
  <c r="AG134" i="100"/>
  <c r="D10" i="438" s="1"/>
  <c r="AF135" i="100"/>
  <c r="AG135" i="100"/>
  <c r="AF136" i="100"/>
  <c r="AG136" i="100"/>
  <c r="D12" i="437" s="1"/>
  <c r="AF137" i="100"/>
  <c r="AG137" i="100"/>
  <c r="AF138" i="100"/>
  <c r="AG138" i="100"/>
  <c r="D14" i="437" s="1"/>
  <c r="AF139" i="100"/>
  <c r="AG139" i="100"/>
  <c r="D15" i="438" s="1"/>
  <c r="AF140" i="100"/>
  <c r="AG140" i="100"/>
  <c r="D16" i="438" s="1"/>
  <c r="AF141" i="100"/>
  <c r="AG141" i="100"/>
  <c r="AF142" i="100"/>
  <c r="AG142" i="100"/>
  <c r="D18" i="438" s="1"/>
  <c r="AF143" i="100"/>
  <c r="AG143" i="100"/>
  <c r="AF144" i="100"/>
  <c r="AG144" i="100"/>
  <c r="AF145" i="100"/>
  <c r="AG145" i="100"/>
  <c r="AF146" i="100"/>
  <c r="AG146" i="100"/>
  <c r="D22" i="438" s="1"/>
  <c r="AF147" i="100"/>
  <c r="AG147" i="100"/>
  <c r="AF148" i="100"/>
  <c r="AG148" i="100"/>
  <c r="AF149" i="100"/>
  <c r="AG149" i="100"/>
  <c r="AF150" i="100"/>
  <c r="AG150" i="100"/>
  <c r="AF151" i="100"/>
  <c r="AG151" i="100"/>
  <c r="AF152" i="100"/>
  <c r="AG152" i="100"/>
  <c r="AF153" i="100"/>
  <c r="AG153" i="100"/>
  <c r="AF154" i="100"/>
  <c r="AG154" i="100"/>
  <c r="AF155" i="100"/>
  <c r="AG155" i="100"/>
  <c r="AF156" i="100"/>
  <c r="AG156" i="100"/>
  <c r="AF157" i="100"/>
  <c r="AG157" i="100"/>
  <c r="AF158" i="100"/>
  <c r="AG158" i="100"/>
  <c r="AF159" i="100"/>
  <c r="AG159" i="100"/>
  <c r="AF160" i="100"/>
  <c r="AG160" i="100"/>
  <c r="AF161" i="100"/>
  <c r="AG161" i="100"/>
  <c r="AF162" i="100"/>
  <c r="AG162" i="100"/>
  <c r="AF163" i="100"/>
  <c r="AG163" i="100"/>
  <c r="AF164" i="100"/>
  <c r="AG164" i="100"/>
  <c r="AF165" i="100"/>
  <c r="AG165" i="100"/>
  <c r="AF166" i="100"/>
  <c r="AG166" i="100"/>
  <c r="AF167" i="100"/>
  <c r="AG167" i="100"/>
  <c r="AF168" i="100"/>
  <c r="AG168" i="100"/>
  <c r="AF169" i="100"/>
  <c r="AG169" i="100"/>
  <c r="AF170" i="100"/>
  <c r="AG170" i="100"/>
  <c r="AF171" i="100"/>
  <c r="AG171" i="100"/>
  <c r="AF172" i="100"/>
  <c r="AG172" i="100"/>
  <c r="AF173" i="100"/>
  <c r="AG173" i="100"/>
  <c r="AF174" i="100"/>
  <c r="AG174" i="100"/>
  <c r="AF175" i="100"/>
  <c r="AG175" i="100"/>
  <c r="AF176" i="100"/>
  <c r="AG176" i="100"/>
  <c r="AF177" i="100"/>
  <c r="AG177" i="100"/>
  <c r="AF178" i="100"/>
  <c r="AG178" i="100"/>
  <c r="AF179" i="100"/>
  <c r="AG179" i="100"/>
  <c r="AF180" i="100"/>
  <c r="AG180" i="100"/>
  <c r="AF181" i="100"/>
  <c r="AG181" i="100"/>
  <c r="AF182" i="100"/>
  <c r="AG182" i="100"/>
  <c r="AF183" i="100"/>
  <c r="AG183" i="100"/>
  <c r="AF184" i="100"/>
  <c r="AG184" i="100"/>
  <c r="AF185" i="100"/>
  <c r="AG185" i="100"/>
  <c r="AF186" i="100"/>
  <c r="AG186" i="100"/>
  <c r="AF187" i="100"/>
  <c r="AG187" i="100"/>
  <c r="AF188" i="100"/>
  <c r="AG188" i="100"/>
  <c r="AF189" i="100"/>
  <c r="AG189" i="100"/>
  <c r="AF190" i="100"/>
  <c r="AG190" i="100"/>
  <c r="AF191" i="100"/>
  <c r="AG191" i="100"/>
  <c r="AF192" i="100"/>
  <c r="AG192" i="100"/>
  <c r="AF193" i="100"/>
  <c r="AG193" i="100"/>
  <c r="AF194" i="100"/>
  <c r="AG194" i="100"/>
  <c r="AF195" i="100"/>
  <c r="AG195" i="100"/>
  <c r="AF196" i="100"/>
  <c r="AG196" i="100"/>
  <c r="AF197" i="100"/>
  <c r="AG197" i="100"/>
  <c r="AF198" i="100"/>
  <c r="AG198" i="100"/>
  <c r="AF199" i="100"/>
  <c r="AG199" i="100"/>
  <c r="AF200" i="100"/>
  <c r="AG200" i="100"/>
  <c r="AF201" i="100"/>
  <c r="AG201" i="100"/>
  <c r="AF202" i="100"/>
  <c r="AG202" i="100"/>
  <c r="AF203" i="100"/>
  <c r="AG203" i="100"/>
  <c r="AF204" i="100"/>
  <c r="AG204" i="100"/>
  <c r="AF205" i="100"/>
  <c r="AG205" i="100"/>
  <c r="AF206" i="100"/>
  <c r="AG206" i="100"/>
  <c r="AF207" i="100"/>
  <c r="AG207" i="100"/>
  <c r="AF208" i="100"/>
  <c r="AG208" i="100"/>
  <c r="AF209" i="100"/>
  <c r="AG209" i="100"/>
  <c r="AF210" i="100"/>
  <c r="AG210" i="100"/>
  <c r="AF211" i="100"/>
  <c r="AG211" i="100"/>
  <c r="AF212" i="100"/>
  <c r="AG212" i="100"/>
  <c r="AF213" i="100"/>
  <c r="AG213" i="100"/>
  <c r="AF214" i="100"/>
  <c r="AG214" i="100"/>
  <c r="AF215" i="100"/>
  <c r="AG215" i="100"/>
  <c r="AF216" i="100"/>
  <c r="AG216" i="100"/>
  <c r="AF217" i="100"/>
  <c r="AG217" i="100"/>
  <c r="AF218" i="100"/>
  <c r="AG218" i="100"/>
  <c r="E7" i="470" l="1"/>
  <c r="E5" i="468"/>
  <c r="E5" i="466"/>
  <c r="E7" i="464"/>
  <c r="E6" i="468"/>
  <c r="G6" i="468" s="1"/>
  <c r="E12" i="468"/>
  <c r="G12" i="468" s="1"/>
  <c r="E12" i="470"/>
  <c r="G12" i="470" s="1"/>
  <c r="E6" i="470"/>
  <c r="G6" i="470" s="1"/>
  <c r="E4" i="464"/>
  <c r="G4" i="464" s="1"/>
  <c r="E5" i="470"/>
  <c r="G5" i="470" s="1"/>
  <c r="E4" i="437"/>
  <c r="G4" i="437" s="1"/>
  <c r="C18" i="438"/>
  <c r="C14" i="438"/>
  <c r="E3" i="470"/>
  <c r="G3" i="470" s="1"/>
  <c r="C95" i="437"/>
  <c r="C84" i="438"/>
  <c r="C6" i="438"/>
  <c r="C22" i="438"/>
  <c r="C19" i="437"/>
  <c r="C88" i="438"/>
  <c r="C88" i="437"/>
  <c r="C16" i="438"/>
  <c r="C12" i="438"/>
  <c r="C8" i="438"/>
  <c r="C20" i="438"/>
  <c r="E42" i="438"/>
  <c r="G42" i="438" s="1"/>
  <c r="E42" i="437"/>
  <c r="G42" i="437" s="1"/>
  <c r="E34" i="438"/>
  <c r="G34" i="438" s="1"/>
  <c r="E34" i="437"/>
  <c r="G34" i="437" s="1"/>
  <c r="E26" i="438"/>
  <c r="G26" i="438" s="1"/>
  <c r="E26" i="437"/>
  <c r="G26" i="437" s="1"/>
  <c r="E4" i="470"/>
  <c r="G4" i="470" s="1"/>
  <c r="E4" i="468"/>
  <c r="G4" i="468" s="1"/>
  <c r="E22" i="464"/>
  <c r="G22" i="464" s="1"/>
  <c r="E41" i="438"/>
  <c r="G41" i="438" s="1"/>
  <c r="E41" i="437"/>
  <c r="G41" i="437" s="1"/>
  <c r="E33" i="438"/>
  <c r="G33" i="438" s="1"/>
  <c r="E33" i="437"/>
  <c r="G33" i="437" s="1"/>
  <c r="E25" i="438"/>
  <c r="G25" i="438" s="1"/>
  <c r="E25" i="437"/>
  <c r="G25" i="437" s="1"/>
  <c r="E14" i="464"/>
  <c r="G14" i="464" s="1"/>
  <c r="E40" i="438"/>
  <c r="G40" i="438" s="1"/>
  <c r="E40" i="437"/>
  <c r="G40" i="437" s="1"/>
  <c r="E32" i="438"/>
  <c r="G32" i="438" s="1"/>
  <c r="E32" i="437"/>
  <c r="G32" i="437" s="1"/>
  <c r="E21" i="466"/>
  <c r="G21" i="466" s="1"/>
  <c r="E13" i="466"/>
  <c r="G13" i="466" s="1"/>
  <c r="E37" i="437"/>
  <c r="G37" i="437" s="1"/>
  <c r="E35" i="437"/>
  <c r="G35" i="437" s="1"/>
  <c r="E31" i="437"/>
  <c r="G31" i="437" s="1"/>
  <c r="E29" i="437"/>
  <c r="G29" i="437" s="1"/>
  <c r="E27" i="437"/>
  <c r="G27" i="437" s="1"/>
  <c r="E23" i="437"/>
  <c r="G23" i="437" s="1"/>
  <c r="E45" i="437"/>
  <c r="G45" i="437" s="1"/>
  <c r="E43" i="437"/>
  <c r="G43" i="437" s="1"/>
  <c r="E39" i="437"/>
  <c r="G39" i="437" s="1"/>
  <c r="E36" i="437"/>
  <c r="G36" i="437" s="1"/>
  <c r="E30" i="437"/>
  <c r="G30" i="437" s="1"/>
  <c r="E28" i="437"/>
  <c r="G28" i="437" s="1"/>
  <c r="E24" i="437"/>
  <c r="G24" i="437" s="1"/>
  <c r="E3" i="468"/>
  <c r="G3" i="468" s="1"/>
  <c r="E46" i="437"/>
  <c r="G46" i="437" s="1"/>
  <c r="E44" i="437"/>
  <c r="G44" i="437" s="1"/>
  <c r="E38" i="437"/>
  <c r="G38" i="437" s="1"/>
  <c r="D87" i="438"/>
  <c r="E56" i="438"/>
  <c r="G56" i="438" s="1"/>
  <c r="E56" i="437"/>
  <c r="G56" i="437" s="1"/>
  <c r="E48" i="438"/>
  <c r="G48" i="438" s="1"/>
  <c r="E48" i="437"/>
  <c r="G48" i="437" s="1"/>
  <c r="E94" i="438"/>
  <c r="G94" i="438" s="1"/>
  <c r="E94" i="437"/>
  <c r="G94" i="437" s="1"/>
  <c r="D88" i="438"/>
  <c r="D88" i="437"/>
  <c r="E21" i="437"/>
  <c r="G21" i="437" s="1"/>
  <c r="E21" i="438"/>
  <c r="G21" i="438" s="1"/>
  <c r="E13" i="437"/>
  <c r="G13" i="437" s="1"/>
  <c r="E13" i="438"/>
  <c r="G13" i="438" s="1"/>
  <c r="E93" i="437"/>
  <c r="G93" i="437" s="1"/>
  <c r="E93" i="438"/>
  <c r="G93" i="438" s="1"/>
  <c r="E85" i="438"/>
  <c r="G85" i="438" s="1"/>
  <c r="E85" i="437"/>
  <c r="G85" i="437" s="1"/>
  <c r="D16" i="437"/>
  <c r="E71" i="438"/>
  <c r="G71" i="438" s="1"/>
  <c r="E22" i="438"/>
  <c r="G22" i="438" s="1"/>
  <c r="E22" i="437"/>
  <c r="G22" i="437" s="1"/>
  <c r="E14" i="437"/>
  <c r="G14" i="437" s="1"/>
  <c r="E14" i="438"/>
  <c r="G14" i="438" s="1"/>
  <c r="E6" i="438"/>
  <c r="G6" i="438" s="1"/>
  <c r="E6" i="437"/>
  <c r="G6" i="437" s="1"/>
  <c r="E60" i="437"/>
  <c r="G60" i="437" s="1"/>
  <c r="E79" i="438"/>
  <c r="G79" i="438" s="1"/>
  <c r="E53" i="438"/>
  <c r="G53" i="438" s="1"/>
  <c r="D19" i="437"/>
  <c r="D19" i="438"/>
  <c r="D96" i="437"/>
  <c r="D96" i="438"/>
  <c r="E70" i="438"/>
  <c r="G70" i="438" s="1"/>
  <c r="E70" i="437"/>
  <c r="G70" i="437" s="1"/>
  <c r="E62" i="438"/>
  <c r="G62" i="438" s="1"/>
  <c r="E62" i="437"/>
  <c r="G62" i="437" s="1"/>
  <c r="E9" i="468"/>
  <c r="G9" i="468" s="1"/>
  <c r="E86" i="437"/>
  <c r="G86" i="437" s="1"/>
  <c r="E63" i="437"/>
  <c r="G63" i="437" s="1"/>
  <c r="D20" i="438"/>
  <c r="D20" i="437"/>
  <c r="D11" i="438"/>
  <c r="D11" i="437"/>
  <c r="D91" i="438"/>
  <c r="D91" i="437"/>
  <c r="D83" i="438"/>
  <c r="D83" i="437"/>
  <c r="E11" i="437"/>
  <c r="G11" i="437" s="1"/>
  <c r="E11" i="438"/>
  <c r="G11" i="438" s="1"/>
  <c r="E3" i="438"/>
  <c r="G3" i="438" s="1"/>
  <c r="E3" i="437"/>
  <c r="G3" i="437" s="1"/>
  <c r="E91" i="437"/>
  <c r="G91" i="437" s="1"/>
  <c r="E91" i="438"/>
  <c r="G91" i="438" s="1"/>
  <c r="E83" i="438"/>
  <c r="G83" i="438" s="1"/>
  <c r="E83" i="437"/>
  <c r="G83" i="437" s="1"/>
  <c r="E76" i="438"/>
  <c r="G76" i="438" s="1"/>
  <c r="E76" i="437"/>
  <c r="G76" i="437" s="1"/>
  <c r="E68" i="438"/>
  <c r="G68" i="438" s="1"/>
  <c r="E68" i="437"/>
  <c r="G68" i="437" s="1"/>
  <c r="E11" i="468"/>
  <c r="G11" i="468" s="1"/>
  <c r="D15" i="437"/>
  <c r="D8" i="437"/>
  <c r="E55" i="438"/>
  <c r="G55" i="438" s="1"/>
  <c r="E52" i="438"/>
  <c r="G52" i="438" s="1"/>
  <c r="E52" i="437"/>
  <c r="G52" i="437" s="1"/>
  <c r="E8" i="470"/>
  <c r="G8" i="470" s="1"/>
  <c r="E58" i="437"/>
  <c r="G58" i="437" s="1"/>
  <c r="D22" i="437"/>
  <c r="E75" i="438"/>
  <c r="G75" i="438" s="1"/>
  <c r="E67" i="438"/>
  <c r="G67" i="438" s="1"/>
  <c r="E59" i="438"/>
  <c r="G59" i="438" s="1"/>
  <c r="E82" i="438"/>
  <c r="G82" i="438" s="1"/>
  <c r="E82" i="437"/>
  <c r="G82" i="437" s="1"/>
  <c r="E17" i="438"/>
  <c r="G17" i="438" s="1"/>
  <c r="E17" i="437"/>
  <c r="G17" i="437" s="1"/>
  <c r="E66" i="438"/>
  <c r="G66" i="438" s="1"/>
  <c r="E66" i="437"/>
  <c r="G66" i="437" s="1"/>
  <c r="E7" i="468"/>
  <c r="G7" i="468" s="1"/>
  <c r="E90" i="437"/>
  <c r="G90" i="437" s="1"/>
  <c r="D6" i="437"/>
  <c r="C91" i="437"/>
  <c r="E50" i="437"/>
  <c r="G50" i="437" s="1"/>
  <c r="C17" i="437"/>
  <c r="C15" i="437"/>
  <c r="C11" i="437"/>
  <c r="C9" i="437"/>
  <c r="C7" i="437"/>
  <c r="C94" i="438"/>
  <c r="C90" i="438"/>
  <c r="C86" i="438"/>
  <c r="C86" i="437"/>
  <c r="C10" i="438"/>
  <c r="C22" i="437"/>
  <c r="C18" i="437"/>
  <c r="C16" i="437"/>
  <c r="C14" i="437"/>
  <c r="C12" i="437"/>
  <c r="C10" i="437"/>
  <c r="C8" i="437"/>
  <c r="C6" i="437"/>
  <c r="C95" i="438"/>
  <c r="C93" i="438"/>
  <c r="C91" i="438"/>
  <c r="C89" i="438"/>
  <c r="C87" i="438"/>
  <c r="C85" i="438"/>
  <c r="C83" i="438"/>
  <c r="C21" i="438"/>
  <c r="C19" i="438"/>
  <c r="C15" i="438"/>
  <c r="C11" i="438"/>
  <c r="C9" i="438"/>
  <c r="C7" i="438"/>
  <c r="N1" i="463"/>
  <c r="C20" i="437"/>
  <c r="G69" i="438"/>
  <c r="G51" i="438"/>
  <c r="G39" i="438"/>
  <c r="G37" i="438"/>
  <c r="G35" i="438"/>
  <c r="G23" i="438"/>
  <c r="G19" i="438"/>
  <c r="G15" i="438"/>
  <c r="C122" i="438"/>
  <c r="C121" i="438"/>
  <c r="C118" i="438"/>
  <c r="C117" i="438"/>
  <c r="G174" i="438"/>
  <c r="G175" i="438"/>
  <c r="G173" i="438"/>
  <c r="G171" i="438"/>
  <c r="G169" i="438"/>
  <c r="G163" i="438"/>
  <c r="G131" i="438"/>
  <c r="G127" i="438"/>
  <c r="G87" i="438"/>
  <c r="G46" i="438"/>
  <c r="G126" i="438"/>
  <c r="G122" i="438"/>
  <c r="C173" i="438"/>
  <c r="C169" i="438"/>
  <c r="C163" i="438"/>
  <c r="C159" i="438"/>
  <c r="G151" i="438"/>
  <c r="G149" i="438"/>
  <c r="G147" i="438"/>
  <c r="G145" i="438"/>
  <c r="C143" i="438"/>
  <c r="C137" i="438"/>
  <c r="C133" i="438"/>
  <c r="C131" i="438"/>
  <c r="C129" i="438"/>
  <c r="G119" i="438"/>
  <c r="G117" i="438"/>
  <c r="G115" i="438"/>
  <c r="G113" i="438"/>
  <c r="G111" i="438"/>
  <c r="G109" i="438"/>
  <c r="G103" i="438"/>
  <c r="G143" i="438"/>
  <c r="G100" i="438"/>
  <c r="G7" i="438"/>
  <c r="G24" i="438"/>
  <c r="G20" i="438"/>
  <c r="G63" i="438"/>
  <c r="G30" i="438"/>
  <c r="C170" i="438"/>
  <c r="G168" i="438"/>
  <c r="C115" i="438"/>
  <c r="C113" i="438"/>
  <c r="C111" i="438"/>
  <c r="C109" i="438"/>
  <c r="C105" i="438"/>
  <c r="G78" i="438"/>
  <c r="G47" i="438"/>
  <c r="G16" i="438"/>
  <c r="C162" i="438"/>
  <c r="C154" i="438"/>
  <c r="C153" i="438"/>
  <c r="C150" i="438"/>
  <c r="C146" i="438"/>
  <c r="C101" i="438"/>
  <c r="G158" i="438"/>
  <c r="G142" i="438"/>
  <c r="G99" i="438"/>
  <c r="G95" i="438"/>
  <c r="G31" i="438"/>
  <c r="G8" i="438"/>
  <c r="G165" i="438"/>
  <c r="G9" i="438"/>
  <c r="G172" i="438"/>
  <c r="G28" i="438"/>
  <c r="G12" i="438"/>
  <c r="G170" i="438"/>
  <c r="G167" i="438"/>
  <c r="G161" i="438"/>
  <c r="G157" i="438"/>
  <c r="G155" i="438"/>
  <c r="G153" i="438"/>
  <c r="C138" i="438"/>
  <c r="C127" i="438"/>
  <c r="C125" i="438"/>
  <c r="G123" i="438"/>
  <c r="G101" i="438"/>
  <c r="G90" i="438"/>
  <c r="G81" i="438"/>
  <c r="G74" i="438"/>
  <c r="G65" i="438"/>
  <c r="G58" i="438"/>
  <c r="G49" i="438"/>
  <c r="G10" i="438"/>
  <c r="C134" i="438"/>
  <c r="C110" i="438"/>
  <c r="C106" i="438"/>
  <c r="C99" i="438"/>
  <c r="C97" i="438"/>
  <c r="G110" i="438"/>
  <c r="G106" i="438"/>
  <c r="G86" i="438"/>
  <c r="G77" i="438"/>
  <c r="G61" i="438"/>
  <c r="G54" i="438"/>
  <c r="G45" i="438"/>
  <c r="G43" i="438"/>
  <c r="G38" i="438"/>
  <c r="G29" i="438"/>
  <c r="G27" i="438"/>
  <c r="C17" i="438"/>
  <c r="C97" i="437"/>
  <c r="C171" i="438"/>
  <c r="C166" i="438"/>
  <c r="C147" i="438"/>
  <c r="C102" i="438"/>
  <c r="G4" i="438"/>
  <c r="C175" i="438"/>
  <c r="C149" i="438"/>
  <c r="G141" i="438"/>
  <c r="G139" i="438"/>
  <c r="G137" i="438"/>
  <c r="G102" i="438"/>
  <c r="G89" i="438"/>
  <c r="G73" i="438"/>
  <c r="G57" i="438"/>
  <c r="G50" i="438"/>
  <c r="G18" i="438"/>
  <c r="C13" i="438"/>
  <c r="G135" i="438"/>
  <c r="G133" i="438"/>
  <c r="G107" i="438"/>
  <c r="G5" i="438"/>
  <c r="C168" i="438"/>
  <c r="C165" i="438"/>
  <c r="G159" i="438"/>
  <c r="G154" i="438"/>
  <c r="C152" i="438"/>
  <c r="G152" i="438"/>
  <c r="G138" i="438"/>
  <c r="C136" i="438"/>
  <c r="G136" i="438"/>
  <c r="G129" i="438"/>
  <c r="C120" i="438"/>
  <c r="G120" i="438"/>
  <c r="C104" i="438"/>
  <c r="G104" i="438"/>
  <c r="G97" i="438"/>
  <c r="C108" i="438"/>
  <c r="G108" i="438"/>
  <c r="C174" i="438"/>
  <c r="C172" i="438"/>
  <c r="G166" i="438"/>
  <c r="C164" i="438"/>
  <c r="G164" i="438"/>
  <c r="C161" i="438"/>
  <c r="G150" i="438"/>
  <c r="C148" i="438"/>
  <c r="G148" i="438"/>
  <c r="C145" i="438"/>
  <c r="G134" i="438"/>
  <c r="C132" i="438"/>
  <c r="G132" i="438"/>
  <c r="G125" i="438"/>
  <c r="G118" i="438"/>
  <c r="C116" i="438"/>
  <c r="G116" i="438"/>
  <c r="C100" i="438"/>
  <c r="C156" i="438"/>
  <c r="G156" i="438"/>
  <c r="C140" i="438"/>
  <c r="G140" i="438"/>
  <c r="C155" i="438"/>
  <c r="C139" i="438"/>
  <c r="C130" i="438"/>
  <c r="C123" i="438"/>
  <c r="C114" i="438"/>
  <c r="C107" i="438"/>
  <c r="C98" i="438"/>
  <c r="C92" i="438"/>
  <c r="G92" i="438"/>
  <c r="G162" i="438"/>
  <c r="C160" i="438"/>
  <c r="G160" i="438"/>
  <c r="C157" i="438"/>
  <c r="G146" i="438"/>
  <c r="C144" i="438"/>
  <c r="G144" i="438"/>
  <c r="C141" i="438"/>
  <c r="G130" i="438"/>
  <c r="C128" i="438"/>
  <c r="G128" i="438"/>
  <c r="G121" i="438"/>
  <c r="G114" i="438"/>
  <c r="C112" i="438"/>
  <c r="G112" i="438"/>
  <c r="G105" i="438"/>
  <c r="G98" i="438"/>
  <c r="C96" i="438"/>
  <c r="G96" i="438"/>
  <c r="C124" i="438"/>
  <c r="G124" i="438"/>
  <c r="C167" i="438"/>
  <c r="C158" i="438"/>
  <c r="C151" i="438"/>
  <c r="C142" i="438"/>
  <c r="C135" i="438"/>
  <c r="C126" i="438"/>
  <c r="C119" i="438"/>
  <c r="C103" i="438"/>
  <c r="G88" i="438"/>
  <c r="G84" i="438"/>
  <c r="G80" i="438"/>
  <c r="G72" i="438"/>
  <c r="G64" i="438"/>
  <c r="G60" i="438"/>
  <c r="G44" i="438"/>
  <c r="G36" i="438"/>
  <c r="N1" i="230"/>
  <c r="C96" i="437"/>
  <c r="C94" i="437"/>
  <c r="C92" i="437"/>
  <c r="G56" i="466"/>
  <c r="G122" i="468"/>
  <c r="G126" i="468"/>
  <c r="G136" i="468"/>
  <c r="C101" i="464"/>
  <c r="C97" i="464"/>
  <c r="C93" i="464"/>
  <c r="C89" i="464"/>
  <c r="C53" i="464"/>
  <c r="C117" i="464"/>
  <c r="C99" i="464"/>
  <c r="C95" i="464"/>
  <c r="C90" i="437"/>
  <c r="G108" i="470"/>
  <c r="G99" i="470"/>
  <c r="G95" i="470"/>
  <c r="G27" i="470"/>
  <c r="G19" i="470"/>
  <c r="G95" i="464"/>
  <c r="G135" i="464"/>
  <c r="G111" i="437"/>
  <c r="G111" i="468"/>
  <c r="G95" i="468"/>
  <c r="G39" i="468"/>
  <c r="G35" i="468"/>
  <c r="G112" i="470"/>
  <c r="G147" i="468"/>
  <c r="G149" i="468"/>
  <c r="G151" i="468"/>
  <c r="G153" i="468"/>
  <c r="C87" i="437"/>
  <c r="C53" i="466"/>
  <c r="G87" i="466"/>
  <c r="C125" i="468"/>
  <c r="C127" i="468"/>
  <c r="C129" i="468"/>
  <c r="C131" i="468"/>
  <c r="C133" i="468"/>
  <c r="C137" i="468"/>
  <c r="C30" i="468"/>
  <c r="C24" i="468"/>
  <c r="C20" i="468"/>
  <c r="C18" i="468"/>
  <c r="C104" i="470"/>
  <c r="C102" i="470"/>
  <c r="C101" i="470"/>
  <c r="G80" i="470"/>
  <c r="G72" i="470"/>
  <c r="G48" i="470"/>
  <c r="G16" i="470"/>
  <c r="G7" i="437"/>
  <c r="G100" i="470"/>
  <c r="G136" i="466"/>
  <c r="C66" i="466"/>
  <c r="C54" i="466"/>
  <c r="G87" i="464"/>
  <c r="G55" i="464"/>
  <c r="G104" i="470"/>
  <c r="G24" i="466"/>
  <c r="G8" i="466"/>
  <c r="C147" i="468"/>
  <c r="C150" i="468"/>
  <c r="C153" i="468"/>
  <c r="C154" i="468"/>
  <c r="C156" i="468"/>
  <c r="C160" i="468"/>
  <c r="C121" i="468"/>
  <c r="C119" i="468"/>
  <c r="C117" i="468"/>
  <c r="C109" i="468"/>
  <c r="G55" i="468"/>
  <c r="C45" i="468"/>
  <c r="C43" i="468"/>
  <c r="C41" i="468"/>
  <c r="G8" i="437"/>
  <c r="C145" i="437"/>
  <c r="C127" i="437"/>
  <c r="C125" i="437"/>
  <c r="C123" i="437"/>
  <c r="C121" i="437"/>
  <c r="G89" i="437"/>
  <c r="G77" i="437"/>
  <c r="G67" i="466"/>
  <c r="G17" i="464"/>
  <c r="G118" i="468"/>
  <c r="C113" i="466"/>
  <c r="C99" i="466"/>
  <c r="C97" i="466"/>
  <c r="C93" i="466"/>
  <c r="C89" i="466"/>
  <c r="G87" i="470"/>
  <c r="C41" i="470"/>
  <c r="G17" i="470"/>
  <c r="G9" i="437"/>
  <c r="G143" i="464"/>
  <c r="C150" i="464"/>
  <c r="C56" i="464"/>
  <c r="C54" i="464"/>
  <c r="C50" i="466"/>
  <c r="C45" i="466"/>
  <c r="C38" i="466"/>
  <c r="C37" i="466"/>
  <c r="C26" i="466"/>
  <c r="G31" i="468"/>
  <c r="G95" i="437"/>
  <c r="C36" i="464"/>
  <c r="C34" i="464"/>
  <c r="C33" i="464"/>
  <c r="C30" i="464"/>
  <c r="C116" i="466"/>
  <c r="C114" i="466"/>
  <c r="C67" i="466"/>
  <c r="C76" i="470"/>
  <c r="C74" i="470"/>
  <c r="C52" i="470"/>
  <c r="G40" i="470"/>
  <c r="G32" i="470"/>
  <c r="G112" i="466"/>
  <c r="G59" i="466"/>
  <c r="C99" i="470"/>
  <c r="C84" i="437"/>
  <c r="G15" i="437"/>
  <c r="G47" i="466"/>
  <c r="G115" i="468"/>
  <c r="G151" i="464"/>
  <c r="C149" i="464"/>
  <c r="C101" i="466"/>
  <c r="G99" i="466"/>
  <c r="G11" i="466"/>
  <c r="G133" i="468"/>
  <c r="G137" i="468"/>
  <c r="G143" i="468"/>
  <c r="G129" i="470"/>
  <c r="G131" i="470"/>
  <c r="G133" i="470"/>
  <c r="G135" i="470"/>
  <c r="G137" i="470"/>
  <c r="C61" i="468"/>
  <c r="C59" i="468"/>
  <c r="C57" i="468"/>
  <c r="G67" i="470"/>
  <c r="G59" i="470"/>
  <c r="G29" i="470"/>
  <c r="G51" i="437"/>
  <c r="G83" i="468"/>
  <c r="G77" i="468"/>
  <c r="G69" i="468"/>
  <c r="G69" i="466"/>
  <c r="G81" i="468"/>
  <c r="G79" i="468"/>
  <c r="G71" i="468"/>
  <c r="C85" i="464"/>
  <c r="C83" i="464"/>
  <c r="C81" i="464"/>
  <c r="G104" i="466"/>
  <c r="C61" i="466"/>
  <c r="C59" i="466"/>
  <c r="C58" i="466"/>
  <c r="C39" i="468"/>
  <c r="C37" i="468"/>
  <c r="G83" i="470"/>
  <c r="G22" i="470"/>
  <c r="G20" i="470"/>
  <c r="C18" i="470"/>
  <c r="G103" i="437"/>
  <c r="C101" i="437"/>
  <c r="G38" i="468"/>
  <c r="C110" i="468"/>
  <c r="C104" i="468"/>
  <c r="G65" i="470"/>
  <c r="G49" i="470"/>
  <c r="C83" i="437"/>
  <c r="G79" i="437"/>
  <c r="C122" i="464"/>
  <c r="C159" i="464"/>
  <c r="C84" i="466"/>
  <c r="C69" i="466"/>
  <c r="C84" i="468"/>
  <c r="C82" i="468"/>
  <c r="C78" i="468"/>
  <c r="C72" i="468"/>
  <c r="C33" i="470"/>
  <c r="C31" i="470"/>
  <c r="C17" i="470"/>
  <c r="C148" i="437"/>
  <c r="C146" i="437"/>
  <c r="G9" i="466"/>
  <c r="C134" i="464"/>
  <c r="C120" i="464"/>
  <c r="C118" i="464"/>
  <c r="C157" i="464"/>
  <c r="C82" i="466"/>
  <c r="C76" i="466"/>
  <c r="C70" i="466"/>
  <c r="G39" i="464"/>
  <c r="G27" i="464"/>
  <c r="G80" i="466"/>
  <c r="G72" i="466"/>
  <c r="G43" i="466"/>
  <c r="G37" i="466"/>
  <c r="G35" i="466"/>
  <c r="C144" i="468"/>
  <c r="G154" i="468"/>
  <c r="G160" i="468"/>
  <c r="C23" i="470"/>
  <c r="G21" i="470"/>
  <c r="G109" i="466"/>
  <c r="G116" i="470"/>
  <c r="G62" i="470"/>
  <c r="G60" i="470"/>
  <c r="G47" i="437"/>
  <c r="G124" i="466"/>
  <c r="G10" i="466"/>
  <c r="G67" i="468"/>
  <c r="G65" i="468"/>
  <c r="G63" i="468"/>
  <c r="G14" i="468"/>
  <c r="G74" i="437"/>
  <c r="G138" i="464"/>
  <c r="C69" i="464"/>
  <c r="C65" i="464"/>
  <c r="C61" i="464"/>
  <c r="C57" i="464"/>
  <c r="G49" i="468"/>
  <c r="G45" i="468"/>
  <c r="G10" i="468"/>
  <c r="C102" i="464"/>
  <c r="G79" i="464"/>
  <c r="G71" i="464"/>
  <c r="G27" i="466"/>
  <c r="G99" i="437"/>
  <c r="C145" i="464"/>
  <c r="G92" i="466"/>
  <c r="G88" i="466"/>
  <c r="C138" i="468"/>
  <c r="C68" i="468"/>
  <c r="G51" i="470"/>
  <c r="G43" i="470"/>
  <c r="G111" i="466"/>
  <c r="G107" i="466"/>
  <c r="G44" i="466"/>
  <c r="G40" i="466"/>
  <c r="G36" i="466"/>
  <c r="G28" i="466"/>
  <c r="G5" i="466"/>
  <c r="G103" i="464"/>
  <c r="G101" i="464"/>
  <c r="G20" i="466"/>
  <c r="G118" i="470"/>
  <c r="C67" i="464"/>
  <c r="C63" i="464"/>
  <c r="C27" i="466"/>
  <c r="G51" i="468"/>
  <c r="G47" i="468"/>
  <c r="G102" i="470"/>
  <c r="G81" i="470"/>
  <c r="C81" i="470"/>
  <c r="C73" i="470"/>
  <c r="G127" i="437"/>
  <c r="C104" i="464"/>
  <c r="G69" i="464"/>
  <c r="C147" i="464"/>
  <c r="G119" i="466"/>
  <c r="G115" i="466"/>
  <c r="G113" i="466"/>
  <c r="G63" i="466"/>
  <c r="G119" i="468"/>
  <c r="G94" i="468"/>
  <c r="G90" i="468"/>
  <c r="G86" i="468"/>
  <c r="G35" i="470"/>
  <c r="G78" i="468"/>
  <c r="G74" i="468"/>
  <c r="G70" i="468"/>
  <c r="G52" i="470"/>
  <c r="C44" i="470"/>
  <c r="C116" i="437"/>
  <c r="C141" i="464"/>
  <c r="C137" i="464"/>
  <c r="C81" i="466"/>
  <c r="G145" i="468"/>
  <c r="G62" i="468"/>
  <c r="G58" i="468"/>
  <c r="C50" i="468"/>
  <c r="C46" i="468"/>
  <c r="G75" i="470"/>
  <c r="C71" i="470"/>
  <c r="G122" i="437"/>
  <c r="C104" i="437"/>
  <c r="C133" i="464"/>
  <c r="C129" i="464"/>
  <c r="C51" i="464"/>
  <c r="C47" i="464"/>
  <c r="C43" i="464"/>
  <c r="C108" i="466"/>
  <c r="C106" i="466"/>
  <c r="C102" i="466"/>
  <c r="G53" i="466"/>
  <c r="G103" i="468"/>
  <c r="G101" i="468"/>
  <c r="C93" i="468"/>
  <c r="C91" i="468"/>
  <c r="C89" i="468"/>
  <c r="C87" i="468"/>
  <c r="C85" i="468"/>
  <c r="G23" i="468"/>
  <c r="G21" i="468"/>
  <c r="G19" i="468"/>
  <c r="G17" i="468"/>
  <c r="G15" i="468"/>
  <c r="G96" i="470"/>
  <c r="C92" i="470"/>
  <c r="C90" i="470"/>
  <c r="C88" i="470"/>
  <c r="C63" i="470"/>
  <c r="C100" i="437"/>
  <c r="C98" i="437"/>
  <c r="C119" i="470"/>
  <c r="G58" i="470"/>
  <c r="G54" i="470"/>
  <c r="C50" i="470"/>
  <c r="C42" i="470"/>
  <c r="C114" i="437"/>
  <c r="C143" i="464"/>
  <c r="C139" i="464"/>
  <c r="G57" i="466"/>
  <c r="G109" i="468"/>
  <c r="C52" i="468"/>
  <c r="G119" i="470"/>
  <c r="C36" i="470"/>
  <c r="C102" i="437"/>
  <c r="C131" i="464"/>
  <c r="G53" i="464"/>
  <c r="C49" i="464"/>
  <c r="C45" i="464"/>
  <c r="C41" i="464"/>
  <c r="C152" i="464"/>
  <c r="G127" i="464"/>
  <c r="G119" i="464"/>
  <c r="G117" i="464"/>
  <c r="C115" i="464"/>
  <c r="C113" i="464"/>
  <c r="C111" i="464"/>
  <c r="C109" i="464"/>
  <c r="C105" i="464"/>
  <c r="G94" i="464"/>
  <c r="G90" i="464"/>
  <c r="C86" i="464"/>
  <c r="C74" i="464"/>
  <c r="C72" i="464"/>
  <c r="C70" i="464"/>
  <c r="C37" i="464"/>
  <c r="C29" i="464"/>
  <c r="G135" i="466"/>
  <c r="C133" i="466"/>
  <c r="C131" i="466"/>
  <c r="C129" i="466"/>
  <c r="C123" i="466"/>
  <c r="C121" i="466"/>
  <c r="G79" i="466"/>
  <c r="G77" i="466"/>
  <c r="G60" i="466"/>
  <c r="C43" i="466"/>
  <c r="C42" i="466"/>
  <c r="G31" i="466"/>
  <c r="C29" i="466"/>
  <c r="G138" i="468"/>
  <c r="G142" i="468"/>
  <c r="C114" i="468"/>
  <c r="G103" i="470"/>
  <c r="G94" i="470"/>
  <c r="C82" i="470"/>
  <c r="C55" i="470"/>
  <c r="C20" i="470"/>
  <c r="G15" i="470"/>
  <c r="G11" i="470"/>
  <c r="C143" i="437"/>
  <c r="C141" i="437"/>
  <c r="C139" i="437"/>
  <c r="C137" i="437"/>
  <c r="G135" i="437"/>
  <c r="C133" i="437"/>
  <c r="C129" i="437"/>
  <c r="G120" i="466"/>
  <c r="G99" i="468"/>
  <c r="G41" i="468"/>
  <c r="G30" i="468"/>
  <c r="G26" i="468"/>
  <c r="G22" i="468"/>
  <c r="G12" i="437"/>
  <c r="G11" i="464"/>
  <c r="G95" i="466"/>
  <c r="G93" i="468"/>
  <c r="G46" i="470"/>
  <c r="G126" i="464"/>
  <c r="G51" i="464"/>
  <c r="G49" i="464"/>
  <c r="G43" i="464"/>
  <c r="G41" i="464"/>
  <c r="G127" i="466"/>
  <c r="G125" i="466"/>
  <c r="G91" i="466"/>
  <c r="G74" i="466"/>
  <c r="G65" i="466"/>
  <c r="G85" i="468"/>
  <c r="G86" i="470"/>
  <c r="G63" i="470"/>
  <c r="G143" i="437"/>
  <c r="G69" i="437"/>
  <c r="C154" i="464"/>
  <c r="C106" i="464"/>
  <c r="G91" i="464"/>
  <c r="C58" i="464"/>
  <c r="G37" i="464"/>
  <c r="C31" i="464"/>
  <c r="G123" i="466"/>
  <c r="G121" i="466"/>
  <c r="G110" i="466"/>
  <c r="G106" i="466"/>
  <c r="C87" i="466"/>
  <c r="G33" i="466"/>
  <c r="G29" i="466"/>
  <c r="G158" i="468"/>
  <c r="C100" i="468"/>
  <c r="C98" i="468"/>
  <c r="G54" i="468"/>
  <c r="G46" i="468"/>
  <c r="C40" i="468"/>
  <c r="G33" i="468"/>
  <c r="C29" i="468"/>
  <c r="G110" i="470"/>
  <c r="G78" i="470"/>
  <c r="G76" i="470"/>
  <c r="G74" i="470"/>
  <c r="C68" i="470"/>
  <c r="C65" i="470"/>
  <c r="G131" i="437"/>
  <c r="G129" i="437"/>
  <c r="C85" i="437"/>
  <c r="G19" i="437"/>
  <c r="G154" i="464"/>
  <c r="G110" i="464"/>
  <c r="G85" i="464"/>
  <c r="G62" i="464"/>
  <c r="G35" i="464"/>
  <c r="G33" i="464"/>
  <c r="C134" i="466"/>
  <c r="C119" i="466"/>
  <c r="C117" i="466"/>
  <c r="G100" i="466"/>
  <c r="C94" i="466"/>
  <c r="G83" i="466"/>
  <c r="G81" i="466"/>
  <c r="C141" i="468"/>
  <c r="G121" i="468"/>
  <c r="G106" i="468"/>
  <c r="G102" i="468"/>
  <c r="G106" i="470"/>
  <c r="G24" i="470"/>
  <c r="G119" i="437"/>
  <c r="C117" i="437"/>
  <c r="C113" i="437"/>
  <c r="G97" i="468"/>
  <c r="G25" i="470"/>
  <c r="C25" i="470"/>
  <c r="G9" i="464"/>
  <c r="G93" i="466"/>
  <c r="C128" i="468"/>
  <c r="G92" i="470"/>
  <c r="G42" i="470"/>
  <c r="G5" i="464"/>
  <c r="G89" i="466"/>
  <c r="G78" i="466"/>
  <c r="G114" i="468"/>
  <c r="C21" i="437"/>
  <c r="C125" i="464"/>
  <c r="C79" i="464"/>
  <c r="C77" i="464"/>
  <c r="C40" i="464"/>
  <c r="C128" i="466"/>
  <c r="C126" i="466"/>
  <c r="C75" i="466"/>
  <c r="C51" i="466"/>
  <c r="C132" i="468"/>
  <c r="C134" i="468"/>
  <c r="C69" i="468"/>
  <c r="C39" i="470"/>
  <c r="C136" i="437"/>
  <c r="C134" i="437"/>
  <c r="G43" i="468"/>
  <c r="G31" i="470"/>
  <c r="G116" i="466"/>
  <c r="G19" i="466"/>
  <c r="G37" i="468"/>
  <c r="G44" i="470"/>
  <c r="G78" i="464"/>
  <c r="G61" i="466"/>
  <c r="G52" i="466"/>
  <c r="G87" i="468"/>
  <c r="G57" i="470"/>
  <c r="C57" i="470"/>
  <c r="G106" i="437"/>
  <c r="C127" i="464"/>
  <c r="C136" i="464"/>
  <c r="G123" i="464"/>
  <c r="C90" i="464"/>
  <c r="C88" i="464"/>
  <c r="G75" i="464"/>
  <c r="G46" i="464"/>
  <c r="G42" i="464"/>
  <c r="C38" i="464"/>
  <c r="G23" i="464"/>
  <c r="G19" i="464"/>
  <c r="C107" i="466"/>
  <c r="G103" i="466"/>
  <c r="G75" i="466"/>
  <c r="G73" i="466"/>
  <c r="G71" i="466"/>
  <c r="G51" i="466"/>
  <c r="G49" i="466"/>
  <c r="G45" i="466"/>
  <c r="C34" i="466"/>
  <c r="C30" i="466"/>
  <c r="G125" i="468"/>
  <c r="G127" i="468"/>
  <c r="G134" i="468"/>
  <c r="C151" i="468"/>
  <c r="G61" i="468"/>
  <c r="G59" i="468"/>
  <c r="G57" i="468"/>
  <c r="C55" i="468"/>
  <c r="C53" i="468"/>
  <c r="C21" i="468"/>
  <c r="G13" i="468"/>
  <c r="G115" i="470"/>
  <c r="G113" i="470"/>
  <c r="C113" i="470"/>
  <c r="C111" i="470"/>
  <c r="G56" i="470"/>
  <c r="C49" i="470"/>
  <c r="G33" i="470"/>
  <c r="G9" i="470"/>
  <c r="G155" i="464"/>
  <c r="C130" i="464"/>
  <c r="G115" i="464"/>
  <c r="G113" i="464"/>
  <c r="G107" i="464"/>
  <c r="G67" i="464"/>
  <c r="G65" i="464"/>
  <c r="G59" i="464"/>
  <c r="G34" i="464"/>
  <c r="G30" i="464"/>
  <c r="C26" i="464"/>
  <c r="G132" i="466"/>
  <c r="G130" i="466"/>
  <c r="G128" i="466"/>
  <c r="C124" i="466"/>
  <c r="C122" i="466"/>
  <c r="C111" i="466"/>
  <c r="C109" i="466"/>
  <c r="G98" i="466"/>
  <c r="G96" i="466"/>
  <c r="G94" i="466"/>
  <c r="C92" i="466"/>
  <c r="C90" i="466"/>
  <c r="C79" i="466"/>
  <c r="C77" i="466"/>
  <c r="G68" i="466"/>
  <c r="C46" i="466"/>
  <c r="G41" i="466"/>
  <c r="G39" i="466"/>
  <c r="C122" i="468"/>
  <c r="C126" i="468"/>
  <c r="G135" i="468"/>
  <c r="G144" i="468"/>
  <c r="G146" i="468"/>
  <c r="G157" i="468"/>
  <c r="G159" i="468"/>
  <c r="C123" i="470"/>
  <c r="C127" i="470"/>
  <c r="C131" i="470"/>
  <c r="C135" i="470"/>
  <c r="G113" i="468"/>
  <c r="C94" i="468"/>
  <c r="C66" i="468"/>
  <c r="G53" i="468"/>
  <c r="G42" i="468"/>
  <c r="G29" i="468"/>
  <c r="C27" i="468"/>
  <c r="C25" i="468"/>
  <c r="G18" i="468"/>
  <c r="C107" i="470"/>
  <c r="G105" i="470"/>
  <c r="G91" i="470"/>
  <c r="C87" i="470"/>
  <c r="G70" i="470"/>
  <c r="G68" i="470"/>
  <c r="C66" i="470"/>
  <c r="G38" i="470"/>
  <c r="G36" i="470"/>
  <c r="C34" i="470"/>
  <c r="G138" i="437"/>
  <c r="C132" i="437"/>
  <c r="C130" i="437"/>
  <c r="G115" i="437"/>
  <c r="G113" i="437"/>
  <c r="C62" i="466"/>
  <c r="G55" i="466"/>
  <c r="G128" i="468"/>
  <c r="G130" i="468"/>
  <c r="C135" i="468"/>
  <c r="C155" i="468"/>
  <c r="C157" i="468"/>
  <c r="C107" i="468"/>
  <c r="C105" i="468"/>
  <c r="C75" i="468"/>
  <c r="C73" i="468"/>
  <c r="C62" i="468"/>
  <c r="C36" i="468"/>
  <c r="C23" i="468"/>
  <c r="C120" i="470"/>
  <c r="C96" i="470"/>
  <c r="C79" i="470"/>
  <c r="G66" i="470"/>
  <c r="G64" i="470"/>
  <c r="C60" i="470"/>
  <c r="C47" i="470"/>
  <c r="G34" i="470"/>
  <c r="C28" i="470"/>
  <c r="C111" i="437"/>
  <c r="C109" i="437"/>
  <c r="C107" i="437"/>
  <c r="G67" i="437"/>
  <c r="C35" i="466"/>
  <c r="G141" i="468"/>
  <c r="G150" i="468"/>
  <c r="G152" i="468"/>
  <c r="C116" i="468"/>
  <c r="C103" i="468"/>
  <c r="C101" i="468"/>
  <c r="C88" i="468"/>
  <c r="C71" i="468"/>
  <c r="C56" i="468"/>
  <c r="C34" i="468"/>
  <c r="C114" i="470"/>
  <c r="C94" i="470"/>
  <c r="G73" i="470"/>
  <c r="C58" i="470"/>
  <c r="G41" i="470"/>
  <c r="G30" i="470"/>
  <c r="G28" i="470"/>
  <c r="C26" i="470"/>
  <c r="G147" i="437"/>
  <c r="G145" i="437"/>
  <c r="C120" i="437"/>
  <c r="C118" i="437"/>
  <c r="G61" i="437"/>
  <c r="G57" i="437"/>
  <c r="G53" i="437"/>
  <c r="C64" i="466"/>
  <c r="C65" i="466"/>
  <c r="C32" i="466"/>
  <c r="C33" i="466"/>
  <c r="C84" i="470"/>
  <c r="C85" i="470"/>
  <c r="G71" i="470"/>
  <c r="G139" i="464"/>
  <c r="G99" i="464"/>
  <c r="G97" i="464"/>
  <c r="G74" i="464"/>
  <c r="G47" i="464"/>
  <c r="C136" i="466"/>
  <c r="C137" i="466"/>
  <c r="G16" i="466"/>
  <c r="G4" i="466"/>
  <c r="C142" i="468"/>
  <c r="C143" i="468"/>
  <c r="C76" i="468"/>
  <c r="C77" i="468"/>
  <c r="C48" i="468"/>
  <c r="C49" i="468"/>
  <c r="G69" i="470"/>
  <c r="C70" i="470"/>
  <c r="C69" i="470"/>
  <c r="G21" i="464"/>
  <c r="C158" i="468"/>
  <c r="C159" i="468"/>
  <c r="G145" i="464"/>
  <c r="G122" i="464"/>
  <c r="G129" i="468"/>
  <c r="G131" i="464"/>
  <c r="G129" i="464"/>
  <c r="C121" i="464"/>
  <c r="G106" i="464"/>
  <c r="G26" i="464"/>
  <c r="G13" i="464"/>
  <c r="C85" i="466"/>
  <c r="C72" i="466"/>
  <c r="C73" i="466"/>
  <c r="C56" i="466"/>
  <c r="C57" i="466"/>
  <c r="C40" i="466"/>
  <c r="C41" i="466"/>
  <c r="C96" i="468"/>
  <c r="C97" i="468"/>
  <c r="G147" i="464"/>
  <c r="C146" i="464"/>
  <c r="G159" i="464"/>
  <c r="C138" i="464"/>
  <c r="G83" i="464"/>
  <c r="G81" i="464"/>
  <c r="C73" i="464"/>
  <c r="G58" i="464"/>
  <c r="G31" i="464"/>
  <c r="G126" i="466"/>
  <c r="G7" i="466"/>
  <c r="C130" i="468"/>
  <c r="G132" i="468"/>
  <c r="G148" i="468"/>
  <c r="G98" i="468"/>
  <c r="C145" i="468"/>
  <c r="C146" i="468"/>
  <c r="G84" i="466"/>
  <c r="C104" i="466"/>
  <c r="C105" i="466"/>
  <c r="C155" i="464"/>
  <c r="C153" i="464"/>
  <c r="G111" i="464"/>
  <c r="C123" i="468"/>
  <c r="C124" i="468"/>
  <c r="C139" i="468"/>
  <c r="C140" i="468"/>
  <c r="C148" i="468"/>
  <c r="C149" i="468"/>
  <c r="C48" i="466"/>
  <c r="C49" i="466"/>
  <c r="G63" i="464"/>
  <c r="G131" i="466"/>
  <c r="G64" i="466"/>
  <c r="G48" i="466"/>
  <c r="G32" i="466"/>
  <c r="G107" i="468"/>
  <c r="G105" i="468"/>
  <c r="G39" i="470"/>
  <c r="G157" i="464"/>
  <c r="G150" i="464"/>
  <c r="C148" i="464"/>
  <c r="G141" i="464"/>
  <c r="G134" i="464"/>
  <c r="C132" i="464"/>
  <c r="G125" i="464"/>
  <c r="G118" i="464"/>
  <c r="C116" i="464"/>
  <c r="G109" i="464"/>
  <c r="G102" i="464"/>
  <c r="C100" i="464"/>
  <c r="G93" i="464"/>
  <c r="G86" i="464"/>
  <c r="C84" i="464"/>
  <c r="G77" i="464"/>
  <c r="G70" i="464"/>
  <c r="C68" i="464"/>
  <c r="G61" i="464"/>
  <c r="G54" i="464"/>
  <c r="C52" i="464"/>
  <c r="G45" i="464"/>
  <c r="G38" i="464"/>
  <c r="G129" i="466"/>
  <c r="G114" i="466"/>
  <c r="G97" i="466"/>
  <c r="G82" i="466"/>
  <c r="C112" i="468"/>
  <c r="C113" i="468"/>
  <c r="C92" i="468"/>
  <c r="G50" i="468"/>
  <c r="G97" i="470"/>
  <c r="C97" i="470"/>
  <c r="G84" i="470"/>
  <c r="G61" i="470"/>
  <c r="C62" i="470"/>
  <c r="C61" i="470"/>
  <c r="G50" i="470"/>
  <c r="C59" i="464"/>
  <c r="C50" i="464"/>
  <c r="G29" i="464"/>
  <c r="G6" i="464"/>
  <c r="P1" i="219"/>
  <c r="G134" i="466"/>
  <c r="G117" i="466"/>
  <c r="C112" i="466"/>
  <c r="G102" i="466"/>
  <c r="G85" i="466"/>
  <c r="C80" i="466"/>
  <c r="G70" i="466"/>
  <c r="G62" i="466"/>
  <c r="G54" i="466"/>
  <c r="G46" i="466"/>
  <c r="G38" i="466"/>
  <c r="G30" i="466"/>
  <c r="G25" i="466"/>
  <c r="G22" i="466"/>
  <c r="G17" i="466"/>
  <c r="G14" i="466"/>
  <c r="G131" i="468"/>
  <c r="C17" i="468"/>
  <c r="P1" i="222"/>
  <c r="N1" i="222"/>
  <c r="C107" i="464"/>
  <c r="C98" i="464"/>
  <c r="G137" i="464"/>
  <c r="G130" i="464"/>
  <c r="C128" i="464"/>
  <c r="G121" i="464"/>
  <c r="G114" i="464"/>
  <c r="C112" i="464"/>
  <c r="G105" i="464"/>
  <c r="G98" i="464"/>
  <c r="C96" i="464"/>
  <c r="G89" i="464"/>
  <c r="G82" i="464"/>
  <c r="C80" i="464"/>
  <c r="G73" i="464"/>
  <c r="G66" i="464"/>
  <c r="C64" i="464"/>
  <c r="G57" i="464"/>
  <c r="G50" i="464"/>
  <c r="C48" i="464"/>
  <c r="C32" i="464"/>
  <c r="C27" i="464"/>
  <c r="G137" i="466"/>
  <c r="C132" i="466"/>
  <c r="C127" i="466"/>
  <c r="G122" i="466"/>
  <c r="C110" i="466"/>
  <c r="G105" i="466"/>
  <c r="C100" i="466"/>
  <c r="C95" i="466"/>
  <c r="G90" i="466"/>
  <c r="C78" i="466"/>
  <c r="G124" i="468"/>
  <c r="C136" i="468"/>
  <c r="G140" i="468"/>
  <c r="C152" i="468"/>
  <c r="G156" i="468"/>
  <c r="G123" i="470"/>
  <c r="G125" i="470"/>
  <c r="G127" i="470"/>
  <c r="G110" i="468"/>
  <c r="C108" i="468"/>
  <c r="C64" i="468"/>
  <c r="C65" i="468"/>
  <c r="G109" i="470"/>
  <c r="C109" i="470"/>
  <c r="G53" i="470"/>
  <c r="C54" i="470"/>
  <c r="C53" i="470"/>
  <c r="C123" i="464"/>
  <c r="C82" i="464"/>
  <c r="C75" i="464"/>
  <c r="G153" i="464"/>
  <c r="G146" i="464"/>
  <c r="C158" i="464"/>
  <c r="C151" i="464"/>
  <c r="C142" i="464"/>
  <c r="C135" i="464"/>
  <c r="C126" i="464"/>
  <c r="C119" i="464"/>
  <c r="C110" i="464"/>
  <c r="C103" i="464"/>
  <c r="C94" i="464"/>
  <c r="C87" i="464"/>
  <c r="C78" i="464"/>
  <c r="C71" i="464"/>
  <c r="C62" i="464"/>
  <c r="C55" i="464"/>
  <c r="C46" i="464"/>
  <c r="C39" i="464"/>
  <c r="G25" i="464"/>
  <c r="G15" i="464"/>
  <c r="G7" i="464"/>
  <c r="C130" i="466"/>
  <c r="C120" i="466"/>
  <c r="C115" i="466"/>
  <c r="G108" i="466"/>
  <c r="C98" i="466"/>
  <c r="C88" i="466"/>
  <c r="C83" i="466"/>
  <c r="G76" i="466"/>
  <c r="C68" i="466"/>
  <c r="C60" i="466"/>
  <c r="C52" i="466"/>
  <c r="C44" i="466"/>
  <c r="C36" i="466"/>
  <c r="C28" i="466"/>
  <c r="G23" i="466"/>
  <c r="G15" i="466"/>
  <c r="G12" i="466"/>
  <c r="G6" i="466"/>
  <c r="G117" i="468"/>
  <c r="G75" i="468"/>
  <c r="G73" i="468"/>
  <c r="G66" i="468"/>
  <c r="G27" i="468"/>
  <c r="G25" i="468"/>
  <c r="G111" i="470"/>
  <c r="G55" i="470"/>
  <c r="G23" i="470"/>
  <c r="C114" i="464"/>
  <c r="C91" i="464"/>
  <c r="C66" i="464"/>
  <c r="C160" i="464"/>
  <c r="C144" i="464"/>
  <c r="G158" i="464"/>
  <c r="C156" i="464"/>
  <c r="G149" i="464"/>
  <c r="G142" i="464"/>
  <c r="C140" i="464"/>
  <c r="G133" i="464"/>
  <c r="C124" i="464"/>
  <c r="C108" i="464"/>
  <c r="C92" i="464"/>
  <c r="C76" i="464"/>
  <c r="C60" i="464"/>
  <c r="C44" i="464"/>
  <c r="C135" i="466"/>
  <c r="C118" i="466"/>
  <c r="C103" i="466"/>
  <c r="C86" i="466"/>
  <c r="C71" i="466"/>
  <c r="C63" i="466"/>
  <c r="C55" i="466"/>
  <c r="C47" i="466"/>
  <c r="C39" i="466"/>
  <c r="C31" i="466"/>
  <c r="C80" i="468"/>
  <c r="C81" i="468"/>
  <c r="C32" i="468"/>
  <c r="C33" i="468"/>
  <c r="G77" i="470"/>
  <c r="C78" i="470"/>
  <c r="C77" i="470"/>
  <c r="G45" i="470"/>
  <c r="C46" i="470"/>
  <c r="C45" i="470"/>
  <c r="C42" i="464"/>
  <c r="C35" i="464"/>
  <c r="C28" i="464"/>
  <c r="G18" i="464"/>
  <c r="G10" i="464"/>
  <c r="G133" i="466"/>
  <c r="C125" i="466"/>
  <c r="G118" i="466"/>
  <c r="G101" i="466"/>
  <c r="C96" i="466"/>
  <c r="C91" i="466"/>
  <c r="G86" i="466"/>
  <c r="C74" i="466"/>
  <c r="G66" i="466"/>
  <c r="G58" i="466"/>
  <c r="G50" i="466"/>
  <c r="G42" i="466"/>
  <c r="G34" i="466"/>
  <c r="G26" i="466"/>
  <c r="G18" i="466"/>
  <c r="G123" i="468"/>
  <c r="G139" i="468"/>
  <c r="G155" i="468"/>
  <c r="C120" i="468"/>
  <c r="G91" i="468"/>
  <c r="G89" i="468"/>
  <c r="G82" i="468"/>
  <c r="G34" i="468"/>
  <c r="C116" i="470"/>
  <c r="C117" i="470"/>
  <c r="G79" i="470"/>
  <c r="G47" i="470"/>
  <c r="C105" i="437"/>
  <c r="G37" i="470"/>
  <c r="C38" i="470"/>
  <c r="C37" i="470"/>
  <c r="G26" i="470"/>
  <c r="G18" i="470"/>
  <c r="G10" i="437"/>
  <c r="G5" i="468"/>
  <c r="C121" i="470"/>
  <c r="G117" i="470"/>
  <c r="G114" i="470"/>
  <c r="G107" i="470"/>
  <c r="C89" i="470"/>
  <c r="G85" i="470"/>
  <c r="G82" i="470"/>
  <c r="G13" i="470"/>
  <c r="G141" i="437"/>
  <c r="G139" i="437"/>
  <c r="G134" i="437"/>
  <c r="G125" i="437"/>
  <c r="G123" i="437"/>
  <c r="G118" i="437"/>
  <c r="G109" i="437"/>
  <c r="G107" i="437"/>
  <c r="G102" i="437"/>
  <c r="G75" i="437"/>
  <c r="G59" i="437"/>
  <c r="G54" i="437"/>
  <c r="C60" i="468"/>
  <c r="C44" i="468"/>
  <c r="C28" i="468"/>
  <c r="C112" i="470"/>
  <c r="C80" i="470"/>
  <c r="C72" i="470"/>
  <c r="C64" i="470"/>
  <c r="C56" i="470"/>
  <c r="C48" i="470"/>
  <c r="C40" i="470"/>
  <c r="C32" i="470"/>
  <c r="C24" i="470"/>
  <c r="C115" i="468"/>
  <c r="C106" i="468"/>
  <c r="C99" i="468"/>
  <c r="C90" i="468"/>
  <c r="C83" i="468"/>
  <c r="C74" i="468"/>
  <c r="C67" i="468"/>
  <c r="C58" i="468"/>
  <c r="C51" i="468"/>
  <c r="C42" i="468"/>
  <c r="C35" i="468"/>
  <c r="C26" i="468"/>
  <c r="C19" i="468"/>
  <c r="G120" i="470"/>
  <c r="C110" i="470"/>
  <c r="C100" i="470"/>
  <c r="C95" i="470"/>
  <c r="G93" i="470"/>
  <c r="G90" i="470"/>
  <c r="G88" i="470"/>
  <c r="C75" i="470"/>
  <c r="C67" i="470"/>
  <c r="C59" i="470"/>
  <c r="C51" i="470"/>
  <c r="C43" i="470"/>
  <c r="C35" i="470"/>
  <c r="C29" i="470"/>
  <c r="C27" i="470"/>
  <c r="C21" i="470"/>
  <c r="C19" i="470"/>
  <c r="G10" i="470"/>
  <c r="G7" i="470"/>
  <c r="G146" i="437"/>
  <c r="C144" i="437"/>
  <c r="G137" i="437"/>
  <c r="G130" i="437"/>
  <c r="C128" i="437"/>
  <c r="G121" i="437"/>
  <c r="G114" i="437"/>
  <c r="C112" i="437"/>
  <c r="G105" i="437"/>
  <c r="G98" i="437"/>
  <c r="C93" i="437"/>
  <c r="G87" i="437"/>
  <c r="G73" i="437"/>
  <c r="G71" i="437"/>
  <c r="G55" i="437"/>
  <c r="G18" i="437"/>
  <c r="C13" i="437"/>
  <c r="C115" i="470"/>
  <c r="C98" i="470"/>
  <c r="C83" i="470"/>
  <c r="C142" i="437"/>
  <c r="C135" i="437"/>
  <c r="C126" i="437"/>
  <c r="C119" i="437"/>
  <c r="C110" i="437"/>
  <c r="C103" i="437"/>
  <c r="G122" i="470"/>
  <c r="C124" i="470"/>
  <c r="G126" i="470"/>
  <c r="C128" i="470"/>
  <c r="G130" i="470"/>
  <c r="C132" i="470"/>
  <c r="G134" i="470"/>
  <c r="C136" i="470"/>
  <c r="C118" i="468"/>
  <c r="C111" i="468"/>
  <c r="C102" i="468"/>
  <c r="C95" i="468"/>
  <c r="C86" i="468"/>
  <c r="C79" i="468"/>
  <c r="C70" i="468"/>
  <c r="C63" i="468"/>
  <c r="C54" i="468"/>
  <c r="C47" i="468"/>
  <c r="C38" i="468"/>
  <c r="C31" i="468"/>
  <c r="C22" i="468"/>
  <c r="G8" i="468"/>
  <c r="C118" i="470"/>
  <c r="C108" i="470"/>
  <c r="C105" i="470"/>
  <c r="C103" i="470"/>
  <c r="G101" i="470"/>
  <c r="G98" i="470"/>
  <c r="C86" i="470"/>
  <c r="G14" i="470"/>
  <c r="G142" i="437"/>
  <c r="C140" i="437"/>
  <c r="G133" i="437"/>
  <c r="G126" i="437"/>
  <c r="C124" i="437"/>
  <c r="G117" i="437"/>
  <c r="G110" i="437"/>
  <c r="C108" i="437"/>
  <c r="G101" i="437"/>
  <c r="C89" i="437"/>
  <c r="G78" i="437"/>
  <c r="G121" i="470"/>
  <c r="C106" i="470"/>
  <c r="C93" i="470"/>
  <c r="C91" i="470"/>
  <c r="G89" i="470"/>
  <c r="C30" i="470"/>
  <c r="C22" i="470"/>
  <c r="C147" i="437"/>
  <c r="C138" i="437"/>
  <c r="C131" i="437"/>
  <c r="C122" i="437"/>
  <c r="C115" i="437"/>
  <c r="C106" i="437"/>
  <c r="C99" i="437"/>
  <c r="G97" i="437"/>
  <c r="G81" i="437"/>
  <c r="G65" i="437"/>
  <c r="G49" i="437"/>
  <c r="G5" i="437"/>
  <c r="G148" i="437"/>
  <c r="G144" i="437"/>
  <c r="G140" i="437"/>
  <c r="G136" i="437"/>
  <c r="G132" i="437"/>
  <c r="G128" i="437"/>
  <c r="G124" i="437"/>
  <c r="G120" i="437"/>
  <c r="G116" i="437"/>
  <c r="G112" i="437"/>
  <c r="G108" i="437"/>
  <c r="G104" i="437"/>
  <c r="G100" i="437"/>
  <c r="G96" i="437"/>
  <c r="G92" i="437"/>
  <c r="G88" i="437"/>
  <c r="G84" i="437"/>
  <c r="G80" i="437"/>
  <c r="G72" i="437"/>
  <c r="G64" i="437"/>
  <c r="G20" i="437"/>
  <c r="G16" i="437"/>
  <c r="N1" i="469"/>
  <c r="N1" i="465"/>
  <c r="G120" i="468"/>
  <c r="G116" i="468"/>
  <c r="G112" i="468"/>
  <c r="G108" i="468"/>
  <c r="G104" i="468"/>
  <c r="G100" i="468"/>
  <c r="G96" i="468"/>
  <c r="G92" i="468"/>
  <c r="G88" i="468"/>
  <c r="G84" i="468"/>
  <c r="G80" i="468"/>
  <c r="G76" i="468"/>
  <c r="G72" i="468"/>
  <c r="G68" i="468"/>
  <c r="G64" i="468"/>
  <c r="G60" i="468"/>
  <c r="G56" i="468"/>
  <c r="G52" i="468"/>
  <c r="G48" i="468"/>
  <c r="G44" i="468"/>
  <c r="G40" i="468"/>
  <c r="G36" i="468"/>
  <c r="G32" i="468"/>
  <c r="G28" i="468"/>
  <c r="G24" i="468"/>
  <c r="G20" i="468"/>
  <c r="G16" i="468"/>
  <c r="N1" i="467"/>
  <c r="G124" i="470"/>
  <c r="G128" i="470"/>
  <c r="G132" i="470"/>
  <c r="G136" i="470"/>
  <c r="C125" i="470"/>
  <c r="C129" i="470"/>
  <c r="C133" i="470"/>
  <c r="C137" i="470"/>
  <c r="C122" i="470"/>
  <c r="C126" i="470"/>
  <c r="C130" i="470"/>
  <c r="C134" i="470"/>
  <c r="G160" i="464"/>
  <c r="G156" i="464"/>
  <c r="G152" i="464"/>
  <c r="G148" i="464"/>
  <c r="G144" i="464"/>
  <c r="G140" i="464"/>
  <c r="G136" i="464"/>
  <c r="G132" i="464"/>
  <c r="G128" i="464"/>
  <c r="G124" i="464"/>
  <c r="G120" i="464"/>
  <c r="G116" i="464"/>
  <c r="G112" i="464"/>
  <c r="G108" i="464"/>
  <c r="G104" i="464"/>
  <c r="G100" i="464"/>
  <c r="G96" i="464"/>
  <c r="G92" i="464"/>
  <c r="G88" i="464"/>
  <c r="G84" i="464"/>
  <c r="G80" i="464"/>
  <c r="G76" i="464"/>
  <c r="G72" i="464"/>
  <c r="G68" i="464"/>
  <c r="G64" i="464"/>
  <c r="G60" i="464"/>
  <c r="G56" i="464"/>
  <c r="G52" i="464"/>
  <c r="G48" i="464"/>
  <c r="G44" i="464"/>
  <c r="G40" i="464"/>
  <c r="G36" i="464"/>
  <c r="G32" i="464"/>
  <c r="G28" i="464"/>
  <c r="G24" i="464"/>
  <c r="G20" i="464"/>
  <c r="G16" i="464"/>
  <c r="G12" i="464"/>
  <c r="G8" i="464"/>
  <c r="AE9" i="100"/>
  <c r="AF9" i="100"/>
  <c r="AG9" i="100"/>
  <c r="AE10" i="100"/>
  <c r="AF10" i="100"/>
  <c r="AG10" i="100"/>
  <c r="AE11" i="100"/>
  <c r="AF11" i="100"/>
  <c r="C9" i="468" s="1"/>
  <c r="AG11" i="100"/>
  <c r="D9" i="470" s="1"/>
  <c r="AE12" i="100"/>
  <c r="AF12" i="100"/>
  <c r="C10" i="470" s="1"/>
  <c r="AG12" i="100"/>
  <c r="D10" i="468" s="1"/>
  <c r="B24" i="324"/>
  <c r="G20" i="450"/>
  <c r="G20" i="451"/>
  <c r="F4" i="461"/>
  <c r="F5" i="461"/>
  <c r="F6" i="461"/>
  <c r="F7" i="461"/>
  <c r="F8" i="461"/>
  <c r="F9" i="461"/>
  <c r="F10" i="461"/>
  <c r="E11" i="461"/>
  <c r="F11" i="461"/>
  <c r="F12" i="461"/>
  <c r="E13" i="461"/>
  <c r="F13" i="461"/>
  <c r="F14" i="461"/>
  <c r="E15" i="461"/>
  <c r="F15" i="461"/>
  <c r="F16" i="461"/>
  <c r="F17" i="461"/>
  <c r="F18" i="461"/>
  <c r="E19" i="461"/>
  <c r="F19" i="461"/>
  <c r="F20" i="461"/>
  <c r="E21" i="461"/>
  <c r="F21" i="461"/>
  <c r="F22" i="461"/>
  <c r="E23" i="461"/>
  <c r="F23" i="461"/>
  <c r="F24" i="461"/>
  <c r="F25" i="461"/>
  <c r="B26" i="461"/>
  <c r="C26" i="461"/>
  <c r="D26" i="461"/>
  <c r="E26" i="461"/>
  <c r="F26" i="461"/>
  <c r="B27" i="461"/>
  <c r="C27" i="461"/>
  <c r="D27" i="461"/>
  <c r="E27" i="461"/>
  <c r="F27" i="461"/>
  <c r="B28" i="461"/>
  <c r="C28" i="461"/>
  <c r="D28" i="461"/>
  <c r="E28" i="461"/>
  <c r="F28" i="461"/>
  <c r="B29" i="461"/>
  <c r="C29" i="461"/>
  <c r="D29" i="461"/>
  <c r="E29" i="461"/>
  <c r="F29" i="461"/>
  <c r="B30" i="461"/>
  <c r="C30" i="461"/>
  <c r="D30" i="461"/>
  <c r="E30" i="461"/>
  <c r="F30" i="461"/>
  <c r="B31" i="461"/>
  <c r="C31" i="461"/>
  <c r="D31" i="461"/>
  <c r="E31" i="461"/>
  <c r="F31" i="461"/>
  <c r="B32" i="461"/>
  <c r="C32" i="461"/>
  <c r="D32" i="461"/>
  <c r="E32" i="461"/>
  <c r="F32" i="461"/>
  <c r="B33" i="461"/>
  <c r="C33" i="461"/>
  <c r="D33" i="461"/>
  <c r="E33" i="461"/>
  <c r="F33" i="461"/>
  <c r="B34" i="461"/>
  <c r="C34" i="461"/>
  <c r="D34" i="461"/>
  <c r="E34" i="461"/>
  <c r="F34" i="461"/>
  <c r="B35" i="461"/>
  <c r="C35" i="461"/>
  <c r="D35" i="461"/>
  <c r="E35" i="461"/>
  <c r="F35" i="461"/>
  <c r="B36" i="461"/>
  <c r="C36" i="461"/>
  <c r="D36" i="461"/>
  <c r="E36" i="461"/>
  <c r="F36" i="461"/>
  <c r="B37" i="461"/>
  <c r="C37" i="461"/>
  <c r="D37" i="461"/>
  <c r="E37" i="461"/>
  <c r="F37" i="461"/>
  <c r="B38" i="461"/>
  <c r="C38" i="461"/>
  <c r="D38" i="461"/>
  <c r="E38" i="461"/>
  <c r="F38" i="461"/>
  <c r="B39" i="461"/>
  <c r="C39" i="461"/>
  <c r="D39" i="461"/>
  <c r="E39" i="461"/>
  <c r="F39" i="461"/>
  <c r="B40" i="461"/>
  <c r="C40" i="461"/>
  <c r="D40" i="461"/>
  <c r="E40" i="461"/>
  <c r="F40" i="461"/>
  <c r="B41" i="461"/>
  <c r="C41" i="461"/>
  <c r="D41" i="461"/>
  <c r="E41" i="461"/>
  <c r="F41" i="461"/>
  <c r="B42" i="461"/>
  <c r="C42" i="461"/>
  <c r="D42" i="461"/>
  <c r="E42" i="461"/>
  <c r="F42" i="461"/>
  <c r="B43" i="461"/>
  <c r="C43" i="461"/>
  <c r="D43" i="461"/>
  <c r="E43" i="461"/>
  <c r="F43" i="461"/>
  <c r="B44" i="461"/>
  <c r="C44" i="461"/>
  <c r="D44" i="461"/>
  <c r="E44" i="461"/>
  <c r="F44" i="461"/>
  <c r="F3" i="461"/>
  <c r="F4" i="459"/>
  <c r="F5" i="459"/>
  <c r="F6" i="459"/>
  <c r="F7" i="459"/>
  <c r="F8" i="459"/>
  <c r="F9" i="459"/>
  <c r="E10" i="459"/>
  <c r="F10" i="459"/>
  <c r="F11" i="459"/>
  <c r="F12" i="459"/>
  <c r="F13" i="459"/>
  <c r="E14" i="459"/>
  <c r="F14" i="459"/>
  <c r="F15" i="459"/>
  <c r="F16" i="459"/>
  <c r="F17" i="459"/>
  <c r="E18" i="459"/>
  <c r="F18" i="459"/>
  <c r="F19" i="459"/>
  <c r="F20" i="459"/>
  <c r="F21" i="459"/>
  <c r="E22" i="459"/>
  <c r="F22" i="459"/>
  <c r="F23" i="459"/>
  <c r="F24" i="459"/>
  <c r="F25" i="459"/>
  <c r="B26" i="459"/>
  <c r="C26" i="459"/>
  <c r="D26" i="459"/>
  <c r="E26" i="459"/>
  <c r="F26" i="459"/>
  <c r="B27" i="459"/>
  <c r="C27" i="459"/>
  <c r="D27" i="459"/>
  <c r="E27" i="459"/>
  <c r="F27" i="459"/>
  <c r="B28" i="459"/>
  <c r="C28" i="459"/>
  <c r="D28" i="459"/>
  <c r="E28" i="459"/>
  <c r="F28" i="459"/>
  <c r="B29" i="459"/>
  <c r="C29" i="459"/>
  <c r="D29" i="459"/>
  <c r="E29" i="459"/>
  <c r="F29" i="459"/>
  <c r="B30" i="459"/>
  <c r="C30" i="459"/>
  <c r="D30" i="459"/>
  <c r="E30" i="459"/>
  <c r="F30" i="459"/>
  <c r="B31" i="459"/>
  <c r="C31" i="459"/>
  <c r="D31" i="459"/>
  <c r="E31" i="459"/>
  <c r="F31" i="459"/>
  <c r="F3" i="459"/>
  <c r="G3" i="459"/>
  <c r="G20" i="458"/>
  <c r="G21" i="350"/>
  <c r="G21" i="351"/>
  <c r="O1" i="460"/>
  <c r="P1" i="460" s="1"/>
  <c r="O1" i="248"/>
  <c r="O1" i="458"/>
  <c r="P1" i="458" s="1"/>
  <c r="B45" i="461"/>
  <c r="C45" i="461"/>
  <c r="E45" i="461"/>
  <c r="F45" i="461"/>
  <c r="G45" i="461"/>
  <c r="B46" i="461"/>
  <c r="C46" i="461"/>
  <c r="E46" i="461"/>
  <c r="F46" i="461"/>
  <c r="G46" i="461"/>
  <c r="B47" i="461"/>
  <c r="C47" i="461"/>
  <c r="E47" i="461"/>
  <c r="F47" i="461"/>
  <c r="G47" i="461"/>
  <c r="B48" i="461"/>
  <c r="C48" i="461"/>
  <c r="E48" i="461"/>
  <c r="F48" i="461"/>
  <c r="G48" i="461"/>
  <c r="B49" i="461"/>
  <c r="C49" i="461"/>
  <c r="E49" i="461"/>
  <c r="F49" i="461"/>
  <c r="G49" i="461"/>
  <c r="B50" i="461"/>
  <c r="C50" i="461"/>
  <c r="E50" i="461"/>
  <c r="F50" i="461"/>
  <c r="G50" i="461"/>
  <c r="B51" i="461"/>
  <c r="C51" i="461"/>
  <c r="E51" i="461"/>
  <c r="F51" i="461"/>
  <c r="G51" i="461"/>
  <c r="B52" i="461"/>
  <c r="C52" i="461"/>
  <c r="E52" i="461"/>
  <c r="F52" i="461"/>
  <c r="G52" i="461"/>
  <c r="B53" i="461"/>
  <c r="C53" i="461"/>
  <c r="E53" i="461"/>
  <c r="F53" i="461"/>
  <c r="G53" i="461"/>
  <c r="B54" i="461"/>
  <c r="C54" i="461"/>
  <c r="E54" i="461"/>
  <c r="F54" i="461"/>
  <c r="G54" i="461"/>
  <c r="B55" i="461"/>
  <c r="C55" i="461"/>
  <c r="E55" i="461"/>
  <c r="F55" i="461"/>
  <c r="G55" i="461"/>
  <c r="B56" i="461"/>
  <c r="C56" i="461"/>
  <c r="E56" i="461"/>
  <c r="F56" i="461"/>
  <c r="G56" i="461"/>
  <c r="B57" i="461"/>
  <c r="C57" i="461"/>
  <c r="E57" i="461"/>
  <c r="F57" i="461"/>
  <c r="G57" i="461"/>
  <c r="B58" i="461"/>
  <c r="C58" i="461"/>
  <c r="E58" i="461"/>
  <c r="F58" i="461"/>
  <c r="G58" i="461"/>
  <c r="B59" i="461"/>
  <c r="C59" i="461"/>
  <c r="E59" i="461"/>
  <c r="F59" i="461"/>
  <c r="G59" i="461"/>
  <c r="B60" i="461"/>
  <c r="C60" i="461"/>
  <c r="E60" i="461"/>
  <c r="F60" i="461"/>
  <c r="G60" i="461"/>
  <c r="B61" i="461"/>
  <c r="C61" i="461"/>
  <c r="E61" i="461"/>
  <c r="F61" i="461"/>
  <c r="G61" i="461"/>
  <c r="B62" i="461"/>
  <c r="C62" i="461"/>
  <c r="E62" i="461"/>
  <c r="F62" i="461"/>
  <c r="G62" i="461"/>
  <c r="B63" i="461"/>
  <c r="C63" i="461"/>
  <c r="E63" i="461"/>
  <c r="F63" i="461"/>
  <c r="G63" i="461"/>
  <c r="B64" i="461"/>
  <c r="C64" i="461"/>
  <c r="E64" i="461"/>
  <c r="F64" i="461"/>
  <c r="G64" i="461"/>
  <c r="B65" i="461"/>
  <c r="C65" i="461"/>
  <c r="E65" i="461"/>
  <c r="F65" i="461"/>
  <c r="G65" i="461"/>
  <c r="B66" i="461"/>
  <c r="C66" i="461"/>
  <c r="E66" i="461"/>
  <c r="F66" i="461"/>
  <c r="G66" i="461"/>
  <c r="B67" i="461"/>
  <c r="C67" i="461"/>
  <c r="E67" i="461"/>
  <c r="F67" i="461"/>
  <c r="G67" i="461"/>
  <c r="B68" i="461"/>
  <c r="C68" i="461"/>
  <c r="E68" i="461"/>
  <c r="F68" i="461"/>
  <c r="G68" i="461"/>
  <c r="B69" i="461"/>
  <c r="C69" i="461"/>
  <c r="E69" i="461"/>
  <c r="F69" i="461"/>
  <c r="G69" i="461"/>
  <c r="B70" i="461"/>
  <c r="C70" i="461"/>
  <c r="E70" i="461"/>
  <c r="F70" i="461"/>
  <c r="G70" i="461"/>
  <c r="B71" i="461"/>
  <c r="C71" i="461"/>
  <c r="E71" i="461"/>
  <c r="F71" i="461"/>
  <c r="G71" i="461"/>
  <c r="B72" i="461"/>
  <c r="C72" i="461"/>
  <c r="E72" i="461"/>
  <c r="F72" i="461"/>
  <c r="G72" i="461"/>
  <c r="B73" i="461"/>
  <c r="C73" i="461"/>
  <c r="E73" i="461"/>
  <c r="F73" i="461"/>
  <c r="G73" i="461"/>
  <c r="B74" i="461"/>
  <c r="C74" i="461"/>
  <c r="E74" i="461"/>
  <c r="F74" i="461"/>
  <c r="G74" i="461"/>
  <c r="B75" i="461"/>
  <c r="C75" i="461"/>
  <c r="E75" i="461"/>
  <c r="F75" i="461"/>
  <c r="G75" i="461"/>
  <c r="B76" i="461"/>
  <c r="C76" i="461"/>
  <c r="E76" i="461"/>
  <c r="F76" i="461"/>
  <c r="G76" i="461"/>
  <c r="B77" i="461"/>
  <c r="C77" i="461"/>
  <c r="E77" i="461"/>
  <c r="F77" i="461"/>
  <c r="G77" i="461"/>
  <c r="B78" i="461"/>
  <c r="C78" i="461"/>
  <c r="E78" i="461"/>
  <c r="F78" i="461"/>
  <c r="G78" i="461"/>
  <c r="B79" i="461"/>
  <c r="C79" i="461"/>
  <c r="E79" i="461"/>
  <c r="F79" i="461"/>
  <c r="G79" i="461"/>
  <c r="B80" i="461"/>
  <c r="C80" i="461"/>
  <c r="E80" i="461"/>
  <c r="F80" i="461"/>
  <c r="G80" i="461"/>
  <c r="B81" i="461"/>
  <c r="C81" i="461"/>
  <c r="E81" i="461"/>
  <c r="F81" i="461"/>
  <c r="G81" i="461"/>
  <c r="B82" i="461"/>
  <c r="C82" i="461"/>
  <c r="E82" i="461"/>
  <c r="F82" i="461"/>
  <c r="G82" i="461"/>
  <c r="B83" i="461"/>
  <c r="C83" i="461"/>
  <c r="E83" i="461"/>
  <c r="F83" i="461"/>
  <c r="G83" i="461"/>
  <c r="B84" i="461"/>
  <c r="C84" i="461"/>
  <c r="E84" i="461"/>
  <c r="F84" i="461"/>
  <c r="G84" i="461"/>
  <c r="B85" i="461"/>
  <c r="C85" i="461"/>
  <c r="E85" i="461"/>
  <c r="F85" i="461"/>
  <c r="G85" i="461"/>
  <c r="B86" i="461"/>
  <c r="C86" i="461"/>
  <c r="E86" i="461"/>
  <c r="F86" i="461"/>
  <c r="G86" i="461"/>
  <c r="B87" i="461"/>
  <c r="C87" i="461"/>
  <c r="E87" i="461"/>
  <c r="F87" i="461"/>
  <c r="G87" i="461"/>
  <c r="B88" i="461"/>
  <c r="C88" i="461"/>
  <c r="E88" i="461"/>
  <c r="F88" i="461"/>
  <c r="G88" i="461"/>
  <c r="B89" i="461"/>
  <c r="C89" i="461"/>
  <c r="E89" i="461"/>
  <c r="F89" i="461"/>
  <c r="G89" i="461"/>
  <c r="B90" i="461"/>
  <c r="C90" i="461"/>
  <c r="E90" i="461"/>
  <c r="F90" i="461"/>
  <c r="G90" i="461"/>
  <c r="B91" i="461"/>
  <c r="C91" i="461"/>
  <c r="E91" i="461"/>
  <c r="F91" i="461"/>
  <c r="G91" i="461"/>
  <c r="B92" i="461"/>
  <c r="C92" i="461"/>
  <c r="E92" i="461"/>
  <c r="F92" i="461"/>
  <c r="G92" i="461"/>
  <c r="B93" i="461"/>
  <c r="C93" i="461"/>
  <c r="E93" i="461"/>
  <c r="F93" i="461"/>
  <c r="G93" i="461"/>
  <c r="B94" i="461"/>
  <c r="C94" i="461"/>
  <c r="E94" i="461"/>
  <c r="F94" i="461"/>
  <c r="G94" i="461"/>
  <c r="B95" i="461"/>
  <c r="C95" i="461"/>
  <c r="E95" i="461"/>
  <c r="F95" i="461"/>
  <c r="G95" i="461"/>
  <c r="B96" i="461"/>
  <c r="C96" i="461"/>
  <c r="E96" i="461"/>
  <c r="F96" i="461"/>
  <c r="G96" i="461"/>
  <c r="B97" i="461"/>
  <c r="C97" i="461"/>
  <c r="E97" i="461"/>
  <c r="F97" i="461"/>
  <c r="G97" i="461"/>
  <c r="B98" i="461"/>
  <c r="C98" i="461"/>
  <c r="E98" i="461"/>
  <c r="F98" i="461"/>
  <c r="G98" i="461"/>
  <c r="B99" i="461"/>
  <c r="C99" i="461"/>
  <c r="E99" i="461"/>
  <c r="F99" i="461"/>
  <c r="G99" i="461"/>
  <c r="B100" i="461"/>
  <c r="C100" i="461"/>
  <c r="E100" i="461"/>
  <c r="F100" i="461"/>
  <c r="G100" i="461"/>
  <c r="B101" i="461"/>
  <c r="C101" i="461"/>
  <c r="E101" i="461"/>
  <c r="F101" i="461"/>
  <c r="G101" i="461"/>
  <c r="B102" i="461"/>
  <c r="C102" i="461"/>
  <c r="E102" i="461"/>
  <c r="F102" i="461"/>
  <c r="G102" i="461"/>
  <c r="B103" i="461"/>
  <c r="C103" i="461"/>
  <c r="E103" i="461"/>
  <c r="F103" i="461"/>
  <c r="G103" i="461"/>
  <c r="B104" i="461"/>
  <c r="C104" i="461"/>
  <c r="E104" i="461"/>
  <c r="F104" i="461"/>
  <c r="G104" i="461"/>
  <c r="B105" i="461"/>
  <c r="C105" i="461"/>
  <c r="E105" i="461"/>
  <c r="F105" i="461"/>
  <c r="G105" i="461"/>
  <c r="B106" i="461"/>
  <c r="C106" i="461"/>
  <c r="E106" i="461"/>
  <c r="F106" i="461"/>
  <c r="G106" i="461"/>
  <c r="B107" i="461"/>
  <c r="C107" i="461"/>
  <c r="E107" i="461"/>
  <c r="F107" i="461"/>
  <c r="G107" i="461"/>
  <c r="B108" i="461"/>
  <c r="C108" i="461"/>
  <c r="E108" i="461"/>
  <c r="F108" i="461"/>
  <c r="G108" i="461"/>
  <c r="B109" i="461"/>
  <c r="C109" i="461"/>
  <c r="E109" i="461"/>
  <c r="F109" i="461"/>
  <c r="G109" i="461"/>
  <c r="B110" i="461"/>
  <c r="C110" i="461"/>
  <c r="E110" i="461"/>
  <c r="F110" i="461"/>
  <c r="G110" i="461"/>
  <c r="B111" i="461"/>
  <c r="C111" i="461"/>
  <c r="E111" i="461"/>
  <c r="F111" i="461"/>
  <c r="G111" i="461"/>
  <c r="B112" i="461"/>
  <c r="C112" i="461"/>
  <c r="E112" i="461"/>
  <c r="F112" i="461"/>
  <c r="G112" i="461"/>
  <c r="B113" i="461"/>
  <c r="C113" i="461"/>
  <c r="E113" i="461"/>
  <c r="F113" i="461"/>
  <c r="G113" i="461"/>
  <c r="B114" i="461"/>
  <c r="C114" i="461"/>
  <c r="E114" i="461"/>
  <c r="F114" i="461"/>
  <c r="G114" i="461"/>
  <c r="B115" i="461"/>
  <c r="C115" i="461"/>
  <c r="E115" i="461"/>
  <c r="F115" i="461"/>
  <c r="G115" i="461"/>
  <c r="B116" i="461"/>
  <c r="C116" i="461"/>
  <c r="E116" i="461"/>
  <c r="F116" i="461"/>
  <c r="G116" i="461"/>
  <c r="B117" i="461"/>
  <c r="C117" i="461"/>
  <c r="E117" i="461"/>
  <c r="F117" i="461"/>
  <c r="G117" i="461"/>
  <c r="B118" i="461"/>
  <c r="C118" i="461"/>
  <c r="E118" i="461"/>
  <c r="F118" i="461"/>
  <c r="G118" i="461"/>
  <c r="B119" i="461"/>
  <c r="C119" i="461"/>
  <c r="E119" i="461"/>
  <c r="F119" i="461"/>
  <c r="G119" i="461"/>
  <c r="B120" i="461"/>
  <c r="C120" i="461"/>
  <c r="E120" i="461"/>
  <c r="F120" i="461"/>
  <c r="G120" i="461"/>
  <c r="B121" i="461"/>
  <c r="C121" i="461"/>
  <c r="E121" i="461"/>
  <c r="F121" i="461"/>
  <c r="G121" i="461"/>
  <c r="B122" i="461"/>
  <c r="C122" i="461"/>
  <c r="E122" i="461"/>
  <c r="F122" i="461"/>
  <c r="G122" i="461"/>
  <c r="B32" i="459"/>
  <c r="C32" i="459"/>
  <c r="E32" i="459"/>
  <c r="F32" i="459"/>
  <c r="G4" i="459"/>
  <c r="E38" i="460"/>
  <c r="E37" i="460"/>
  <c r="E36" i="460"/>
  <c r="E34" i="460"/>
  <c r="E33" i="460"/>
  <c r="B29" i="460"/>
  <c r="B23" i="460"/>
  <c r="G20" i="460"/>
  <c r="C20" i="460"/>
  <c r="B2" i="460"/>
  <c r="F49" i="459"/>
  <c r="F48" i="459"/>
  <c r="F47" i="459"/>
  <c r="F46" i="459"/>
  <c r="F45" i="459"/>
  <c r="F44" i="459"/>
  <c r="F43" i="459"/>
  <c r="F42" i="459"/>
  <c r="F41" i="459"/>
  <c r="F40" i="459"/>
  <c r="F39" i="459"/>
  <c r="F38" i="459"/>
  <c r="E38" i="459"/>
  <c r="D38" i="459"/>
  <c r="C38" i="459"/>
  <c r="B38" i="459"/>
  <c r="F37" i="459"/>
  <c r="F36" i="459"/>
  <c r="F35" i="459"/>
  <c r="E33" i="458"/>
  <c r="E32" i="458"/>
  <c r="E31" i="458"/>
  <c r="E29" i="458"/>
  <c r="E28" i="458"/>
  <c r="B24" i="458"/>
  <c r="B22" i="458"/>
  <c r="C20" i="458"/>
  <c r="G21" i="349"/>
  <c r="G21" i="348"/>
  <c r="G20" i="445"/>
  <c r="G21" i="347"/>
  <c r="G21" i="346"/>
  <c r="G21" i="343"/>
  <c r="G21" i="429"/>
  <c r="G21" i="341"/>
  <c r="G21" i="340"/>
  <c r="G21" i="339"/>
  <c r="G21" i="338"/>
  <c r="G21" i="335"/>
  <c r="B17" i="446"/>
  <c r="O1" i="450"/>
  <c r="O1" i="229"/>
  <c r="O1" i="227"/>
  <c r="N1" i="227" s="1"/>
  <c r="O1" i="396"/>
  <c r="P1" i="396" s="1"/>
  <c r="E10" i="397"/>
  <c r="E11" i="397"/>
  <c r="E12" i="397"/>
  <c r="E7" i="459"/>
  <c r="E8" i="461"/>
  <c r="E9" i="459"/>
  <c r="E10" i="461"/>
  <c r="E11" i="459"/>
  <c r="E12" i="461"/>
  <c r="E13" i="459"/>
  <c r="E14" i="461"/>
  <c r="E15" i="459"/>
  <c r="E16" i="461"/>
  <c r="E17" i="461"/>
  <c r="E18" i="461"/>
  <c r="E19" i="459"/>
  <c r="E20" i="461"/>
  <c r="E21" i="459"/>
  <c r="E22" i="461"/>
  <c r="E23" i="459"/>
  <c r="E24" i="461"/>
  <c r="E25" i="461"/>
  <c r="G21" i="334"/>
  <c r="G21" i="336"/>
  <c r="G21" i="337"/>
  <c r="C10" i="468" l="1"/>
  <c r="C9" i="470"/>
  <c r="D9" i="468"/>
  <c r="D10" i="470"/>
  <c r="B5" i="324"/>
  <c r="B5" i="325"/>
  <c r="K23" i="470"/>
  <c r="B5" i="469"/>
  <c r="K23" i="468"/>
  <c r="B5" i="467"/>
  <c r="N1" i="460"/>
  <c r="E7" i="461"/>
  <c r="G7" i="461" s="1"/>
  <c r="E4" i="461"/>
  <c r="G4" i="461" s="1"/>
  <c r="E5" i="461"/>
  <c r="G5" i="461" s="1"/>
  <c r="E3" i="461"/>
  <c r="G3" i="461" s="1"/>
  <c r="E6" i="459"/>
  <c r="G6" i="459" s="1"/>
  <c r="N1" i="458"/>
  <c r="E24" i="459"/>
  <c r="G24" i="459" s="1"/>
  <c r="E20" i="459"/>
  <c r="G20" i="459" s="1"/>
  <c r="E16" i="459"/>
  <c r="G16" i="459" s="1"/>
  <c r="E12" i="459"/>
  <c r="G12" i="459" s="1"/>
  <c r="E8" i="459"/>
  <c r="G8" i="459" s="1"/>
  <c r="E4" i="459"/>
  <c r="E3" i="459"/>
  <c r="E6" i="461"/>
  <c r="G6" i="461" s="1"/>
  <c r="E9" i="461"/>
  <c r="G9" i="461" s="1"/>
  <c r="E25" i="459"/>
  <c r="G25" i="459" s="1"/>
  <c r="E17" i="459"/>
  <c r="G17" i="459" s="1"/>
  <c r="E5" i="459"/>
  <c r="G5" i="459" s="1"/>
  <c r="G19" i="459"/>
  <c r="G23" i="461"/>
  <c r="G16" i="461"/>
  <c r="G8" i="461"/>
  <c r="G43" i="461"/>
  <c r="G21" i="459"/>
  <c r="G20" i="461"/>
  <c r="G11" i="461"/>
  <c r="G19" i="461"/>
  <c r="G12" i="461"/>
  <c r="G32" i="461"/>
  <c r="G24" i="461"/>
  <c r="G40" i="461"/>
  <c r="G14" i="459"/>
  <c r="G30" i="459"/>
  <c r="G22" i="459"/>
  <c r="G35" i="461"/>
  <c r="G27" i="461"/>
  <c r="G28" i="459"/>
  <c r="G39" i="461"/>
  <c r="G9" i="459"/>
  <c r="G29" i="459"/>
  <c r="G13" i="459"/>
  <c r="G36" i="461"/>
  <c r="G27" i="459"/>
  <c r="G11" i="459"/>
  <c r="G7" i="459"/>
  <c r="G26" i="459"/>
  <c r="G18" i="459"/>
  <c r="G10" i="459"/>
  <c r="G31" i="461"/>
  <c r="G44" i="461"/>
  <c r="G15" i="459"/>
  <c r="G15" i="461"/>
  <c r="G28" i="461"/>
  <c r="G25" i="461"/>
  <c r="G34" i="461"/>
  <c r="G41" i="461"/>
  <c r="G31" i="459"/>
  <c r="G23" i="459"/>
  <c r="G32" i="459"/>
  <c r="G38" i="461"/>
  <c r="G29" i="461"/>
  <c r="G42" i="461"/>
  <c r="G33" i="461"/>
  <c r="G17" i="461"/>
  <c r="G30" i="461"/>
  <c r="G14" i="461"/>
  <c r="G37" i="461"/>
  <c r="G21" i="461"/>
  <c r="G22" i="461"/>
  <c r="G13" i="461"/>
  <c r="G26" i="461"/>
  <c r="G10" i="461"/>
  <c r="G18" i="461"/>
  <c r="N1" i="396"/>
  <c r="K4" i="432"/>
  <c r="B5" i="458" l="1"/>
  <c r="B5" i="460"/>
  <c r="K23" i="461"/>
  <c r="C21" i="338"/>
  <c r="G19" i="224"/>
  <c r="G21" i="227"/>
  <c r="G21" i="229"/>
  <c r="G21" i="231"/>
  <c r="G21" i="248"/>
  <c r="G21" i="332"/>
  <c r="G21" i="228"/>
  <c r="G21" i="230"/>
  <c r="G21" i="333"/>
  <c r="G21" i="249"/>
  <c r="G19" i="228"/>
  <c r="G19" i="225"/>
  <c r="G20" i="232"/>
  <c r="C18" i="221"/>
  <c r="K3" i="1"/>
  <c r="C21" i="340" l="1"/>
  <c r="C21" i="334"/>
  <c r="C21" i="336"/>
  <c r="C21" i="227"/>
  <c r="C21" i="222"/>
  <c r="C20" i="219"/>
  <c r="C21" i="220"/>
  <c r="G20" i="219" l="1"/>
  <c r="G21" i="220"/>
  <c r="G20" i="356" l="1"/>
  <c r="F20" i="356"/>
  <c r="E20" i="356"/>
  <c r="G19" i="356"/>
  <c r="F19" i="356"/>
  <c r="E19" i="356"/>
  <c r="G21" i="355"/>
  <c r="G20" i="355"/>
  <c r="G19" i="355"/>
  <c r="G18" i="355"/>
  <c r="G17" i="355"/>
  <c r="G16" i="355"/>
  <c r="G15" i="355"/>
  <c r="G14" i="355"/>
  <c r="G13" i="355"/>
  <c r="G12" i="355"/>
  <c r="G11" i="355"/>
  <c r="G10" i="355"/>
  <c r="G9" i="355"/>
  <c r="G8" i="355"/>
  <c r="G21" i="354"/>
  <c r="F31" i="403"/>
  <c r="F32" i="403"/>
  <c r="F4" i="403"/>
  <c r="F5" i="403"/>
  <c r="F6" i="403"/>
  <c r="F7" i="403"/>
  <c r="F8" i="403"/>
  <c r="F9" i="403"/>
  <c r="F10" i="403"/>
  <c r="F11" i="403"/>
  <c r="F12" i="403"/>
  <c r="F13" i="403"/>
  <c r="F14" i="403"/>
  <c r="F15" i="403"/>
  <c r="F16" i="403"/>
  <c r="F17" i="403"/>
  <c r="F18" i="403"/>
  <c r="F19" i="403"/>
  <c r="F20" i="403"/>
  <c r="F21" i="403"/>
  <c r="F22" i="403"/>
  <c r="F23" i="403"/>
  <c r="F24" i="403"/>
  <c r="F25" i="403"/>
  <c r="F26" i="403"/>
  <c r="F27" i="403"/>
  <c r="F28" i="403"/>
  <c r="F29" i="403"/>
  <c r="F30" i="403"/>
  <c r="F3" i="403"/>
  <c r="F4" i="401"/>
  <c r="F5" i="401"/>
  <c r="F6" i="401"/>
  <c r="F7" i="401"/>
  <c r="F8" i="401"/>
  <c r="F9" i="401"/>
  <c r="F10" i="401"/>
  <c r="F11" i="401"/>
  <c r="F12" i="401"/>
  <c r="F13" i="401"/>
  <c r="F14" i="401"/>
  <c r="F15" i="401"/>
  <c r="F16" i="401"/>
  <c r="F17" i="401"/>
  <c r="F18" i="401"/>
  <c r="F19" i="401"/>
  <c r="F20" i="401"/>
  <c r="F21" i="401"/>
  <c r="F22" i="401"/>
  <c r="F23" i="401"/>
  <c r="F24" i="401"/>
  <c r="F25" i="401"/>
  <c r="F26" i="401"/>
  <c r="F27" i="401"/>
  <c r="F28" i="401"/>
  <c r="F29" i="401"/>
  <c r="F30" i="401"/>
  <c r="F31" i="401"/>
  <c r="F32" i="401"/>
  <c r="F3" i="401"/>
  <c r="G9" i="351"/>
  <c r="G10" i="351"/>
  <c r="G11" i="351"/>
  <c r="G12" i="351"/>
  <c r="G13" i="351"/>
  <c r="G14" i="351"/>
  <c r="G15" i="351"/>
  <c r="G16" i="351"/>
  <c r="G17" i="351"/>
  <c r="G18" i="351"/>
  <c r="G9" i="349"/>
  <c r="G10" i="349"/>
  <c r="G11" i="349"/>
  <c r="G12" i="349"/>
  <c r="G13" i="349"/>
  <c r="G14" i="349"/>
  <c r="G15" i="349"/>
  <c r="G16" i="349"/>
  <c r="G17" i="349"/>
  <c r="G18" i="349"/>
  <c r="G11" i="343"/>
  <c r="G12" i="343"/>
  <c r="G13" i="343"/>
  <c r="G14" i="343"/>
  <c r="G15" i="343"/>
  <c r="G16" i="343"/>
  <c r="G17" i="343"/>
  <c r="H20" i="356" l="1"/>
  <c r="H19" i="356"/>
  <c r="B16" i="341" l="1"/>
  <c r="B17" i="341"/>
  <c r="B18" i="341"/>
  <c r="E16" i="341"/>
  <c r="E17" i="341"/>
  <c r="E18" i="341"/>
  <c r="F9" i="341"/>
  <c r="F10" i="341"/>
  <c r="F11" i="341"/>
  <c r="F12" i="341"/>
  <c r="F13" i="341"/>
  <c r="F14" i="341"/>
  <c r="F15" i="341"/>
  <c r="F16" i="341"/>
  <c r="F17" i="341"/>
  <c r="F18" i="341"/>
  <c r="G9" i="341"/>
  <c r="G10" i="341"/>
  <c r="G11" i="341"/>
  <c r="G12" i="341"/>
  <c r="G13" i="341"/>
  <c r="G14" i="341"/>
  <c r="G15" i="341"/>
  <c r="G16" i="341"/>
  <c r="G17" i="341"/>
  <c r="G18" i="341"/>
  <c r="G9" i="339"/>
  <c r="G10" i="339"/>
  <c r="G11" i="339"/>
  <c r="G12" i="339"/>
  <c r="G13" i="339"/>
  <c r="G14" i="339"/>
  <c r="G15" i="339"/>
  <c r="G16" i="339"/>
  <c r="G17" i="339"/>
  <c r="G18" i="339"/>
  <c r="G19" i="339"/>
  <c r="G20" i="339"/>
  <c r="F11" i="339"/>
  <c r="F12" i="339"/>
  <c r="F13" i="339"/>
  <c r="F14" i="339"/>
  <c r="F15" i="339"/>
  <c r="F16" i="339"/>
  <c r="F17" i="339"/>
  <c r="F18" i="339"/>
  <c r="F19" i="339"/>
  <c r="F20" i="339"/>
  <c r="E11" i="339"/>
  <c r="E12" i="339"/>
  <c r="E13" i="339"/>
  <c r="E14" i="339"/>
  <c r="E15" i="339"/>
  <c r="E16" i="339"/>
  <c r="E17" i="339"/>
  <c r="E18" i="339"/>
  <c r="E19" i="339"/>
  <c r="E20" i="339"/>
  <c r="B11" i="339"/>
  <c r="B12" i="339"/>
  <c r="B13" i="339"/>
  <c r="B14" i="339"/>
  <c r="B15" i="339"/>
  <c r="B16" i="339"/>
  <c r="B17" i="339"/>
  <c r="B18" i="339"/>
  <c r="B19" i="339"/>
  <c r="B20" i="339"/>
  <c r="C12" i="339" l="1"/>
  <c r="C15" i="339"/>
  <c r="C20" i="339"/>
  <c r="C18" i="339"/>
  <c r="C19" i="339"/>
  <c r="C14" i="339"/>
  <c r="C18" i="341"/>
  <c r="C17" i="339"/>
  <c r="C13" i="339"/>
  <c r="C17" i="341"/>
  <c r="C16" i="341"/>
  <c r="C16" i="339"/>
  <c r="K4" i="323"/>
  <c r="F12" i="357"/>
  <c r="F13" i="357"/>
  <c r="F14" i="357"/>
  <c r="F15" i="357"/>
  <c r="F16" i="357"/>
  <c r="F17" i="357"/>
  <c r="F18" i="357"/>
  <c r="F19" i="357"/>
  <c r="F20" i="357"/>
  <c r="E12" i="357"/>
  <c r="E13" i="357"/>
  <c r="E14" i="357"/>
  <c r="E15" i="357"/>
  <c r="E16" i="357"/>
  <c r="E17" i="357"/>
  <c r="E18" i="357"/>
  <c r="E19" i="357"/>
  <c r="E20" i="357"/>
  <c r="C19" i="357"/>
  <c r="C20" i="357"/>
  <c r="B12" i="357"/>
  <c r="B13" i="357"/>
  <c r="B14" i="357"/>
  <c r="B15" i="357"/>
  <c r="B16" i="357"/>
  <c r="B17" i="357"/>
  <c r="B18" i="357"/>
  <c r="B19" i="357"/>
  <c r="B20" i="357"/>
  <c r="G10" i="353"/>
  <c r="G11" i="353"/>
  <c r="G12" i="353"/>
  <c r="G13" i="353"/>
  <c r="G14" i="353"/>
  <c r="G15" i="353"/>
  <c r="G16" i="353"/>
  <c r="G17" i="353"/>
  <c r="G18" i="353"/>
  <c r="G19" i="353"/>
  <c r="G20" i="353"/>
  <c r="B13" i="338"/>
  <c r="B14" i="338"/>
  <c r="B15" i="338"/>
  <c r="B16" i="338"/>
  <c r="B17" i="338"/>
  <c r="B18" i="338"/>
  <c r="B19" i="338"/>
  <c r="B20" i="338"/>
  <c r="E38" i="455"/>
  <c r="E37" i="455"/>
  <c r="E36" i="455"/>
  <c r="E34" i="455"/>
  <c r="E33" i="455"/>
  <c r="B29" i="455"/>
  <c r="C20" i="455"/>
  <c r="B2" i="455"/>
  <c r="E33" i="454"/>
  <c r="E32" i="454"/>
  <c r="E31" i="454"/>
  <c r="E29" i="454"/>
  <c r="E28" i="454"/>
  <c r="B24" i="454"/>
  <c r="C20" i="454"/>
  <c r="O1" i="454"/>
  <c r="N1" i="454" s="1"/>
  <c r="M1" i="454"/>
  <c r="F4" i="453"/>
  <c r="F5" i="453"/>
  <c r="F6" i="453"/>
  <c r="F7" i="453"/>
  <c r="F8" i="453"/>
  <c r="F9" i="453"/>
  <c r="F10" i="453"/>
  <c r="F11" i="453"/>
  <c r="F12" i="453"/>
  <c r="F13" i="453"/>
  <c r="F14" i="453"/>
  <c r="F15" i="453"/>
  <c r="F16" i="453"/>
  <c r="F17" i="453"/>
  <c r="F18" i="453"/>
  <c r="F19" i="453"/>
  <c r="F20" i="453"/>
  <c r="F21" i="453"/>
  <c r="F22" i="453"/>
  <c r="F23" i="453"/>
  <c r="F24" i="453"/>
  <c r="F25" i="453"/>
  <c r="F26" i="453"/>
  <c r="F27" i="453"/>
  <c r="F28" i="453"/>
  <c r="F29" i="453"/>
  <c r="F30" i="453"/>
  <c r="F31" i="453"/>
  <c r="F32" i="453"/>
  <c r="F3" i="453"/>
  <c r="F4" i="452"/>
  <c r="F5" i="452"/>
  <c r="F6" i="452"/>
  <c r="F7" i="452"/>
  <c r="F8" i="452"/>
  <c r="F9" i="452"/>
  <c r="F10" i="452"/>
  <c r="F11" i="452"/>
  <c r="F12" i="452"/>
  <c r="F13" i="452"/>
  <c r="F14" i="452"/>
  <c r="F15" i="452"/>
  <c r="F16" i="452"/>
  <c r="F17" i="452"/>
  <c r="F18" i="452"/>
  <c r="F19" i="452"/>
  <c r="F20" i="452"/>
  <c r="F21" i="452"/>
  <c r="F22" i="452"/>
  <c r="F23" i="452"/>
  <c r="F24" i="452"/>
  <c r="F25" i="452"/>
  <c r="F26" i="452"/>
  <c r="F27" i="452"/>
  <c r="F28" i="452"/>
  <c r="F29" i="452"/>
  <c r="F30" i="452"/>
  <c r="F31" i="452"/>
  <c r="F32" i="452"/>
  <c r="F3" i="452"/>
  <c r="E15" i="452"/>
  <c r="E16" i="452"/>
  <c r="E17" i="452"/>
  <c r="E18" i="452"/>
  <c r="E19" i="452"/>
  <c r="E20" i="452"/>
  <c r="E21" i="452"/>
  <c r="E22" i="452"/>
  <c r="E23" i="452"/>
  <c r="E24" i="452"/>
  <c r="E25" i="452"/>
  <c r="E26" i="452"/>
  <c r="E27" i="452"/>
  <c r="E28" i="452"/>
  <c r="E29" i="452"/>
  <c r="E30" i="452"/>
  <c r="E31" i="452"/>
  <c r="E32" i="452"/>
  <c r="D15" i="452"/>
  <c r="D16" i="452"/>
  <c r="D17" i="452"/>
  <c r="D18" i="452"/>
  <c r="D19" i="452"/>
  <c r="D20" i="452"/>
  <c r="D21" i="452"/>
  <c r="D22" i="452"/>
  <c r="D23" i="452"/>
  <c r="D24" i="452"/>
  <c r="D25" i="452"/>
  <c r="D26" i="452"/>
  <c r="D27" i="452"/>
  <c r="D28" i="452"/>
  <c r="D29" i="452"/>
  <c r="D30" i="452"/>
  <c r="D31" i="452"/>
  <c r="D32" i="452"/>
  <c r="C16" i="452"/>
  <c r="C17" i="452"/>
  <c r="C18" i="452"/>
  <c r="C19" i="452"/>
  <c r="C20" i="452"/>
  <c r="C21" i="452"/>
  <c r="C22" i="452"/>
  <c r="C23" i="452"/>
  <c r="C24" i="452"/>
  <c r="C25" i="452"/>
  <c r="C26" i="452"/>
  <c r="C27" i="452"/>
  <c r="C28" i="452"/>
  <c r="C29" i="452"/>
  <c r="C30" i="452"/>
  <c r="C31" i="452"/>
  <c r="C32" i="452"/>
  <c r="B15" i="452"/>
  <c r="B16" i="452"/>
  <c r="B18" i="452"/>
  <c r="B19" i="452"/>
  <c r="B20" i="452"/>
  <c r="B21" i="452"/>
  <c r="B22" i="452"/>
  <c r="B23" i="452"/>
  <c r="B24" i="452"/>
  <c r="B25" i="452"/>
  <c r="B26" i="452"/>
  <c r="B27" i="452"/>
  <c r="B28" i="452"/>
  <c r="B29" i="452"/>
  <c r="B30" i="452"/>
  <c r="B31" i="452"/>
  <c r="B32" i="452"/>
  <c r="E15" i="453"/>
  <c r="E16" i="453"/>
  <c r="E17" i="453"/>
  <c r="E18" i="453"/>
  <c r="E19" i="453"/>
  <c r="E20" i="453"/>
  <c r="E21" i="453"/>
  <c r="E22" i="453"/>
  <c r="E23" i="453"/>
  <c r="E24" i="453"/>
  <c r="E25" i="453"/>
  <c r="E26" i="453"/>
  <c r="E27" i="453"/>
  <c r="E28" i="453"/>
  <c r="E29" i="453"/>
  <c r="E30" i="453"/>
  <c r="E31" i="453"/>
  <c r="E32" i="453"/>
  <c r="D15" i="453"/>
  <c r="D16" i="453"/>
  <c r="D17" i="453"/>
  <c r="D18" i="453"/>
  <c r="D19" i="453"/>
  <c r="D20" i="453"/>
  <c r="D21" i="453"/>
  <c r="D22" i="453"/>
  <c r="D23" i="453"/>
  <c r="D24" i="453"/>
  <c r="D25" i="453"/>
  <c r="D26" i="453"/>
  <c r="D27" i="453"/>
  <c r="D28" i="453"/>
  <c r="D29" i="453"/>
  <c r="D30" i="453"/>
  <c r="D31" i="453"/>
  <c r="D32" i="453"/>
  <c r="C16" i="453"/>
  <c r="C17" i="453"/>
  <c r="C18" i="453"/>
  <c r="C19" i="453"/>
  <c r="C20" i="453"/>
  <c r="C21" i="453"/>
  <c r="C22" i="453"/>
  <c r="C23" i="453"/>
  <c r="C24" i="453"/>
  <c r="C25" i="453"/>
  <c r="C26" i="453"/>
  <c r="C27" i="453"/>
  <c r="C28" i="453"/>
  <c r="C29" i="453"/>
  <c r="C30" i="453"/>
  <c r="C31" i="453"/>
  <c r="C32" i="453"/>
  <c r="B15" i="453"/>
  <c r="B16" i="453"/>
  <c r="B18" i="453"/>
  <c r="B19" i="453"/>
  <c r="B20" i="453"/>
  <c r="B21" i="453"/>
  <c r="B22" i="453"/>
  <c r="B23" i="453"/>
  <c r="B24" i="453"/>
  <c r="B25" i="453"/>
  <c r="B26" i="453"/>
  <c r="B27" i="453"/>
  <c r="B28" i="453"/>
  <c r="B29" i="453"/>
  <c r="B30" i="453"/>
  <c r="B31" i="453"/>
  <c r="B32" i="453"/>
  <c r="F49" i="453"/>
  <c r="F48" i="453"/>
  <c r="F47" i="453"/>
  <c r="F46" i="453"/>
  <c r="F45" i="453"/>
  <c r="F44" i="453"/>
  <c r="F43" i="453"/>
  <c r="F42" i="453"/>
  <c r="F41" i="453"/>
  <c r="F40" i="453"/>
  <c r="F39" i="453"/>
  <c r="F38" i="453"/>
  <c r="E38" i="453"/>
  <c r="D38" i="453"/>
  <c r="C38" i="453"/>
  <c r="B38" i="453"/>
  <c r="F37" i="453"/>
  <c r="E37" i="453"/>
  <c r="D37" i="453"/>
  <c r="B37" i="453"/>
  <c r="F36" i="453"/>
  <c r="E36" i="453"/>
  <c r="D36" i="453"/>
  <c r="B36" i="453"/>
  <c r="F35" i="453"/>
  <c r="E35" i="453"/>
  <c r="D35" i="453"/>
  <c r="B35" i="453"/>
  <c r="F34" i="453"/>
  <c r="E34" i="453"/>
  <c r="D34" i="453"/>
  <c r="B34" i="453"/>
  <c r="F33" i="453"/>
  <c r="E33" i="453"/>
  <c r="D33" i="453"/>
  <c r="B33" i="453"/>
  <c r="F49" i="452"/>
  <c r="F48" i="452"/>
  <c r="F47" i="452"/>
  <c r="F46" i="452"/>
  <c r="F45" i="452"/>
  <c r="F44" i="452"/>
  <c r="F43" i="452"/>
  <c r="F42" i="452"/>
  <c r="F41" i="452"/>
  <c r="F40" i="452"/>
  <c r="F39" i="452"/>
  <c r="F38" i="452"/>
  <c r="E38" i="452"/>
  <c r="D38" i="452"/>
  <c r="C38" i="452"/>
  <c r="B38" i="452"/>
  <c r="F37" i="452"/>
  <c r="E37" i="452"/>
  <c r="D37" i="452"/>
  <c r="B37" i="452"/>
  <c r="F36" i="452"/>
  <c r="E36" i="452"/>
  <c r="D36" i="452"/>
  <c r="B36" i="452"/>
  <c r="F35" i="452"/>
  <c r="E35" i="452"/>
  <c r="D35" i="452"/>
  <c r="B35" i="452"/>
  <c r="F34" i="452"/>
  <c r="E34" i="452"/>
  <c r="D34" i="452"/>
  <c r="B34" i="452"/>
  <c r="F33" i="452"/>
  <c r="E33" i="452"/>
  <c r="D33" i="452"/>
  <c r="B33" i="452"/>
  <c r="F17" i="232"/>
  <c r="F18" i="232"/>
  <c r="F19" i="232"/>
  <c r="E38" i="451"/>
  <c r="E37" i="451"/>
  <c r="E36" i="451"/>
  <c r="E34" i="451"/>
  <c r="E33" i="451"/>
  <c r="B29" i="451"/>
  <c r="C20" i="451"/>
  <c r="B2" i="451"/>
  <c r="E33" i="450"/>
  <c r="E32" i="450"/>
  <c r="E31" i="450"/>
  <c r="E29" i="450"/>
  <c r="E28" i="450"/>
  <c r="B24" i="450"/>
  <c r="C20" i="450"/>
  <c r="N1" i="450"/>
  <c r="F4" i="447"/>
  <c r="F5" i="447"/>
  <c r="F6" i="447"/>
  <c r="F7" i="447"/>
  <c r="F8" i="447"/>
  <c r="F9" i="447"/>
  <c r="F10" i="447"/>
  <c r="F11" i="447"/>
  <c r="F12" i="447"/>
  <c r="F13" i="447"/>
  <c r="F14" i="447"/>
  <c r="F15" i="447"/>
  <c r="F16" i="447"/>
  <c r="F17" i="447"/>
  <c r="F18" i="447"/>
  <c r="F19" i="447"/>
  <c r="F20" i="447"/>
  <c r="F21" i="447"/>
  <c r="F22" i="447"/>
  <c r="F23" i="447"/>
  <c r="F24" i="447"/>
  <c r="F25" i="447"/>
  <c r="F26" i="447"/>
  <c r="F27" i="447"/>
  <c r="F28" i="447"/>
  <c r="F29" i="447"/>
  <c r="F30" i="447"/>
  <c r="F31" i="447"/>
  <c r="F32" i="447"/>
  <c r="F4" i="449"/>
  <c r="F5" i="449"/>
  <c r="F6" i="449"/>
  <c r="F7" i="449"/>
  <c r="F8" i="449"/>
  <c r="F9" i="449"/>
  <c r="F10" i="449"/>
  <c r="F11" i="449"/>
  <c r="F12" i="449"/>
  <c r="F13" i="449"/>
  <c r="F14" i="449"/>
  <c r="F15" i="449"/>
  <c r="F16" i="449"/>
  <c r="F17" i="449"/>
  <c r="F18" i="449"/>
  <c r="F19" i="449"/>
  <c r="F20" i="449"/>
  <c r="F21" i="449"/>
  <c r="F22" i="449"/>
  <c r="F23" i="449"/>
  <c r="F24" i="449"/>
  <c r="F25" i="449"/>
  <c r="F26" i="449"/>
  <c r="F27" i="449"/>
  <c r="F28" i="449"/>
  <c r="F29" i="449"/>
  <c r="F30" i="449"/>
  <c r="F31" i="449"/>
  <c r="F32" i="449"/>
  <c r="F3" i="449"/>
  <c r="F49" i="449"/>
  <c r="F48" i="449"/>
  <c r="F47" i="449"/>
  <c r="F46" i="449"/>
  <c r="F45" i="449"/>
  <c r="F44" i="449"/>
  <c r="F43" i="449"/>
  <c r="F42" i="449"/>
  <c r="F41" i="449"/>
  <c r="F40" i="449"/>
  <c r="F39" i="449"/>
  <c r="F38" i="449"/>
  <c r="E38" i="449"/>
  <c r="D38" i="449"/>
  <c r="C38" i="449"/>
  <c r="B38" i="449"/>
  <c r="F37" i="449"/>
  <c r="E37" i="449"/>
  <c r="D37" i="449"/>
  <c r="B37" i="449"/>
  <c r="F36" i="449"/>
  <c r="E36" i="449"/>
  <c r="D36" i="449"/>
  <c r="B36" i="449"/>
  <c r="F35" i="449"/>
  <c r="E35" i="449"/>
  <c r="D35" i="449"/>
  <c r="B35" i="449"/>
  <c r="F34" i="449"/>
  <c r="E34" i="449"/>
  <c r="D34" i="449"/>
  <c r="B34" i="449"/>
  <c r="F33" i="449"/>
  <c r="E33" i="449"/>
  <c r="D33" i="449"/>
  <c r="B33" i="449"/>
  <c r="E32" i="449"/>
  <c r="D32" i="449"/>
  <c r="C32" i="449"/>
  <c r="E31" i="449"/>
  <c r="D31" i="449"/>
  <c r="C31" i="449"/>
  <c r="B31" i="449"/>
  <c r="E30" i="449"/>
  <c r="D30" i="449"/>
  <c r="C30" i="449"/>
  <c r="B30" i="449"/>
  <c r="E29" i="449"/>
  <c r="D29" i="449"/>
  <c r="C29" i="449"/>
  <c r="B29" i="449"/>
  <c r="E28" i="449"/>
  <c r="D28" i="449"/>
  <c r="C28" i="449"/>
  <c r="B28" i="449"/>
  <c r="E27" i="449"/>
  <c r="D27" i="449"/>
  <c r="C27" i="449"/>
  <c r="B27" i="449"/>
  <c r="E26" i="449"/>
  <c r="D26" i="449"/>
  <c r="C26" i="449"/>
  <c r="B26" i="449"/>
  <c r="E25" i="449"/>
  <c r="E24" i="449"/>
  <c r="E23" i="449"/>
  <c r="F3" i="447"/>
  <c r="F3" i="397"/>
  <c r="E23" i="447"/>
  <c r="E24" i="447"/>
  <c r="E25" i="447"/>
  <c r="E26" i="447"/>
  <c r="E27" i="447"/>
  <c r="E28" i="447"/>
  <c r="E29" i="447"/>
  <c r="E30" i="447"/>
  <c r="E31" i="447"/>
  <c r="E32" i="447"/>
  <c r="D26" i="447"/>
  <c r="D27" i="447"/>
  <c r="D28" i="447"/>
  <c r="D29" i="447"/>
  <c r="D30" i="447"/>
  <c r="D31" i="447"/>
  <c r="D32" i="447"/>
  <c r="C26" i="447"/>
  <c r="C27" i="447"/>
  <c r="C28" i="447"/>
  <c r="C29" i="447"/>
  <c r="C30" i="447"/>
  <c r="C31" i="447"/>
  <c r="C32" i="447"/>
  <c r="B26" i="447"/>
  <c r="B27" i="447"/>
  <c r="B28" i="447"/>
  <c r="B29" i="447"/>
  <c r="B30" i="447"/>
  <c r="B31" i="447"/>
  <c r="F49" i="447"/>
  <c r="F48" i="447"/>
  <c r="F47" i="447"/>
  <c r="F46" i="447"/>
  <c r="F45" i="447"/>
  <c r="F44" i="447"/>
  <c r="F43" i="447"/>
  <c r="F42" i="447"/>
  <c r="F41" i="447"/>
  <c r="F40" i="447"/>
  <c r="F39" i="447"/>
  <c r="F38" i="447"/>
  <c r="E38" i="447"/>
  <c r="D38" i="447"/>
  <c r="C38" i="447"/>
  <c r="B38" i="447"/>
  <c r="F37" i="447"/>
  <c r="E37" i="447"/>
  <c r="D37" i="447"/>
  <c r="B37" i="447"/>
  <c r="F36" i="447"/>
  <c r="E36" i="447"/>
  <c r="D36" i="447"/>
  <c r="B36" i="447"/>
  <c r="F35" i="447"/>
  <c r="E35" i="447"/>
  <c r="D35" i="447"/>
  <c r="B35" i="447"/>
  <c r="F34" i="447"/>
  <c r="E34" i="447"/>
  <c r="D34" i="447"/>
  <c r="B34" i="447"/>
  <c r="F33" i="447"/>
  <c r="E33" i="447"/>
  <c r="D33" i="447"/>
  <c r="B33" i="447"/>
  <c r="G30" i="447" l="1"/>
  <c r="G29" i="449"/>
  <c r="G25" i="449"/>
  <c r="C15" i="357"/>
  <c r="G28" i="452"/>
  <c r="G16" i="452"/>
  <c r="C37" i="449"/>
  <c r="G32" i="453"/>
  <c r="G28" i="453"/>
  <c r="G24" i="453"/>
  <c r="G20" i="453"/>
  <c r="G16" i="453"/>
  <c r="G30" i="453"/>
  <c r="G26" i="453"/>
  <c r="G18" i="453"/>
  <c r="C14" i="357"/>
  <c r="G30" i="452"/>
  <c r="G26" i="452"/>
  <c r="G18" i="452"/>
  <c r="G26" i="447"/>
  <c r="G29" i="452"/>
  <c r="G25" i="452"/>
  <c r="G21" i="452"/>
  <c r="P1" i="454"/>
  <c r="L1" i="454" s="1"/>
  <c r="G37" i="449"/>
  <c r="G33" i="452"/>
  <c r="C33" i="449"/>
  <c r="P1" i="450"/>
  <c r="C18" i="357"/>
  <c r="G24" i="449"/>
  <c r="G28" i="449"/>
  <c r="C15" i="453"/>
  <c r="C15" i="452"/>
  <c r="G24" i="452"/>
  <c r="G20" i="452"/>
  <c r="C17" i="357"/>
  <c r="C13" i="357"/>
  <c r="C34" i="452"/>
  <c r="C35" i="452"/>
  <c r="G37" i="452"/>
  <c r="G22" i="452"/>
  <c r="C36" i="452"/>
  <c r="G35" i="452"/>
  <c r="C16" i="357"/>
  <c r="G22" i="453"/>
  <c r="G31" i="453"/>
  <c r="G27" i="453"/>
  <c r="G23" i="453"/>
  <c r="G19" i="453"/>
  <c r="G15" i="453"/>
  <c r="G36" i="452"/>
  <c r="G34" i="453"/>
  <c r="G36" i="453"/>
  <c r="G24" i="447"/>
  <c r="G29" i="447"/>
  <c r="G33" i="447"/>
  <c r="G35" i="447"/>
  <c r="G25" i="447"/>
  <c r="C33" i="452"/>
  <c r="G34" i="452"/>
  <c r="G29" i="453"/>
  <c r="G25" i="453"/>
  <c r="G21" i="453"/>
  <c r="G32" i="452"/>
  <c r="C37" i="452"/>
  <c r="G33" i="453"/>
  <c r="C34" i="453"/>
  <c r="G35" i="453"/>
  <c r="C36" i="453"/>
  <c r="G37" i="453"/>
  <c r="C35" i="453"/>
  <c r="C37" i="453"/>
  <c r="C33" i="453"/>
  <c r="G31" i="452"/>
  <c r="G27" i="452"/>
  <c r="G23" i="452"/>
  <c r="G19" i="452"/>
  <c r="G15" i="452"/>
  <c r="G36" i="447"/>
  <c r="G26" i="449"/>
  <c r="G33" i="449"/>
  <c r="C34" i="449"/>
  <c r="G35" i="449"/>
  <c r="G36" i="449"/>
  <c r="C35" i="449"/>
  <c r="C36" i="447"/>
  <c r="C37" i="447"/>
  <c r="G34" i="447"/>
  <c r="C35" i="447"/>
  <c r="G30" i="449"/>
  <c r="C36" i="449"/>
  <c r="G37" i="447"/>
  <c r="G34" i="449"/>
  <c r="C33" i="447"/>
  <c r="G28" i="447"/>
  <c r="G27" i="447"/>
  <c r="G23" i="447"/>
  <c r="C34" i="447"/>
  <c r="G31" i="449"/>
  <c r="G27" i="449"/>
  <c r="G23" i="449"/>
  <c r="G31" i="447"/>
  <c r="P1" i="227"/>
  <c r="F4" i="444" l="1"/>
  <c r="F5" i="444"/>
  <c r="F6" i="444"/>
  <c r="F7" i="444"/>
  <c r="F8" i="444"/>
  <c r="F9" i="444"/>
  <c r="F10" i="444"/>
  <c r="F11" i="444"/>
  <c r="F12" i="444"/>
  <c r="F13" i="444"/>
  <c r="F14" i="444"/>
  <c r="F15" i="444"/>
  <c r="F16" i="444"/>
  <c r="F3" i="444"/>
  <c r="F4" i="446"/>
  <c r="F5" i="446"/>
  <c r="F6" i="446"/>
  <c r="F7" i="446"/>
  <c r="F8" i="446"/>
  <c r="F9" i="446"/>
  <c r="F10" i="446"/>
  <c r="F11" i="446"/>
  <c r="F12" i="446"/>
  <c r="F13" i="446"/>
  <c r="F14" i="446"/>
  <c r="F15" i="446"/>
  <c r="F16" i="446"/>
  <c r="F3" i="446"/>
  <c r="E13" i="446"/>
  <c r="E14" i="446"/>
  <c r="E15" i="446"/>
  <c r="E16" i="446"/>
  <c r="D17" i="446"/>
  <c r="E17" i="446"/>
  <c r="B18" i="446"/>
  <c r="D18" i="446"/>
  <c r="E18" i="446"/>
  <c r="B19" i="446"/>
  <c r="D19" i="446"/>
  <c r="E19" i="446"/>
  <c r="B20" i="446"/>
  <c r="D20" i="446"/>
  <c r="E20" i="446"/>
  <c r="B21" i="446"/>
  <c r="D21" i="446"/>
  <c r="E21" i="446"/>
  <c r="B22" i="446"/>
  <c r="D22" i="446"/>
  <c r="E22" i="446"/>
  <c r="B23" i="446"/>
  <c r="D23" i="446"/>
  <c r="E23" i="446"/>
  <c r="B24" i="446"/>
  <c r="D24" i="446"/>
  <c r="E24" i="446"/>
  <c r="B25" i="446"/>
  <c r="D25" i="446"/>
  <c r="E25" i="446"/>
  <c r="B26" i="446"/>
  <c r="D26" i="446"/>
  <c r="E26" i="446"/>
  <c r="B27" i="446"/>
  <c r="D27" i="446"/>
  <c r="E27" i="446"/>
  <c r="B28" i="446"/>
  <c r="D28" i="446"/>
  <c r="E28" i="446"/>
  <c r="B29" i="446"/>
  <c r="D29" i="446"/>
  <c r="E29" i="446"/>
  <c r="B30" i="446"/>
  <c r="C30" i="446"/>
  <c r="D30" i="446"/>
  <c r="E30" i="446"/>
  <c r="B31" i="446"/>
  <c r="C31" i="446"/>
  <c r="D31" i="446"/>
  <c r="E31" i="446"/>
  <c r="B32" i="446"/>
  <c r="C32" i="446"/>
  <c r="D32" i="446"/>
  <c r="E32" i="446"/>
  <c r="E13" i="444"/>
  <c r="E14" i="444"/>
  <c r="E15" i="444"/>
  <c r="E16" i="444"/>
  <c r="E17" i="444"/>
  <c r="E18" i="444"/>
  <c r="E19" i="444"/>
  <c r="E20" i="444"/>
  <c r="E21" i="444"/>
  <c r="E22" i="444"/>
  <c r="E23" i="444"/>
  <c r="E24" i="444"/>
  <c r="E25" i="444"/>
  <c r="E26" i="444"/>
  <c r="E27" i="444"/>
  <c r="E28" i="444"/>
  <c r="E29" i="444"/>
  <c r="E30" i="444"/>
  <c r="E31" i="444"/>
  <c r="E32" i="444"/>
  <c r="D17" i="444"/>
  <c r="D18" i="444"/>
  <c r="D19" i="444"/>
  <c r="D20" i="444"/>
  <c r="D21" i="444"/>
  <c r="D22" i="444"/>
  <c r="D23" i="444"/>
  <c r="D24" i="444"/>
  <c r="D25" i="444"/>
  <c r="D26" i="444"/>
  <c r="D27" i="444"/>
  <c r="D28" i="444"/>
  <c r="D29" i="444"/>
  <c r="D30" i="444"/>
  <c r="D31" i="444"/>
  <c r="D32" i="444"/>
  <c r="B18" i="444"/>
  <c r="B19" i="444"/>
  <c r="B20" i="444"/>
  <c r="B21" i="444"/>
  <c r="B22" i="444"/>
  <c r="B23" i="444"/>
  <c r="B24" i="444"/>
  <c r="B25" i="444"/>
  <c r="B26" i="444"/>
  <c r="B27" i="444"/>
  <c r="B28" i="444"/>
  <c r="B29" i="444"/>
  <c r="B30" i="444"/>
  <c r="B31" i="444"/>
  <c r="B32" i="444"/>
  <c r="C20" i="443"/>
  <c r="O1" i="346"/>
  <c r="N1" i="346" s="1"/>
  <c r="F28" i="446"/>
  <c r="F27" i="446"/>
  <c r="F26" i="446"/>
  <c r="F25" i="446"/>
  <c r="F24" i="446"/>
  <c r="F23" i="446"/>
  <c r="F22" i="446"/>
  <c r="F21" i="446"/>
  <c r="F20" i="446"/>
  <c r="F19" i="446"/>
  <c r="F18" i="446"/>
  <c r="F17" i="446"/>
  <c r="C17" i="446" s="1"/>
  <c r="E38" i="445"/>
  <c r="E37" i="445"/>
  <c r="E36" i="445"/>
  <c r="E34" i="445"/>
  <c r="E33" i="445"/>
  <c r="B29" i="445"/>
  <c r="C20" i="445"/>
  <c r="B2" i="445"/>
  <c r="F49" i="444"/>
  <c r="F48" i="444"/>
  <c r="F47" i="444"/>
  <c r="F46" i="444"/>
  <c r="F45" i="444"/>
  <c r="F44" i="444"/>
  <c r="F43" i="444"/>
  <c r="F42" i="444"/>
  <c r="F41" i="444"/>
  <c r="F40" i="444"/>
  <c r="F39" i="444"/>
  <c r="F38" i="444"/>
  <c r="E38" i="444"/>
  <c r="D38" i="444"/>
  <c r="C38" i="444"/>
  <c r="B38" i="444"/>
  <c r="F37" i="444"/>
  <c r="F36" i="444"/>
  <c r="F35" i="444"/>
  <c r="F32" i="444"/>
  <c r="F31" i="444"/>
  <c r="F30" i="444"/>
  <c r="F29" i="444"/>
  <c r="F28" i="444"/>
  <c r="F27" i="444"/>
  <c r="F26" i="444"/>
  <c r="F25" i="444"/>
  <c r="F24" i="444"/>
  <c r="F23" i="444"/>
  <c r="F22" i="444"/>
  <c r="F21" i="444"/>
  <c r="F20" i="444"/>
  <c r="F19" i="444"/>
  <c r="F18" i="444"/>
  <c r="F17" i="444"/>
  <c r="E33" i="443"/>
  <c r="E32" i="443"/>
  <c r="E31" i="443"/>
  <c r="E29" i="443"/>
  <c r="E28" i="443"/>
  <c r="B24" i="443"/>
  <c r="G20" i="443"/>
  <c r="O1" i="443"/>
  <c r="P1" i="443" s="1"/>
  <c r="C20" i="337"/>
  <c r="D20" i="337"/>
  <c r="O1" i="336"/>
  <c r="N1" i="336" s="1"/>
  <c r="O1" i="224"/>
  <c r="P1" i="224" s="1"/>
  <c r="E34" i="439"/>
  <c r="E33" i="439"/>
  <c r="E32" i="439"/>
  <c r="E31" i="439"/>
  <c r="E29" i="439"/>
  <c r="E28" i="439"/>
  <c r="B24" i="439"/>
  <c r="G20" i="439"/>
  <c r="C20" i="439"/>
  <c r="O1" i="439"/>
  <c r="P1" i="439" s="1"/>
  <c r="C20" i="446" l="1"/>
  <c r="C19" i="446"/>
  <c r="C21" i="446"/>
  <c r="C22" i="446"/>
  <c r="C18" i="446"/>
  <c r="C17" i="444"/>
  <c r="N1" i="439"/>
  <c r="N1" i="443"/>
  <c r="G13" i="444"/>
  <c r="N1" i="224"/>
  <c r="P1" i="336"/>
  <c r="C18" i="444"/>
  <c r="G14" i="446"/>
  <c r="G32" i="444"/>
  <c r="C24" i="446"/>
  <c r="C28" i="446"/>
  <c r="G25" i="444"/>
  <c r="G29" i="444"/>
  <c r="C23" i="446"/>
  <c r="G13" i="446"/>
  <c r="G21" i="446"/>
  <c r="C25" i="446"/>
  <c r="G27" i="444"/>
  <c r="G23" i="444"/>
  <c r="G19" i="444"/>
  <c r="G22" i="446"/>
  <c r="G14" i="444"/>
  <c r="C26" i="446"/>
  <c r="G19" i="446"/>
  <c r="G20" i="444"/>
  <c r="G24" i="444"/>
  <c r="G28" i="444"/>
  <c r="G27" i="446"/>
  <c r="C29" i="446"/>
  <c r="C27" i="446"/>
  <c r="G18" i="446"/>
  <c r="G17" i="446"/>
  <c r="G15" i="444"/>
  <c r="G15" i="446"/>
  <c r="G25" i="446"/>
  <c r="G26" i="444"/>
  <c r="G18" i="444"/>
  <c r="C22" i="444"/>
  <c r="G30" i="444"/>
  <c r="G21" i="444"/>
  <c r="G16" i="444"/>
  <c r="G31" i="444"/>
  <c r="G22" i="444"/>
  <c r="C30" i="444"/>
  <c r="C26" i="444"/>
  <c r="G16" i="446"/>
  <c r="G20" i="446"/>
  <c r="C20" i="444"/>
  <c r="C21" i="444"/>
  <c r="C23" i="444"/>
  <c r="C24" i="444"/>
  <c r="C25" i="444"/>
  <c r="C27" i="444"/>
  <c r="C28" i="444"/>
  <c r="C29" i="444"/>
  <c r="C31" i="444"/>
  <c r="C32" i="444"/>
  <c r="G23" i="446"/>
  <c r="G24" i="446"/>
  <c r="G26" i="446"/>
  <c r="G28" i="446"/>
  <c r="C30" i="328" l="1"/>
  <c r="C31" i="328"/>
  <c r="C32" i="328"/>
  <c r="C20" i="220" l="1"/>
  <c r="H3" i="1"/>
  <c r="I3" i="1"/>
  <c r="D4" i="323"/>
  <c r="G9" i="248" l="1"/>
  <c r="G10" i="248"/>
  <c r="G11" i="248"/>
  <c r="G12" i="248"/>
  <c r="G13" i="248"/>
  <c r="G14" i="248"/>
  <c r="G15" i="248"/>
  <c r="G16" i="248"/>
  <c r="G17" i="248"/>
  <c r="G18" i="248"/>
  <c r="G19" i="248"/>
  <c r="G20" i="248"/>
  <c r="F14" i="248"/>
  <c r="F15" i="248"/>
  <c r="F16" i="248"/>
  <c r="F17" i="248"/>
  <c r="F18" i="248"/>
  <c r="F19" i="248"/>
  <c r="F20" i="248"/>
  <c r="H18" i="248" l="1"/>
  <c r="H14" i="248"/>
  <c r="H17" i="248"/>
  <c r="H15" i="248"/>
  <c r="H20" i="248"/>
  <c r="H16" i="248"/>
  <c r="H19" i="248"/>
  <c r="M1" i="400" l="1"/>
  <c r="O1" i="400"/>
  <c r="P1" i="400" s="1"/>
  <c r="N1" i="400" l="1"/>
  <c r="L1" i="400" s="1"/>
  <c r="B24" i="423" l="1"/>
  <c r="B30" i="341"/>
  <c r="B25" i="340"/>
  <c r="B24" i="421"/>
  <c r="G9" i="340"/>
  <c r="B30" i="429" l="1"/>
  <c r="F4" i="422"/>
  <c r="F5" i="422"/>
  <c r="F6" i="422"/>
  <c r="F7" i="422"/>
  <c r="F8" i="422"/>
  <c r="F9" i="422"/>
  <c r="F10" i="422"/>
  <c r="F11" i="422"/>
  <c r="F12" i="422"/>
  <c r="F13" i="422"/>
  <c r="F14" i="422"/>
  <c r="F15" i="422"/>
  <c r="F16" i="422"/>
  <c r="F17" i="422"/>
  <c r="F18" i="422"/>
  <c r="F19" i="422"/>
  <c r="B20" i="422"/>
  <c r="C20" i="422"/>
  <c r="D20" i="422"/>
  <c r="E20" i="422"/>
  <c r="F20" i="422"/>
  <c r="B21" i="422"/>
  <c r="C21" i="422"/>
  <c r="D21" i="422"/>
  <c r="E21" i="422"/>
  <c r="F21" i="422"/>
  <c r="B22" i="422"/>
  <c r="C22" i="422"/>
  <c r="D22" i="422"/>
  <c r="E22" i="422"/>
  <c r="F22" i="422"/>
  <c r="B23" i="422"/>
  <c r="C23" i="422"/>
  <c r="D23" i="422"/>
  <c r="E23" i="422"/>
  <c r="F23" i="422"/>
  <c r="B24" i="422"/>
  <c r="C24" i="422"/>
  <c r="D24" i="422"/>
  <c r="E24" i="422"/>
  <c r="F24" i="422"/>
  <c r="B25" i="422"/>
  <c r="C25" i="422"/>
  <c r="D25" i="422"/>
  <c r="E25" i="422"/>
  <c r="F25" i="422"/>
  <c r="B26" i="422"/>
  <c r="C26" i="422"/>
  <c r="D26" i="422"/>
  <c r="E26" i="422"/>
  <c r="F26" i="422"/>
  <c r="B27" i="422"/>
  <c r="C27" i="422"/>
  <c r="D27" i="422"/>
  <c r="E27" i="422"/>
  <c r="F27" i="422"/>
  <c r="B28" i="422"/>
  <c r="C28" i="422"/>
  <c r="D28" i="422"/>
  <c r="E28" i="422"/>
  <c r="F28" i="422"/>
  <c r="B29" i="422"/>
  <c r="C29" i="422"/>
  <c r="D29" i="422"/>
  <c r="E29" i="422"/>
  <c r="F29" i="422"/>
  <c r="B30" i="422"/>
  <c r="C30" i="422"/>
  <c r="D30" i="422"/>
  <c r="E30" i="422"/>
  <c r="F30" i="422"/>
  <c r="F3" i="422"/>
  <c r="G9" i="429"/>
  <c r="G10" i="429"/>
  <c r="G11" i="429"/>
  <c r="G12" i="429"/>
  <c r="G13" i="429"/>
  <c r="G14" i="429"/>
  <c r="G15" i="429"/>
  <c r="G16" i="429"/>
  <c r="G17" i="429"/>
  <c r="G18" i="429"/>
  <c r="G8" i="429"/>
  <c r="E39" i="429"/>
  <c r="E38" i="429"/>
  <c r="E37" i="429"/>
  <c r="E35" i="429"/>
  <c r="E34" i="429"/>
  <c r="F4" i="424"/>
  <c r="F5" i="424"/>
  <c r="F6" i="424"/>
  <c r="F7" i="424"/>
  <c r="F8" i="424"/>
  <c r="F9" i="424"/>
  <c r="F10" i="424"/>
  <c r="F11" i="424"/>
  <c r="F12" i="424"/>
  <c r="F13" i="424"/>
  <c r="F14" i="424"/>
  <c r="F15" i="424"/>
  <c r="F16" i="424"/>
  <c r="F17" i="424"/>
  <c r="F18" i="424"/>
  <c r="F19" i="424"/>
  <c r="B20" i="424"/>
  <c r="C20" i="424"/>
  <c r="D20" i="424"/>
  <c r="E20" i="424"/>
  <c r="F20" i="424"/>
  <c r="B21" i="424"/>
  <c r="C21" i="424"/>
  <c r="D21" i="424"/>
  <c r="E21" i="424"/>
  <c r="F21" i="424"/>
  <c r="B22" i="424"/>
  <c r="C22" i="424"/>
  <c r="D22" i="424"/>
  <c r="E22" i="424"/>
  <c r="F22" i="424"/>
  <c r="B23" i="424"/>
  <c r="C23" i="424"/>
  <c r="D23" i="424"/>
  <c r="E23" i="424"/>
  <c r="F23" i="424"/>
  <c r="B24" i="424"/>
  <c r="C24" i="424"/>
  <c r="D24" i="424"/>
  <c r="E24" i="424"/>
  <c r="F24" i="424"/>
  <c r="B25" i="424"/>
  <c r="C25" i="424"/>
  <c r="D25" i="424"/>
  <c r="E25" i="424"/>
  <c r="F25" i="424"/>
  <c r="B26" i="424"/>
  <c r="C26" i="424"/>
  <c r="D26" i="424"/>
  <c r="E26" i="424"/>
  <c r="F26" i="424"/>
  <c r="B27" i="424"/>
  <c r="C27" i="424"/>
  <c r="D27" i="424"/>
  <c r="E27" i="424"/>
  <c r="F27" i="424"/>
  <c r="B28" i="424"/>
  <c r="C28" i="424"/>
  <c r="D28" i="424"/>
  <c r="E28" i="424"/>
  <c r="F28" i="424"/>
  <c r="B29" i="424"/>
  <c r="C29" i="424"/>
  <c r="D29" i="424"/>
  <c r="E29" i="424"/>
  <c r="F29" i="424"/>
  <c r="B30" i="424"/>
  <c r="C30" i="424"/>
  <c r="D30" i="424"/>
  <c r="E30" i="424"/>
  <c r="F30" i="424"/>
  <c r="F3" i="424"/>
  <c r="G12" i="225"/>
  <c r="G27" i="422" l="1"/>
  <c r="G29" i="422"/>
  <c r="G21" i="422"/>
  <c r="G28" i="422"/>
  <c r="G25" i="422"/>
  <c r="G23" i="422"/>
  <c r="G20" i="422"/>
  <c r="G30" i="422"/>
  <c r="G22" i="422"/>
  <c r="G24" i="422"/>
  <c r="G26" i="422"/>
  <c r="G12" i="219" l="1"/>
  <c r="G13" i="219"/>
  <c r="F14" i="219"/>
  <c r="G14" i="220"/>
  <c r="B3" i="428" l="1"/>
  <c r="D3" i="428"/>
  <c r="E3" i="428"/>
  <c r="F3" i="428"/>
  <c r="C3" i="428" s="1"/>
  <c r="B4" i="428"/>
  <c r="D4" i="428"/>
  <c r="E4" i="428"/>
  <c r="F4" i="428"/>
  <c r="C4" i="428" s="1"/>
  <c r="B5" i="428"/>
  <c r="D5" i="428"/>
  <c r="E5" i="428"/>
  <c r="F5" i="428"/>
  <c r="B6" i="428"/>
  <c r="D6" i="428"/>
  <c r="E6" i="428"/>
  <c r="F6" i="428"/>
  <c r="C6" i="428" s="1"/>
  <c r="B7" i="428"/>
  <c r="D7" i="428"/>
  <c r="E7" i="428"/>
  <c r="F7" i="428"/>
  <c r="B8" i="428"/>
  <c r="D8" i="428"/>
  <c r="E8" i="428"/>
  <c r="F8" i="428"/>
  <c r="C8" i="428" s="1"/>
  <c r="B9" i="428"/>
  <c r="D9" i="428"/>
  <c r="E9" i="428"/>
  <c r="F9" i="428"/>
  <c r="B10" i="428"/>
  <c r="D10" i="428"/>
  <c r="E10" i="428"/>
  <c r="F10" i="428"/>
  <c r="C10" i="428" s="1"/>
  <c r="B11" i="428"/>
  <c r="D11" i="428"/>
  <c r="E11" i="428"/>
  <c r="F11" i="428"/>
  <c r="B12" i="428"/>
  <c r="D12" i="428"/>
  <c r="E12" i="428"/>
  <c r="F12" i="428"/>
  <c r="C12" i="428" s="1"/>
  <c r="B13" i="428"/>
  <c r="D13" i="428"/>
  <c r="E13" i="428"/>
  <c r="F13" i="428"/>
  <c r="B14" i="428"/>
  <c r="D14" i="428"/>
  <c r="E14" i="428"/>
  <c r="F14" i="428"/>
  <c r="C14" i="428" s="1"/>
  <c r="B15" i="428"/>
  <c r="D15" i="428"/>
  <c r="E15" i="428"/>
  <c r="F15" i="428"/>
  <c r="B16" i="428"/>
  <c r="D16" i="428"/>
  <c r="E16" i="428"/>
  <c r="F16" i="428"/>
  <c r="C16" i="428" s="1"/>
  <c r="B17" i="428"/>
  <c r="D17" i="428"/>
  <c r="E17" i="428"/>
  <c r="F17" i="428"/>
  <c r="B18" i="428"/>
  <c r="D18" i="428"/>
  <c r="E18" i="428"/>
  <c r="F18" i="428"/>
  <c r="C18" i="428" s="1"/>
  <c r="B19" i="428"/>
  <c r="D19" i="428"/>
  <c r="E19" i="428"/>
  <c r="F19" i="428"/>
  <c r="B20" i="428"/>
  <c r="D20" i="428"/>
  <c r="E20" i="428"/>
  <c r="F20" i="428"/>
  <c r="B21" i="428"/>
  <c r="D21" i="428"/>
  <c r="E21" i="428"/>
  <c r="F21" i="428"/>
  <c r="B22" i="428"/>
  <c r="D22" i="428"/>
  <c r="E22" i="428"/>
  <c r="F22" i="428"/>
  <c r="C22" i="428" s="1"/>
  <c r="B23" i="428"/>
  <c r="D23" i="428"/>
  <c r="E23" i="428"/>
  <c r="F23" i="428"/>
  <c r="B24" i="428"/>
  <c r="D24" i="428"/>
  <c r="E24" i="428"/>
  <c r="F24" i="428"/>
  <c r="B25" i="428"/>
  <c r="D25" i="428"/>
  <c r="E25" i="428"/>
  <c r="F25" i="428"/>
  <c r="B26" i="428"/>
  <c r="D26" i="428"/>
  <c r="E26" i="428"/>
  <c r="F26" i="428"/>
  <c r="C26" i="428" s="1"/>
  <c r="B27" i="428"/>
  <c r="D27" i="428"/>
  <c r="E27" i="428"/>
  <c r="F27" i="428"/>
  <c r="B28" i="428"/>
  <c r="D28" i="428"/>
  <c r="E28" i="428"/>
  <c r="F28" i="428"/>
  <c r="B29" i="428"/>
  <c r="D29" i="428"/>
  <c r="E29" i="428"/>
  <c r="F29" i="428"/>
  <c r="B30" i="428"/>
  <c r="D30" i="428"/>
  <c r="E30" i="428"/>
  <c r="F30" i="428"/>
  <c r="B31" i="428"/>
  <c r="D31" i="428"/>
  <c r="E31" i="428"/>
  <c r="F31" i="428"/>
  <c r="D32" i="428"/>
  <c r="E32" i="428"/>
  <c r="F32" i="428"/>
  <c r="B33" i="428"/>
  <c r="D33" i="428"/>
  <c r="E33" i="428"/>
  <c r="F33" i="428"/>
  <c r="B34" i="428"/>
  <c r="D34" i="428"/>
  <c r="E34" i="428"/>
  <c r="F34" i="428"/>
  <c r="B35" i="428"/>
  <c r="D35" i="428"/>
  <c r="E35" i="428"/>
  <c r="F35" i="428"/>
  <c r="B36" i="428"/>
  <c r="D36" i="428"/>
  <c r="E36" i="428"/>
  <c r="F36" i="428"/>
  <c r="B37" i="428"/>
  <c r="D37" i="428"/>
  <c r="E37" i="428"/>
  <c r="F37" i="428"/>
  <c r="B38" i="428"/>
  <c r="D38" i="428"/>
  <c r="E38" i="428"/>
  <c r="F38" i="428"/>
  <c r="F39" i="428"/>
  <c r="F40" i="428"/>
  <c r="F41" i="428"/>
  <c r="F42" i="428"/>
  <c r="F43" i="428"/>
  <c r="F44" i="428"/>
  <c r="F45" i="428"/>
  <c r="F46" i="428"/>
  <c r="F47" i="428"/>
  <c r="F48" i="428"/>
  <c r="F49" i="428"/>
  <c r="F50" i="428"/>
  <c r="F51" i="428"/>
  <c r="F52" i="428"/>
  <c r="F53" i="428"/>
  <c r="F54" i="428"/>
  <c r="F55" i="428"/>
  <c r="F56" i="428"/>
  <c r="F57" i="428"/>
  <c r="C58" i="428" s="1"/>
  <c r="C59" i="428"/>
  <c r="C60" i="428"/>
  <c r="C61" i="428"/>
  <c r="C62" i="428"/>
  <c r="C63" i="428"/>
  <c r="C64" i="428"/>
  <c r="C65" i="428"/>
  <c r="C66" i="428"/>
  <c r="C67" i="428"/>
  <c r="C68" i="428"/>
  <c r="C69" i="428"/>
  <c r="C70" i="428"/>
  <c r="C71" i="428"/>
  <c r="C72" i="428"/>
  <c r="C73" i="428"/>
  <c r="C74" i="428"/>
  <c r="C75" i="428"/>
  <c r="C76" i="428"/>
  <c r="C77" i="428"/>
  <c r="C78" i="428"/>
  <c r="C79" i="428"/>
  <c r="C80" i="428"/>
  <c r="C81" i="428"/>
  <c r="C82" i="428"/>
  <c r="C83" i="428"/>
  <c r="C84" i="428"/>
  <c r="C85" i="428"/>
  <c r="C86" i="428"/>
  <c r="C87" i="428"/>
  <c r="C88" i="428"/>
  <c r="C89" i="428"/>
  <c r="C90" i="428"/>
  <c r="M1" i="427"/>
  <c r="O1" i="427"/>
  <c r="N1" i="427" s="1"/>
  <c r="B2" i="427"/>
  <c r="C20" i="427"/>
  <c r="G20" i="427"/>
  <c r="B22" i="427"/>
  <c r="B24" i="427"/>
  <c r="E28" i="427"/>
  <c r="E29" i="427"/>
  <c r="E30" i="427"/>
  <c r="E31" i="427"/>
  <c r="E32" i="427"/>
  <c r="E33" i="427"/>
  <c r="E34" i="427"/>
  <c r="B3" i="426"/>
  <c r="D3" i="426"/>
  <c r="E3" i="426"/>
  <c r="F3" i="426"/>
  <c r="C3" i="426" s="1"/>
  <c r="B4" i="426"/>
  <c r="D4" i="426"/>
  <c r="E4" i="426"/>
  <c r="F4" i="426"/>
  <c r="C4" i="426" s="1"/>
  <c r="B5" i="426"/>
  <c r="D5" i="426"/>
  <c r="E5" i="426"/>
  <c r="F5" i="426"/>
  <c r="B6" i="426"/>
  <c r="D6" i="426"/>
  <c r="E6" i="426"/>
  <c r="F6" i="426"/>
  <c r="C6" i="426" s="1"/>
  <c r="B7" i="426"/>
  <c r="D7" i="426"/>
  <c r="E7" i="426"/>
  <c r="F7" i="426"/>
  <c r="B8" i="426"/>
  <c r="D8" i="426"/>
  <c r="E8" i="426"/>
  <c r="F8" i="426"/>
  <c r="C8" i="426" s="1"/>
  <c r="B9" i="426"/>
  <c r="D9" i="426"/>
  <c r="E9" i="426"/>
  <c r="F9" i="426"/>
  <c r="B10" i="426"/>
  <c r="D10" i="426"/>
  <c r="E10" i="426"/>
  <c r="F10" i="426"/>
  <c r="C10" i="426" s="1"/>
  <c r="B11" i="426"/>
  <c r="D11" i="426"/>
  <c r="E11" i="426"/>
  <c r="F11" i="426"/>
  <c r="B12" i="426"/>
  <c r="D12" i="426"/>
  <c r="E12" i="426"/>
  <c r="F12" i="426"/>
  <c r="C12" i="426" s="1"/>
  <c r="B13" i="426"/>
  <c r="D13" i="426"/>
  <c r="E13" i="426"/>
  <c r="F13" i="426"/>
  <c r="B14" i="426"/>
  <c r="D14" i="426"/>
  <c r="E14" i="426"/>
  <c r="F14" i="426"/>
  <c r="C14" i="426" s="1"/>
  <c r="B15" i="426"/>
  <c r="D15" i="426"/>
  <c r="E15" i="426"/>
  <c r="F15" i="426"/>
  <c r="B16" i="426"/>
  <c r="D16" i="426"/>
  <c r="E16" i="426"/>
  <c r="F16" i="426"/>
  <c r="C16" i="426" s="1"/>
  <c r="B17" i="426"/>
  <c r="D17" i="426"/>
  <c r="E17" i="426"/>
  <c r="F17" i="426"/>
  <c r="B18" i="426"/>
  <c r="D18" i="426"/>
  <c r="E18" i="426"/>
  <c r="F18" i="426"/>
  <c r="B19" i="426"/>
  <c r="D19" i="426"/>
  <c r="E19" i="426"/>
  <c r="F19" i="426"/>
  <c r="B20" i="426"/>
  <c r="D20" i="426"/>
  <c r="E20" i="426"/>
  <c r="F20" i="426"/>
  <c r="B21" i="426"/>
  <c r="D21" i="426"/>
  <c r="E21" i="426"/>
  <c r="F21" i="426"/>
  <c r="B22" i="426"/>
  <c r="D22" i="426"/>
  <c r="E22" i="426"/>
  <c r="F22" i="426"/>
  <c r="B23" i="426"/>
  <c r="D23" i="426"/>
  <c r="E23" i="426"/>
  <c r="F23" i="426"/>
  <c r="B24" i="426"/>
  <c r="D24" i="426"/>
  <c r="E24" i="426"/>
  <c r="F24" i="426"/>
  <c r="B25" i="426"/>
  <c r="D25" i="426"/>
  <c r="E25" i="426"/>
  <c r="F25" i="426"/>
  <c r="B26" i="426"/>
  <c r="D26" i="426"/>
  <c r="E26" i="426"/>
  <c r="F26" i="426"/>
  <c r="B27" i="426"/>
  <c r="D27" i="426"/>
  <c r="E27" i="426"/>
  <c r="F27" i="426"/>
  <c r="B28" i="426"/>
  <c r="D28" i="426"/>
  <c r="E28" i="426"/>
  <c r="F28" i="426"/>
  <c r="B29" i="426"/>
  <c r="D29" i="426"/>
  <c r="E29" i="426"/>
  <c r="F29" i="426"/>
  <c r="B30" i="426"/>
  <c r="D30" i="426"/>
  <c r="E30" i="426"/>
  <c r="F30" i="426"/>
  <c r="B31" i="426"/>
  <c r="D31" i="426"/>
  <c r="E31" i="426"/>
  <c r="F31" i="426"/>
  <c r="D32" i="426"/>
  <c r="E32" i="426"/>
  <c r="F32" i="426"/>
  <c r="B33" i="426"/>
  <c r="D33" i="426"/>
  <c r="E33" i="426"/>
  <c r="F33" i="426"/>
  <c r="B34" i="426"/>
  <c r="D34" i="426"/>
  <c r="E34" i="426"/>
  <c r="F34" i="426"/>
  <c r="B35" i="426"/>
  <c r="D35" i="426"/>
  <c r="E35" i="426"/>
  <c r="F35" i="426"/>
  <c r="B36" i="426"/>
  <c r="D36" i="426"/>
  <c r="E36" i="426"/>
  <c r="F36" i="426"/>
  <c r="C36" i="426" s="1"/>
  <c r="B37" i="426"/>
  <c r="D37" i="426"/>
  <c r="E37" i="426"/>
  <c r="F37" i="426"/>
  <c r="B38" i="426"/>
  <c r="D38" i="426"/>
  <c r="E38" i="426"/>
  <c r="F38" i="426"/>
  <c r="F39" i="426"/>
  <c r="F40" i="426"/>
  <c r="F41" i="426"/>
  <c r="F42" i="426"/>
  <c r="F43" i="426"/>
  <c r="F44" i="426"/>
  <c r="F45" i="426"/>
  <c r="F46" i="426"/>
  <c r="F47" i="426"/>
  <c r="F48" i="426"/>
  <c r="F49" i="426"/>
  <c r="C50" i="426" s="1"/>
  <c r="C51" i="426"/>
  <c r="C52" i="426"/>
  <c r="C53" i="426"/>
  <c r="C54" i="426"/>
  <c r="C55" i="426"/>
  <c r="C56" i="426"/>
  <c r="C57" i="426"/>
  <c r="C58" i="426"/>
  <c r="C59" i="426"/>
  <c r="C60" i="426"/>
  <c r="C61" i="426"/>
  <c r="C62" i="426"/>
  <c r="C63" i="426"/>
  <c r="C64" i="426"/>
  <c r="C65" i="426"/>
  <c r="C66" i="426"/>
  <c r="C67" i="426"/>
  <c r="C68" i="426"/>
  <c r="C69" i="426"/>
  <c r="C70" i="426"/>
  <c r="C71" i="426"/>
  <c r="C72" i="426"/>
  <c r="C73" i="426"/>
  <c r="C74" i="426"/>
  <c r="C75" i="426"/>
  <c r="C76" i="426"/>
  <c r="C77" i="426"/>
  <c r="C78" i="426"/>
  <c r="C79" i="426"/>
  <c r="C80" i="426"/>
  <c r="C81" i="426"/>
  <c r="C82" i="426"/>
  <c r="C83" i="426"/>
  <c r="C84" i="426"/>
  <c r="C85" i="426"/>
  <c r="C86" i="426"/>
  <c r="C87" i="426"/>
  <c r="C88" i="426"/>
  <c r="C89" i="426"/>
  <c r="C90" i="426"/>
  <c r="M1" i="425"/>
  <c r="O1" i="425"/>
  <c r="P1" i="425" s="1"/>
  <c r="C20" i="425"/>
  <c r="G20" i="425"/>
  <c r="B22" i="425"/>
  <c r="B24" i="425"/>
  <c r="E28" i="425"/>
  <c r="E29" i="425"/>
  <c r="E30" i="425"/>
  <c r="E31" i="425"/>
  <c r="E32" i="425"/>
  <c r="E33" i="425"/>
  <c r="E34" i="425"/>
  <c r="G21" i="424"/>
  <c r="G22" i="424"/>
  <c r="G23" i="424"/>
  <c r="G25" i="424"/>
  <c r="G26" i="424"/>
  <c r="G27" i="424"/>
  <c r="G29" i="424"/>
  <c r="G30" i="424"/>
  <c r="B31" i="424"/>
  <c r="D31" i="424"/>
  <c r="E31" i="424"/>
  <c r="F31" i="424"/>
  <c r="C31" i="424" s="1"/>
  <c r="D32" i="424"/>
  <c r="E32" i="424"/>
  <c r="F32" i="424"/>
  <c r="B33" i="424"/>
  <c r="D33" i="424"/>
  <c r="E33" i="424"/>
  <c r="F33" i="424"/>
  <c r="B34" i="424"/>
  <c r="D34" i="424"/>
  <c r="E34" i="424"/>
  <c r="F34" i="424"/>
  <c r="B35" i="424"/>
  <c r="D35" i="424"/>
  <c r="E35" i="424"/>
  <c r="F35" i="424"/>
  <c r="B36" i="424"/>
  <c r="D36" i="424"/>
  <c r="E36" i="424"/>
  <c r="F36" i="424"/>
  <c r="C36" i="424" s="1"/>
  <c r="B37" i="424"/>
  <c r="D37" i="424"/>
  <c r="E37" i="424"/>
  <c r="F37" i="424"/>
  <c r="B38" i="424"/>
  <c r="D38" i="424"/>
  <c r="E38" i="424"/>
  <c r="F38" i="424"/>
  <c r="B39" i="424"/>
  <c r="D39" i="424"/>
  <c r="E39" i="424"/>
  <c r="F39" i="424"/>
  <c r="B40" i="424"/>
  <c r="D40" i="424"/>
  <c r="E40" i="424"/>
  <c r="F40" i="424"/>
  <c r="C40" i="424" s="1"/>
  <c r="B41" i="424"/>
  <c r="D41" i="424"/>
  <c r="E41" i="424"/>
  <c r="F41" i="424"/>
  <c r="B42" i="424"/>
  <c r="D42" i="424"/>
  <c r="E42" i="424"/>
  <c r="F42" i="424"/>
  <c r="B43" i="424"/>
  <c r="D43" i="424"/>
  <c r="E43" i="424"/>
  <c r="F43" i="424"/>
  <c r="B44" i="424"/>
  <c r="D44" i="424"/>
  <c r="E44" i="424"/>
  <c r="F44" i="424"/>
  <c r="C44" i="424" s="1"/>
  <c r="B45" i="424"/>
  <c r="D45" i="424"/>
  <c r="E45" i="424"/>
  <c r="F45" i="424"/>
  <c r="B46" i="424"/>
  <c r="D46" i="424"/>
  <c r="E46" i="424"/>
  <c r="F46" i="424"/>
  <c r="C46" i="424" s="1"/>
  <c r="B47" i="424"/>
  <c r="D47" i="424"/>
  <c r="E47" i="424"/>
  <c r="F47" i="424"/>
  <c r="B48" i="424"/>
  <c r="D48" i="424"/>
  <c r="E48" i="424"/>
  <c r="F48" i="424"/>
  <c r="C48" i="424" s="1"/>
  <c r="B49" i="424"/>
  <c r="D49" i="424"/>
  <c r="E49" i="424"/>
  <c r="F49" i="424"/>
  <c r="B50" i="424"/>
  <c r="D50" i="424"/>
  <c r="E50" i="424"/>
  <c r="F50" i="424"/>
  <c r="C50" i="424" s="1"/>
  <c r="B51" i="424"/>
  <c r="D51" i="424"/>
  <c r="E51" i="424"/>
  <c r="F51" i="424"/>
  <c r="B52" i="424"/>
  <c r="D52" i="424"/>
  <c r="E52" i="424"/>
  <c r="F52" i="424"/>
  <c r="C52" i="424" s="1"/>
  <c r="B53" i="424"/>
  <c r="D53" i="424"/>
  <c r="E53" i="424"/>
  <c r="F53" i="424"/>
  <c r="B54" i="424"/>
  <c r="D54" i="424"/>
  <c r="E54" i="424"/>
  <c r="F54" i="424"/>
  <c r="C54" i="424" s="1"/>
  <c r="B55" i="424"/>
  <c r="D55" i="424"/>
  <c r="E55" i="424"/>
  <c r="F55" i="424"/>
  <c r="B56" i="424"/>
  <c r="D56" i="424"/>
  <c r="E56" i="424"/>
  <c r="F56" i="424"/>
  <c r="C56" i="424" s="1"/>
  <c r="B57" i="424"/>
  <c r="D57" i="424"/>
  <c r="E57" i="424"/>
  <c r="F57" i="424"/>
  <c r="B58" i="424"/>
  <c r="D58" i="424"/>
  <c r="E58" i="424"/>
  <c r="F58" i="424"/>
  <c r="C58" i="424" s="1"/>
  <c r="B59" i="424"/>
  <c r="D59" i="424"/>
  <c r="E59" i="424"/>
  <c r="F59" i="424"/>
  <c r="B60" i="424"/>
  <c r="D60" i="424"/>
  <c r="E60" i="424"/>
  <c r="F60" i="424"/>
  <c r="C60" i="424" s="1"/>
  <c r="B61" i="424"/>
  <c r="D61" i="424"/>
  <c r="E61" i="424"/>
  <c r="F61" i="424"/>
  <c r="B62" i="424"/>
  <c r="D62" i="424"/>
  <c r="E62" i="424"/>
  <c r="F62" i="424"/>
  <c r="C63" i="424" s="1"/>
  <c r="B63" i="424"/>
  <c r="B64" i="424"/>
  <c r="C64" i="424"/>
  <c r="B65" i="424"/>
  <c r="C65" i="424"/>
  <c r="B66" i="424"/>
  <c r="C66" i="424"/>
  <c r="C67" i="424"/>
  <c r="C68" i="424"/>
  <c r="C69" i="424"/>
  <c r="C70" i="424"/>
  <c r="C71" i="424"/>
  <c r="C72" i="424"/>
  <c r="C73" i="424"/>
  <c r="C74" i="424"/>
  <c r="C75" i="424"/>
  <c r="C76" i="424"/>
  <c r="C77" i="424"/>
  <c r="C78" i="424"/>
  <c r="C79" i="424"/>
  <c r="C80" i="424"/>
  <c r="C81" i="424"/>
  <c r="C82" i="424"/>
  <c r="C83" i="424"/>
  <c r="C84" i="424"/>
  <c r="C85" i="424"/>
  <c r="C86" i="424"/>
  <c r="C87" i="424"/>
  <c r="C88" i="424"/>
  <c r="C89" i="424"/>
  <c r="C90" i="424"/>
  <c r="C91" i="424"/>
  <c r="C92" i="424"/>
  <c r="C93" i="424"/>
  <c r="C94" i="424"/>
  <c r="C95" i="424"/>
  <c r="C96" i="424"/>
  <c r="C97" i="424"/>
  <c r="C98" i="424"/>
  <c r="C99" i="424"/>
  <c r="C100" i="424"/>
  <c r="C101" i="424"/>
  <c r="C102" i="424"/>
  <c r="C103" i="424"/>
  <c r="C104" i="424"/>
  <c r="C105" i="424"/>
  <c r="C106" i="424"/>
  <c r="C107" i="424"/>
  <c r="C108" i="424"/>
  <c r="C109" i="424"/>
  <c r="C110" i="424"/>
  <c r="C111" i="424"/>
  <c r="C112" i="424"/>
  <c r="C113" i="424"/>
  <c r="C114" i="424"/>
  <c r="C115" i="424"/>
  <c r="C116" i="424"/>
  <c r="C117" i="424"/>
  <c r="C118" i="424"/>
  <c r="C119" i="424"/>
  <c r="C120" i="424"/>
  <c r="C121" i="424"/>
  <c r="C122" i="424"/>
  <c r="M1" i="423"/>
  <c r="O1" i="423"/>
  <c r="P1" i="423" s="1"/>
  <c r="B2" i="423"/>
  <c r="C20" i="423"/>
  <c r="G20" i="423"/>
  <c r="E28" i="423"/>
  <c r="E29" i="423"/>
  <c r="E30" i="423"/>
  <c r="E31" i="423"/>
  <c r="E32" i="423"/>
  <c r="E33" i="423"/>
  <c r="E34" i="423"/>
  <c r="B31" i="422"/>
  <c r="D31" i="422"/>
  <c r="E31" i="422"/>
  <c r="F31" i="422"/>
  <c r="C31" i="422" s="1"/>
  <c r="D32" i="422"/>
  <c r="E32" i="422"/>
  <c r="F32" i="422"/>
  <c r="B33" i="422"/>
  <c r="D33" i="422"/>
  <c r="E33" i="422"/>
  <c r="F33" i="422"/>
  <c r="B34" i="422"/>
  <c r="D34" i="422"/>
  <c r="E34" i="422"/>
  <c r="F34" i="422"/>
  <c r="C34" i="422" s="1"/>
  <c r="B35" i="422"/>
  <c r="D35" i="422"/>
  <c r="E35" i="422"/>
  <c r="F35" i="422"/>
  <c r="B36" i="422"/>
  <c r="D36" i="422"/>
  <c r="E36" i="422"/>
  <c r="F36" i="422"/>
  <c r="C36" i="422" s="1"/>
  <c r="B37" i="422"/>
  <c r="D37" i="422"/>
  <c r="E37" i="422"/>
  <c r="F37" i="422"/>
  <c r="B38" i="422"/>
  <c r="D38" i="422"/>
  <c r="E38" i="422"/>
  <c r="F38" i="422"/>
  <c r="B39" i="422"/>
  <c r="D39" i="422"/>
  <c r="E39" i="422"/>
  <c r="F39" i="422"/>
  <c r="B40" i="422"/>
  <c r="D40" i="422"/>
  <c r="E40" i="422"/>
  <c r="F40" i="422"/>
  <c r="B41" i="422"/>
  <c r="D41" i="422"/>
  <c r="E41" i="422"/>
  <c r="F41" i="422"/>
  <c r="B42" i="422"/>
  <c r="D42" i="422"/>
  <c r="E42" i="422"/>
  <c r="F42" i="422"/>
  <c r="C42" i="422" s="1"/>
  <c r="B43" i="422"/>
  <c r="D43" i="422"/>
  <c r="E43" i="422"/>
  <c r="F43" i="422"/>
  <c r="B44" i="422"/>
  <c r="D44" i="422"/>
  <c r="E44" i="422"/>
  <c r="F44" i="422"/>
  <c r="B45" i="422"/>
  <c r="D45" i="422"/>
  <c r="E45" i="422"/>
  <c r="F45" i="422"/>
  <c r="B46" i="422"/>
  <c r="D46" i="422"/>
  <c r="E46" i="422"/>
  <c r="F46" i="422"/>
  <c r="C46" i="422" s="1"/>
  <c r="B47" i="422"/>
  <c r="D47" i="422"/>
  <c r="E47" i="422"/>
  <c r="F47" i="422"/>
  <c r="B48" i="422"/>
  <c r="D48" i="422"/>
  <c r="E48" i="422"/>
  <c r="F48" i="422"/>
  <c r="B49" i="422"/>
  <c r="D49" i="422"/>
  <c r="E49" i="422"/>
  <c r="F49" i="422"/>
  <c r="B50" i="422"/>
  <c r="D50" i="422"/>
  <c r="E50" i="422"/>
  <c r="F50" i="422"/>
  <c r="C50" i="422" s="1"/>
  <c r="B51" i="422"/>
  <c r="D51" i="422"/>
  <c r="E51" i="422"/>
  <c r="F51" i="422"/>
  <c r="B52" i="422"/>
  <c r="D52" i="422"/>
  <c r="E52" i="422"/>
  <c r="F52" i="422"/>
  <c r="C52" i="422" s="1"/>
  <c r="B53" i="422"/>
  <c r="D53" i="422"/>
  <c r="E53" i="422"/>
  <c r="F53" i="422"/>
  <c r="B54" i="422"/>
  <c r="D54" i="422"/>
  <c r="E54" i="422"/>
  <c r="F54" i="422"/>
  <c r="C54" i="422" s="1"/>
  <c r="B55" i="422"/>
  <c r="D55" i="422"/>
  <c r="E55" i="422"/>
  <c r="F55" i="422"/>
  <c r="B56" i="422"/>
  <c r="D56" i="422"/>
  <c r="E56" i="422"/>
  <c r="F56" i="422"/>
  <c r="B57" i="422"/>
  <c r="D57" i="422"/>
  <c r="E57" i="422"/>
  <c r="F57" i="422"/>
  <c r="B58" i="422"/>
  <c r="D58" i="422"/>
  <c r="E58" i="422"/>
  <c r="F58" i="422"/>
  <c r="B59" i="422"/>
  <c r="D59" i="422"/>
  <c r="E59" i="422"/>
  <c r="F59" i="422"/>
  <c r="B60" i="422"/>
  <c r="D60" i="422"/>
  <c r="E60" i="422"/>
  <c r="F60" i="422"/>
  <c r="C60" i="422" s="1"/>
  <c r="B61" i="422"/>
  <c r="D61" i="422"/>
  <c r="E61" i="422"/>
  <c r="F61" i="422"/>
  <c r="B62" i="422"/>
  <c r="D62" i="422"/>
  <c r="E62" i="422"/>
  <c r="F62" i="422"/>
  <c r="B63" i="422"/>
  <c r="B64" i="422"/>
  <c r="C64" i="422"/>
  <c r="B65" i="422"/>
  <c r="C65" i="422"/>
  <c r="B66" i="422"/>
  <c r="C66" i="422"/>
  <c r="C67" i="422"/>
  <c r="C68" i="422"/>
  <c r="C69" i="422"/>
  <c r="C70" i="422"/>
  <c r="C71" i="422"/>
  <c r="C72" i="422"/>
  <c r="C73" i="422"/>
  <c r="C74" i="422"/>
  <c r="C75" i="422"/>
  <c r="C76" i="422"/>
  <c r="C77" i="422"/>
  <c r="C78" i="422"/>
  <c r="C79" i="422"/>
  <c r="C80" i="422"/>
  <c r="C81" i="422"/>
  <c r="C82" i="422"/>
  <c r="C83" i="422"/>
  <c r="C84" i="422"/>
  <c r="C85" i="422"/>
  <c r="C86" i="422"/>
  <c r="C87" i="422"/>
  <c r="C88" i="422"/>
  <c r="C89" i="422"/>
  <c r="C90" i="422"/>
  <c r="C91" i="422"/>
  <c r="C92" i="422"/>
  <c r="C93" i="422"/>
  <c r="C94" i="422"/>
  <c r="C95" i="422"/>
  <c r="C96" i="422"/>
  <c r="C97" i="422"/>
  <c r="C98" i="422"/>
  <c r="C99" i="422"/>
  <c r="C100" i="422"/>
  <c r="C101" i="422"/>
  <c r="C102" i="422"/>
  <c r="C103" i="422"/>
  <c r="C104" i="422"/>
  <c r="C105" i="422"/>
  <c r="C106" i="422"/>
  <c r="C107" i="422"/>
  <c r="C108" i="422"/>
  <c r="C109" i="422"/>
  <c r="C110" i="422"/>
  <c r="C111" i="422"/>
  <c r="C112" i="422"/>
  <c r="C113" i="422"/>
  <c r="C114" i="422"/>
  <c r="C115" i="422"/>
  <c r="C116" i="422"/>
  <c r="C117" i="422"/>
  <c r="C118" i="422"/>
  <c r="C119" i="422"/>
  <c r="C120" i="422"/>
  <c r="C121" i="422"/>
  <c r="C122" i="422"/>
  <c r="M1" i="421"/>
  <c r="O1" i="421"/>
  <c r="P1" i="421" s="1"/>
  <c r="C20" i="421"/>
  <c r="G20" i="421"/>
  <c r="B22" i="421"/>
  <c r="E28" i="421"/>
  <c r="E29" i="421"/>
  <c r="E30" i="421"/>
  <c r="E31" i="421"/>
  <c r="E32" i="421"/>
  <c r="E33" i="421"/>
  <c r="E34" i="421"/>
  <c r="C57" i="422" l="1"/>
  <c r="C53" i="422"/>
  <c r="C45" i="422"/>
  <c r="C41" i="422"/>
  <c r="C33" i="422"/>
  <c r="C15" i="426"/>
  <c r="C11" i="426"/>
  <c r="C7" i="426"/>
  <c r="C27" i="428"/>
  <c r="C19" i="428"/>
  <c r="C15" i="428"/>
  <c r="C5" i="428"/>
  <c r="C35" i="424"/>
  <c r="C33" i="424"/>
  <c r="C55" i="422"/>
  <c r="C47" i="422"/>
  <c r="C39" i="422"/>
  <c r="C17" i="426"/>
  <c r="C13" i="426"/>
  <c r="C9" i="426"/>
  <c r="C5" i="426"/>
  <c r="C31" i="428"/>
  <c r="C17" i="428"/>
  <c r="C13" i="428"/>
  <c r="C11" i="428"/>
  <c r="C9" i="428"/>
  <c r="C7" i="428"/>
  <c r="C61" i="422"/>
  <c r="C58" i="422"/>
  <c r="C37" i="422"/>
  <c r="C30" i="428"/>
  <c r="C23" i="428"/>
  <c r="G36" i="424"/>
  <c r="G27" i="428"/>
  <c r="G12" i="428"/>
  <c r="C44" i="422"/>
  <c r="G23" i="426"/>
  <c r="G21" i="426"/>
  <c r="C28" i="428"/>
  <c r="C45" i="426"/>
  <c r="G39" i="422"/>
  <c r="C43" i="426"/>
  <c r="G8" i="428"/>
  <c r="G43" i="422"/>
  <c r="G40" i="422"/>
  <c r="C32" i="424"/>
  <c r="C47" i="426"/>
  <c r="G31" i="426"/>
  <c r="G33" i="422"/>
  <c r="G33" i="424"/>
  <c r="G37" i="428"/>
  <c r="G35" i="428"/>
  <c r="G33" i="428"/>
  <c r="G41" i="422"/>
  <c r="G31" i="424"/>
  <c r="C32" i="426"/>
  <c r="G35" i="422"/>
  <c r="G34" i="424"/>
  <c r="C37" i="424"/>
  <c r="G25" i="428"/>
  <c r="G23" i="428"/>
  <c r="G19" i="428"/>
  <c r="G56" i="422"/>
  <c r="G59" i="422"/>
  <c r="G55" i="422"/>
  <c r="G51" i="422"/>
  <c r="G49" i="422"/>
  <c r="G48" i="422"/>
  <c r="G47" i="422"/>
  <c r="G42" i="424"/>
  <c r="C48" i="426"/>
  <c r="G36" i="426"/>
  <c r="G31" i="428"/>
  <c r="G14" i="428"/>
  <c r="G4" i="428"/>
  <c r="G57" i="422"/>
  <c r="C49" i="422"/>
  <c r="C20" i="428"/>
  <c r="C39" i="426"/>
  <c r="G29" i="426"/>
  <c r="C56" i="428"/>
  <c r="C52" i="428"/>
  <c r="C48" i="428"/>
  <c r="C34" i="426"/>
  <c r="C48" i="422"/>
  <c r="C40" i="422"/>
  <c r="G27" i="426"/>
  <c r="G25" i="426"/>
  <c r="G39" i="424"/>
  <c r="G34" i="426"/>
  <c r="G61" i="422"/>
  <c r="G60" i="422"/>
  <c r="G53" i="422"/>
  <c r="G52" i="422"/>
  <c r="G45" i="422"/>
  <c r="G44" i="422"/>
  <c r="G37" i="422"/>
  <c r="G36" i="422"/>
  <c r="C44" i="426"/>
  <c r="C41" i="426"/>
  <c r="C38" i="426"/>
  <c r="G19" i="426"/>
  <c r="G17" i="426"/>
  <c r="G13" i="426"/>
  <c r="G9" i="426"/>
  <c r="G5" i="426"/>
  <c r="G29" i="428"/>
  <c r="G21" i="428"/>
  <c r="G6" i="428"/>
  <c r="C62" i="422"/>
  <c r="C56" i="422"/>
  <c r="C38" i="422"/>
  <c r="G41" i="424"/>
  <c r="G38" i="424"/>
  <c r="C63" i="422"/>
  <c r="C43" i="424"/>
  <c r="C40" i="426"/>
  <c r="C54" i="428"/>
  <c r="C50" i="428"/>
  <c r="C24" i="428"/>
  <c r="G10" i="428"/>
  <c r="C59" i="422"/>
  <c r="C51" i="422"/>
  <c r="C43" i="422"/>
  <c r="C35" i="422"/>
  <c r="C29" i="428"/>
  <c r="C25" i="428"/>
  <c r="C21" i="428"/>
  <c r="G62" i="422"/>
  <c r="G54" i="422"/>
  <c r="G46" i="422"/>
  <c r="G38" i="422"/>
  <c r="G31" i="422"/>
  <c r="C39" i="424"/>
  <c r="G35" i="424"/>
  <c r="C49" i="426"/>
  <c r="C46" i="426"/>
  <c r="G35" i="426"/>
  <c r="C35" i="426"/>
  <c r="G28" i="426"/>
  <c r="G20" i="426"/>
  <c r="P1" i="427"/>
  <c r="L1" i="427" s="1"/>
  <c r="G30" i="428"/>
  <c r="G26" i="428"/>
  <c r="G22" i="428"/>
  <c r="G18" i="428"/>
  <c r="G17" i="428"/>
  <c r="G15" i="428"/>
  <c r="G11" i="428"/>
  <c r="G7" i="428"/>
  <c r="G3" i="428"/>
  <c r="C33" i="426"/>
  <c r="G58" i="422"/>
  <c r="G50" i="422"/>
  <c r="G42" i="422"/>
  <c r="G34" i="422"/>
  <c r="G61" i="424"/>
  <c r="G59" i="424"/>
  <c r="G57" i="424"/>
  <c r="G55" i="424"/>
  <c r="G53" i="424"/>
  <c r="G51" i="424"/>
  <c r="G49" i="424"/>
  <c r="G47" i="424"/>
  <c r="G45" i="424"/>
  <c r="G43" i="424"/>
  <c r="C41" i="424"/>
  <c r="G40" i="424"/>
  <c r="G37" i="424"/>
  <c r="C42" i="426"/>
  <c r="G37" i="426"/>
  <c r="C37" i="426"/>
  <c r="G33" i="426"/>
  <c r="G24" i="426"/>
  <c r="G15" i="426"/>
  <c r="G11" i="426"/>
  <c r="G7" i="426"/>
  <c r="G3" i="426"/>
  <c r="G34" i="428"/>
  <c r="G28" i="428"/>
  <c r="G24" i="428"/>
  <c r="G20" i="428"/>
  <c r="G13" i="428"/>
  <c r="G9" i="428"/>
  <c r="G5" i="428"/>
  <c r="C27" i="426"/>
  <c r="C26" i="426"/>
  <c r="C19" i="426"/>
  <c r="C18" i="426"/>
  <c r="C46" i="428"/>
  <c r="C47" i="428"/>
  <c r="C42" i="428"/>
  <c r="C43" i="428"/>
  <c r="C38" i="428"/>
  <c r="C39" i="428"/>
  <c r="N1" i="423"/>
  <c r="L1" i="423" s="1"/>
  <c r="C61" i="424"/>
  <c r="G60" i="424"/>
  <c r="C57" i="424"/>
  <c r="G56" i="424"/>
  <c r="C53" i="424"/>
  <c r="G52" i="424"/>
  <c r="C49" i="424"/>
  <c r="G48" i="424"/>
  <c r="C45" i="424"/>
  <c r="G44" i="424"/>
  <c r="G28" i="424"/>
  <c r="G20" i="424"/>
  <c r="G26" i="426"/>
  <c r="C25" i="426"/>
  <c r="C24" i="426"/>
  <c r="G18" i="426"/>
  <c r="G14" i="426"/>
  <c r="G10" i="426"/>
  <c r="G6" i="426"/>
  <c r="C57" i="428"/>
  <c r="C53" i="428"/>
  <c r="C49" i="428"/>
  <c r="C37" i="428"/>
  <c r="C36" i="428"/>
  <c r="C32" i="422"/>
  <c r="C31" i="426"/>
  <c r="C30" i="426"/>
  <c r="C23" i="426"/>
  <c r="C22" i="426"/>
  <c r="C44" i="428"/>
  <c r="C45" i="428"/>
  <c r="C40" i="428"/>
  <c r="C41" i="428"/>
  <c r="G36" i="428"/>
  <c r="C35" i="428"/>
  <c r="C34" i="428"/>
  <c r="G62" i="424"/>
  <c r="C62" i="424"/>
  <c r="C59" i="424"/>
  <c r="G58" i="424"/>
  <c r="C55" i="424"/>
  <c r="G54" i="424"/>
  <c r="C51" i="424"/>
  <c r="G50" i="424"/>
  <c r="C47" i="424"/>
  <c r="G46" i="424"/>
  <c r="C42" i="424"/>
  <c r="C38" i="424"/>
  <c r="C34" i="424"/>
  <c r="G24" i="424"/>
  <c r="G30" i="426"/>
  <c r="C29" i="426"/>
  <c r="C28" i="426"/>
  <c r="G22" i="426"/>
  <c r="C21" i="426"/>
  <c r="C20" i="426"/>
  <c r="G16" i="426"/>
  <c r="G12" i="426"/>
  <c r="G8" i="426"/>
  <c r="G4" i="426"/>
  <c r="C55" i="428"/>
  <c r="C51" i="428"/>
  <c r="C33" i="428"/>
  <c r="C32" i="428"/>
  <c r="G16" i="428"/>
  <c r="N1" i="425"/>
  <c r="L1" i="425" s="1"/>
  <c r="N1" i="421"/>
  <c r="L1" i="421" s="1"/>
  <c r="G32" i="428" l="1"/>
  <c r="B5" i="425"/>
  <c r="G32" i="426"/>
  <c r="B5" i="427"/>
  <c r="B14" i="351"/>
  <c r="B15" i="351"/>
  <c r="B16" i="351"/>
  <c r="B17" i="351"/>
  <c r="B18" i="351"/>
  <c r="B19" i="351"/>
  <c r="B20" i="351"/>
  <c r="F18" i="347"/>
  <c r="F15" i="232"/>
  <c r="F8" i="355"/>
  <c r="F9" i="355"/>
  <c r="F10" i="355"/>
  <c r="F11" i="355"/>
  <c r="F12" i="355"/>
  <c r="F13" i="355"/>
  <c r="F14" i="355"/>
  <c r="F15" i="355"/>
  <c r="F16" i="355"/>
  <c r="F20" i="355"/>
  <c r="C16" i="355" l="1"/>
  <c r="C12" i="355"/>
  <c r="C14" i="355"/>
  <c r="C10" i="355"/>
  <c r="E17" i="401"/>
  <c r="G17" i="401" s="1"/>
  <c r="E17" i="403"/>
  <c r="G17" i="403" s="1"/>
  <c r="F11" i="357"/>
  <c r="C12" i="357" s="1"/>
  <c r="F19" i="355"/>
  <c r="C15" i="355"/>
  <c r="C11" i="355"/>
  <c r="E32" i="401"/>
  <c r="G32" i="401" s="1"/>
  <c r="E32" i="403"/>
  <c r="G32" i="403" s="1"/>
  <c r="E28" i="403"/>
  <c r="G28" i="403" s="1"/>
  <c r="E28" i="401"/>
  <c r="G28" i="401" s="1"/>
  <c r="E24" i="403"/>
  <c r="G24" i="403" s="1"/>
  <c r="E24" i="401"/>
  <c r="G24" i="401" s="1"/>
  <c r="E20" i="401"/>
  <c r="G20" i="401" s="1"/>
  <c r="E20" i="403"/>
  <c r="G20" i="403" s="1"/>
  <c r="E16" i="401"/>
  <c r="G16" i="401" s="1"/>
  <c r="E16" i="403"/>
  <c r="G16" i="403" s="1"/>
  <c r="E12" i="403"/>
  <c r="G12" i="403" s="1"/>
  <c r="E12" i="401"/>
  <c r="G12" i="401" s="1"/>
  <c r="F17" i="353"/>
  <c r="F12" i="248"/>
  <c r="H12" i="248" s="1"/>
  <c r="E8" i="403"/>
  <c r="G8" i="403" s="1"/>
  <c r="E8" i="401"/>
  <c r="G8" i="401" s="1"/>
  <c r="F13" i="353"/>
  <c r="E4" i="403"/>
  <c r="G4" i="403" s="1"/>
  <c r="E4" i="401"/>
  <c r="G4" i="401" s="1"/>
  <c r="E21" i="401"/>
  <c r="G21" i="401" s="1"/>
  <c r="E21" i="403"/>
  <c r="G21" i="403" s="1"/>
  <c r="F13" i="248"/>
  <c r="E9" i="403"/>
  <c r="G9" i="403" s="1"/>
  <c r="E9" i="401"/>
  <c r="G9" i="401" s="1"/>
  <c r="F14" i="353"/>
  <c r="E27" i="403"/>
  <c r="G27" i="403" s="1"/>
  <c r="E27" i="401"/>
  <c r="G27" i="401" s="1"/>
  <c r="E19" i="401"/>
  <c r="G19" i="401" s="1"/>
  <c r="E19" i="403"/>
  <c r="G19" i="403" s="1"/>
  <c r="E11" i="403"/>
  <c r="G11" i="403" s="1"/>
  <c r="E11" i="401"/>
  <c r="G11" i="401" s="1"/>
  <c r="F16" i="353"/>
  <c r="F11" i="248"/>
  <c r="H11" i="248" s="1"/>
  <c r="E7" i="403"/>
  <c r="G7" i="403" s="1"/>
  <c r="E7" i="401"/>
  <c r="G7" i="401" s="1"/>
  <c r="F12" i="353"/>
  <c r="F16" i="232"/>
  <c r="E3" i="403"/>
  <c r="G3" i="403" s="1"/>
  <c r="E3" i="401"/>
  <c r="E29" i="403"/>
  <c r="G29" i="403" s="1"/>
  <c r="E29" i="401"/>
  <c r="G29" i="401" s="1"/>
  <c r="E25" i="403"/>
  <c r="G25" i="403" s="1"/>
  <c r="E25" i="401"/>
  <c r="G25" i="401" s="1"/>
  <c r="E13" i="403"/>
  <c r="G13" i="403" s="1"/>
  <c r="E13" i="401"/>
  <c r="G13" i="401" s="1"/>
  <c r="F18" i="353"/>
  <c r="E5" i="401"/>
  <c r="G5" i="401" s="1"/>
  <c r="E5" i="403"/>
  <c r="G5" i="403" s="1"/>
  <c r="F10" i="353"/>
  <c r="F10" i="357"/>
  <c r="F18" i="355"/>
  <c r="E31" i="403"/>
  <c r="G31" i="403" s="1"/>
  <c r="E31" i="401"/>
  <c r="G31" i="401" s="1"/>
  <c r="E23" i="403"/>
  <c r="G23" i="403" s="1"/>
  <c r="E23" i="401"/>
  <c r="G23" i="401" s="1"/>
  <c r="E15" i="401"/>
  <c r="G15" i="401" s="1"/>
  <c r="E15" i="403"/>
  <c r="G15" i="403" s="1"/>
  <c r="F20" i="353"/>
  <c r="F21" i="355"/>
  <c r="F21" i="354"/>
  <c r="F9" i="357"/>
  <c r="F17" i="355"/>
  <c r="C17" i="355" s="1"/>
  <c r="C13" i="355"/>
  <c r="C9" i="355"/>
  <c r="E30" i="401"/>
  <c r="G30" i="401" s="1"/>
  <c r="E30" i="403"/>
  <c r="G30" i="403" s="1"/>
  <c r="E26" i="403"/>
  <c r="G26" i="403" s="1"/>
  <c r="E26" i="401"/>
  <c r="G26" i="401" s="1"/>
  <c r="E22" i="403"/>
  <c r="G22" i="403" s="1"/>
  <c r="E22" i="401"/>
  <c r="G22" i="401" s="1"/>
  <c r="E18" i="401"/>
  <c r="G18" i="401" s="1"/>
  <c r="E18" i="403"/>
  <c r="G18" i="403" s="1"/>
  <c r="E14" i="401"/>
  <c r="G14" i="401" s="1"/>
  <c r="E14" i="403"/>
  <c r="G14" i="403" s="1"/>
  <c r="F19" i="353"/>
  <c r="E10" i="403"/>
  <c r="G10" i="403" s="1"/>
  <c r="E10" i="401"/>
  <c r="G10" i="401" s="1"/>
  <c r="F15" i="353"/>
  <c r="E6" i="403"/>
  <c r="G6" i="403" s="1"/>
  <c r="E6" i="401"/>
  <c r="G6" i="401" s="1"/>
  <c r="F11" i="353"/>
  <c r="C11" i="353" s="1"/>
  <c r="F16" i="347"/>
  <c r="E11" i="453"/>
  <c r="G11" i="453" s="1"/>
  <c r="E11" i="452"/>
  <c r="G11" i="452" s="1"/>
  <c r="E21" i="449"/>
  <c r="G21" i="449" s="1"/>
  <c r="E21" i="447"/>
  <c r="G21" i="447" s="1"/>
  <c r="E14" i="452"/>
  <c r="G14" i="452" s="1"/>
  <c r="E14" i="453"/>
  <c r="G14" i="453" s="1"/>
  <c r="E10" i="452"/>
  <c r="G10" i="452" s="1"/>
  <c r="E10" i="453"/>
  <c r="G10" i="453" s="1"/>
  <c r="E20" i="449"/>
  <c r="G20" i="449" s="1"/>
  <c r="E20" i="447"/>
  <c r="G20" i="447" s="1"/>
  <c r="E13" i="452"/>
  <c r="G13" i="452" s="1"/>
  <c r="E13" i="453"/>
  <c r="G13" i="453" s="1"/>
  <c r="E9" i="452"/>
  <c r="G9" i="452" s="1"/>
  <c r="E9" i="453"/>
  <c r="G9" i="453" s="1"/>
  <c r="E19" i="449"/>
  <c r="G19" i="449" s="1"/>
  <c r="E19" i="447"/>
  <c r="G19" i="447" s="1"/>
  <c r="E12" i="453"/>
  <c r="G12" i="453" s="1"/>
  <c r="E12" i="452"/>
  <c r="G12" i="452" s="1"/>
  <c r="E22" i="449"/>
  <c r="G22" i="449" s="1"/>
  <c r="E22" i="447"/>
  <c r="G22" i="447" s="1"/>
  <c r="E7" i="446"/>
  <c r="G7" i="446" s="1"/>
  <c r="E7" i="444"/>
  <c r="G7" i="444" s="1"/>
  <c r="E3" i="446"/>
  <c r="G3" i="446" s="1"/>
  <c r="E3" i="444"/>
  <c r="G3" i="444" s="1"/>
  <c r="F12" i="347"/>
  <c r="E10" i="446"/>
  <c r="G10" i="446" s="1"/>
  <c r="E10" i="444"/>
  <c r="G10" i="444" s="1"/>
  <c r="E6" i="446"/>
  <c r="G6" i="446" s="1"/>
  <c r="E6" i="444"/>
  <c r="G6" i="444" s="1"/>
  <c r="F15" i="347"/>
  <c r="F11" i="347"/>
  <c r="E12" i="446"/>
  <c r="G12" i="446" s="1"/>
  <c r="E12" i="444"/>
  <c r="G12" i="444" s="1"/>
  <c r="E9" i="446"/>
  <c r="G9" i="446" s="1"/>
  <c r="E9" i="444"/>
  <c r="G9" i="444" s="1"/>
  <c r="E5" i="446"/>
  <c r="G5" i="446" s="1"/>
  <c r="E5" i="444"/>
  <c r="G5" i="444" s="1"/>
  <c r="F14" i="347"/>
  <c r="F10" i="347"/>
  <c r="E11" i="444"/>
  <c r="G11" i="444" s="1"/>
  <c r="E11" i="446"/>
  <c r="G11" i="446" s="1"/>
  <c r="E8" i="446"/>
  <c r="G8" i="446" s="1"/>
  <c r="E8" i="444"/>
  <c r="G8" i="444" s="1"/>
  <c r="E4" i="446"/>
  <c r="G4" i="446" s="1"/>
  <c r="E4" i="444"/>
  <c r="G4" i="444" s="1"/>
  <c r="F17" i="347"/>
  <c r="F13" i="347"/>
  <c r="F9" i="347"/>
  <c r="E18" i="424"/>
  <c r="G18" i="424" s="1"/>
  <c r="E18" i="422"/>
  <c r="G18" i="422" s="1"/>
  <c r="E7" i="422"/>
  <c r="G7" i="422" s="1"/>
  <c r="F12" i="429"/>
  <c r="E7" i="424"/>
  <c r="G7" i="424" s="1"/>
  <c r="E17" i="424"/>
  <c r="G17" i="424" s="1"/>
  <c r="E17" i="422"/>
  <c r="G17" i="422" s="1"/>
  <c r="F18" i="429"/>
  <c r="E13" i="424"/>
  <c r="G13" i="424" s="1"/>
  <c r="E13" i="422"/>
  <c r="G13" i="422" s="1"/>
  <c r="F14" i="429"/>
  <c r="E9" i="424"/>
  <c r="G9" i="424" s="1"/>
  <c r="E9" i="422"/>
  <c r="G9" i="422" s="1"/>
  <c r="F10" i="429"/>
  <c r="E5" i="422"/>
  <c r="G5" i="422" s="1"/>
  <c r="E5" i="424"/>
  <c r="G5" i="424" s="1"/>
  <c r="E16" i="422"/>
  <c r="G16" i="422" s="1"/>
  <c r="E16" i="424"/>
  <c r="G16" i="424" s="1"/>
  <c r="F17" i="429"/>
  <c r="E12" i="422"/>
  <c r="G12" i="422" s="1"/>
  <c r="E12" i="424"/>
  <c r="G12" i="424" s="1"/>
  <c r="F13" i="429"/>
  <c r="E8" i="422"/>
  <c r="G8" i="422" s="1"/>
  <c r="E8" i="424"/>
  <c r="G8" i="424" s="1"/>
  <c r="E4" i="422"/>
  <c r="G4" i="422" s="1"/>
  <c r="F9" i="429"/>
  <c r="E4" i="424"/>
  <c r="G4" i="424" s="1"/>
  <c r="E14" i="424"/>
  <c r="G14" i="424" s="1"/>
  <c r="E14" i="422"/>
  <c r="G14" i="422" s="1"/>
  <c r="F15" i="429"/>
  <c r="E10" i="424"/>
  <c r="G10" i="424" s="1"/>
  <c r="E10" i="422"/>
  <c r="G10" i="422" s="1"/>
  <c r="F11" i="429"/>
  <c r="E6" i="424"/>
  <c r="G6" i="424" s="1"/>
  <c r="E6" i="422"/>
  <c r="G6" i="422" s="1"/>
  <c r="E19" i="422"/>
  <c r="G19" i="422" s="1"/>
  <c r="E19" i="424"/>
  <c r="G19" i="424" s="1"/>
  <c r="E15" i="422"/>
  <c r="G15" i="422" s="1"/>
  <c r="E15" i="424"/>
  <c r="G15" i="424" s="1"/>
  <c r="E11" i="422"/>
  <c r="G11" i="422" s="1"/>
  <c r="F16" i="429"/>
  <c r="E11" i="424"/>
  <c r="G11" i="424" s="1"/>
  <c r="F8" i="429"/>
  <c r="E3" i="424"/>
  <c r="G3" i="424" s="1"/>
  <c r="E3" i="422"/>
  <c r="G3" i="422" s="1"/>
  <c r="F4" i="408"/>
  <c r="F5" i="408"/>
  <c r="F6" i="408"/>
  <c r="F7" i="408"/>
  <c r="F8" i="408"/>
  <c r="F9" i="408"/>
  <c r="F10" i="408"/>
  <c r="F11" i="408"/>
  <c r="F12" i="408"/>
  <c r="F13" i="408"/>
  <c r="F14" i="408"/>
  <c r="F15" i="408"/>
  <c r="F16" i="408"/>
  <c r="F18" i="408"/>
  <c r="F19" i="408"/>
  <c r="F20" i="408"/>
  <c r="F21" i="408"/>
  <c r="F22" i="408"/>
  <c r="F23" i="408"/>
  <c r="F24" i="408"/>
  <c r="F25" i="408"/>
  <c r="F26" i="408"/>
  <c r="F27" i="408"/>
  <c r="F28" i="408"/>
  <c r="F29" i="408"/>
  <c r="F30" i="408"/>
  <c r="F31" i="408"/>
  <c r="F32" i="408"/>
  <c r="F33" i="408"/>
  <c r="F34" i="408"/>
  <c r="F35" i="408"/>
  <c r="F36" i="408"/>
  <c r="F37" i="408"/>
  <c r="F38" i="408"/>
  <c r="F39" i="408"/>
  <c r="F40" i="408"/>
  <c r="F41" i="408"/>
  <c r="F42" i="408"/>
  <c r="F43" i="408"/>
  <c r="F44" i="408"/>
  <c r="F45" i="408"/>
  <c r="F46" i="408"/>
  <c r="F47" i="408"/>
  <c r="F48" i="408"/>
  <c r="F49" i="408"/>
  <c r="F50" i="408"/>
  <c r="F51" i="408"/>
  <c r="F52" i="408"/>
  <c r="F53" i="408"/>
  <c r="F54" i="408"/>
  <c r="F55" i="408"/>
  <c r="F56" i="408"/>
  <c r="F57" i="408"/>
  <c r="F58" i="408"/>
  <c r="F59" i="408"/>
  <c r="F60" i="408"/>
  <c r="F61" i="408"/>
  <c r="F62" i="408"/>
  <c r="F63" i="408"/>
  <c r="F64" i="408"/>
  <c r="F65" i="408"/>
  <c r="F66" i="408"/>
  <c r="F67" i="408"/>
  <c r="F68" i="408"/>
  <c r="F69" i="408"/>
  <c r="F70" i="408"/>
  <c r="F71" i="408"/>
  <c r="F72" i="408"/>
  <c r="F73" i="408"/>
  <c r="F74" i="408"/>
  <c r="F75" i="408"/>
  <c r="F76" i="408"/>
  <c r="F77" i="408"/>
  <c r="F78" i="408"/>
  <c r="F79" i="408"/>
  <c r="F80" i="408"/>
  <c r="F81" i="408"/>
  <c r="F82" i="408"/>
  <c r="F83" i="408"/>
  <c r="F84" i="408"/>
  <c r="F85" i="408"/>
  <c r="F86" i="408"/>
  <c r="F87" i="408"/>
  <c r="F88" i="408"/>
  <c r="F89" i="408"/>
  <c r="F90" i="408"/>
  <c r="F91" i="408"/>
  <c r="F92" i="408"/>
  <c r="F3" i="408"/>
  <c r="E38" i="408"/>
  <c r="D38" i="408"/>
  <c r="C38" i="408"/>
  <c r="B38" i="408"/>
  <c r="E37" i="408"/>
  <c r="E36" i="408"/>
  <c r="E35" i="408"/>
  <c r="E34" i="408"/>
  <c r="E33" i="408"/>
  <c r="E32" i="408"/>
  <c r="E31" i="408"/>
  <c r="E30" i="408"/>
  <c r="E29" i="408"/>
  <c r="E28" i="408"/>
  <c r="C14" i="353" l="1"/>
  <c r="H13" i="248"/>
  <c r="C19" i="353"/>
  <c r="C13" i="353"/>
  <c r="C17" i="353"/>
  <c r="C18" i="355"/>
  <c r="H21" i="354"/>
  <c r="C12" i="353"/>
  <c r="C16" i="353"/>
  <c r="C21" i="355"/>
  <c r="H21" i="355"/>
  <c r="C15" i="353"/>
  <c r="C20" i="353"/>
  <c r="C18" i="353"/>
  <c r="B5" i="402"/>
  <c r="C19" i="355"/>
  <c r="C20" i="355"/>
  <c r="H8" i="429"/>
  <c r="B5" i="443"/>
  <c r="B5" i="445"/>
  <c r="G33" i="446"/>
  <c r="K23" i="446"/>
  <c r="G32" i="424"/>
  <c r="B5" i="423"/>
  <c r="H18" i="429"/>
  <c r="C18" i="429"/>
  <c r="C12" i="429"/>
  <c r="H12" i="429"/>
  <c r="H17" i="429"/>
  <c r="C17" i="429"/>
  <c r="C14" i="429"/>
  <c r="H14" i="429"/>
  <c r="B5" i="421"/>
  <c r="K23" i="422"/>
  <c r="G32" i="422"/>
  <c r="H11" i="429"/>
  <c r="C11" i="429"/>
  <c r="H15" i="429"/>
  <c r="C15" i="429"/>
  <c r="H9" i="429"/>
  <c r="C9" i="429"/>
  <c r="H13" i="429"/>
  <c r="C13" i="429"/>
  <c r="H10" i="429"/>
  <c r="C10" i="429"/>
  <c r="C16" i="429"/>
  <c r="H16" i="429"/>
  <c r="G30" i="408"/>
  <c r="G34" i="408"/>
  <c r="G36" i="408"/>
  <c r="G28" i="408"/>
  <c r="G29" i="408"/>
  <c r="G32" i="408"/>
  <c r="G33" i="408"/>
  <c r="G37" i="408"/>
  <c r="G31" i="408"/>
  <c r="G35" i="408"/>
  <c r="G8" i="341"/>
  <c r="G8" i="339"/>
  <c r="G9" i="338"/>
  <c r="G10" i="338"/>
  <c r="G11" i="338"/>
  <c r="G12" i="338"/>
  <c r="G13" i="338"/>
  <c r="G9" i="334"/>
  <c r="G10" i="334"/>
  <c r="G11" i="334"/>
  <c r="G12" i="334"/>
  <c r="G13" i="334"/>
  <c r="G14" i="334"/>
  <c r="G15" i="334"/>
  <c r="G16" i="334"/>
  <c r="G17" i="334"/>
  <c r="G18" i="334"/>
  <c r="F11" i="334"/>
  <c r="F12" i="334"/>
  <c r="F13" i="334"/>
  <c r="F14" i="334"/>
  <c r="F15" i="334"/>
  <c r="F16" i="334"/>
  <c r="E17" i="334"/>
  <c r="F17" i="334"/>
  <c r="E18" i="334"/>
  <c r="F18" i="334"/>
  <c r="B5" i="429" l="1"/>
  <c r="C12" i="334"/>
  <c r="C13" i="334"/>
  <c r="G9" i="335"/>
  <c r="G10" i="335"/>
  <c r="F11" i="335"/>
  <c r="G11" i="335"/>
  <c r="F12" i="335"/>
  <c r="G12" i="335"/>
  <c r="F13" i="335"/>
  <c r="G13" i="335"/>
  <c r="F14" i="335"/>
  <c r="G14" i="335"/>
  <c r="F15" i="335"/>
  <c r="G15" i="335"/>
  <c r="F16" i="335"/>
  <c r="G16" i="335"/>
  <c r="E17" i="335"/>
  <c r="F17" i="335"/>
  <c r="G17" i="335"/>
  <c r="E18" i="335"/>
  <c r="F18" i="335"/>
  <c r="G18" i="335"/>
  <c r="B17" i="335"/>
  <c r="B18" i="335"/>
  <c r="B17" i="334"/>
  <c r="B18" i="334"/>
  <c r="C17" i="334"/>
  <c r="D17" i="334"/>
  <c r="C18" i="334"/>
  <c r="D18" i="334"/>
  <c r="C21" i="333"/>
  <c r="C21" i="332"/>
  <c r="E28" i="397"/>
  <c r="F28" i="397"/>
  <c r="E29" i="397"/>
  <c r="F29" i="397"/>
  <c r="E30" i="397"/>
  <c r="F30" i="397"/>
  <c r="E31" i="397"/>
  <c r="F31" i="397"/>
  <c r="E32" i="397"/>
  <c r="F32" i="397"/>
  <c r="E33" i="397"/>
  <c r="F33" i="397"/>
  <c r="E34" i="397"/>
  <c r="F34" i="397"/>
  <c r="E35" i="397"/>
  <c r="F35" i="397"/>
  <c r="E36" i="397"/>
  <c r="F36" i="397"/>
  <c r="E37" i="397"/>
  <c r="F37" i="397"/>
  <c r="F18" i="397"/>
  <c r="F19" i="397"/>
  <c r="F20" i="397"/>
  <c r="F21" i="397"/>
  <c r="F22" i="397"/>
  <c r="F23" i="397"/>
  <c r="F24" i="397"/>
  <c r="F25" i="397"/>
  <c r="F26" i="397"/>
  <c r="F27" i="397"/>
  <c r="AF49" i="100"/>
  <c r="AG49" i="100"/>
  <c r="AF50" i="100"/>
  <c r="AG50" i="100"/>
  <c r="AF51" i="100"/>
  <c r="AG51" i="100"/>
  <c r="AF52" i="100"/>
  <c r="AG52" i="100"/>
  <c r="AF53" i="100"/>
  <c r="AG53" i="100"/>
  <c r="AF54" i="100"/>
  <c r="AG54" i="100"/>
  <c r="AF55" i="100"/>
  <c r="AG55" i="100"/>
  <c r="AF56" i="100"/>
  <c r="AG56" i="100"/>
  <c r="AF57" i="100"/>
  <c r="AG57" i="100"/>
  <c r="AF58" i="100"/>
  <c r="AG58" i="100"/>
  <c r="AF59" i="100"/>
  <c r="AG59" i="100"/>
  <c r="AF60" i="100"/>
  <c r="AG60" i="100"/>
  <c r="AF61" i="100"/>
  <c r="AG61" i="100"/>
  <c r="AF62" i="100"/>
  <c r="AG62" i="100"/>
  <c r="AF63" i="100"/>
  <c r="AG63" i="100"/>
  <c r="AF64" i="100"/>
  <c r="AG64" i="100"/>
  <c r="AF65" i="100"/>
  <c r="AG65" i="100"/>
  <c r="AF66" i="100"/>
  <c r="AG66" i="100"/>
  <c r="AF67" i="100"/>
  <c r="AG67" i="100"/>
  <c r="AF68" i="100"/>
  <c r="AG68" i="100"/>
  <c r="AF69" i="100"/>
  <c r="AG69" i="100"/>
  <c r="AF70" i="100"/>
  <c r="AG70" i="100"/>
  <c r="AF71" i="100"/>
  <c r="AG71" i="100"/>
  <c r="AF72" i="100"/>
  <c r="AG72" i="100"/>
  <c r="AF73" i="100"/>
  <c r="AG73" i="100"/>
  <c r="AF74" i="100"/>
  <c r="AG74" i="100"/>
  <c r="AF75" i="100"/>
  <c r="AG75" i="100"/>
  <c r="AF76" i="100"/>
  <c r="AG76" i="100"/>
  <c r="AF77" i="100"/>
  <c r="AG77" i="100"/>
  <c r="AF78" i="100"/>
  <c r="AG78" i="100"/>
  <c r="AF79" i="100"/>
  <c r="AG79" i="100"/>
  <c r="AF80" i="100"/>
  <c r="AG80" i="100"/>
  <c r="AF81" i="100"/>
  <c r="AG81" i="100"/>
  <c r="AF82" i="100"/>
  <c r="AG82" i="100"/>
  <c r="AF83" i="100"/>
  <c r="AG83" i="100"/>
  <c r="AF84" i="100"/>
  <c r="C8" i="429" s="1"/>
  <c r="AG84" i="100"/>
  <c r="E15" i="355" s="1"/>
  <c r="AF85" i="100"/>
  <c r="AG85" i="100"/>
  <c r="AF86" i="100"/>
  <c r="AG86" i="100"/>
  <c r="AF87" i="100"/>
  <c r="AG87" i="100"/>
  <c r="AF88" i="100"/>
  <c r="AG88" i="100"/>
  <c r="AF89" i="100"/>
  <c r="AG89" i="100"/>
  <c r="AF90" i="100"/>
  <c r="AG90" i="100"/>
  <c r="AF91" i="100"/>
  <c r="AG91" i="100"/>
  <c r="AF92" i="100"/>
  <c r="AG92" i="100"/>
  <c r="AF93" i="100"/>
  <c r="AG93" i="100"/>
  <c r="AF94" i="100"/>
  <c r="AG94" i="100"/>
  <c r="AF95" i="100"/>
  <c r="AG95" i="100"/>
  <c r="AF96" i="100"/>
  <c r="AG96" i="100"/>
  <c r="AF97" i="100"/>
  <c r="AG97" i="100"/>
  <c r="AF98" i="100"/>
  <c r="AG98" i="100"/>
  <c r="AF99" i="100"/>
  <c r="AG99" i="100"/>
  <c r="AF100" i="100"/>
  <c r="AG100" i="100"/>
  <c r="AF101" i="100"/>
  <c r="AG101" i="100"/>
  <c r="AF102" i="100"/>
  <c r="AG102" i="100"/>
  <c r="AF103" i="100"/>
  <c r="AG103" i="100"/>
  <c r="AF104" i="100"/>
  <c r="AG104" i="100"/>
  <c r="AF105" i="100"/>
  <c r="AG105" i="100"/>
  <c r="AF106" i="100"/>
  <c r="AG106" i="100"/>
  <c r="AF107" i="100"/>
  <c r="AG107" i="100"/>
  <c r="AF108" i="100"/>
  <c r="AG108" i="100"/>
  <c r="AF109" i="100"/>
  <c r="AG109" i="100"/>
  <c r="AF110" i="100"/>
  <c r="AG110" i="100"/>
  <c r="D5" i="437" l="1"/>
  <c r="D5" i="438"/>
  <c r="C5" i="438"/>
  <c r="C5" i="437"/>
  <c r="D46" i="438"/>
  <c r="D46" i="437"/>
  <c r="D42" i="438"/>
  <c r="D42" i="437"/>
  <c r="D38" i="438"/>
  <c r="D38" i="437"/>
  <c r="D34" i="438"/>
  <c r="D34" i="437"/>
  <c r="D30" i="438"/>
  <c r="D30" i="437"/>
  <c r="D26" i="438"/>
  <c r="D26" i="437"/>
  <c r="C31" i="437"/>
  <c r="C31" i="438"/>
  <c r="C42" i="437"/>
  <c r="C42" i="438"/>
  <c r="C38" i="437"/>
  <c r="C38" i="438"/>
  <c r="C34" i="438"/>
  <c r="C34" i="437"/>
  <c r="C30" i="437"/>
  <c r="C30" i="438"/>
  <c r="C26" i="437"/>
  <c r="C26" i="438"/>
  <c r="D41" i="437"/>
  <c r="D41" i="438"/>
  <c r="D37" i="437"/>
  <c r="D37" i="438"/>
  <c r="D33" i="437"/>
  <c r="D33" i="438"/>
  <c r="D29" i="437"/>
  <c r="D29" i="438"/>
  <c r="D25" i="437"/>
  <c r="D25" i="438"/>
  <c r="C39" i="437"/>
  <c r="C39" i="438"/>
  <c r="C41" i="437"/>
  <c r="C41" i="438"/>
  <c r="C25" i="437"/>
  <c r="C25" i="438"/>
  <c r="C43" i="437"/>
  <c r="C43" i="438"/>
  <c r="C46" i="437"/>
  <c r="C46" i="438"/>
  <c r="C33" i="438"/>
  <c r="C33" i="437"/>
  <c r="D40" i="438"/>
  <c r="D40" i="437"/>
  <c r="D36" i="438"/>
  <c r="D36" i="437"/>
  <c r="D32" i="438"/>
  <c r="D32" i="437"/>
  <c r="D28" i="438"/>
  <c r="D28" i="437"/>
  <c r="C27" i="437"/>
  <c r="C27" i="438"/>
  <c r="D45" i="437"/>
  <c r="D45" i="438"/>
  <c r="C44" i="437"/>
  <c r="C44" i="438"/>
  <c r="C28" i="438"/>
  <c r="C28" i="437"/>
  <c r="C35" i="437"/>
  <c r="C35" i="438"/>
  <c r="C45" i="438"/>
  <c r="C45" i="437"/>
  <c r="C37" i="437"/>
  <c r="C37" i="438"/>
  <c r="C29" i="438"/>
  <c r="C29" i="437"/>
  <c r="D44" i="438"/>
  <c r="D44" i="437"/>
  <c r="C40" i="437"/>
  <c r="C40" i="438"/>
  <c r="C36" i="437"/>
  <c r="C36" i="438"/>
  <c r="C32" i="438"/>
  <c r="C32" i="437"/>
  <c r="D43" i="438"/>
  <c r="D43" i="437"/>
  <c r="D39" i="437"/>
  <c r="D39" i="438"/>
  <c r="D35" i="437"/>
  <c r="D35" i="438"/>
  <c r="D31" i="437"/>
  <c r="D31" i="438"/>
  <c r="D27" i="437"/>
  <c r="D27" i="438"/>
  <c r="C66" i="437"/>
  <c r="C66" i="438"/>
  <c r="C77" i="438"/>
  <c r="C77" i="437"/>
  <c r="C73" i="438"/>
  <c r="C73" i="437"/>
  <c r="C14" i="446"/>
  <c r="C69" i="438"/>
  <c r="C69" i="437"/>
  <c r="C61" i="437"/>
  <c r="C61" i="438"/>
  <c r="C50" i="437"/>
  <c r="C50" i="438"/>
  <c r="D76" i="438"/>
  <c r="D76" i="437"/>
  <c r="D53" i="437"/>
  <c r="D53" i="438"/>
  <c r="C70" i="437"/>
  <c r="C70" i="438"/>
  <c r="D72" i="438"/>
  <c r="D72" i="437"/>
  <c r="D60" i="438"/>
  <c r="D60" i="437"/>
  <c r="C80" i="438"/>
  <c r="C80" i="437"/>
  <c r="C76" i="437"/>
  <c r="C76" i="438"/>
  <c r="C72" i="437"/>
  <c r="C72" i="438"/>
  <c r="C68" i="438"/>
  <c r="C68" i="437"/>
  <c r="C14" i="347"/>
  <c r="C64" i="437"/>
  <c r="C64" i="438"/>
  <c r="C15" i="340"/>
  <c r="C60" i="438"/>
  <c r="C60" i="437"/>
  <c r="C15" i="341"/>
  <c r="C57" i="438"/>
  <c r="C57" i="437"/>
  <c r="C53" i="438"/>
  <c r="C53" i="437"/>
  <c r="C49" i="438"/>
  <c r="C49" i="437"/>
  <c r="D82" i="437"/>
  <c r="D82" i="438"/>
  <c r="D79" i="437"/>
  <c r="D79" i="438"/>
  <c r="D75" i="438"/>
  <c r="D75" i="437"/>
  <c r="D71" i="437"/>
  <c r="D71" i="438"/>
  <c r="D67" i="438"/>
  <c r="D67" i="437"/>
  <c r="D63" i="438"/>
  <c r="D63" i="437"/>
  <c r="D59" i="438"/>
  <c r="D59" i="437"/>
  <c r="D56" i="438"/>
  <c r="D56" i="437"/>
  <c r="D52" i="437"/>
  <c r="D52" i="438"/>
  <c r="D48" i="437"/>
  <c r="D48" i="438"/>
  <c r="C78" i="437"/>
  <c r="C78" i="438"/>
  <c r="C12" i="347"/>
  <c r="C62" i="437"/>
  <c r="C62" i="438"/>
  <c r="C8" i="355"/>
  <c r="C51" i="438"/>
  <c r="C51" i="437"/>
  <c r="D81" i="438"/>
  <c r="D81" i="437"/>
  <c r="D73" i="437"/>
  <c r="D73" i="438"/>
  <c r="D69" i="437"/>
  <c r="D69" i="438"/>
  <c r="D61" i="437"/>
  <c r="D61" i="438"/>
  <c r="D54" i="438"/>
  <c r="D54" i="437"/>
  <c r="D50" i="437"/>
  <c r="D50" i="438"/>
  <c r="D80" i="437"/>
  <c r="D80" i="438"/>
  <c r="D68" i="437"/>
  <c r="D68" i="438"/>
  <c r="D64" i="437"/>
  <c r="D64" i="438"/>
  <c r="D57" i="437"/>
  <c r="D57" i="438"/>
  <c r="D49" i="438"/>
  <c r="D49" i="437"/>
  <c r="C82" i="438"/>
  <c r="C82" i="437"/>
  <c r="C14" i="341"/>
  <c r="C56" i="437"/>
  <c r="C56" i="438"/>
  <c r="C48" i="437"/>
  <c r="C48" i="438"/>
  <c r="C74" i="437"/>
  <c r="C74" i="438"/>
  <c r="C58" i="437"/>
  <c r="C58" i="438"/>
  <c r="C13" i="341"/>
  <c r="C55" i="437"/>
  <c r="C55" i="438"/>
  <c r="C47" i="438"/>
  <c r="C47" i="437"/>
  <c r="D77" i="437"/>
  <c r="D77" i="438"/>
  <c r="D65" i="438"/>
  <c r="D65" i="437"/>
  <c r="C81" i="438"/>
  <c r="C81" i="437"/>
  <c r="C65" i="437"/>
  <c r="C65" i="438"/>
  <c r="C12" i="341"/>
  <c r="C54" i="438"/>
  <c r="C54" i="437"/>
  <c r="C79" i="437"/>
  <c r="C79" i="438"/>
  <c r="C75" i="437"/>
  <c r="C75" i="438"/>
  <c r="C71" i="438"/>
  <c r="C71" i="437"/>
  <c r="C67" i="437"/>
  <c r="C67" i="438"/>
  <c r="C13" i="347"/>
  <c r="C63" i="437"/>
  <c r="C63" i="438"/>
  <c r="C14" i="340"/>
  <c r="C59" i="437"/>
  <c r="C59" i="438"/>
  <c r="C10" i="341"/>
  <c r="C52" i="438"/>
  <c r="C52" i="437"/>
  <c r="D78" i="437"/>
  <c r="D78" i="438"/>
  <c r="D74" i="437"/>
  <c r="D74" i="438"/>
  <c r="D70" i="437"/>
  <c r="D70" i="438"/>
  <c r="D66" i="437"/>
  <c r="D66" i="438"/>
  <c r="E20" i="355"/>
  <c r="D62" i="437"/>
  <c r="D62" i="438"/>
  <c r="E16" i="355"/>
  <c r="D58" i="437"/>
  <c r="D58" i="438"/>
  <c r="D55" i="437"/>
  <c r="D55" i="438"/>
  <c r="D51" i="437"/>
  <c r="D51" i="438"/>
  <c r="D47" i="437"/>
  <c r="D47" i="438"/>
  <c r="C19" i="248"/>
  <c r="C14" i="461"/>
  <c r="C14" i="459"/>
  <c r="D17" i="459"/>
  <c r="D17" i="461"/>
  <c r="D24" i="461"/>
  <c r="D24" i="459"/>
  <c r="D20" i="461"/>
  <c r="D20" i="459"/>
  <c r="D16" i="461"/>
  <c r="D16" i="459"/>
  <c r="C17" i="459"/>
  <c r="C17" i="461"/>
  <c r="C20" i="461"/>
  <c r="C20" i="459"/>
  <c r="C22" i="461"/>
  <c r="C22" i="459"/>
  <c r="C24" i="461"/>
  <c r="C24" i="459"/>
  <c r="D21" i="459"/>
  <c r="D21" i="461"/>
  <c r="C21" i="459"/>
  <c r="C21" i="461"/>
  <c r="C16" i="461"/>
  <c r="C16" i="459"/>
  <c r="D23" i="459"/>
  <c r="D23" i="461"/>
  <c r="D19" i="459"/>
  <c r="D19" i="461"/>
  <c r="E20" i="248"/>
  <c r="D15" i="459"/>
  <c r="D15" i="461"/>
  <c r="C18" i="461"/>
  <c r="C18" i="459"/>
  <c r="D25" i="459"/>
  <c r="D25" i="461"/>
  <c r="C25" i="461"/>
  <c r="C25" i="459"/>
  <c r="C23" i="459"/>
  <c r="C23" i="461"/>
  <c r="C19" i="461"/>
  <c r="C19" i="459"/>
  <c r="C20" i="248"/>
  <c r="C15" i="461"/>
  <c r="C15" i="459"/>
  <c r="D22" i="461"/>
  <c r="D22" i="459"/>
  <c r="D18" i="461"/>
  <c r="D18" i="459"/>
  <c r="E19" i="248"/>
  <c r="D14" i="461"/>
  <c r="D14" i="459"/>
  <c r="C18" i="347"/>
  <c r="C13" i="446"/>
  <c r="C13" i="444"/>
  <c r="C11" i="341"/>
  <c r="D14" i="446"/>
  <c r="D14" i="444"/>
  <c r="E10" i="355"/>
  <c r="E11" i="341"/>
  <c r="D13" i="446"/>
  <c r="D13" i="444"/>
  <c r="E18" i="347"/>
  <c r="E14" i="355"/>
  <c r="E15" i="341"/>
  <c r="C10" i="357"/>
  <c r="C10" i="347"/>
  <c r="E9" i="355"/>
  <c r="E10" i="341"/>
  <c r="C15" i="446"/>
  <c r="C15" i="444"/>
  <c r="E11" i="355"/>
  <c r="E12" i="341"/>
  <c r="C14" i="444"/>
  <c r="C11" i="357"/>
  <c r="C11" i="347"/>
  <c r="D16" i="444"/>
  <c r="D16" i="446"/>
  <c r="E13" i="355"/>
  <c r="E14" i="341"/>
  <c r="C16" i="444"/>
  <c r="C16" i="446"/>
  <c r="D15" i="444"/>
  <c r="D15" i="446"/>
  <c r="E12" i="355"/>
  <c r="E13" i="341"/>
  <c r="E8" i="355"/>
  <c r="E9" i="341"/>
  <c r="C25" i="403"/>
  <c r="C25" i="401"/>
  <c r="C31" i="403"/>
  <c r="C31" i="401"/>
  <c r="C29" i="403"/>
  <c r="C29" i="401"/>
  <c r="C23" i="403"/>
  <c r="C23" i="401"/>
  <c r="C19" i="401"/>
  <c r="C19" i="403"/>
  <c r="C15" i="401"/>
  <c r="C15" i="403"/>
  <c r="C11" i="401"/>
  <c r="C11" i="403"/>
  <c r="C11" i="340"/>
  <c r="C7" i="401"/>
  <c r="C7" i="403"/>
  <c r="E11" i="357"/>
  <c r="E19" i="355"/>
  <c r="D32" i="403"/>
  <c r="D32" i="401"/>
  <c r="D24" i="403"/>
  <c r="D24" i="401"/>
  <c r="C27" i="403"/>
  <c r="C27" i="401"/>
  <c r="C21" i="403"/>
  <c r="C21" i="401"/>
  <c r="C17" i="403"/>
  <c r="C17" i="401"/>
  <c r="C13" i="403"/>
  <c r="C13" i="401"/>
  <c r="C9" i="403"/>
  <c r="C9" i="401"/>
  <c r="C5" i="401"/>
  <c r="C5" i="403"/>
  <c r="E21" i="354"/>
  <c r="E21" i="355"/>
  <c r="E9" i="357"/>
  <c r="E17" i="355"/>
  <c r="D30" i="403"/>
  <c r="D30" i="401"/>
  <c r="D28" i="403"/>
  <c r="D28" i="401"/>
  <c r="D26" i="403"/>
  <c r="D26" i="401"/>
  <c r="D22" i="403"/>
  <c r="D22" i="401"/>
  <c r="D20" i="403"/>
  <c r="D20" i="401"/>
  <c r="D18" i="403"/>
  <c r="D18" i="401"/>
  <c r="D16" i="403"/>
  <c r="D16" i="401"/>
  <c r="D14" i="403"/>
  <c r="D14" i="401"/>
  <c r="E19" i="353"/>
  <c r="D12" i="403"/>
  <c r="D12" i="401"/>
  <c r="E17" i="353"/>
  <c r="E16" i="334"/>
  <c r="D10" i="403"/>
  <c r="D10" i="401"/>
  <c r="E15" i="353"/>
  <c r="D8" i="403"/>
  <c r="D8" i="401"/>
  <c r="E13" i="353"/>
  <c r="D6" i="403"/>
  <c r="D6" i="401"/>
  <c r="E11" i="353"/>
  <c r="C32" i="401"/>
  <c r="C32" i="403"/>
  <c r="C30" i="403"/>
  <c r="C30" i="401"/>
  <c r="C28" i="401"/>
  <c r="C28" i="403"/>
  <c r="C26" i="401"/>
  <c r="C26" i="403"/>
  <c r="C24" i="401"/>
  <c r="C24" i="403"/>
  <c r="C22" i="403"/>
  <c r="C22" i="401"/>
  <c r="C20" i="401"/>
  <c r="C20" i="403"/>
  <c r="C18" i="401"/>
  <c r="C18" i="403"/>
  <c r="C16" i="401"/>
  <c r="C16" i="403"/>
  <c r="C14" i="401"/>
  <c r="C14" i="403"/>
  <c r="C12" i="401"/>
  <c r="C12" i="403"/>
  <c r="C16" i="334"/>
  <c r="C10" i="401"/>
  <c r="C10" i="403"/>
  <c r="C8" i="401"/>
  <c r="C8" i="403"/>
  <c r="C10" i="340"/>
  <c r="C6" i="401"/>
  <c r="C6" i="403"/>
  <c r="E10" i="357"/>
  <c r="E18" i="355"/>
  <c r="D31" i="403"/>
  <c r="D31" i="401"/>
  <c r="D29" i="403"/>
  <c r="D29" i="401"/>
  <c r="D27" i="403"/>
  <c r="D27" i="401"/>
  <c r="D25" i="403"/>
  <c r="D25" i="401"/>
  <c r="D23" i="403"/>
  <c r="D23" i="401"/>
  <c r="D21" i="403"/>
  <c r="D21" i="401"/>
  <c r="D19" i="403"/>
  <c r="D19" i="401"/>
  <c r="D17" i="403"/>
  <c r="D17" i="401"/>
  <c r="D15" i="403"/>
  <c r="D15" i="401"/>
  <c r="E20" i="353"/>
  <c r="D13" i="403"/>
  <c r="D13" i="401"/>
  <c r="E18" i="353"/>
  <c r="D11" i="403"/>
  <c r="D11" i="401"/>
  <c r="E16" i="353"/>
  <c r="D9" i="403"/>
  <c r="D9" i="401"/>
  <c r="E14" i="353"/>
  <c r="D7" i="403"/>
  <c r="D7" i="401"/>
  <c r="E12" i="353"/>
  <c r="D5" i="403"/>
  <c r="D5" i="401"/>
  <c r="E10" i="353"/>
  <c r="C14" i="452"/>
  <c r="C14" i="453"/>
  <c r="D19" i="337"/>
  <c r="C19" i="337"/>
  <c r="C10" i="452"/>
  <c r="C10" i="453"/>
  <c r="D15" i="337"/>
  <c r="C15" i="337"/>
  <c r="D13" i="453"/>
  <c r="D13" i="452"/>
  <c r="D9" i="453"/>
  <c r="D9" i="452"/>
  <c r="C12" i="453"/>
  <c r="C12" i="452"/>
  <c r="D17" i="337"/>
  <c r="C17" i="337"/>
  <c r="C13" i="340"/>
  <c r="C13" i="452"/>
  <c r="C13" i="453"/>
  <c r="C18" i="337"/>
  <c r="D18" i="337"/>
  <c r="C9" i="452"/>
  <c r="C9" i="453"/>
  <c r="C14" i="337"/>
  <c r="D14" i="337"/>
  <c r="D11" i="452"/>
  <c r="D11" i="453"/>
  <c r="C11" i="453"/>
  <c r="C11" i="452"/>
  <c r="C16" i="337"/>
  <c r="D16" i="337"/>
  <c r="C12" i="340"/>
  <c r="D14" i="452"/>
  <c r="D14" i="453"/>
  <c r="D12" i="452"/>
  <c r="D12" i="453"/>
  <c r="D10" i="452"/>
  <c r="D10" i="453"/>
  <c r="D11" i="446"/>
  <c r="D11" i="444"/>
  <c r="E16" i="347"/>
  <c r="D8" i="446"/>
  <c r="D8" i="444"/>
  <c r="E13" i="347"/>
  <c r="D6" i="446"/>
  <c r="D6" i="444"/>
  <c r="E11" i="347"/>
  <c r="D10" i="446"/>
  <c r="D10" i="444"/>
  <c r="E15" i="347"/>
  <c r="D12" i="446"/>
  <c r="D12" i="444"/>
  <c r="E17" i="347"/>
  <c r="D9" i="444"/>
  <c r="D9" i="446"/>
  <c r="E14" i="347"/>
  <c r="D7" i="446"/>
  <c r="D7" i="444"/>
  <c r="E12" i="347"/>
  <c r="C9" i="444"/>
  <c r="C9" i="446"/>
  <c r="C12" i="446"/>
  <c r="C12" i="444"/>
  <c r="C17" i="347"/>
  <c r="C7" i="446"/>
  <c r="C7" i="444"/>
  <c r="C11" i="444"/>
  <c r="C11" i="446"/>
  <c r="C16" i="347"/>
  <c r="C10" i="446"/>
  <c r="C10" i="444"/>
  <c r="C15" i="347"/>
  <c r="C8" i="446"/>
  <c r="C8" i="444"/>
  <c r="C6" i="446"/>
  <c r="C6" i="444"/>
  <c r="D16" i="422"/>
  <c r="D16" i="424"/>
  <c r="C18" i="422"/>
  <c r="C18" i="424"/>
  <c r="C16" i="424"/>
  <c r="C16" i="422"/>
  <c r="D19" i="424"/>
  <c r="D19" i="422"/>
  <c r="D17" i="422"/>
  <c r="D17" i="424"/>
  <c r="D15" i="424"/>
  <c r="D15" i="422"/>
  <c r="E16" i="335"/>
  <c r="D18" i="422"/>
  <c r="D18" i="424"/>
  <c r="C19" i="424"/>
  <c r="C19" i="422"/>
  <c r="C17" i="422"/>
  <c r="C17" i="424"/>
  <c r="C15" i="424"/>
  <c r="C15" i="422"/>
  <c r="C15" i="335"/>
  <c r="C16" i="335"/>
  <c r="C12" i="335"/>
  <c r="C17" i="335"/>
  <c r="C13" i="335"/>
  <c r="C18" i="335"/>
  <c r="C14" i="335"/>
  <c r="G29" i="397"/>
  <c r="G31" i="397"/>
  <c r="G35" i="397"/>
  <c r="G37" i="397"/>
  <c r="G30" i="397"/>
  <c r="G34" i="397"/>
  <c r="G33" i="397"/>
  <c r="G36" i="397"/>
  <c r="G32" i="397"/>
  <c r="G28" i="397"/>
  <c r="G11" i="225"/>
  <c r="G13" i="225"/>
  <c r="C19" i="225" l="1"/>
  <c r="C21" i="249"/>
  <c r="C21" i="248"/>
  <c r="G20" i="406"/>
  <c r="G20" i="404"/>
  <c r="G10" i="230" l="1"/>
  <c r="G11" i="230"/>
  <c r="G12" i="230"/>
  <c r="G13" i="230"/>
  <c r="G14" i="230"/>
  <c r="G15" i="230"/>
  <c r="F3" i="328" l="1"/>
  <c r="F4" i="328"/>
  <c r="F5" i="328"/>
  <c r="F6" i="328"/>
  <c r="F7" i="328"/>
  <c r="F8" i="328"/>
  <c r="F23" i="405"/>
  <c r="B24" i="405"/>
  <c r="D24" i="405"/>
  <c r="E24" i="405"/>
  <c r="F24" i="405"/>
  <c r="B25" i="405"/>
  <c r="D25" i="405"/>
  <c r="E25" i="405"/>
  <c r="F25" i="405"/>
  <c r="B26" i="405"/>
  <c r="D26" i="405"/>
  <c r="E26" i="405"/>
  <c r="F26" i="405"/>
  <c r="B27" i="405"/>
  <c r="D27" i="405"/>
  <c r="E27" i="405"/>
  <c r="F27" i="405"/>
  <c r="B28" i="405"/>
  <c r="D28" i="405"/>
  <c r="E28" i="405"/>
  <c r="F28" i="405"/>
  <c r="F19" i="405"/>
  <c r="F20" i="405"/>
  <c r="F21" i="405"/>
  <c r="F22" i="405"/>
  <c r="F10" i="328"/>
  <c r="F11" i="328"/>
  <c r="F12" i="328"/>
  <c r="F13" i="328"/>
  <c r="F14" i="328"/>
  <c r="F15" i="328"/>
  <c r="F16" i="328"/>
  <c r="F17" i="328"/>
  <c r="F18" i="328"/>
  <c r="F19" i="328"/>
  <c r="F20" i="328"/>
  <c r="F21" i="328"/>
  <c r="F22" i="328"/>
  <c r="F23" i="328"/>
  <c r="B24" i="328"/>
  <c r="D24" i="328"/>
  <c r="E24" i="328"/>
  <c r="F24" i="328"/>
  <c r="B25" i="328"/>
  <c r="D25" i="328"/>
  <c r="E25" i="328"/>
  <c r="F25" i="328"/>
  <c r="B26" i="328"/>
  <c r="D26" i="328"/>
  <c r="E26" i="328"/>
  <c r="F26" i="328"/>
  <c r="B27" i="328"/>
  <c r="D27" i="328"/>
  <c r="E27" i="328"/>
  <c r="F27" i="328"/>
  <c r="B28" i="328"/>
  <c r="D28" i="328"/>
  <c r="E28" i="328"/>
  <c r="F28" i="328"/>
  <c r="F9" i="328"/>
  <c r="F4" i="405"/>
  <c r="F5" i="405"/>
  <c r="F6" i="405"/>
  <c r="F7" i="405"/>
  <c r="F8" i="405"/>
  <c r="F9" i="405"/>
  <c r="F10" i="405"/>
  <c r="F11" i="405"/>
  <c r="F12" i="405"/>
  <c r="F13" i="405"/>
  <c r="F14" i="405"/>
  <c r="F15" i="405"/>
  <c r="F16" i="405"/>
  <c r="F17" i="405"/>
  <c r="F18" i="405"/>
  <c r="F3" i="405"/>
  <c r="E38" i="406"/>
  <c r="E37" i="406"/>
  <c r="E36" i="406"/>
  <c r="E34" i="406"/>
  <c r="E33" i="406"/>
  <c r="B29" i="406"/>
  <c r="C20" i="406"/>
  <c r="B2" i="406"/>
  <c r="F49" i="405"/>
  <c r="F48" i="405"/>
  <c r="F47" i="405"/>
  <c r="F46" i="405"/>
  <c r="F45" i="405"/>
  <c r="F44" i="405"/>
  <c r="F43" i="405"/>
  <c r="F42" i="405"/>
  <c r="F41" i="405"/>
  <c r="F40" i="405"/>
  <c r="F39" i="405"/>
  <c r="F38" i="405"/>
  <c r="E38" i="405"/>
  <c r="D38" i="405"/>
  <c r="C38" i="405"/>
  <c r="B38" i="405"/>
  <c r="F37" i="405"/>
  <c r="F36" i="405"/>
  <c r="F35" i="405"/>
  <c r="E33" i="404"/>
  <c r="E32" i="404"/>
  <c r="E31" i="404"/>
  <c r="E29" i="404"/>
  <c r="E28" i="404"/>
  <c r="B24" i="404"/>
  <c r="C20" i="404"/>
  <c r="O1" i="404"/>
  <c r="N1" i="404" s="1"/>
  <c r="B33" i="403"/>
  <c r="D33" i="403"/>
  <c r="E33" i="403"/>
  <c r="F33" i="403"/>
  <c r="B34" i="403"/>
  <c r="D34" i="403"/>
  <c r="E34" i="403"/>
  <c r="F34" i="403"/>
  <c r="B35" i="403"/>
  <c r="D35" i="403"/>
  <c r="E35" i="403"/>
  <c r="F35" i="403"/>
  <c r="B36" i="403"/>
  <c r="D36" i="403"/>
  <c r="E36" i="403"/>
  <c r="F36" i="403"/>
  <c r="B37" i="403"/>
  <c r="D37" i="403"/>
  <c r="E37" i="403"/>
  <c r="F37" i="403"/>
  <c r="B38" i="403"/>
  <c r="D38" i="403"/>
  <c r="E38" i="403"/>
  <c r="F38" i="403"/>
  <c r="B39" i="403"/>
  <c r="D39" i="403"/>
  <c r="E39" i="403"/>
  <c r="F39" i="403"/>
  <c r="B40" i="403"/>
  <c r="D40" i="403"/>
  <c r="E40" i="403"/>
  <c r="F40" i="403"/>
  <c r="B41" i="403"/>
  <c r="D41" i="403"/>
  <c r="E41" i="403"/>
  <c r="F41" i="403"/>
  <c r="B42" i="403"/>
  <c r="D42" i="403"/>
  <c r="E42" i="403"/>
  <c r="F42" i="403"/>
  <c r="B43" i="403"/>
  <c r="D43" i="403"/>
  <c r="E43" i="403"/>
  <c r="F43" i="403"/>
  <c r="B44" i="403"/>
  <c r="D44" i="403"/>
  <c r="E44" i="403"/>
  <c r="F44" i="403"/>
  <c r="B45" i="403"/>
  <c r="D45" i="403"/>
  <c r="E45" i="403"/>
  <c r="F45" i="403"/>
  <c r="B46" i="403"/>
  <c r="D46" i="403"/>
  <c r="E46" i="403"/>
  <c r="F46" i="403"/>
  <c r="B47" i="403"/>
  <c r="D47" i="403"/>
  <c r="E47" i="403"/>
  <c r="F47" i="403"/>
  <c r="B48" i="403"/>
  <c r="D48" i="403"/>
  <c r="E48" i="403"/>
  <c r="F48" i="403"/>
  <c r="E39" i="402"/>
  <c r="E38" i="402"/>
  <c r="E37" i="402"/>
  <c r="E36" i="402"/>
  <c r="E34" i="402"/>
  <c r="E33" i="402"/>
  <c r="B29" i="402"/>
  <c r="C20" i="402"/>
  <c r="B2" i="402"/>
  <c r="F49" i="401"/>
  <c r="F48" i="401"/>
  <c r="F47" i="401"/>
  <c r="F46" i="401"/>
  <c r="F45" i="401"/>
  <c r="F44" i="401"/>
  <c r="F43" i="401"/>
  <c r="F42" i="401"/>
  <c r="F41" i="401"/>
  <c r="F40" i="401"/>
  <c r="F39" i="401"/>
  <c r="F38" i="401"/>
  <c r="E38" i="401"/>
  <c r="D38" i="401"/>
  <c r="C38" i="401"/>
  <c r="B38" i="401"/>
  <c r="F37" i="401"/>
  <c r="F36" i="401"/>
  <c r="F35" i="401"/>
  <c r="E34" i="400"/>
  <c r="E33" i="400"/>
  <c r="E32" i="400"/>
  <c r="E31" i="400"/>
  <c r="E29" i="400"/>
  <c r="E28" i="400"/>
  <c r="B24" i="400"/>
  <c r="C20" i="400"/>
  <c r="C25" i="328" l="1"/>
  <c r="C26" i="328"/>
  <c r="C27" i="328"/>
  <c r="C24" i="328"/>
  <c r="C22" i="328"/>
  <c r="C21" i="328"/>
  <c r="C20" i="328"/>
  <c r="C28" i="328"/>
  <c r="C29" i="328"/>
  <c r="C23" i="328"/>
  <c r="C19" i="328"/>
  <c r="C28" i="405"/>
  <c r="C24" i="405"/>
  <c r="C26" i="405"/>
  <c r="C45" i="403"/>
  <c r="C33" i="403"/>
  <c r="C37" i="403"/>
  <c r="C35" i="403"/>
  <c r="P1" i="404"/>
  <c r="C43" i="403"/>
  <c r="C41" i="403"/>
  <c r="C39" i="403"/>
  <c r="C47" i="403"/>
  <c r="G48" i="403"/>
  <c r="G46" i="403"/>
  <c r="G45" i="403"/>
  <c r="G44" i="403"/>
  <c r="G42" i="403"/>
  <c r="G41" i="403"/>
  <c r="G40" i="403"/>
  <c r="G38" i="403"/>
  <c r="G37" i="403"/>
  <c r="G36" i="403"/>
  <c r="G34" i="403"/>
  <c r="G33" i="403"/>
  <c r="G27" i="328"/>
  <c r="G28" i="405"/>
  <c r="G26" i="405"/>
  <c r="G26" i="328"/>
  <c r="G25" i="328"/>
  <c r="G25" i="405"/>
  <c r="G24" i="405"/>
  <c r="C27" i="405"/>
  <c r="C46" i="403"/>
  <c r="C42" i="403"/>
  <c r="C38" i="403"/>
  <c r="C34" i="403"/>
  <c r="G28" i="328"/>
  <c r="G24" i="328"/>
  <c r="G27" i="405"/>
  <c r="C25" i="405"/>
  <c r="C48" i="403"/>
  <c r="G47" i="403"/>
  <c r="C44" i="403"/>
  <c r="G43" i="403"/>
  <c r="C40" i="403"/>
  <c r="G39" i="403"/>
  <c r="C36" i="403"/>
  <c r="G35" i="403"/>
  <c r="G9" i="230"/>
  <c r="F4" i="397"/>
  <c r="F5" i="397"/>
  <c r="F6" i="397"/>
  <c r="F7" i="397"/>
  <c r="F8" i="397"/>
  <c r="F9" i="397"/>
  <c r="F10" i="397"/>
  <c r="F11" i="397"/>
  <c r="F12" i="397"/>
  <c r="F13" i="397"/>
  <c r="F14" i="397"/>
  <c r="F15" i="397"/>
  <c r="F16" i="397"/>
  <c r="E38" i="398" l="1"/>
  <c r="E37" i="398"/>
  <c r="E36" i="398"/>
  <c r="E34" i="398"/>
  <c r="E33" i="398"/>
  <c r="B29" i="398"/>
  <c r="C20" i="398"/>
  <c r="B2" i="398"/>
  <c r="F49" i="397"/>
  <c r="F48" i="397"/>
  <c r="F47" i="397"/>
  <c r="F46" i="397"/>
  <c r="F45" i="397"/>
  <c r="F44" i="397"/>
  <c r="F43" i="397"/>
  <c r="F42" i="397"/>
  <c r="F41" i="397"/>
  <c r="F40" i="397"/>
  <c r="F39" i="397"/>
  <c r="F38" i="397"/>
  <c r="E38" i="397"/>
  <c r="D38" i="397"/>
  <c r="C38" i="397"/>
  <c r="B38" i="397"/>
  <c r="E33" i="396"/>
  <c r="E32" i="396"/>
  <c r="E31" i="396"/>
  <c r="E29" i="396"/>
  <c r="E28" i="396"/>
  <c r="B24" i="396"/>
  <c r="C20" i="396"/>
  <c r="C20" i="232" l="1"/>
  <c r="C21" i="231"/>
  <c r="AE32" i="100" l="1"/>
  <c r="AG24" i="100"/>
  <c r="AG25" i="100"/>
  <c r="AG26" i="100"/>
  <c r="AG27" i="100"/>
  <c r="F9" i="339"/>
  <c r="AG28" i="100"/>
  <c r="F10" i="339"/>
  <c r="AG29" i="100"/>
  <c r="AG30" i="100"/>
  <c r="AG31" i="100"/>
  <c r="AG32" i="100"/>
  <c r="AG33" i="100"/>
  <c r="AG34" i="100"/>
  <c r="AG35" i="100"/>
  <c r="AG36" i="100"/>
  <c r="AG37" i="100"/>
  <c r="AG38" i="100"/>
  <c r="AG39" i="100"/>
  <c r="AG40" i="100"/>
  <c r="AG41" i="100"/>
  <c r="AG42" i="100"/>
  <c r="AG43" i="100"/>
  <c r="AG44" i="100"/>
  <c r="AG45" i="100"/>
  <c r="AG46" i="100"/>
  <c r="AG47" i="100"/>
  <c r="AG48" i="100"/>
  <c r="D4" i="438" l="1"/>
  <c r="D4" i="437"/>
  <c r="D22" i="466"/>
  <c r="D22" i="464"/>
  <c r="E9" i="339"/>
  <c r="D21" i="464"/>
  <c r="D21" i="466"/>
  <c r="D20" i="466"/>
  <c r="D20" i="464"/>
  <c r="D24" i="438"/>
  <c r="D24" i="437"/>
  <c r="D25" i="464"/>
  <c r="D25" i="466"/>
  <c r="D10" i="397"/>
  <c r="D19" i="464"/>
  <c r="D19" i="466"/>
  <c r="D23" i="437"/>
  <c r="D23" i="438"/>
  <c r="D24" i="466"/>
  <c r="D24" i="464"/>
  <c r="D18" i="466"/>
  <c r="D18" i="464"/>
  <c r="D23" i="464"/>
  <c r="D23" i="466"/>
  <c r="D11" i="459"/>
  <c r="D11" i="461"/>
  <c r="E14" i="248"/>
  <c r="D9" i="459"/>
  <c r="D9" i="461"/>
  <c r="E17" i="248"/>
  <c r="D12" i="461"/>
  <c r="D12" i="459"/>
  <c r="E13" i="248"/>
  <c r="D8" i="461"/>
  <c r="D8" i="459"/>
  <c r="D4" i="461"/>
  <c r="D4" i="459"/>
  <c r="E15" i="248"/>
  <c r="D10" i="461"/>
  <c r="D10" i="459"/>
  <c r="E12" i="248"/>
  <c r="D7" i="459"/>
  <c r="D7" i="461"/>
  <c r="D3" i="461"/>
  <c r="D3" i="459"/>
  <c r="D6" i="461"/>
  <c r="D6" i="459"/>
  <c r="E18" i="248"/>
  <c r="D13" i="459"/>
  <c r="D13" i="461"/>
  <c r="D11" i="397"/>
  <c r="D5" i="459"/>
  <c r="D5" i="461"/>
  <c r="E15" i="232"/>
  <c r="E16" i="248"/>
  <c r="D12" i="397"/>
  <c r="E11" i="248"/>
  <c r="D24" i="447"/>
  <c r="D24" i="449"/>
  <c r="D25" i="449"/>
  <c r="D25" i="447"/>
  <c r="E10" i="339"/>
  <c r="D23" i="447"/>
  <c r="D23" i="449"/>
  <c r="F10" i="334"/>
  <c r="F10" i="335"/>
  <c r="D4" i="401"/>
  <c r="D4" i="403"/>
  <c r="E9" i="347"/>
  <c r="D4" i="446"/>
  <c r="D4" i="444"/>
  <c r="C11" i="339"/>
  <c r="C10" i="339"/>
  <c r="F9" i="334"/>
  <c r="F9" i="335"/>
  <c r="E16" i="232"/>
  <c r="D3" i="401"/>
  <c r="D3" i="403"/>
  <c r="D3" i="446"/>
  <c r="D3" i="444"/>
  <c r="D5" i="444"/>
  <c r="D5" i="446"/>
  <c r="E10" i="347"/>
  <c r="D21" i="449"/>
  <c r="D21" i="447"/>
  <c r="F10" i="248"/>
  <c r="D20" i="447"/>
  <c r="D20" i="449"/>
  <c r="E10" i="248"/>
  <c r="D19" i="449"/>
  <c r="D19" i="447"/>
  <c r="F9" i="248"/>
  <c r="H9" i="248" s="1"/>
  <c r="D22" i="449"/>
  <c r="D22" i="447"/>
  <c r="E9" i="248"/>
  <c r="E14" i="334"/>
  <c r="E14" i="335"/>
  <c r="E9" i="429"/>
  <c r="D4" i="424"/>
  <c r="D4" i="422"/>
  <c r="D9" i="422"/>
  <c r="E14" i="429"/>
  <c r="D9" i="424"/>
  <c r="D5" i="422"/>
  <c r="E10" i="429"/>
  <c r="D5" i="424"/>
  <c r="D12" i="422"/>
  <c r="E17" i="429"/>
  <c r="D12" i="424"/>
  <c r="D8" i="422"/>
  <c r="E13" i="429"/>
  <c r="D8" i="424"/>
  <c r="E12" i="334"/>
  <c r="E12" i="335"/>
  <c r="D11" i="424"/>
  <c r="E16" i="429"/>
  <c r="D11" i="422"/>
  <c r="E13" i="334"/>
  <c r="E13" i="335"/>
  <c r="E11" i="334"/>
  <c r="E11" i="335"/>
  <c r="D13" i="422"/>
  <c r="E18" i="429"/>
  <c r="D13" i="424"/>
  <c r="E9" i="334"/>
  <c r="E9" i="335"/>
  <c r="E15" i="334"/>
  <c r="E15" i="335"/>
  <c r="D3" i="424"/>
  <c r="D3" i="422"/>
  <c r="E8" i="429"/>
  <c r="D14" i="422"/>
  <c r="D14" i="424"/>
  <c r="D10" i="424"/>
  <c r="E15" i="429"/>
  <c r="D10" i="422"/>
  <c r="D7" i="424"/>
  <c r="E12" i="429"/>
  <c r="D7" i="422"/>
  <c r="E11" i="429"/>
  <c r="D6" i="424"/>
  <c r="D6" i="422"/>
  <c r="E10" i="334"/>
  <c r="E10" i="335"/>
  <c r="E24" i="408"/>
  <c r="G24" i="408" s="1"/>
  <c r="E24" i="397"/>
  <c r="G24" i="397" s="1"/>
  <c r="E27" i="408"/>
  <c r="G27" i="408" s="1"/>
  <c r="E27" i="397"/>
  <c r="G27" i="397" s="1"/>
  <c r="E25" i="408"/>
  <c r="G25" i="408" s="1"/>
  <c r="E25" i="397"/>
  <c r="G25" i="397" s="1"/>
  <c r="E23" i="408"/>
  <c r="G23" i="408" s="1"/>
  <c r="E23" i="397"/>
  <c r="G23" i="397" s="1"/>
  <c r="E26" i="408"/>
  <c r="G26" i="408" s="1"/>
  <c r="E26" i="397"/>
  <c r="G26" i="397" s="1"/>
  <c r="D25" i="408"/>
  <c r="D25" i="397"/>
  <c r="D27" i="408"/>
  <c r="D27" i="397"/>
  <c r="D23" i="408"/>
  <c r="D23" i="397"/>
  <c r="D26" i="408"/>
  <c r="D26" i="397"/>
  <c r="D24" i="408"/>
  <c r="D24" i="397"/>
  <c r="D30" i="408"/>
  <c r="D30" i="397"/>
  <c r="D29" i="408"/>
  <c r="D29" i="397"/>
  <c r="D34" i="408"/>
  <c r="D34" i="397"/>
  <c r="D37" i="408"/>
  <c r="D37" i="397"/>
  <c r="D36" i="408"/>
  <c r="D36" i="397"/>
  <c r="D28" i="408"/>
  <c r="D28" i="397"/>
  <c r="D33" i="408"/>
  <c r="D33" i="397"/>
  <c r="D32" i="408"/>
  <c r="D32" i="397"/>
  <c r="D35" i="408"/>
  <c r="D35" i="397"/>
  <c r="D31" i="408"/>
  <c r="D31" i="397"/>
  <c r="B31" i="408"/>
  <c r="B31" i="397"/>
  <c r="D22" i="405"/>
  <c r="D22" i="328"/>
  <c r="D20" i="405"/>
  <c r="D20" i="328"/>
  <c r="D23" i="405"/>
  <c r="D23" i="328"/>
  <c r="D19" i="405"/>
  <c r="D19" i="328"/>
  <c r="E23" i="405"/>
  <c r="G23" i="405" s="1"/>
  <c r="E23" i="328"/>
  <c r="G23" i="328" s="1"/>
  <c r="E21" i="405"/>
  <c r="G21" i="405" s="1"/>
  <c r="E21" i="328"/>
  <c r="G21" i="328" s="1"/>
  <c r="E19" i="405"/>
  <c r="G19" i="405" s="1"/>
  <c r="E19" i="328"/>
  <c r="G19" i="328" s="1"/>
  <c r="B22" i="405"/>
  <c r="B22" i="328"/>
  <c r="D21" i="405"/>
  <c r="D21" i="328"/>
  <c r="E22" i="405"/>
  <c r="G22" i="405" s="1"/>
  <c r="E22" i="328"/>
  <c r="G22" i="328" s="1"/>
  <c r="E20" i="405"/>
  <c r="G20" i="405" s="1"/>
  <c r="E20" i="328"/>
  <c r="G20" i="328" s="1"/>
  <c r="G8" i="230"/>
  <c r="G9" i="343"/>
  <c r="G10" i="343"/>
  <c r="H10" i="248" l="1"/>
  <c r="C10" i="335"/>
  <c r="C11" i="335"/>
  <c r="C10" i="334"/>
  <c r="C11" i="334"/>
  <c r="G9" i="357"/>
  <c r="G10" i="357"/>
  <c r="G11" i="357"/>
  <c r="G12" i="357"/>
  <c r="G13" i="357"/>
  <c r="G14" i="357"/>
  <c r="G15" i="357"/>
  <c r="G16" i="357"/>
  <c r="G17" i="357"/>
  <c r="G18" i="357"/>
  <c r="G8" i="357"/>
  <c r="E8" i="357"/>
  <c r="G9" i="356"/>
  <c r="G10" i="356"/>
  <c r="E11" i="356"/>
  <c r="F11" i="356"/>
  <c r="G11" i="356"/>
  <c r="E12" i="356"/>
  <c r="F12" i="356"/>
  <c r="G12" i="356"/>
  <c r="E13" i="356"/>
  <c r="F13" i="356"/>
  <c r="G13" i="356"/>
  <c r="E14" i="356"/>
  <c r="F14" i="356"/>
  <c r="G14" i="356"/>
  <c r="E15" i="356"/>
  <c r="F15" i="356"/>
  <c r="G15" i="356"/>
  <c r="E16" i="356"/>
  <c r="F16" i="356"/>
  <c r="G16" i="356"/>
  <c r="E17" i="356"/>
  <c r="F17" i="356"/>
  <c r="G17" i="356"/>
  <c r="E18" i="356"/>
  <c r="F18" i="356"/>
  <c r="G18" i="356"/>
  <c r="B12" i="356"/>
  <c r="B13" i="356"/>
  <c r="B14" i="356"/>
  <c r="B15" i="356"/>
  <c r="B16" i="356"/>
  <c r="B17" i="356"/>
  <c r="B18" i="356"/>
  <c r="B19" i="356"/>
  <c r="B20" i="356"/>
  <c r="G8" i="356"/>
  <c r="E8" i="356"/>
  <c r="E39" i="357"/>
  <c r="E38" i="357"/>
  <c r="E37" i="357"/>
  <c r="E35" i="357"/>
  <c r="E34" i="357"/>
  <c r="B30" i="357"/>
  <c r="G20" i="357"/>
  <c r="G19" i="357"/>
  <c r="B2" i="357"/>
  <c r="E34" i="356"/>
  <c r="E33" i="356"/>
  <c r="E32" i="356"/>
  <c r="E30" i="356"/>
  <c r="E29" i="356"/>
  <c r="B25" i="356"/>
  <c r="O1" i="356"/>
  <c r="N1" i="356" s="1"/>
  <c r="G9" i="354"/>
  <c r="G10" i="354"/>
  <c r="E11" i="354"/>
  <c r="F11" i="354"/>
  <c r="G11" i="354"/>
  <c r="E12" i="354"/>
  <c r="F12" i="354"/>
  <c r="G12" i="354"/>
  <c r="E13" i="354"/>
  <c r="F13" i="354"/>
  <c r="G13" i="354"/>
  <c r="E14" i="354"/>
  <c r="F14" i="354"/>
  <c r="G14" i="354"/>
  <c r="E15" i="354"/>
  <c r="F15" i="354"/>
  <c r="G15" i="354"/>
  <c r="E16" i="354"/>
  <c r="F16" i="354"/>
  <c r="G16" i="354"/>
  <c r="E17" i="354"/>
  <c r="F17" i="354"/>
  <c r="G17" i="354"/>
  <c r="E18" i="354"/>
  <c r="F18" i="354"/>
  <c r="G18" i="354"/>
  <c r="E19" i="354"/>
  <c r="F19" i="354"/>
  <c r="G19" i="354"/>
  <c r="E20" i="354"/>
  <c r="F20" i="354"/>
  <c r="G20" i="354"/>
  <c r="G8" i="354"/>
  <c r="E40" i="355"/>
  <c r="E39" i="355"/>
  <c r="E38" i="355"/>
  <c r="E36" i="355"/>
  <c r="E35" i="355"/>
  <c r="B31" i="355"/>
  <c r="B2" i="355"/>
  <c r="E35" i="354"/>
  <c r="E34" i="354"/>
  <c r="E33" i="354"/>
  <c r="E31" i="354"/>
  <c r="E30" i="354"/>
  <c r="B26" i="354"/>
  <c r="O1" i="354"/>
  <c r="N1" i="354" s="1"/>
  <c r="G9" i="353"/>
  <c r="G8" i="353"/>
  <c r="E8" i="354"/>
  <c r="G9" i="352"/>
  <c r="E10" i="352"/>
  <c r="G10" i="352"/>
  <c r="E11" i="352"/>
  <c r="F11" i="352"/>
  <c r="G11" i="352"/>
  <c r="E12" i="352"/>
  <c r="F12" i="352"/>
  <c r="G12" i="352"/>
  <c r="E13" i="352"/>
  <c r="F13" i="352"/>
  <c r="G13" i="352"/>
  <c r="E14" i="352"/>
  <c r="F14" i="352"/>
  <c r="G14" i="352"/>
  <c r="E15" i="352"/>
  <c r="F15" i="352"/>
  <c r="G15" i="352"/>
  <c r="E16" i="352"/>
  <c r="F16" i="352"/>
  <c r="G16" i="352"/>
  <c r="E17" i="352"/>
  <c r="F17" i="352"/>
  <c r="G17" i="352"/>
  <c r="E18" i="352"/>
  <c r="F18" i="352"/>
  <c r="G18" i="352"/>
  <c r="E10" i="354"/>
  <c r="E10" i="356"/>
  <c r="G8" i="352"/>
  <c r="E39" i="353"/>
  <c r="E38" i="353"/>
  <c r="E37" i="353"/>
  <c r="E35" i="353"/>
  <c r="E34" i="353"/>
  <c r="B30" i="353"/>
  <c r="B2" i="353"/>
  <c r="E34" i="352"/>
  <c r="E33" i="352"/>
  <c r="E32" i="352"/>
  <c r="E30" i="352"/>
  <c r="E29" i="352"/>
  <c r="B25" i="352"/>
  <c r="F20" i="352"/>
  <c r="E20" i="352"/>
  <c r="F19" i="352"/>
  <c r="E19" i="352"/>
  <c r="O1" i="352"/>
  <c r="N1" i="352" s="1"/>
  <c r="C20" i="354" l="1"/>
  <c r="C21" i="354"/>
  <c r="C19" i="354"/>
  <c r="H13" i="355"/>
  <c r="H17" i="355"/>
  <c r="H14" i="355"/>
  <c r="H11" i="355"/>
  <c r="H16" i="355"/>
  <c r="H15" i="355"/>
  <c r="H14" i="357"/>
  <c r="P1" i="356"/>
  <c r="H16" i="352"/>
  <c r="H15" i="354"/>
  <c r="H11" i="354"/>
  <c r="P1" i="352"/>
  <c r="P1" i="354"/>
  <c r="H18" i="357"/>
  <c r="H12" i="352"/>
  <c r="H11" i="353"/>
  <c r="H13" i="357"/>
  <c r="H17" i="357"/>
  <c r="H20" i="357"/>
  <c r="C20" i="356"/>
  <c r="H18" i="355"/>
  <c r="C16" i="354"/>
  <c r="H17" i="354"/>
  <c r="H13" i="354"/>
  <c r="C17" i="354"/>
  <c r="H12" i="356"/>
  <c r="C19" i="356"/>
  <c r="H16" i="356"/>
  <c r="H13" i="353"/>
  <c r="H17" i="353"/>
  <c r="H19" i="355"/>
  <c r="H20" i="355"/>
  <c r="C13" i="356"/>
  <c r="C18" i="356"/>
  <c r="H15" i="356"/>
  <c r="H11" i="356"/>
  <c r="H11" i="357"/>
  <c r="H15" i="357"/>
  <c r="C18" i="354"/>
  <c r="H18" i="354"/>
  <c r="H14" i="354"/>
  <c r="E9" i="354"/>
  <c r="H17" i="356"/>
  <c r="H13" i="356"/>
  <c r="H14" i="356"/>
  <c r="E9" i="356"/>
  <c r="H20" i="353"/>
  <c r="C13" i="354"/>
  <c r="H16" i="354"/>
  <c r="H12" i="354"/>
  <c r="H19" i="357"/>
  <c r="C16" i="356"/>
  <c r="C12" i="356"/>
  <c r="H14" i="353"/>
  <c r="C14" i="354"/>
  <c r="H19" i="354"/>
  <c r="C14" i="356"/>
  <c r="H18" i="353"/>
  <c r="C15" i="354"/>
  <c r="H20" i="354"/>
  <c r="C17" i="356"/>
  <c r="H18" i="356"/>
  <c r="H17" i="352"/>
  <c r="H14" i="352"/>
  <c r="C14" i="352"/>
  <c r="H15" i="353"/>
  <c r="H16" i="357"/>
  <c r="H12" i="357"/>
  <c r="C15" i="356"/>
  <c r="H12" i="355"/>
  <c r="C12" i="354"/>
  <c r="H16" i="353"/>
  <c r="H12" i="353"/>
  <c r="C13" i="352"/>
  <c r="C18" i="352"/>
  <c r="H13" i="352"/>
  <c r="C17" i="352"/>
  <c r="H19" i="353"/>
  <c r="C19" i="352"/>
  <c r="H18" i="352"/>
  <c r="C16" i="352"/>
  <c r="C12" i="352"/>
  <c r="C20" i="352"/>
  <c r="H15" i="352"/>
  <c r="H11" i="352"/>
  <c r="C15" i="352"/>
  <c r="B10" i="334" l="1"/>
  <c r="G9" i="225"/>
  <c r="G10" i="225"/>
  <c r="AE18" i="100"/>
  <c r="AF18" i="100"/>
  <c r="AG18" i="100"/>
  <c r="AE19" i="100"/>
  <c r="AF19" i="100"/>
  <c r="AG19" i="100"/>
  <c r="AE20" i="100"/>
  <c r="AF20" i="100"/>
  <c r="AG20" i="100"/>
  <c r="AE21" i="100"/>
  <c r="AF21" i="100"/>
  <c r="AG21" i="100"/>
  <c r="F12" i="228"/>
  <c r="AE22" i="100"/>
  <c r="AF22" i="100"/>
  <c r="AG22" i="100"/>
  <c r="AE23" i="100"/>
  <c r="AF23" i="100"/>
  <c r="AG23" i="100"/>
  <c r="AE24" i="100"/>
  <c r="AF24" i="100"/>
  <c r="E9" i="249"/>
  <c r="AE25" i="100"/>
  <c r="AF25" i="100"/>
  <c r="E10" i="249"/>
  <c r="F10" i="249"/>
  <c r="AE26" i="100"/>
  <c r="AF26" i="100"/>
  <c r="AE27" i="100"/>
  <c r="AF27" i="100"/>
  <c r="AE28" i="100"/>
  <c r="AF28" i="100"/>
  <c r="E10" i="333"/>
  <c r="F10" i="333"/>
  <c r="AE29" i="100"/>
  <c r="AF29" i="100"/>
  <c r="AE30" i="100"/>
  <c r="AF30" i="100"/>
  <c r="AE31" i="100"/>
  <c r="AF31" i="100"/>
  <c r="AF32" i="100"/>
  <c r="AE33" i="100"/>
  <c r="AF33" i="100"/>
  <c r="AE34" i="100"/>
  <c r="AF34" i="100"/>
  <c r="AE35" i="100"/>
  <c r="AF35" i="100"/>
  <c r="AE36" i="100"/>
  <c r="AF36" i="100"/>
  <c r="AE37" i="100"/>
  <c r="AF37" i="100"/>
  <c r="AE38" i="100"/>
  <c r="AF38" i="100"/>
  <c r="AE39" i="100"/>
  <c r="AF39" i="100"/>
  <c r="AE40" i="100"/>
  <c r="AF40" i="100"/>
  <c r="AE41" i="100"/>
  <c r="AF41" i="100"/>
  <c r="AE42" i="100"/>
  <c r="AF42" i="100"/>
  <c r="AE43" i="100"/>
  <c r="AF43" i="100"/>
  <c r="AE44" i="100"/>
  <c r="AF44" i="100"/>
  <c r="AE45" i="100"/>
  <c r="AF45" i="100"/>
  <c r="AE46" i="100"/>
  <c r="AF46" i="100"/>
  <c r="AE47" i="100"/>
  <c r="AF47" i="100"/>
  <c r="AE48" i="100"/>
  <c r="AF48" i="100"/>
  <c r="AE49" i="100"/>
  <c r="AE50" i="100"/>
  <c r="E8" i="351"/>
  <c r="F8" i="351"/>
  <c r="AE51" i="100"/>
  <c r="E9" i="350"/>
  <c r="F9" i="351"/>
  <c r="AE52" i="100"/>
  <c r="E10" i="350"/>
  <c r="F10" i="351"/>
  <c r="AE53" i="100"/>
  <c r="AE54" i="100"/>
  <c r="AE55" i="100"/>
  <c r="AE56" i="100"/>
  <c r="AE57" i="100"/>
  <c r="AE58" i="100"/>
  <c r="AE59" i="100"/>
  <c r="AE60" i="100"/>
  <c r="AE61" i="100"/>
  <c r="AE62" i="100"/>
  <c r="AE63" i="100"/>
  <c r="AE64" i="100"/>
  <c r="AE65" i="100"/>
  <c r="AE66" i="100"/>
  <c r="AE67" i="100"/>
  <c r="AE68" i="100"/>
  <c r="AE69" i="100"/>
  <c r="B11" i="337" s="1"/>
  <c r="AE70" i="100"/>
  <c r="AE71" i="100"/>
  <c r="AE72" i="100"/>
  <c r="AE73" i="100"/>
  <c r="AE74" i="100"/>
  <c r="AE75" i="100"/>
  <c r="AE76" i="100"/>
  <c r="AE77" i="100"/>
  <c r="AE78" i="100"/>
  <c r="AE79" i="100"/>
  <c r="AE80" i="100"/>
  <c r="AE81" i="100"/>
  <c r="AE82" i="100"/>
  <c r="AE83" i="100"/>
  <c r="AE84" i="100"/>
  <c r="AE85" i="100"/>
  <c r="AE86" i="100"/>
  <c r="AE87" i="100"/>
  <c r="AE88" i="100"/>
  <c r="AE89" i="100"/>
  <c r="AE90" i="100"/>
  <c r="AE91" i="100"/>
  <c r="AE92" i="100"/>
  <c r="AE93" i="100"/>
  <c r="AE94" i="100"/>
  <c r="AE95" i="100"/>
  <c r="AE96" i="100"/>
  <c r="AE97" i="100"/>
  <c r="AE98" i="100"/>
  <c r="AE99" i="100"/>
  <c r="AE100" i="100"/>
  <c r="AE101" i="100"/>
  <c r="AE102" i="100"/>
  <c r="AE103" i="100"/>
  <c r="AE104" i="100"/>
  <c r="AE105" i="100"/>
  <c r="AE106" i="100"/>
  <c r="AE107" i="100"/>
  <c r="AE108" i="100"/>
  <c r="AE109" i="100"/>
  <c r="AE110" i="100"/>
  <c r="AE111" i="100"/>
  <c r="AE112" i="100"/>
  <c r="AE113" i="100"/>
  <c r="AE114" i="100"/>
  <c r="AE115" i="100"/>
  <c r="AE116" i="100"/>
  <c r="AE117" i="100"/>
  <c r="AE118" i="100"/>
  <c r="AE119" i="100"/>
  <c r="AE120" i="100"/>
  <c r="AE121" i="100"/>
  <c r="AE122" i="100"/>
  <c r="AE123" i="100"/>
  <c r="AE124" i="100"/>
  <c r="AE125" i="100"/>
  <c r="AE126" i="100"/>
  <c r="AE127" i="100"/>
  <c r="AE128" i="100"/>
  <c r="AE129" i="100"/>
  <c r="AE130" i="100"/>
  <c r="AE131" i="100"/>
  <c r="AE132" i="100"/>
  <c r="AE133" i="100"/>
  <c r="AE134" i="100"/>
  <c r="AE135" i="100"/>
  <c r="AE136" i="100"/>
  <c r="AE137" i="100"/>
  <c r="AE138" i="100"/>
  <c r="AE139" i="100"/>
  <c r="AE140" i="100"/>
  <c r="AE141" i="100"/>
  <c r="AE142" i="100"/>
  <c r="AE143" i="100"/>
  <c r="AE144" i="100"/>
  <c r="AE145" i="100"/>
  <c r="AE146" i="100"/>
  <c r="AE147" i="100"/>
  <c r="AE148" i="100"/>
  <c r="AE149" i="100"/>
  <c r="AE150" i="100"/>
  <c r="AE151" i="100"/>
  <c r="AE152" i="100"/>
  <c r="AE154" i="100"/>
  <c r="AE155" i="100"/>
  <c r="AE156" i="100"/>
  <c r="AE157" i="100"/>
  <c r="AE158" i="100"/>
  <c r="AE159" i="100"/>
  <c r="AE160" i="100"/>
  <c r="AE161" i="100"/>
  <c r="AE162" i="100"/>
  <c r="AE163" i="100"/>
  <c r="AE164" i="100"/>
  <c r="AE165" i="100"/>
  <c r="AE166" i="100"/>
  <c r="AE167" i="100"/>
  <c r="AE168" i="100"/>
  <c r="AE169" i="100"/>
  <c r="AE170" i="100"/>
  <c r="AE171" i="100"/>
  <c r="AE172" i="100"/>
  <c r="AE173" i="100"/>
  <c r="AE174" i="100"/>
  <c r="AE175" i="100"/>
  <c r="AE176" i="100"/>
  <c r="AE177" i="100"/>
  <c r="AE178" i="100"/>
  <c r="AE179" i="100"/>
  <c r="AE180" i="100"/>
  <c r="AE181" i="100"/>
  <c r="AE182" i="100"/>
  <c r="AE183" i="100"/>
  <c r="AE184" i="100"/>
  <c r="AE185" i="100"/>
  <c r="AE186" i="100"/>
  <c r="AE187" i="100"/>
  <c r="AE188" i="100"/>
  <c r="AE189" i="100"/>
  <c r="AE190" i="100"/>
  <c r="AE191" i="100"/>
  <c r="AE192" i="100"/>
  <c r="AE193" i="100"/>
  <c r="AE194" i="100"/>
  <c r="F9" i="333"/>
  <c r="G9" i="333"/>
  <c r="G10" i="333"/>
  <c r="E11" i="333"/>
  <c r="F11" i="333"/>
  <c r="G11" i="333"/>
  <c r="E12" i="333"/>
  <c r="F12" i="333"/>
  <c r="G12" i="333"/>
  <c r="E13" i="333"/>
  <c r="F13" i="333"/>
  <c r="G13" i="333"/>
  <c r="E14" i="333"/>
  <c r="F14" i="333"/>
  <c r="G14" i="333"/>
  <c r="E15" i="333"/>
  <c r="F15" i="333"/>
  <c r="G15" i="333"/>
  <c r="E16" i="333"/>
  <c r="F16" i="333"/>
  <c r="G16" i="333"/>
  <c r="E17" i="333"/>
  <c r="F17" i="333"/>
  <c r="G17" i="333"/>
  <c r="E18" i="333"/>
  <c r="F18" i="333"/>
  <c r="G18" i="333"/>
  <c r="B13" i="333"/>
  <c r="B15" i="333"/>
  <c r="B16" i="333"/>
  <c r="B17" i="333"/>
  <c r="B18" i="333"/>
  <c r="B19" i="333"/>
  <c r="B20" i="333"/>
  <c r="G8" i="333"/>
  <c r="E9" i="332"/>
  <c r="F9" i="332"/>
  <c r="G9" i="332"/>
  <c r="F10" i="332"/>
  <c r="G10" i="332"/>
  <c r="E11" i="332"/>
  <c r="F11" i="332"/>
  <c r="G11" i="332"/>
  <c r="E12" i="332"/>
  <c r="F12" i="332"/>
  <c r="G12" i="332"/>
  <c r="E13" i="332"/>
  <c r="F13" i="332"/>
  <c r="G13" i="332"/>
  <c r="E14" i="332"/>
  <c r="F14" i="332"/>
  <c r="G14" i="332"/>
  <c r="E15" i="332"/>
  <c r="F15" i="332"/>
  <c r="G15" i="332"/>
  <c r="E16" i="332"/>
  <c r="F16" i="332"/>
  <c r="G16" i="332"/>
  <c r="E17" i="332"/>
  <c r="F17" i="332"/>
  <c r="G17" i="332"/>
  <c r="E18" i="332"/>
  <c r="F18" i="332"/>
  <c r="G18" i="332"/>
  <c r="B13" i="332"/>
  <c r="B14" i="332"/>
  <c r="B15" i="332"/>
  <c r="B16" i="332"/>
  <c r="B17" i="332"/>
  <c r="B18" i="332"/>
  <c r="G8" i="332"/>
  <c r="G9" i="249"/>
  <c r="G10" i="249"/>
  <c r="G11" i="249"/>
  <c r="G12" i="249"/>
  <c r="G13" i="249"/>
  <c r="G14" i="249"/>
  <c r="G15" i="249"/>
  <c r="G16" i="249"/>
  <c r="G17" i="249"/>
  <c r="G18" i="249"/>
  <c r="G8" i="249"/>
  <c r="F18" i="249"/>
  <c r="E18" i="249"/>
  <c r="F17" i="249"/>
  <c r="E17" i="249"/>
  <c r="F16" i="249"/>
  <c r="E16" i="249"/>
  <c r="F15" i="249"/>
  <c r="E15" i="249"/>
  <c r="B15" i="249"/>
  <c r="F14" i="249"/>
  <c r="E14" i="249"/>
  <c r="F13" i="249"/>
  <c r="E13" i="249"/>
  <c r="F12" i="249"/>
  <c r="E12" i="249"/>
  <c r="F11" i="249"/>
  <c r="E11" i="249"/>
  <c r="F9" i="249"/>
  <c r="G8" i="248"/>
  <c r="G8" i="351"/>
  <c r="F18" i="351"/>
  <c r="E18" i="351"/>
  <c r="F17" i="351"/>
  <c r="E17" i="351"/>
  <c r="F16" i="351"/>
  <c r="E16" i="351"/>
  <c r="F15" i="351"/>
  <c r="E15" i="351"/>
  <c r="F14" i="351"/>
  <c r="E14" i="351"/>
  <c r="F13" i="351"/>
  <c r="E13" i="351"/>
  <c r="F12" i="351"/>
  <c r="E12" i="351"/>
  <c r="F11" i="351"/>
  <c r="E11" i="351"/>
  <c r="E10" i="351"/>
  <c r="E9" i="351"/>
  <c r="C8" i="351"/>
  <c r="F9" i="350"/>
  <c r="G9" i="350"/>
  <c r="G10" i="350"/>
  <c r="E11" i="350"/>
  <c r="F11" i="350"/>
  <c r="G11" i="350"/>
  <c r="E12" i="350"/>
  <c r="F12" i="350"/>
  <c r="G12" i="350"/>
  <c r="E13" i="350"/>
  <c r="F13" i="350"/>
  <c r="G13" i="350"/>
  <c r="E14" i="350"/>
  <c r="F14" i="350"/>
  <c r="G14" i="350"/>
  <c r="E15" i="350"/>
  <c r="F15" i="350"/>
  <c r="G15" i="350"/>
  <c r="E16" i="350"/>
  <c r="F16" i="350"/>
  <c r="G16" i="350"/>
  <c r="E17" i="350"/>
  <c r="F17" i="350"/>
  <c r="G17" i="350"/>
  <c r="E18" i="350"/>
  <c r="F18" i="350"/>
  <c r="G18" i="350"/>
  <c r="G8" i="350"/>
  <c r="F8" i="350"/>
  <c r="E8" i="350"/>
  <c r="C8" i="350"/>
  <c r="E39" i="351"/>
  <c r="E38" i="351"/>
  <c r="E37" i="351"/>
  <c r="E35" i="351"/>
  <c r="E34" i="351"/>
  <c r="B30" i="351"/>
  <c r="G20" i="351"/>
  <c r="F20" i="351"/>
  <c r="E20" i="351"/>
  <c r="C20" i="351"/>
  <c r="G19" i="351"/>
  <c r="F19" i="351"/>
  <c r="E19" i="351"/>
  <c r="C19" i="351"/>
  <c r="B2" i="351"/>
  <c r="E34" i="350"/>
  <c r="E33" i="350"/>
  <c r="E32" i="350"/>
  <c r="E30" i="350"/>
  <c r="E29" i="350"/>
  <c r="B25" i="350"/>
  <c r="F20" i="350"/>
  <c r="E20" i="350"/>
  <c r="G19" i="350"/>
  <c r="F19" i="350"/>
  <c r="E19" i="350"/>
  <c r="B19" i="350"/>
  <c r="B18" i="350"/>
  <c r="B17" i="350"/>
  <c r="B16" i="350"/>
  <c r="B15" i="350"/>
  <c r="B14" i="350"/>
  <c r="B11" i="350"/>
  <c r="O1" i="350"/>
  <c r="N1" i="350" s="1"/>
  <c r="G8" i="349"/>
  <c r="F18" i="349"/>
  <c r="E18" i="349"/>
  <c r="B18" i="349"/>
  <c r="F17" i="349"/>
  <c r="E17" i="349"/>
  <c r="B17" i="349"/>
  <c r="F16" i="349"/>
  <c r="E16" i="349"/>
  <c r="B16" i="349"/>
  <c r="F15" i="349"/>
  <c r="E15" i="349"/>
  <c r="B15" i="349"/>
  <c r="F14" i="349"/>
  <c r="E14" i="349"/>
  <c r="B14" i="349"/>
  <c r="F13" i="349"/>
  <c r="E13" i="349"/>
  <c r="F12" i="349"/>
  <c r="E12" i="349"/>
  <c r="F11" i="349"/>
  <c r="E11" i="349"/>
  <c r="B11" i="349"/>
  <c r="F10" i="349"/>
  <c r="E10" i="349"/>
  <c r="B10" i="349"/>
  <c r="F9" i="349"/>
  <c r="E9" i="349"/>
  <c r="B9" i="349"/>
  <c r="E8" i="349"/>
  <c r="E9" i="348"/>
  <c r="F9" i="348"/>
  <c r="G9" i="348"/>
  <c r="E10" i="348"/>
  <c r="F10" i="348"/>
  <c r="G10" i="348"/>
  <c r="E11" i="348"/>
  <c r="F11" i="348"/>
  <c r="G11" i="348"/>
  <c r="E12" i="348"/>
  <c r="F12" i="348"/>
  <c r="G12" i="348"/>
  <c r="E13" i="348"/>
  <c r="F13" i="348"/>
  <c r="G13" i="348"/>
  <c r="E14" i="348"/>
  <c r="F14" i="348"/>
  <c r="G14" i="348"/>
  <c r="E15" i="348"/>
  <c r="F15" i="348"/>
  <c r="G15" i="348"/>
  <c r="E16" i="348"/>
  <c r="F16" i="348"/>
  <c r="G16" i="348"/>
  <c r="E17" i="348"/>
  <c r="F17" i="348"/>
  <c r="G17" i="348"/>
  <c r="E18" i="348"/>
  <c r="F18" i="348"/>
  <c r="G18" i="348"/>
  <c r="B9" i="348"/>
  <c r="B10" i="348"/>
  <c r="B11" i="348"/>
  <c r="B12" i="348"/>
  <c r="B14" i="348"/>
  <c r="B15" i="348"/>
  <c r="B16" i="348"/>
  <c r="B17" i="348"/>
  <c r="B18" i="348"/>
  <c r="G8" i="348"/>
  <c r="E8" i="348"/>
  <c r="E39" i="349"/>
  <c r="E38" i="349"/>
  <c r="E37" i="349"/>
  <c r="E35" i="349"/>
  <c r="E34" i="349"/>
  <c r="B30" i="349"/>
  <c r="B2" i="349"/>
  <c r="E34" i="348"/>
  <c r="E33" i="348"/>
  <c r="E32" i="348"/>
  <c r="E30" i="348"/>
  <c r="E29" i="348"/>
  <c r="B25" i="348"/>
  <c r="F20" i="348"/>
  <c r="E20" i="348"/>
  <c r="F19" i="348"/>
  <c r="E19" i="348"/>
  <c r="B19" i="348"/>
  <c r="O1" i="348"/>
  <c r="P1" i="348" s="1"/>
  <c r="B9" i="347"/>
  <c r="B13" i="347"/>
  <c r="B14" i="347"/>
  <c r="B15" i="347"/>
  <c r="B16" i="347"/>
  <c r="E9" i="346"/>
  <c r="F9" i="346"/>
  <c r="G9" i="346"/>
  <c r="E10" i="346"/>
  <c r="F10" i="346"/>
  <c r="E11" i="346"/>
  <c r="F11" i="346"/>
  <c r="E12" i="346"/>
  <c r="F12" i="346"/>
  <c r="E13" i="346"/>
  <c r="F13" i="346"/>
  <c r="G13" i="346"/>
  <c r="E14" i="346"/>
  <c r="F14" i="346"/>
  <c r="G14" i="346"/>
  <c r="E15" i="346"/>
  <c r="F15" i="346"/>
  <c r="G15" i="346"/>
  <c r="E16" i="346"/>
  <c r="F16" i="346"/>
  <c r="G16" i="346"/>
  <c r="E17" i="346"/>
  <c r="F17" i="346"/>
  <c r="E18" i="346"/>
  <c r="F18" i="346"/>
  <c r="E19" i="346"/>
  <c r="F19" i="346"/>
  <c r="E20" i="346"/>
  <c r="F20" i="346"/>
  <c r="B13" i="346"/>
  <c r="B14" i="346"/>
  <c r="B15" i="346"/>
  <c r="B16" i="346"/>
  <c r="B17" i="346"/>
  <c r="E8" i="347"/>
  <c r="E8" i="346"/>
  <c r="E39" i="347"/>
  <c r="E38" i="347"/>
  <c r="E37" i="347"/>
  <c r="E35" i="347"/>
  <c r="E34" i="347"/>
  <c r="B30" i="347"/>
  <c r="G20" i="347"/>
  <c r="F20" i="347"/>
  <c r="E20" i="347"/>
  <c r="C20" i="347"/>
  <c r="B20" i="347"/>
  <c r="G19" i="347"/>
  <c r="F19" i="347"/>
  <c r="E19" i="347"/>
  <c r="C19" i="347"/>
  <c r="B19" i="347"/>
  <c r="B2" i="347"/>
  <c r="E34" i="346"/>
  <c r="E33" i="346"/>
  <c r="E32" i="346"/>
  <c r="E30" i="346"/>
  <c r="E29" i="346"/>
  <c r="B25" i="346"/>
  <c r="B20" i="346"/>
  <c r="B19" i="346"/>
  <c r="G8" i="343"/>
  <c r="G18" i="343"/>
  <c r="F18" i="343"/>
  <c r="E18" i="343"/>
  <c r="F17" i="343"/>
  <c r="E17" i="343"/>
  <c r="B17" i="343"/>
  <c r="F16" i="343"/>
  <c r="E16" i="343"/>
  <c r="F15" i="343"/>
  <c r="E15" i="343"/>
  <c r="B15" i="343"/>
  <c r="F14" i="343"/>
  <c r="E14" i="343"/>
  <c r="F13" i="343"/>
  <c r="E13" i="343"/>
  <c r="B13" i="343"/>
  <c r="F12" i="343"/>
  <c r="E12" i="343"/>
  <c r="B12" i="343"/>
  <c r="F11" i="343"/>
  <c r="E11" i="343"/>
  <c r="B11" i="343"/>
  <c r="F10" i="343"/>
  <c r="E10" i="343"/>
  <c r="E39" i="343"/>
  <c r="E38" i="343"/>
  <c r="E37" i="343"/>
  <c r="E35" i="343"/>
  <c r="E34" i="343"/>
  <c r="B30" i="343"/>
  <c r="B2" i="343"/>
  <c r="G8" i="340"/>
  <c r="G10" i="340"/>
  <c r="G11" i="340"/>
  <c r="G12" i="340"/>
  <c r="E13" i="340"/>
  <c r="F13" i="340"/>
  <c r="G13" i="340"/>
  <c r="E14" i="340"/>
  <c r="F14" i="340"/>
  <c r="G14" i="340"/>
  <c r="E15" i="340"/>
  <c r="F15" i="340"/>
  <c r="G15" i="340"/>
  <c r="E16" i="340"/>
  <c r="F16" i="340"/>
  <c r="G16" i="340"/>
  <c r="E17" i="340"/>
  <c r="F17" i="340"/>
  <c r="G17" i="340"/>
  <c r="E18" i="340"/>
  <c r="F18" i="340"/>
  <c r="G18" i="340"/>
  <c r="E19" i="340"/>
  <c r="F19" i="340"/>
  <c r="G19" i="340"/>
  <c r="E20" i="340"/>
  <c r="F20" i="340"/>
  <c r="G20" i="340"/>
  <c r="B14" i="340"/>
  <c r="B16" i="340"/>
  <c r="B17" i="340"/>
  <c r="B18" i="340"/>
  <c r="B19" i="340"/>
  <c r="B20" i="340"/>
  <c r="E39" i="341"/>
  <c r="E38" i="341"/>
  <c r="E37" i="341"/>
  <c r="E35" i="341"/>
  <c r="E34" i="341"/>
  <c r="B2" i="341"/>
  <c r="E34" i="340"/>
  <c r="E33" i="340"/>
  <c r="E32" i="340"/>
  <c r="E30" i="340"/>
  <c r="E29" i="340"/>
  <c r="O1" i="340"/>
  <c r="N1" i="340" s="1"/>
  <c r="E13" i="338"/>
  <c r="F13" i="338"/>
  <c r="E14" i="338"/>
  <c r="F14" i="338"/>
  <c r="G14" i="338"/>
  <c r="E15" i="338"/>
  <c r="F15" i="338"/>
  <c r="G15" i="338"/>
  <c r="E16" i="338"/>
  <c r="F16" i="338"/>
  <c r="G16" i="338"/>
  <c r="E17" i="338"/>
  <c r="F17" i="338"/>
  <c r="G17" i="338"/>
  <c r="E18" i="338"/>
  <c r="F18" i="338"/>
  <c r="G18" i="338"/>
  <c r="G8" i="338"/>
  <c r="E39" i="339"/>
  <c r="E38" i="339"/>
  <c r="E37" i="339"/>
  <c r="E35" i="339"/>
  <c r="E34" i="339"/>
  <c r="B30" i="339"/>
  <c r="B2" i="339"/>
  <c r="E34" i="338"/>
  <c r="E33" i="338"/>
  <c r="E32" i="338"/>
  <c r="E30" i="338"/>
  <c r="E29" i="338"/>
  <c r="B25" i="338"/>
  <c r="G20" i="338"/>
  <c r="F20" i="338"/>
  <c r="E20" i="338"/>
  <c r="G19" i="338"/>
  <c r="F19" i="338"/>
  <c r="E19" i="338"/>
  <c r="O1" i="338"/>
  <c r="P1" i="338" s="1"/>
  <c r="G8" i="334"/>
  <c r="G8" i="335"/>
  <c r="E8" i="335"/>
  <c r="E8" i="334"/>
  <c r="G8" i="337"/>
  <c r="G9" i="336"/>
  <c r="E10" i="336"/>
  <c r="F10" i="336"/>
  <c r="G10" i="336"/>
  <c r="E11" i="336"/>
  <c r="F11" i="336"/>
  <c r="G11" i="336"/>
  <c r="E12" i="336"/>
  <c r="F12" i="336"/>
  <c r="G12" i="336"/>
  <c r="E13" i="336"/>
  <c r="F13" i="336"/>
  <c r="G13" i="336"/>
  <c r="E14" i="336"/>
  <c r="F14" i="336"/>
  <c r="G14" i="336"/>
  <c r="E15" i="336"/>
  <c r="F15" i="336"/>
  <c r="G15" i="336"/>
  <c r="E16" i="336"/>
  <c r="F16" i="336"/>
  <c r="G16" i="336"/>
  <c r="E17" i="336"/>
  <c r="F17" i="336"/>
  <c r="G17" i="336"/>
  <c r="E18" i="336"/>
  <c r="F18" i="336"/>
  <c r="G18" i="336"/>
  <c r="B11" i="336"/>
  <c r="B12" i="336"/>
  <c r="B13" i="336"/>
  <c r="B14" i="336"/>
  <c r="B15" i="336"/>
  <c r="B16" i="336"/>
  <c r="B17" i="336"/>
  <c r="B18" i="336"/>
  <c r="G8" i="336"/>
  <c r="E40" i="337"/>
  <c r="E39" i="337"/>
  <c r="E38" i="337"/>
  <c r="E37" i="337"/>
  <c r="E35" i="337"/>
  <c r="E34" i="337"/>
  <c r="B30" i="337"/>
  <c r="G20" i="337"/>
  <c r="F20" i="337"/>
  <c r="E20" i="337"/>
  <c r="B20" i="337"/>
  <c r="G19" i="337"/>
  <c r="F19" i="337"/>
  <c r="E19" i="337"/>
  <c r="B19" i="337"/>
  <c r="G18" i="337"/>
  <c r="F18" i="337"/>
  <c r="E18" i="337"/>
  <c r="B18" i="337"/>
  <c r="G17" i="337"/>
  <c r="F17" i="337"/>
  <c r="E17" i="337"/>
  <c r="B17" i="337"/>
  <c r="G16" i="337"/>
  <c r="F16" i="337"/>
  <c r="E16" i="337"/>
  <c r="B16" i="337"/>
  <c r="G15" i="337"/>
  <c r="F15" i="337"/>
  <c r="E15" i="337"/>
  <c r="B15" i="337"/>
  <c r="G14" i="337"/>
  <c r="F14" i="337"/>
  <c r="E14" i="337"/>
  <c r="B14" i="337"/>
  <c r="G13" i="337"/>
  <c r="F13" i="337"/>
  <c r="E13" i="337"/>
  <c r="B13" i="337"/>
  <c r="G12" i="337"/>
  <c r="F12" i="337"/>
  <c r="E12" i="337"/>
  <c r="B12" i="337"/>
  <c r="G11" i="337"/>
  <c r="F11" i="337"/>
  <c r="E11" i="337"/>
  <c r="G10" i="337"/>
  <c r="F10" i="337"/>
  <c r="E10" i="337"/>
  <c r="G9" i="337"/>
  <c r="B2" i="337"/>
  <c r="E35" i="336"/>
  <c r="E34" i="336"/>
  <c r="E33" i="336"/>
  <c r="E32" i="336"/>
  <c r="E30" i="336"/>
  <c r="E29" i="336"/>
  <c r="B25" i="336"/>
  <c r="G20" i="336"/>
  <c r="F20" i="336"/>
  <c r="E20" i="336"/>
  <c r="C20" i="336"/>
  <c r="B20" i="336"/>
  <c r="G19" i="336"/>
  <c r="F19" i="336"/>
  <c r="E19" i="336"/>
  <c r="C19" i="336"/>
  <c r="B19" i="336"/>
  <c r="E19" i="335"/>
  <c r="F19" i="335"/>
  <c r="C19" i="335" s="1"/>
  <c r="G19" i="335"/>
  <c r="E20" i="335"/>
  <c r="F20" i="335"/>
  <c r="G20" i="335"/>
  <c r="B19" i="335"/>
  <c r="B20" i="335"/>
  <c r="E39" i="335"/>
  <c r="E38" i="335"/>
  <c r="E37" i="335"/>
  <c r="E35" i="335"/>
  <c r="E34" i="335"/>
  <c r="B30" i="335"/>
  <c r="B2" i="335"/>
  <c r="E34" i="334"/>
  <c r="E33" i="334"/>
  <c r="E32" i="334"/>
  <c r="E30" i="334"/>
  <c r="E29" i="334"/>
  <c r="B25" i="334"/>
  <c r="G20" i="334"/>
  <c r="F20" i="334"/>
  <c r="E20" i="334"/>
  <c r="C20" i="334"/>
  <c r="B20" i="334"/>
  <c r="G19" i="334"/>
  <c r="F19" i="334"/>
  <c r="E19" i="334"/>
  <c r="C19" i="334"/>
  <c r="B19" i="334"/>
  <c r="O1" i="334"/>
  <c r="P1" i="334" s="1"/>
  <c r="B16" i="468" l="1"/>
  <c r="B16" i="470"/>
  <c r="D15" i="468"/>
  <c r="D15" i="470"/>
  <c r="C16" i="468"/>
  <c r="C16" i="470"/>
  <c r="C15" i="468"/>
  <c r="C15" i="470"/>
  <c r="B15" i="468"/>
  <c r="B15" i="470"/>
  <c r="D16" i="468"/>
  <c r="D16" i="470"/>
  <c r="C4" i="437"/>
  <c r="C4" i="438"/>
  <c r="B44" i="438"/>
  <c r="B44" i="437"/>
  <c r="B36" i="438"/>
  <c r="B36" i="437"/>
  <c r="B28" i="438"/>
  <c r="B28" i="437"/>
  <c r="C23" i="437"/>
  <c r="C23" i="438"/>
  <c r="B24" i="464"/>
  <c r="B24" i="466"/>
  <c r="B21" i="466"/>
  <c r="B21" i="464"/>
  <c r="C18" i="466"/>
  <c r="C18" i="464"/>
  <c r="C13" i="464"/>
  <c r="C13" i="466"/>
  <c r="B43" i="438"/>
  <c r="B43" i="437"/>
  <c r="B35" i="438"/>
  <c r="B35" i="437"/>
  <c r="B27" i="438"/>
  <c r="B27" i="437"/>
  <c r="B23" i="438"/>
  <c r="B23" i="437"/>
  <c r="C23" i="464"/>
  <c r="C23" i="466"/>
  <c r="C20" i="464"/>
  <c r="C20" i="466"/>
  <c r="B18" i="464"/>
  <c r="B18" i="466"/>
  <c r="D15" i="464"/>
  <c r="D15" i="466"/>
  <c r="B13" i="466"/>
  <c r="B13" i="464"/>
  <c r="B42" i="438"/>
  <c r="B42" i="437"/>
  <c r="B34" i="438"/>
  <c r="B34" i="437"/>
  <c r="B23" i="466"/>
  <c r="B23" i="464"/>
  <c r="B20" i="464"/>
  <c r="B20" i="466"/>
  <c r="D17" i="464"/>
  <c r="D17" i="466"/>
  <c r="C15" i="466"/>
  <c r="C15" i="464"/>
  <c r="D12" i="466"/>
  <c r="D12" i="464"/>
  <c r="B14" i="333"/>
  <c r="B41" i="438"/>
  <c r="B41" i="437"/>
  <c r="B33" i="438"/>
  <c r="B33" i="437"/>
  <c r="C17" i="466"/>
  <c r="C17" i="464"/>
  <c r="B15" i="466"/>
  <c r="B15" i="464"/>
  <c r="C12" i="466"/>
  <c r="C12" i="464"/>
  <c r="B40" i="438"/>
  <c r="B40" i="437"/>
  <c r="B32" i="438"/>
  <c r="B32" i="437"/>
  <c r="B26" i="438"/>
  <c r="B26" i="437"/>
  <c r="B17" i="466"/>
  <c r="B17" i="464"/>
  <c r="D14" i="466"/>
  <c r="D14" i="464"/>
  <c r="B12" i="464"/>
  <c r="B12" i="466"/>
  <c r="B39" i="438"/>
  <c r="B39" i="437"/>
  <c r="B31" i="438"/>
  <c r="B31" i="437"/>
  <c r="C25" i="464"/>
  <c r="C25" i="466"/>
  <c r="C22" i="464"/>
  <c r="C22" i="466"/>
  <c r="C10" i="397"/>
  <c r="C19" i="466"/>
  <c r="C19" i="464"/>
  <c r="D16" i="466"/>
  <c r="D16" i="464"/>
  <c r="C14" i="464"/>
  <c r="C14" i="466"/>
  <c r="B46" i="438"/>
  <c r="B46" i="437"/>
  <c r="B38" i="438"/>
  <c r="B38" i="437"/>
  <c r="B30" i="438"/>
  <c r="B30" i="437"/>
  <c r="C24" i="437"/>
  <c r="C24" i="438"/>
  <c r="B25" i="466"/>
  <c r="B25" i="464"/>
  <c r="B22" i="464"/>
  <c r="B22" i="466"/>
  <c r="B10" i="397"/>
  <c r="B19" i="466"/>
  <c r="B19" i="464"/>
  <c r="C16" i="466"/>
  <c r="C16" i="464"/>
  <c r="B14" i="464"/>
  <c r="B14" i="466"/>
  <c r="B10" i="337"/>
  <c r="B45" i="438"/>
  <c r="B45" i="437"/>
  <c r="B37" i="438"/>
  <c r="B37" i="437"/>
  <c r="B29" i="438"/>
  <c r="B29" i="437"/>
  <c r="B25" i="438"/>
  <c r="B25" i="437"/>
  <c r="B17" i="249"/>
  <c r="B24" i="438"/>
  <c r="B24" i="437"/>
  <c r="C24" i="464"/>
  <c r="C24" i="466"/>
  <c r="C21" i="466"/>
  <c r="C21" i="464"/>
  <c r="B16" i="464"/>
  <c r="B16" i="466"/>
  <c r="D13" i="464"/>
  <c r="D13" i="466"/>
  <c r="B17" i="437"/>
  <c r="B17" i="438"/>
  <c r="B66" i="437"/>
  <c r="B66" i="438"/>
  <c r="B16" i="438"/>
  <c r="B16" i="437"/>
  <c r="B22" i="438"/>
  <c r="B22" i="437"/>
  <c r="B14" i="438"/>
  <c r="B14" i="437"/>
  <c r="B6" i="438"/>
  <c r="B6" i="437"/>
  <c r="B94" i="437"/>
  <c r="B94" i="438"/>
  <c r="B86" i="438"/>
  <c r="B86" i="437"/>
  <c r="B79" i="437"/>
  <c r="B79" i="438"/>
  <c r="B71" i="437"/>
  <c r="B71" i="438"/>
  <c r="B63" i="437"/>
  <c r="B63" i="438"/>
  <c r="B56" i="437"/>
  <c r="B56" i="438"/>
  <c r="B48" i="438"/>
  <c r="B48" i="437"/>
  <c r="B18" i="438"/>
  <c r="B18" i="437"/>
  <c r="B10" i="438"/>
  <c r="B10" i="437"/>
  <c r="B90" i="437"/>
  <c r="B90" i="438"/>
  <c r="B82" i="438"/>
  <c r="B82" i="437"/>
  <c r="B11" i="351"/>
  <c r="B75" i="437"/>
  <c r="B75" i="438"/>
  <c r="G17" i="346"/>
  <c r="H17" i="346" s="1"/>
  <c r="B67" i="437"/>
  <c r="B67" i="438"/>
  <c r="B52" i="438"/>
  <c r="B52" i="437"/>
  <c r="B9" i="341"/>
  <c r="B51" i="437"/>
  <c r="B51" i="438"/>
  <c r="B8" i="438"/>
  <c r="B8" i="437"/>
  <c r="B88" i="438"/>
  <c r="B88" i="437"/>
  <c r="B73" i="437"/>
  <c r="B73" i="438"/>
  <c r="B50" i="437"/>
  <c r="B50" i="438"/>
  <c r="B95" i="437"/>
  <c r="B95" i="438"/>
  <c r="B87" i="437"/>
  <c r="B87" i="438"/>
  <c r="B80" i="437"/>
  <c r="B80" i="438"/>
  <c r="B72" i="437"/>
  <c r="B72" i="438"/>
  <c r="B49" i="437"/>
  <c r="B49" i="438"/>
  <c r="B21" i="438"/>
  <c r="B21" i="437"/>
  <c r="B13" i="438"/>
  <c r="B13" i="437"/>
  <c r="B5" i="438"/>
  <c r="B5" i="437"/>
  <c r="B93" i="437"/>
  <c r="B93" i="438"/>
  <c r="B85" i="437"/>
  <c r="B85" i="438"/>
  <c r="B78" i="437"/>
  <c r="B78" i="438"/>
  <c r="G20" i="348"/>
  <c r="H20" i="348" s="1"/>
  <c r="B70" i="438"/>
  <c r="B70" i="437"/>
  <c r="G12" i="346"/>
  <c r="H12" i="346" s="1"/>
  <c r="B62" i="437"/>
  <c r="B62" i="438"/>
  <c r="B13" i="340"/>
  <c r="B55" i="437"/>
  <c r="B55" i="438"/>
  <c r="B47" i="437"/>
  <c r="B47" i="438"/>
  <c r="D14" i="340"/>
  <c r="B59" i="437"/>
  <c r="B59" i="438"/>
  <c r="B7" i="438"/>
  <c r="B7" i="437"/>
  <c r="B64" i="437"/>
  <c r="B64" i="438"/>
  <c r="B10" i="468"/>
  <c r="B10" i="470"/>
  <c r="B19" i="438"/>
  <c r="B19" i="437"/>
  <c r="B12" i="438"/>
  <c r="B12" i="437"/>
  <c r="B4" i="438"/>
  <c r="B4" i="437"/>
  <c r="B92" i="437"/>
  <c r="B92" i="438"/>
  <c r="B84" i="438"/>
  <c r="B84" i="437"/>
  <c r="B13" i="351"/>
  <c r="B77" i="437"/>
  <c r="B77" i="438"/>
  <c r="G19" i="348"/>
  <c r="H19" i="348" s="1"/>
  <c r="B69" i="437"/>
  <c r="B69" i="438"/>
  <c r="G11" i="346"/>
  <c r="H11" i="346" s="1"/>
  <c r="B61" i="437"/>
  <c r="B61" i="438"/>
  <c r="B9" i="346"/>
  <c r="B54" i="438"/>
  <c r="B54" i="437"/>
  <c r="B9" i="438"/>
  <c r="B9" i="437"/>
  <c r="B89" i="437"/>
  <c r="B89" i="438"/>
  <c r="B74" i="437"/>
  <c r="B74" i="438"/>
  <c r="B58" i="438"/>
  <c r="B58" i="437"/>
  <c r="B96" i="437"/>
  <c r="B96" i="438"/>
  <c r="B81" i="437"/>
  <c r="B81" i="438"/>
  <c r="B65" i="437"/>
  <c r="B65" i="438"/>
  <c r="B15" i="437"/>
  <c r="B15" i="438"/>
  <c r="B57" i="437"/>
  <c r="B57" i="438"/>
  <c r="B9" i="470"/>
  <c r="B9" i="468"/>
  <c r="B20" i="438"/>
  <c r="B20" i="437"/>
  <c r="B11" i="438"/>
  <c r="B11" i="437"/>
  <c r="B91" i="437"/>
  <c r="B91" i="438"/>
  <c r="B83" i="437"/>
  <c r="B83" i="438"/>
  <c r="B12" i="351"/>
  <c r="B76" i="437"/>
  <c r="B76" i="438"/>
  <c r="B68" i="438"/>
  <c r="B68" i="437"/>
  <c r="B60" i="437"/>
  <c r="B60" i="438"/>
  <c r="B53" i="437"/>
  <c r="B53" i="438"/>
  <c r="C13" i="332"/>
  <c r="B9" i="333"/>
  <c r="C23" i="447"/>
  <c r="C23" i="449"/>
  <c r="C17" i="248"/>
  <c r="C12" i="461"/>
  <c r="C12" i="459"/>
  <c r="C4" i="461"/>
  <c r="C4" i="459"/>
  <c r="C16" i="248"/>
  <c r="C11" i="461"/>
  <c r="C11" i="459"/>
  <c r="C12" i="248"/>
  <c r="C7" i="459"/>
  <c r="C7" i="461"/>
  <c r="C14" i="334"/>
  <c r="C3" i="461"/>
  <c r="C3" i="459"/>
  <c r="C15" i="332"/>
  <c r="C13" i="248"/>
  <c r="C8" i="461"/>
  <c r="C8" i="459"/>
  <c r="C15" i="248"/>
  <c r="C10" i="461"/>
  <c r="C10" i="459"/>
  <c r="C6" i="461"/>
  <c r="C6" i="459"/>
  <c r="C18" i="248"/>
  <c r="C13" i="459"/>
  <c r="C13" i="461"/>
  <c r="C14" i="248"/>
  <c r="C9" i="461"/>
  <c r="C9" i="459"/>
  <c r="C11" i="397"/>
  <c r="C5" i="461"/>
  <c r="C5" i="459"/>
  <c r="B17" i="347"/>
  <c r="B13" i="349"/>
  <c r="B13" i="348"/>
  <c r="G10" i="346"/>
  <c r="H10" i="346" s="1"/>
  <c r="D15" i="340"/>
  <c r="B15" i="340"/>
  <c r="C14" i="332"/>
  <c r="B18" i="459"/>
  <c r="B18" i="461"/>
  <c r="B16" i="248"/>
  <c r="B11" i="461"/>
  <c r="B11" i="459"/>
  <c r="B7" i="459"/>
  <c r="B7" i="461"/>
  <c r="B3" i="461"/>
  <c r="B3" i="459"/>
  <c r="B18" i="248"/>
  <c r="B13" i="459"/>
  <c r="B13" i="461"/>
  <c r="B14" i="248"/>
  <c r="B9" i="461"/>
  <c r="B9" i="459"/>
  <c r="B10" i="249"/>
  <c r="B5" i="461"/>
  <c r="B5" i="459"/>
  <c r="B20" i="461"/>
  <c r="B20" i="459"/>
  <c r="B16" i="459"/>
  <c r="B16" i="461"/>
  <c r="B17" i="248"/>
  <c r="B12" i="461"/>
  <c r="B12" i="459"/>
  <c r="B13" i="249"/>
  <c r="B8" i="461"/>
  <c r="B8" i="459"/>
  <c r="B4" i="461"/>
  <c r="B4" i="459"/>
  <c r="B19" i="461"/>
  <c r="B19" i="459"/>
  <c r="B12" i="249"/>
  <c r="B25" i="461"/>
  <c r="B25" i="459"/>
  <c r="B20" i="248"/>
  <c r="B15" i="459"/>
  <c r="B15" i="461"/>
  <c r="B24" i="459"/>
  <c r="B24" i="461"/>
  <c r="B19" i="248"/>
  <c r="B14" i="461"/>
  <c r="B14" i="459"/>
  <c r="B15" i="248"/>
  <c r="B10" i="459"/>
  <c r="B10" i="461"/>
  <c r="B12" i="397"/>
  <c r="B6" i="459"/>
  <c r="B6" i="461"/>
  <c r="B22" i="459"/>
  <c r="B22" i="461"/>
  <c r="B21" i="461"/>
  <c r="B21" i="459"/>
  <c r="B16" i="249"/>
  <c r="B23" i="459"/>
  <c r="B23" i="461"/>
  <c r="B17" i="461"/>
  <c r="B17" i="459"/>
  <c r="B14" i="444"/>
  <c r="B14" i="446"/>
  <c r="G19" i="352"/>
  <c r="H19" i="352" s="1"/>
  <c r="B11" i="333"/>
  <c r="G20" i="350"/>
  <c r="H20" i="350" s="1"/>
  <c r="B18" i="249"/>
  <c r="B9" i="355"/>
  <c r="B10" i="341"/>
  <c r="B9" i="339"/>
  <c r="B12" i="333"/>
  <c r="B11" i="355"/>
  <c r="B12" i="341"/>
  <c r="B11" i="347"/>
  <c r="B13" i="444"/>
  <c r="B13" i="446"/>
  <c r="D18" i="347"/>
  <c r="G18" i="347"/>
  <c r="H18" i="347" s="1"/>
  <c r="B10" i="355"/>
  <c r="B11" i="341"/>
  <c r="B10" i="336"/>
  <c r="B12" i="346"/>
  <c r="B18" i="347"/>
  <c r="B10" i="347"/>
  <c r="B11" i="346"/>
  <c r="G19" i="346"/>
  <c r="H19" i="346" s="1"/>
  <c r="B18" i="346"/>
  <c r="B10" i="346"/>
  <c r="G18" i="346"/>
  <c r="H18" i="346" s="1"/>
  <c r="C12" i="397"/>
  <c r="C11" i="248"/>
  <c r="B12" i="355"/>
  <c r="B13" i="341"/>
  <c r="B12" i="347"/>
  <c r="B12" i="349"/>
  <c r="B12" i="350"/>
  <c r="B14" i="355"/>
  <c r="B15" i="341"/>
  <c r="B15" i="446"/>
  <c r="B15" i="444"/>
  <c r="G20" i="352"/>
  <c r="H20" i="352" s="1"/>
  <c r="G20" i="346"/>
  <c r="H20" i="346" s="1"/>
  <c r="B13" i="350"/>
  <c r="B14" i="249"/>
  <c r="B16" i="446"/>
  <c r="B16" i="444"/>
  <c r="B13" i="355"/>
  <c r="B14" i="341"/>
  <c r="B10" i="339"/>
  <c r="B23" i="447"/>
  <c r="B23" i="449"/>
  <c r="C25" i="449"/>
  <c r="C25" i="447"/>
  <c r="B25" i="447"/>
  <c r="B25" i="449"/>
  <c r="C24" i="447"/>
  <c r="C24" i="449"/>
  <c r="D8" i="340"/>
  <c r="B24" i="449"/>
  <c r="B24" i="447"/>
  <c r="D17" i="449"/>
  <c r="D17" i="447"/>
  <c r="B17" i="447"/>
  <c r="B17" i="449"/>
  <c r="E18" i="449"/>
  <c r="G18" i="449" s="1"/>
  <c r="E18" i="447"/>
  <c r="G18" i="447" s="1"/>
  <c r="E16" i="449"/>
  <c r="G16" i="449" s="1"/>
  <c r="E16" i="447"/>
  <c r="G16" i="447" s="1"/>
  <c r="D18" i="447"/>
  <c r="D18" i="449"/>
  <c r="D16" i="447"/>
  <c r="D16" i="449"/>
  <c r="E17" i="449"/>
  <c r="G17" i="449" s="1"/>
  <c r="E17" i="447"/>
  <c r="G17" i="447" s="1"/>
  <c r="E15" i="449"/>
  <c r="G15" i="449" s="1"/>
  <c r="E15" i="447"/>
  <c r="G15" i="447" s="1"/>
  <c r="E13" i="449"/>
  <c r="G13" i="449" s="1"/>
  <c r="E13" i="447"/>
  <c r="G13" i="447" s="1"/>
  <c r="D15" i="449"/>
  <c r="D15" i="447"/>
  <c r="D13" i="449"/>
  <c r="D13" i="447"/>
  <c r="E14" i="449"/>
  <c r="G14" i="449" s="1"/>
  <c r="E14" i="447"/>
  <c r="G14" i="447" s="1"/>
  <c r="D14" i="449"/>
  <c r="D14" i="447"/>
  <c r="B11" i="397"/>
  <c r="B11" i="408"/>
  <c r="C11" i="332"/>
  <c r="C12" i="332"/>
  <c r="B12" i="332"/>
  <c r="B11" i="332"/>
  <c r="B20" i="355"/>
  <c r="B20" i="354"/>
  <c r="B16" i="355"/>
  <c r="B16" i="354"/>
  <c r="D8" i="355"/>
  <c r="B8" i="355"/>
  <c r="B29" i="403"/>
  <c r="B29" i="401"/>
  <c r="B25" i="403"/>
  <c r="B25" i="401"/>
  <c r="B21" i="401"/>
  <c r="B21" i="403"/>
  <c r="B17" i="401"/>
  <c r="B17" i="403"/>
  <c r="B13" i="403"/>
  <c r="B13" i="401"/>
  <c r="B18" i="353"/>
  <c r="B18" i="352"/>
  <c r="B9" i="403"/>
  <c r="B9" i="401"/>
  <c r="B14" i="353"/>
  <c r="B14" i="352"/>
  <c r="B4" i="401"/>
  <c r="B4" i="403"/>
  <c r="B10" i="350"/>
  <c r="B10" i="351"/>
  <c r="B19" i="355"/>
  <c r="B19" i="354"/>
  <c r="B15" i="355"/>
  <c r="B15" i="354"/>
  <c r="B32" i="403"/>
  <c r="B32" i="401"/>
  <c r="B28" i="403"/>
  <c r="B28" i="401"/>
  <c r="B24" i="403"/>
  <c r="B24" i="401"/>
  <c r="B20" i="401"/>
  <c r="B20" i="403"/>
  <c r="B16" i="401"/>
  <c r="B16" i="403"/>
  <c r="B12" i="403"/>
  <c r="B12" i="401"/>
  <c r="B17" i="353"/>
  <c r="B17" i="352"/>
  <c r="D10" i="340"/>
  <c r="B6" i="403"/>
  <c r="B6" i="401"/>
  <c r="B11" i="353"/>
  <c r="B11" i="352"/>
  <c r="C3" i="403"/>
  <c r="C3" i="401"/>
  <c r="C8" i="352"/>
  <c r="C5" i="444"/>
  <c r="C5" i="446"/>
  <c r="C3" i="446"/>
  <c r="C3" i="444"/>
  <c r="E8" i="452"/>
  <c r="G8" i="452" s="1"/>
  <c r="E8" i="453"/>
  <c r="G8" i="453" s="1"/>
  <c r="E7" i="453"/>
  <c r="G7" i="453" s="1"/>
  <c r="E7" i="452"/>
  <c r="G7" i="452" s="1"/>
  <c r="E6" i="452"/>
  <c r="G6" i="452" s="1"/>
  <c r="E6" i="453"/>
  <c r="G6" i="453" s="1"/>
  <c r="E5" i="453"/>
  <c r="G5" i="453" s="1"/>
  <c r="E5" i="452"/>
  <c r="G5" i="452" s="1"/>
  <c r="E4" i="453"/>
  <c r="G4" i="453" s="1"/>
  <c r="E4" i="452"/>
  <c r="G4" i="452" s="1"/>
  <c r="B10" i="357"/>
  <c r="B18" i="355"/>
  <c r="B18" i="354"/>
  <c r="B31" i="403"/>
  <c r="B31" i="401"/>
  <c r="B27" i="403"/>
  <c r="B27" i="401"/>
  <c r="B23" i="403"/>
  <c r="B23" i="401"/>
  <c r="B19" i="401"/>
  <c r="B19" i="403"/>
  <c r="B15" i="401"/>
  <c r="B15" i="403"/>
  <c r="B20" i="353"/>
  <c r="B20" i="352"/>
  <c r="B11" i="403"/>
  <c r="B11" i="401"/>
  <c r="B16" i="353"/>
  <c r="B16" i="352"/>
  <c r="B7" i="403"/>
  <c r="B7" i="401"/>
  <c r="B12" i="353"/>
  <c r="B12" i="352"/>
  <c r="D9" i="340"/>
  <c r="B5" i="403"/>
  <c r="B5" i="401"/>
  <c r="B10" i="353"/>
  <c r="B3" i="401"/>
  <c r="B3" i="403"/>
  <c r="D8" i="453"/>
  <c r="D8" i="452"/>
  <c r="D7" i="452"/>
  <c r="D7" i="453"/>
  <c r="D6" i="452"/>
  <c r="D6" i="453"/>
  <c r="D5" i="453"/>
  <c r="D5" i="452"/>
  <c r="D4" i="452"/>
  <c r="D4" i="453"/>
  <c r="B21" i="355"/>
  <c r="B21" i="354"/>
  <c r="B9" i="357"/>
  <c r="B17" i="355"/>
  <c r="B17" i="354"/>
  <c r="B30" i="403"/>
  <c r="B30" i="401"/>
  <c r="B26" i="403"/>
  <c r="B26" i="401"/>
  <c r="B22" i="403"/>
  <c r="B22" i="401"/>
  <c r="B18" i="401"/>
  <c r="B18" i="403"/>
  <c r="B14" i="401"/>
  <c r="B14" i="403"/>
  <c r="B19" i="353"/>
  <c r="B19" i="352"/>
  <c r="B10" i="403"/>
  <c r="B10" i="401"/>
  <c r="B15" i="353"/>
  <c r="B15" i="352"/>
  <c r="B8" i="403"/>
  <c r="B8" i="401"/>
  <c r="B13" i="353"/>
  <c r="B13" i="352"/>
  <c r="C4" i="401"/>
  <c r="C4" i="403"/>
  <c r="C4" i="446"/>
  <c r="C4" i="444"/>
  <c r="C8" i="453"/>
  <c r="C8" i="452"/>
  <c r="C7" i="453"/>
  <c r="C7" i="452"/>
  <c r="C6" i="452"/>
  <c r="C6" i="453"/>
  <c r="C5" i="452"/>
  <c r="C5" i="453"/>
  <c r="C4" i="452"/>
  <c r="C4" i="453"/>
  <c r="C10" i="332"/>
  <c r="B11" i="354"/>
  <c r="B12" i="452"/>
  <c r="B12" i="453"/>
  <c r="B8" i="452"/>
  <c r="B8" i="453"/>
  <c r="B4" i="452"/>
  <c r="B4" i="453"/>
  <c r="D13" i="340"/>
  <c r="B13" i="248"/>
  <c r="B21" i="447"/>
  <c r="B21" i="449"/>
  <c r="B19" i="447"/>
  <c r="B19" i="449"/>
  <c r="C16" i="449"/>
  <c r="C16" i="447"/>
  <c r="C14" i="449"/>
  <c r="C14" i="447"/>
  <c r="C10" i="248"/>
  <c r="C13" i="447"/>
  <c r="C13" i="449"/>
  <c r="B11" i="357"/>
  <c r="B11" i="356"/>
  <c r="B14" i="354"/>
  <c r="B11" i="453"/>
  <c r="B11" i="452"/>
  <c r="B7" i="453"/>
  <c r="B7" i="452"/>
  <c r="C22" i="447"/>
  <c r="C22" i="449"/>
  <c r="C20" i="449"/>
  <c r="C20" i="447"/>
  <c r="C18" i="449"/>
  <c r="C18" i="447"/>
  <c r="B16" i="447"/>
  <c r="B16" i="449"/>
  <c r="B14" i="449"/>
  <c r="B14" i="447"/>
  <c r="B10" i="248"/>
  <c r="B13" i="447"/>
  <c r="B13" i="449"/>
  <c r="B13" i="354"/>
  <c r="B9" i="351"/>
  <c r="B9" i="350"/>
  <c r="B14" i="453"/>
  <c r="B14" i="452"/>
  <c r="B10" i="453"/>
  <c r="B10" i="452"/>
  <c r="B6" i="453"/>
  <c r="B6" i="452"/>
  <c r="D11" i="340"/>
  <c r="B11" i="248"/>
  <c r="B22" i="449"/>
  <c r="B22" i="447"/>
  <c r="B20" i="447"/>
  <c r="B20" i="449"/>
  <c r="B18" i="449"/>
  <c r="B18" i="447"/>
  <c r="C15" i="449"/>
  <c r="C15" i="447"/>
  <c r="B12" i="354"/>
  <c r="B13" i="452"/>
  <c r="B13" i="453"/>
  <c r="B9" i="452"/>
  <c r="B9" i="453"/>
  <c r="B5" i="452"/>
  <c r="B5" i="453"/>
  <c r="D12" i="340"/>
  <c r="B12" i="248"/>
  <c r="C21" i="447"/>
  <c r="C21" i="449"/>
  <c r="C19" i="449"/>
  <c r="C19" i="447"/>
  <c r="C17" i="447"/>
  <c r="C17" i="449"/>
  <c r="B15" i="447"/>
  <c r="B15" i="449"/>
  <c r="B9" i="248"/>
  <c r="E18" i="328"/>
  <c r="G18" i="328" s="1"/>
  <c r="E18" i="405"/>
  <c r="G18" i="405" s="1"/>
  <c r="E17" i="405"/>
  <c r="G17" i="405" s="1"/>
  <c r="E17" i="328"/>
  <c r="G17" i="328" s="1"/>
  <c r="E16" i="328"/>
  <c r="G16" i="328" s="1"/>
  <c r="E16" i="405"/>
  <c r="G16" i="405" s="1"/>
  <c r="E15" i="328"/>
  <c r="G15" i="328" s="1"/>
  <c r="E15" i="405"/>
  <c r="G15" i="405" s="1"/>
  <c r="E14" i="328"/>
  <c r="G14" i="328" s="1"/>
  <c r="E14" i="405"/>
  <c r="G14" i="405" s="1"/>
  <c r="D18" i="405"/>
  <c r="D18" i="328"/>
  <c r="D17" i="328"/>
  <c r="D17" i="405"/>
  <c r="D16" i="405"/>
  <c r="D16" i="328"/>
  <c r="D15" i="405"/>
  <c r="D15" i="328"/>
  <c r="D14" i="405"/>
  <c r="D14" i="328"/>
  <c r="B12" i="446"/>
  <c r="B12" i="444"/>
  <c r="G17" i="347"/>
  <c r="H17" i="347" s="1"/>
  <c r="D17" i="347"/>
  <c r="B9" i="444"/>
  <c r="B9" i="446"/>
  <c r="G14" i="347"/>
  <c r="H14" i="347" s="1"/>
  <c r="B5" i="446"/>
  <c r="B5" i="444"/>
  <c r="G10" i="347"/>
  <c r="H10" i="347" s="1"/>
  <c r="B11" i="444"/>
  <c r="B11" i="446"/>
  <c r="D16" i="347"/>
  <c r="G16" i="347"/>
  <c r="H16" i="347" s="1"/>
  <c r="B8" i="446"/>
  <c r="B8" i="444"/>
  <c r="G13" i="347"/>
  <c r="H13" i="347" s="1"/>
  <c r="B4" i="444"/>
  <c r="B4" i="446"/>
  <c r="G9" i="347"/>
  <c r="H9" i="347" s="1"/>
  <c r="B7" i="444"/>
  <c r="B7" i="446"/>
  <c r="G12" i="347"/>
  <c r="H12" i="347" s="1"/>
  <c r="B3" i="446"/>
  <c r="B3" i="444"/>
  <c r="B10" i="444"/>
  <c r="B10" i="446"/>
  <c r="G15" i="347"/>
  <c r="H15" i="347" s="1"/>
  <c r="D15" i="347"/>
  <c r="B6" i="444"/>
  <c r="B6" i="446"/>
  <c r="G11" i="347"/>
  <c r="H11" i="347" s="1"/>
  <c r="C18" i="328"/>
  <c r="C17" i="328"/>
  <c r="C16" i="328"/>
  <c r="C15" i="328"/>
  <c r="C14" i="328"/>
  <c r="D13" i="337"/>
  <c r="D13" i="336"/>
  <c r="C13" i="337"/>
  <c r="C13" i="336"/>
  <c r="C12" i="337"/>
  <c r="D12" i="337"/>
  <c r="D12" i="336"/>
  <c r="C12" i="336"/>
  <c r="D11" i="337"/>
  <c r="C11" i="337"/>
  <c r="D11" i="336"/>
  <c r="C11" i="336"/>
  <c r="C10" i="337"/>
  <c r="D10" i="337"/>
  <c r="D10" i="336"/>
  <c r="C10" i="336"/>
  <c r="C15" i="334"/>
  <c r="D9" i="336"/>
  <c r="C9" i="337"/>
  <c r="D9" i="337"/>
  <c r="C9" i="336"/>
  <c r="B11" i="249"/>
  <c r="B9" i="332"/>
  <c r="E9" i="333"/>
  <c r="B17" i="424"/>
  <c r="B17" i="422"/>
  <c r="B15" i="422"/>
  <c r="B15" i="424"/>
  <c r="B13" i="424"/>
  <c r="B13" i="422"/>
  <c r="B18" i="429"/>
  <c r="B16" i="429"/>
  <c r="B11" i="422"/>
  <c r="B11" i="424"/>
  <c r="B10" i="333"/>
  <c r="B9" i="424"/>
  <c r="B9" i="422"/>
  <c r="B14" i="429"/>
  <c r="D15" i="334"/>
  <c r="B15" i="335"/>
  <c r="B15" i="334"/>
  <c r="B13" i="335"/>
  <c r="B13" i="334"/>
  <c r="B5" i="424"/>
  <c r="B5" i="422"/>
  <c r="B10" i="429"/>
  <c r="B11" i="335"/>
  <c r="B11" i="334"/>
  <c r="C4" i="424"/>
  <c r="C4" i="422"/>
  <c r="B14" i="343"/>
  <c r="B16" i="343"/>
  <c r="B18" i="343"/>
  <c r="B20" i="350"/>
  <c r="B16" i="334"/>
  <c r="D16" i="334"/>
  <c r="B16" i="335"/>
  <c r="B18" i="422"/>
  <c r="B18" i="424"/>
  <c r="C14" i="422"/>
  <c r="C14" i="424"/>
  <c r="C12" i="424"/>
  <c r="C12" i="422"/>
  <c r="C10" i="422"/>
  <c r="C10" i="424"/>
  <c r="C8" i="424"/>
  <c r="C8" i="422"/>
  <c r="C7" i="422"/>
  <c r="C7" i="424"/>
  <c r="C6" i="422"/>
  <c r="C6" i="424"/>
  <c r="B9" i="429"/>
  <c r="B4" i="422"/>
  <c r="B4" i="424"/>
  <c r="B10" i="343"/>
  <c r="B19" i="422"/>
  <c r="B19" i="424"/>
  <c r="B14" i="422"/>
  <c r="B14" i="424"/>
  <c r="B12" i="422"/>
  <c r="B17" i="429"/>
  <c r="B12" i="424"/>
  <c r="B10" i="422"/>
  <c r="B10" i="424"/>
  <c r="B15" i="429"/>
  <c r="B13" i="429"/>
  <c r="B8" i="424"/>
  <c r="B8" i="422"/>
  <c r="B7" i="422"/>
  <c r="B7" i="424"/>
  <c r="B12" i="429"/>
  <c r="B14" i="335"/>
  <c r="B14" i="334"/>
  <c r="D14" i="334"/>
  <c r="B6" i="422"/>
  <c r="B11" i="429"/>
  <c r="B6" i="424"/>
  <c r="B12" i="335"/>
  <c r="B12" i="334"/>
  <c r="C3" i="422"/>
  <c r="C3" i="424"/>
  <c r="B20" i="348"/>
  <c r="B16" i="422"/>
  <c r="B16" i="424"/>
  <c r="C13" i="422"/>
  <c r="C13" i="424"/>
  <c r="C11" i="424"/>
  <c r="C11" i="422"/>
  <c r="C9" i="422"/>
  <c r="C9" i="424"/>
  <c r="C5" i="424"/>
  <c r="C5" i="422"/>
  <c r="B3" i="422"/>
  <c r="B8" i="429"/>
  <c r="B3" i="424"/>
  <c r="D8" i="351"/>
  <c r="B8" i="350"/>
  <c r="M1" i="350" s="1"/>
  <c r="D8" i="350"/>
  <c r="B8" i="351"/>
  <c r="E22" i="408"/>
  <c r="G22" i="408" s="1"/>
  <c r="E22" i="397"/>
  <c r="G22" i="397" s="1"/>
  <c r="E21" i="408"/>
  <c r="G21" i="408" s="1"/>
  <c r="E21" i="397"/>
  <c r="G21" i="397" s="1"/>
  <c r="E20" i="408"/>
  <c r="G20" i="408" s="1"/>
  <c r="E20" i="397"/>
  <c r="G20" i="397" s="1"/>
  <c r="E19" i="408"/>
  <c r="G19" i="408" s="1"/>
  <c r="E19" i="397"/>
  <c r="G19" i="397" s="1"/>
  <c r="E18" i="408"/>
  <c r="G18" i="408" s="1"/>
  <c r="E18" i="397"/>
  <c r="G18" i="397" s="1"/>
  <c r="D22" i="408"/>
  <c r="D22" i="397"/>
  <c r="D21" i="408"/>
  <c r="D21" i="397"/>
  <c r="D20" i="408"/>
  <c r="D20" i="397"/>
  <c r="D19" i="408"/>
  <c r="D19" i="397"/>
  <c r="D18" i="408"/>
  <c r="D18" i="397"/>
  <c r="C26" i="408"/>
  <c r="C26" i="397"/>
  <c r="C27" i="408"/>
  <c r="C27" i="397"/>
  <c r="C25" i="408"/>
  <c r="C25" i="397"/>
  <c r="C24" i="408"/>
  <c r="C24" i="397"/>
  <c r="C23" i="408"/>
  <c r="C23" i="397"/>
  <c r="C22" i="408"/>
  <c r="C22" i="397"/>
  <c r="C21" i="408"/>
  <c r="C21" i="397"/>
  <c r="C20" i="408"/>
  <c r="C20" i="397"/>
  <c r="C19" i="408"/>
  <c r="C19" i="397"/>
  <c r="C18" i="408"/>
  <c r="C18" i="397"/>
  <c r="C29" i="408"/>
  <c r="C29" i="397"/>
  <c r="C37" i="408"/>
  <c r="C37" i="397"/>
  <c r="C35" i="408"/>
  <c r="C35" i="397"/>
  <c r="C33" i="408"/>
  <c r="C33" i="397"/>
  <c r="C31" i="408"/>
  <c r="C31" i="397"/>
  <c r="C30" i="408"/>
  <c r="C30" i="397"/>
  <c r="C28" i="408"/>
  <c r="C28" i="397"/>
  <c r="C36" i="408"/>
  <c r="C36" i="397"/>
  <c r="C34" i="408"/>
  <c r="C34" i="397"/>
  <c r="C32" i="408"/>
  <c r="C32" i="397"/>
  <c r="B9" i="334"/>
  <c r="B36" i="408"/>
  <c r="B36" i="397"/>
  <c r="B34" i="408"/>
  <c r="B34" i="397"/>
  <c r="B32" i="408"/>
  <c r="B32" i="397"/>
  <c r="B25" i="408"/>
  <c r="B25" i="397"/>
  <c r="B24" i="408"/>
  <c r="B24" i="397"/>
  <c r="B23" i="408"/>
  <c r="B23" i="397"/>
  <c r="B22" i="408"/>
  <c r="B22" i="397"/>
  <c r="B21" i="408"/>
  <c r="B21" i="397"/>
  <c r="B20" i="408"/>
  <c r="B20" i="397"/>
  <c r="B19" i="408"/>
  <c r="B19" i="397"/>
  <c r="B18" i="408"/>
  <c r="B29" i="408"/>
  <c r="B29" i="397"/>
  <c r="B9" i="249"/>
  <c r="B37" i="408"/>
  <c r="B37" i="397"/>
  <c r="B35" i="408"/>
  <c r="B35" i="397"/>
  <c r="B10" i="335"/>
  <c r="B33" i="408"/>
  <c r="B33" i="397"/>
  <c r="B26" i="408"/>
  <c r="B26" i="397"/>
  <c r="B30" i="408"/>
  <c r="B30" i="397"/>
  <c r="B28" i="408"/>
  <c r="B28" i="397"/>
  <c r="B27" i="408"/>
  <c r="B27" i="397"/>
  <c r="C20" i="335"/>
  <c r="C22" i="405"/>
  <c r="B20" i="405"/>
  <c r="B20" i="328"/>
  <c r="C17" i="405"/>
  <c r="C21" i="405"/>
  <c r="C19" i="405"/>
  <c r="C18" i="405"/>
  <c r="B17" i="328"/>
  <c r="B17" i="405"/>
  <c r="C23" i="405"/>
  <c r="B21" i="405"/>
  <c r="B21" i="328"/>
  <c r="B19" i="405"/>
  <c r="B19" i="328"/>
  <c r="B18" i="328"/>
  <c r="B18" i="405"/>
  <c r="C16" i="405"/>
  <c r="C15" i="405"/>
  <c r="C14" i="405"/>
  <c r="B9" i="335"/>
  <c r="B23" i="405"/>
  <c r="B23" i="328"/>
  <c r="C20" i="405"/>
  <c r="B16" i="328"/>
  <c r="B16" i="405"/>
  <c r="B15" i="328"/>
  <c r="B15" i="405"/>
  <c r="B14" i="328"/>
  <c r="B14" i="405"/>
  <c r="B10" i="332"/>
  <c r="C18" i="338"/>
  <c r="C14" i="338"/>
  <c r="C15" i="336"/>
  <c r="C17" i="340"/>
  <c r="C16" i="338"/>
  <c r="C17" i="336"/>
  <c r="C18" i="336"/>
  <c r="C14" i="336"/>
  <c r="C17" i="338"/>
  <c r="C16" i="340"/>
  <c r="C16" i="336"/>
  <c r="C15" i="338"/>
  <c r="C18" i="340"/>
  <c r="N1" i="334"/>
  <c r="N1" i="338"/>
  <c r="N1" i="348"/>
  <c r="B9" i="356"/>
  <c r="F10" i="354"/>
  <c r="D8" i="354"/>
  <c r="B8" i="354"/>
  <c r="M1" i="354" s="1"/>
  <c r="L1" i="354" s="1"/>
  <c r="F9" i="352"/>
  <c r="F9" i="353"/>
  <c r="C10" i="353" s="1"/>
  <c r="F8" i="352"/>
  <c r="H8" i="352" s="1"/>
  <c r="F8" i="353"/>
  <c r="H8" i="353" s="1"/>
  <c r="B10" i="356"/>
  <c r="F8" i="357"/>
  <c r="F8" i="356"/>
  <c r="H8" i="356" s="1"/>
  <c r="B9" i="354"/>
  <c r="F10" i="352"/>
  <c r="E9" i="353"/>
  <c r="E9" i="352"/>
  <c r="E8" i="353"/>
  <c r="E8" i="352"/>
  <c r="F10" i="350"/>
  <c r="C11" i="350" s="1"/>
  <c r="E10" i="332"/>
  <c r="F9" i="356"/>
  <c r="C8" i="356"/>
  <c r="C8" i="357"/>
  <c r="B10" i="354"/>
  <c r="F8" i="354"/>
  <c r="H8" i="354" s="1"/>
  <c r="H8" i="355"/>
  <c r="C8" i="353"/>
  <c r="F10" i="356"/>
  <c r="D8" i="357"/>
  <c r="D8" i="356"/>
  <c r="B8" i="357"/>
  <c r="B8" i="356"/>
  <c r="M1" i="356" s="1"/>
  <c r="L1" i="356" s="1"/>
  <c r="F9" i="354"/>
  <c r="C8" i="354"/>
  <c r="B10" i="352"/>
  <c r="B9" i="353"/>
  <c r="B9" i="352"/>
  <c r="B8" i="352"/>
  <c r="M1" i="352" s="1"/>
  <c r="L1" i="352" s="1"/>
  <c r="D8" i="353"/>
  <c r="B8" i="353"/>
  <c r="D8" i="352"/>
  <c r="C19" i="350"/>
  <c r="H15" i="333"/>
  <c r="H11" i="333"/>
  <c r="P1" i="346"/>
  <c r="C10" i="333"/>
  <c r="C11" i="333"/>
  <c r="C19" i="348"/>
  <c r="C17" i="332"/>
  <c r="H11" i="249"/>
  <c r="H15" i="249"/>
  <c r="C14" i="333"/>
  <c r="H17" i="333"/>
  <c r="H13" i="333"/>
  <c r="C13" i="333"/>
  <c r="H9" i="333"/>
  <c r="C18" i="332"/>
  <c r="H10" i="249"/>
  <c r="H14" i="249"/>
  <c r="H18" i="249"/>
  <c r="H9" i="249"/>
  <c r="H13" i="249"/>
  <c r="H17" i="249"/>
  <c r="H16" i="332"/>
  <c r="H12" i="332"/>
  <c r="H16" i="333"/>
  <c r="H17" i="332"/>
  <c r="H13" i="332"/>
  <c r="H9" i="332"/>
  <c r="C15" i="333"/>
  <c r="C17" i="333"/>
  <c r="H18" i="332"/>
  <c r="H15" i="332"/>
  <c r="H11" i="332"/>
  <c r="H10" i="332"/>
  <c r="H14" i="333"/>
  <c r="H10" i="333"/>
  <c r="H12" i="249"/>
  <c r="H16" i="249"/>
  <c r="P1" i="340"/>
  <c r="P1" i="350"/>
  <c r="H14" i="332"/>
  <c r="H12" i="333"/>
  <c r="C18" i="333"/>
  <c r="C16" i="333"/>
  <c r="C12" i="333"/>
  <c r="H18" i="333"/>
  <c r="C16" i="332"/>
  <c r="C11" i="249"/>
  <c r="C13" i="249"/>
  <c r="C15" i="249"/>
  <c r="C17" i="249"/>
  <c r="C10" i="249"/>
  <c r="C12" i="249"/>
  <c r="C14" i="249"/>
  <c r="C16" i="249"/>
  <c r="C18" i="249"/>
  <c r="C17" i="350"/>
  <c r="C14" i="350"/>
  <c r="H19" i="337"/>
  <c r="H13" i="337"/>
  <c r="H15" i="337"/>
  <c r="H17" i="337"/>
  <c r="H8" i="350"/>
  <c r="H15" i="334"/>
  <c r="H16" i="334"/>
  <c r="H14" i="341"/>
  <c r="H16" i="341"/>
  <c r="H18" i="341"/>
  <c r="H20" i="347"/>
  <c r="H10" i="351"/>
  <c r="H12" i="351"/>
  <c r="H14" i="351"/>
  <c r="H16" i="351"/>
  <c r="H18" i="351"/>
  <c r="H19" i="347"/>
  <c r="H13" i="346"/>
  <c r="H9" i="346"/>
  <c r="H14" i="339"/>
  <c r="H16" i="339"/>
  <c r="H17" i="339"/>
  <c r="H18" i="339"/>
  <c r="C18" i="348"/>
  <c r="C14" i="348"/>
  <c r="C10" i="348"/>
  <c r="H14" i="350"/>
  <c r="C9" i="350"/>
  <c r="H19" i="334"/>
  <c r="H20" i="335"/>
  <c r="H10" i="336"/>
  <c r="H20" i="338"/>
  <c r="H19" i="339"/>
  <c r="H20" i="340"/>
  <c r="H16" i="340"/>
  <c r="H15" i="346"/>
  <c r="H9" i="348"/>
  <c r="H9" i="350"/>
  <c r="H20" i="334"/>
  <c r="H19" i="336"/>
  <c r="H18" i="336"/>
  <c r="H14" i="336"/>
  <c r="H20" i="339"/>
  <c r="H15" i="348"/>
  <c r="H11" i="348"/>
  <c r="H19" i="351"/>
  <c r="H11" i="334"/>
  <c r="H11" i="337"/>
  <c r="H16" i="350"/>
  <c r="H12" i="350"/>
  <c r="H12" i="343"/>
  <c r="H11" i="336"/>
  <c r="H19" i="335"/>
  <c r="H16" i="336"/>
  <c r="H12" i="336"/>
  <c r="H18" i="340"/>
  <c r="H14" i="340"/>
  <c r="H15" i="343"/>
  <c r="H17" i="343"/>
  <c r="C20" i="346"/>
  <c r="C16" i="346"/>
  <c r="C12" i="346"/>
  <c r="C15" i="348"/>
  <c r="C11" i="348"/>
  <c r="C20" i="348"/>
  <c r="H19" i="350"/>
  <c r="H17" i="350"/>
  <c r="H13" i="350"/>
  <c r="H12" i="334"/>
  <c r="H17" i="336"/>
  <c r="H13" i="336"/>
  <c r="H18" i="338"/>
  <c r="H19" i="340"/>
  <c r="C17" i="346"/>
  <c r="C13" i="346"/>
  <c r="H16" i="348"/>
  <c r="H12" i="348"/>
  <c r="C16" i="348"/>
  <c r="H20" i="351"/>
  <c r="C13" i="350"/>
  <c r="C18" i="350"/>
  <c r="H17" i="334"/>
  <c r="H20" i="336"/>
  <c r="H18" i="337"/>
  <c r="H15" i="336"/>
  <c r="H17" i="338"/>
  <c r="H13" i="338"/>
  <c r="H14" i="338"/>
  <c r="H17" i="340"/>
  <c r="H13" i="340"/>
  <c r="H10" i="343"/>
  <c r="H14" i="346"/>
  <c r="C17" i="348"/>
  <c r="C13" i="348"/>
  <c r="C12" i="348"/>
  <c r="H10" i="349"/>
  <c r="H12" i="349"/>
  <c r="H14" i="349"/>
  <c r="H16" i="349"/>
  <c r="H18" i="349"/>
  <c r="C16" i="350"/>
  <c r="C12" i="350"/>
  <c r="H18" i="350"/>
  <c r="H20" i="337"/>
  <c r="H10" i="334"/>
  <c r="H18" i="334"/>
  <c r="H15" i="338"/>
  <c r="H15" i="340"/>
  <c r="H16" i="338"/>
  <c r="H13" i="334"/>
  <c r="H14" i="334"/>
  <c r="C19" i="338"/>
  <c r="H19" i="338"/>
  <c r="C20" i="338"/>
  <c r="H9" i="334"/>
  <c r="H10" i="337"/>
  <c r="H12" i="337"/>
  <c r="H14" i="337"/>
  <c r="H16" i="337"/>
  <c r="H13" i="341"/>
  <c r="H15" i="341"/>
  <c r="H17" i="341"/>
  <c r="H16" i="346"/>
  <c r="C15" i="346"/>
  <c r="C11" i="346"/>
  <c r="H18" i="348"/>
  <c r="H14" i="348"/>
  <c r="H10" i="348"/>
  <c r="C15" i="350"/>
  <c r="H13" i="339"/>
  <c r="H15" i="339"/>
  <c r="H11" i="343"/>
  <c r="C18" i="346"/>
  <c r="C14" i="346"/>
  <c r="C10" i="346"/>
  <c r="H17" i="348"/>
  <c r="H13" i="348"/>
  <c r="H9" i="351"/>
  <c r="H11" i="351"/>
  <c r="H13" i="351"/>
  <c r="H15" i="351"/>
  <c r="H17" i="351"/>
  <c r="H9" i="335"/>
  <c r="H10" i="335"/>
  <c r="H11" i="335"/>
  <c r="H12" i="335"/>
  <c r="H13" i="335"/>
  <c r="H14" i="335"/>
  <c r="H15" i="335"/>
  <c r="H16" i="335"/>
  <c r="H17" i="335"/>
  <c r="H18" i="335"/>
  <c r="H13" i="343"/>
  <c r="H14" i="343"/>
  <c r="H16" i="343"/>
  <c r="H18" i="343"/>
  <c r="H9" i="349"/>
  <c r="H11" i="349"/>
  <c r="H13" i="349"/>
  <c r="H15" i="349"/>
  <c r="H17" i="349"/>
  <c r="C20" i="350"/>
  <c r="H15" i="350"/>
  <c r="H11" i="350"/>
  <c r="H8" i="351"/>
  <c r="C9" i="351"/>
  <c r="C13" i="351"/>
  <c r="C17" i="351"/>
  <c r="C11" i="351"/>
  <c r="C15" i="351"/>
  <c r="C10" i="351"/>
  <c r="C12" i="351"/>
  <c r="C14" i="351"/>
  <c r="C16" i="351"/>
  <c r="C18" i="351"/>
  <c r="C11" i="349"/>
  <c r="C13" i="349"/>
  <c r="C15" i="349"/>
  <c r="C17" i="349"/>
  <c r="C10" i="349"/>
  <c r="C12" i="349"/>
  <c r="C14" i="349"/>
  <c r="C16" i="349"/>
  <c r="C18" i="349"/>
  <c r="C19" i="346"/>
  <c r="C12" i="343"/>
  <c r="C11" i="343"/>
  <c r="C13" i="343"/>
  <c r="C15" i="343"/>
  <c r="C17" i="343"/>
  <c r="C14" i="343"/>
  <c r="C16" i="343"/>
  <c r="C18" i="343"/>
  <c r="C20" i="340"/>
  <c r="C19" i="340"/>
  <c r="E14" i="232"/>
  <c r="F14" i="232"/>
  <c r="C15" i="232" s="1"/>
  <c r="C16" i="232"/>
  <c r="E17" i="232"/>
  <c r="E18" i="232"/>
  <c r="B14" i="232"/>
  <c r="B15" i="232"/>
  <c r="B16" i="232"/>
  <c r="B17" i="232"/>
  <c r="B18" i="232"/>
  <c r="G8" i="232"/>
  <c r="G9" i="232"/>
  <c r="G10" i="232"/>
  <c r="G11" i="232"/>
  <c r="G12" i="232"/>
  <c r="G13" i="232"/>
  <c r="G14" i="232"/>
  <c r="G15" i="232"/>
  <c r="G16" i="232"/>
  <c r="G17" i="232"/>
  <c r="G18" i="232"/>
  <c r="E19" i="232"/>
  <c r="G19" i="232"/>
  <c r="G7" i="232"/>
  <c r="G9" i="231"/>
  <c r="G10" i="231"/>
  <c r="G11" i="231"/>
  <c r="G12" i="231"/>
  <c r="G13" i="231"/>
  <c r="G14" i="231"/>
  <c r="F15" i="231"/>
  <c r="G15" i="231"/>
  <c r="F16" i="231"/>
  <c r="G16" i="231"/>
  <c r="F17" i="231"/>
  <c r="G17" i="231"/>
  <c r="F18" i="231"/>
  <c r="G18" i="231"/>
  <c r="F19" i="231"/>
  <c r="G19" i="231"/>
  <c r="E15" i="231"/>
  <c r="E16" i="231"/>
  <c r="E17" i="231"/>
  <c r="E18" i="231"/>
  <c r="E19" i="231"/>
  <c r="B15" i="231"/>
  <c r="B16" i="231"/>
  <c r="B17" i="231"/>
  <c r="B18" i="231"/>
  <c r="B19" i="231"/>
  <c r="B20" i="231"/>
  <c r="G8" i="231"/>
  <c r="G16" i="230"/>
  <c r="G17" i="230"/>
  <c r="B18" i="230"/>
  <c r="B19" i="230"/>
  <c r="B20" i="230"/>
  <c r="G9" i="229"/>
  <c r="G10" i="229"/>
  <c r="G11" i="229"/>
  <c r="G12" i="229"/>
  <c r="G13" i="229"/>
  <c r="G14" i="229"/>
  <c r="G15" i="229"/>
  <c r="G16" i="229"/>
  <c r="G17" i="229"/>
  <c r="E18" i="229"/>
  <c r="F18" i="229"/>
  <c r="G18" i="229"/>
  <c r="E19" i="229"/>
  <c r="F19" i="229"/>
  <c r="G19" i="229"/>
  <c r="E20" i="229"/>
  <c r="F20" i="229"/>
  <c r="G20" i="229"/>
  <c r="G8" i="229"/>
  <c r="G9" i="228"/>
  <c r="G10" i="228"/>
  <c r="G11" i="228"/>
  <c r="G12" i="228"/>
  <c r="G13" i="228"/>
  <c r="G14" i="228"/>
  <c r="G15" i="228"/>
  <c r="G16" i="228"/>
  <c r="G17" i="228"/>
  <c r="G8" i="228"/>
  <c r="G11" i="227"/>
  <c r="G12" i="227"/>
  <c r="G13" i="227"/>
  <c r="G14" i="227"/>
  <c r="G15" i="227"/>
  <c r="G16" i="227"/>
  <c r="G17" i="227"/>
  <c r="G9" i="227"/>
  <c r="G10" i="227"/>
  <c r="G8" i="227"/>
  <c r="G8" i="225"/>
  <c r="G9" i="224"/>
  <c r="G10" i="224"/>
  <c r="G11" i="224"/>
  <c r="G12" i="224"/>
  <c r="G13" i="224"/>
  <c r="G14" i="224"/>
  <c r="G15" i="224"/>
  <c r="G16" i="224"/>
  <c r="G17" i="224"/>
  <c r="G18" i="224"/>
  <c r="G8" i="224"/>
  <c r="G9" i="222"/>
  <c r="G10" i="222"/>
  <c r="G11" i="222"/>
  <c r="G12" i="222"/>
  <c r="G13" i="222"/>
  <c r="G14" i="222"/>
  <c r="G15" i="222"/>
  <c r="G16" i="222"/>
  <c r="G17" i="222"/>
  <c r="G18" i="222"/>
  <c r="G19" i="222"/>
  <c r="G20" i="222"/>
  <c r="G8" i="222"/>
  <c r="G9" i="221"/>
  <c r="G10" i="221"/>
  <c r="G11" i="221"/>
  <c r="G12" i="221"/>
  <c r="G13" i="221"/>
  <c r="G14" i="221"/>
  <c r="G15" i="221"/>
  <c r="G16" i="221"/>
  <c r="G17" i="221"/>
  <c r="G8" i="221"/>
  <c r="G8" i="219"/>
  <c r="G9" i="219"/>
  <c r="G10" i="219"/>
  <c r="G11" i="219"/>
  <c r="B16" i="219"/>
  <c r="B17" i="219"/>
  <c r="B18" i="219"/>
  <c r="B19" i="219"/>
  <c r="G9" i="220"/>
  <c r="G10" i="220"/>
  <c r="G11" i="220"/>
  <c r="G12" i="220"/>
  <c r="G13" i="220"/>
  <c r="G7" i="219"/>
  <c r="G8" i="220"/>
  <c r="H8" i="357" l="1"/>
  <c r="C9" i="357"/>
  <c r="B5" i="351"/>
  <c r="L1" i="350"/>
  <c r="C18" i="231"/>
  <c r="C16" i="231"/>
  <c r="C19" i="231"/>
  <c r="C17" i="231"/>
  <c r="C19" i="232"/>
  <c r="C17" i="232"/>
  <c r="C18" i="232"/>
  <c r="H10" i="350"/>
  <c r="B5" i="350" s="1"/>
  <c r="C10" i="350"/>
  <c r="C10" i="356"/>
  <c r="C11" i="356"/>
  <c r="H10" i="356"/>
  <c r="H10" i="353"/>
  <c r="H10" i="355"/>
  <c r="H10" i="357"/>
  <c r="C9" i="353"/>
  <c r="H9" i="353"/>
  <c r="H9" i="355"/>
  <c r="H9" i="356"/>
  <c r="C9" i="356"/>
  <c r="C9" i="352"/>
  <c r="H9" i="352"/>
  <c r="H9" i="354"/>
  <c r="C9" i="354"/>
  <c r="H9" i="357"/>
  <c r="C10" i="352"/>
  <c r="C11" i="352"/>
  <c r="H10" i="352"/>
  <c r="C10" i="354"/>
  <c r="C11" i="354"/>
  <c r="H10" i="354"/>
  <c r="H16" i="231"/>
  <c r="H17" i="232"/>
  <c r="H15" i="232"/>
  <c r="H16" i="232"/>
  <c r="H17" i="231"/>
  <c r="H19" i="231"/>
  <c r="H15" i="231"/>
  <c r="H18" i="232"/>
  <c r="H14" i="232"/>
  <c r="H18" i="231"/>
  <c r="E40" i="333"/>
  <c r="E39" i="333"/>
  <c r="E38" i="333"/>
  <c r="E37" i="333"/>
  <c r="E35" i="333"/>
  <c r="E34" i="333"/>
  <c r="B30" i="333"/>
  <c r="G20" i="333"/>
  <c r="F20" i="333"/>
  <c r="E20" i="333"/>
  <c r="G19" i="333"/>
  <c r="F19" i="333"/>
  <c r="C19" i="333" s="1"/>
  <c r="E19" i="333"/>
  <c r="B2" i="333"/>
  <c r="E35" i="332"/>
  <c r="E34" i="332"/>
  <c r="E33" i="332"/>
  <c r="E32" i="332"/>
  <c r="E30" i="332"/>
  <c r="E29" i="332"/>
  <c r="B25" i="332"/>
  <c r="G20" i="332"/>
  <c r="F20" i="332"/>
  <c r="E20" i="332"/>
  <c r="C20" i="332"/>
  <c r="B20" i="332"/>
  <c r="G19" i="332"/>
  <c r="F19" i="332"/>
  <c r="E19" i="332"/>
  <c r="C19" i="332"/>
  <c r="B19" i="332"/>
  <c r="O1" i="332"/>
  <c r="N1" i="332" s="1"/>
  <c r="B5" i="355" l="1"/>
  <c r="B5" i="354"/>
  <c r="B5" i="353"/>
  <c r="B5" i="352"/>
  <c r="B5" i="357"/>
  <c r="B5" i="356"/>
  <c r="C20" i="333"/>
  <c r="H19" i="332"/>
  <c r="P1" i="332"/>
  <c r="H20" i="332"/>
  <c r="H20" i="333"/>
  <c r="H19" i="333"/>
  <c r="B23" i="224"/>
  <c r="B25" i="248" l="1"/>
  <c r="B25" i="231"/>
  <c r="B25" i="229"/>
  <c r="B25" i="227"/>
  <c r="B22" i="221"/>
  <c r="B25" i="220"/>
  <c r="C21" i="230"/>
  <c r="C21" i="228"/>
  <c r="E21" i="228"/>
  <c r="E39" i="232"/>
  <c r="E38" i="232"/>
  <c r="E37" i="232"/>
  <c r="E36" i="232"/>
  <c r="E34" i="232"/>
  <c r="E33" i="232"/>
  <c r="E35" i="231"/>
  <c r="E34" i="231"/>
  <c r="E33" i="231"/>
  <c r="E32" i="231"/>
  <c r="E30" i="231"/>
  <c r="E29" i="231"/>
  <c r="E40" i="249" l="1"/>
  <c r="E39" i="249"/>
  <c r="E38" i="249"/>
  <c r="E37" i="249"/>
  <c r="E35" i="249"/>
  <c r="E34" i="249"/>
  <c r="E35" i="248"/>
  <c r="E34" i="248"/>
  <c r="E33" i="248"/>
  <c r="E32" i="248"/>
  <c r="E30" i="248"/>
  <c r="E29" i="248"/>
  <c r="E38" i="325"/>
  <c r="E37" i="325"/>
  <c r="E36" i="325"/>
  <c r="E34" i="325"/>
  <c r="E33" i="325"/>
  <c r="E33" i="324"/>
  <c r="E32" i="324"/>
  <c r="E31" i="324"/>
  <c r="E29" i="324"/>
  <c r="E28" i="324"/>
  <c r="E40" i="230"/>
  <c r="E39" i="230"/>
  <c r="E38" i="230"/>
  <c r="E37" i="230"/>
  <c r="E35" i="230"/>
  <c r="E34" i="230"/>
  <c r="E35" i="229"/>
  <c r="E34" i="229"/>
  <c r="E33" i="229"/>
  <c r="E32" i="229"/>
  <c r="E30" i="229"/>
  <c r="E29" i="229"/>
  <c r="E40" i="228"/>
  <c r="E39" i="228"/>
  <c r="E38" i="228"/>
  <c r="E37" i="228"/>
  <c r="E35" i="228"/>
  <c r="E34" i="228"/>
  <c r="E35" i="227"/>
  <c r="E34" i="227"/>
  <c r="E33" i="227"/>
  <c r="E32" i="227"/>
  <c r="E30" i="227"/>
  <c r="E29" i="227"/>
  <c r="E38" i="225"/>
  <c r="E37" i="225"/>
  <c r="E36" i="225"/>
  <c r="E35" i="225"/>
  <c r="E33" i="225"/>
  <c r="E32" i="225"/>
  <c r="E33" i="224"/>
  <c r="E32" i="224"/>
  <c r="E31" i="224"/>
  <c r="E30" i="224"/>
  <c r="E28" i="224"/>
  <c r="E27" i="224"/>
  <c r="E32" i="221"/>
  <c r="E31" i="221"/>
  <c r="E30" i="221"/>
  <c r="E29" i="221"/>
  <c r="E27" i="221"/>
  <c r="E26" i="221"/>
  <c r="E40" i="222"/>
  <c r="E39" i="222"/>
  <c r="E38" i="222"/>
  <c r="E37" i="222"/>
  <c r="E35" i="222"/>
  <c r="E34" i="222"/>
  <c r="E39" i="219"/>
  <c r="E38" i="219"/>
  <c r="E37" i="219"/>
  <c r="E36" i="219"/>
  <c r="E34" i="219"/>
  <c r="E33" i="219"/>
  <c r="E35" i="220"/>
  <c r="E34" i="220"/>
  <c r="E33" i="220"/>
  <c r="E32" i="220"/>
  <c r="E30" i="220"/>
  <c r="E29" i="220"/>
  <c r="F4" i="322" l="1"/>
  <c r="F5" i="322"/>
  <c r="F6" i="322"/>
  <c r="F7" i="322"/>
  <c r="F8" i="322"/>
  <c r="F9" i="322"/>
  <c r="F10" i="322"/>
  <c r="F11" i="322"/>
  <c r="F12" i="322"/>
  <c r="F13" i="322"/>
  <c r="F14" i="322"/>
  <c r="F15" i="322"/>
  <c r="F16" i="322"/>
  <c r="F17" i="322"/>
  <c r="F18" i="322"/>
  <c r="F19" i="322"/>
  <c r="F20" i="322"/>
  <c r="F21" i="322"/>
  <c r="F22" i="322"/>
  <c r="F23" i="322"/>
  <c r="F24" i="322"/>
  <c r="F25" i="322"/>
  <c r="F26" i="322"/>
  <c r="F27" i="322"/>
  <c r="F28" i="322"/>
  <c r="F29" i="322"/>
  <c r="F30" i="322"/>
  <c r="F31" i="322"/>
  <c r="F32" i="322"/>
  <c r="F33" i="322"/>
  <c r="F34" i="322"/>
  <c r="F35" i="322"/>
  <c r="E23" i="322"/>
  <c r="D23" i="322"/>
  <c r="C23" i="322"/>
  <c r="B23" i="322"/>
  <c r="E22" i="322"/>
  <c r="D22" i="322"/>
  <c r="C22" i="322"/>
  <c r="B22" i="322"/>
  <c r="E21" i="322"/>
  <c r="D21" i="322"/>
  <c r="C21" i="322"/>
  <c r="B21" i="322"/>
  <c r="E20" i="322"/>
  <c r="D20" i="322"/>
  <c r="C20" i="322"/>
  <c r="B20" i="322"/>
  <c r="E19" i="322"/>
  <c r="D19" i="322"/>
  <c r="C19" i="322"/>
  <c r="B19" i="322"/>
  <c r="E18" i="322"/>
  <c r="D18" i="322"/>
  <c r="B18" i="322"/>
  <c r="B29" i="325"/>
  <c r="G20" i="325"/>
  <c r="B2" i="325"/>
  <c r="G20" i="324"/>
  <c r="C20" i="324"/>
  <c r="E26" i="322" l="1"/>
  <c r="D26" i="322"/>
  <c r="C26" i="322"/>
  <c r="B26" i="322"/>
  <c r="E25" i="322"/>
  <c r="D25" i="322"/>
  <c r="C25" i="322"/>
  <c r="B25" i="322"/>
  <c r="E24" i="322"/>
  <c r="D24" i="322"/>
  <c r="C24" i="322"/>
  <c r="B24" i="322"/>
  <c r="L15" i="1" l="1"/>
  <c r="B20" i="221" l="1"/>
  <c r="B22" i="454"/>
  <c r="B22" i="450"/>
  <c r="B22" i="439"/>
  <c r="B22" i="443"/>
  <c r="B22" i="400"/>
  <c r="B22" i="404"/>
  <c r="B22" i="396"/>
  <c r="B23" i="356"/>
  <c r="B24" i="354"/>
  <c r="B23" i="352"/>
  <c r="B23" i="336"/>
  <c r="B23" i="340"/>
  <c r="B23" i="334"/>
  <c r="B23" i="348"/>
  <c r="B23" i="350"/>
  <c r="B23" i="346"/>
  <c r="B23" i="338"/>
  <c r="B23" i="332"/>
  <c r="B22" i="324"/>
  <c r="B23" i="227"/>
  <c r="L16" i="1"/>
  <c r="B23" i="220"/>
  <c r="B23" i="229"/>
  <c r="B23" i="231"/>
  <c r="B21" i="224"/>
  <c r="B23" i="248"/>
  <c r="B23" i="455" l="1"/>
  <c r="B23" i="451"/>
  <c r="B23" i="445"/>
  <c r="B22" i="423"/>
  <c r="B24" i="429"/>
  <c r="B23" i="406"/>
  <c r="B23" i="402"/>
  <c r="B23" i="398"/>
  <c r="B25" i="355"/>
  <c r="B24" i="353"/>
  <c r="B24" i="357"/>
  <c r="B24" i="347"/>
  <c r="B24" i="351"/>
  <c r="B24" i="341"/>
  <c r="B24" i="349"/>
  <c r="B24" i="337"/>
  <c r="B24" i="335"/>
  <c r="B24" i="339"/>
  <c r="B24" i="343"/>
  <c r="B24" i="333"/>
  <c r="B23" i="325"/>
  <c r="B24" i="249"/>
  <c r="B22" i="225"/>
  <c r="B23" i="232"/>
  <c r="B24" i="222"/>
  <c r="B24" i="230"/>
  <c r="B23" i="219"/>
  <c r="B24" i="228"/>
  <c r="H32" i="318" l="1"/>
  <c r="H7" i="318"/>
  <c r="F7" i="318"/>
  <c r="H6" i="318"/>
  <c r="F6" i="318"/>
  <c r="H4" i="318"/>
  <c r="F4" i="318"/>
  <c r="F3" i="318"/>
  <c r="H32" i="317"/>
  <c r="H7" i="317"/>
  <c r="F7" i="317"/>
  <c r="H6" i="317"/>
  <c r="F6" i="317"/>
  <c r="H4" i="317"/>
  <c r="F4" i="317"/>
  <c r="F3" i="317"/>
  <c r="H32" i="316"/>
  <c r="H7" i="316"/>
  <c r="F7" i="316"/>
  <c r="H6" i="316"/>
  <c r="F6" i="316"/>
  <c r="H4" i="316"/>
  <c r="F4" i="316"/>
  <c r="F3" i="316"/>
  <c r="H32" i="315"/>
  <c r="H7" i="315"/>
  <c r="F7" i="315"/>
  <c r="H6" i="315"/>
  <c r="F6" i="315"/>
  <c r="H4" i="315"/>
  <c r="F4" i="315"/>
  <c r="F3" i="315"/>
  <c r="H32" i="314"/>
  <c r="H7" i="314"/>
  <c r="F7" i="314"/>
  <c r="H6" i="314"/>
  <c r="F6" i="314"/>
  <c r="H4" i="314"/>
  <c r="F4" i="314"/>
  <c r="F3" i="314"/>
  <c r="H32" i="313"/>
  <c r="H7" i="313"/>
  <c r="F7" i="313"/>
  <c r="H6" i="313"/>
  <c r="F6" i="313"/>
  <c r="H4" i="313"/>
  <c r="F4" i="313"/>
  <c r="F3" i="313"/>
  <c r="H32" i="312"/>
  <c r="H7" i="312"/>
  <c r="F7" i="312"/>
  <c r="H6" i="312"/>
  <c r="F6" i="312"/>
  <c r="H4" i="312"/>
  <c r="F4" i="312"/>
  <c r="F3" i="312"/>
  <c r="H32" i="311"/>
  <c r="H7" i="311"/>
  <c r="F7" i="311"/>
  <c r="H6" i="311"/>
  <c r="F6" i="311"/>
  <c r="H4" i="311"/>
  <c r="F4" i="311"/>
  <c r="F3" i="311"/>
  <c r="H32" i="310"/>
  <c r="H7" i="310"/>
  <c r="F7" i="310"/>
  <c r="H6" i="310"/>
  <c r="F6" i="310"/>
  <c r="H4" i="310"/>
  <c r="F4" i="310"/>
  <c r="F3" i="310"/>
  <c r="H32" i="309"/>
  <c r="H7" i="309"/>
  <c r="F7" i="309"/>
  <c r="H6" i="309"/>
  <c r="F6" i="309"/>
  <c r="H4" i="309"/>
  <c r="F4" i="309"/>
  <c r="F3" i="309"/>
  <c r="H32" i="308"/>
  <c r="H7" i="308"/>
  <c r="F7" i="308"/>
  <c r="H6" i="308"/>
  <c r="F6" i="308"/>
  <c r="H4" i="308"/>
  <c r="F4" i="308"/>
  <c r="F3" i="308"/>
  <c r="H32" i="307"/>
  <c r="H7" i="307"/>
  <c r="F7" i="307"/>
  <c r="H6" i="307"/>
  <c r="F6" i="307"/>
  <c r="H4" i="307"/>
  <c r="F4" i="307"/>
  <c r="F3" i="307"/>
  <c r="P1" i="248"/>
  <c r="P1" i="231"/>
  <c r="P1" i="229"/>
  <c r="P1" i="221"/>
  <c r="H5" i="307"/>
  <c r="H5" i="308"/>
  <c r="H5" i="309"/>
  <c r="H5" i="310"/>
  <c r="H5" i="311"/>
  <c r="H5" i="312"/>
  <c r="H5" i="313"/>
  <c r="H5" i="314"/>
  <c r="H5" i="315"/>
  <c r="H5" i="316"/>
  <c r="H5" i="317"/>
  <c r="H5" i="318"/>
  <c r="F5" i="307"/>
  <c r="F5" i="308"/>
  <c r="F5" i="309"/>
  <c r="F5" i="310"/>
  <c r="F5" i="311"/>
  <c r="F5" i="312"/>
  <c r="F5" i="313"/>
  <c r="F5" i="314"/>
  <c r="F5" i="315"/>
  <c r="F5" i="316"/>
  <c r="F5" i="317"/>
  <c r="F5" i="318"/>
  <c r="N1" i="248" l="1"/>
  <c r="N1" i="231"/>
  <c r="N1" i="229"/>
  <c r="N1" i="221"/>
  <c r="O1" i="220"/>
  <c r="N1" i="220" s="1"/>
  <c r="P1" i="220" l="1"/>
  <c r="D15" i="322" l="1"/>
  <c r="C15" i="322"/>
  <c r="B15" i="322"/>
  <c r="E15" i="322"/>
  <c r="B2" i="249"/>
  <c r="B2" i="232"/>
  <c r="B2" i="230"/>
  <c r="B2" i="228"/>
  <c r="B2" i="225"/>
  <c r="B2" i="222"/>
  <c r="B2" i="219"/>
  <c r="G15" i="322" l="1"/>
  <c r="G20" i="300"/>
  <c r="F20" i="300"/>
  <c r="E20" i="300"/>
  <c r="C20" i="300"/>
  <c r="B20" i="300"/>
  <c r="G19" i="300"/>
  <c r="F19" i="300"/>
  <c r="E19" i="300"/>
  <c r="C19" i="300"/>
  <c r="B19" i="300"/>
  <c r="G18" i="300"/>
  <c r="F18" i="300"/>
  <c r="E18" i="300"/>
  <c r="C18" i="300"/>
  <c r="B18" i="300"/>
  <c r="G17" i="300"/>
  <c r="F17" i="300"/>
  <c r="E17" i="300"/>
  <c r="C17" i="300"/>
  <c r="B17" i="300"/>
  <c r="G16" i="300"/>
  <c r="F16" i="300"/>
  <c r="E16" i="300"/>
  <c r="C16" i="300"/>
  <c r="B16" i="300"/>
  <c r="G15" i="300"/>
  <c r="F15" i="300"/>
  <c r="E15" i="300"/>
  <c r="C15" i="300"/>
  <c r="B15" i="300"/>
  <c r="G14" i="300"/>
  <c r="F14" i="300"/>
  <c r="E14" i="300"/>
  <c r="C14" i="300"/>
  <c r="B14" i="300"/>
  <c r="G13" i="300"/>
  <c r="F13" i="300"/>
  <c r="E13" i="300"/>
  <c r="C13" i="300"/>
  <c r="B13" i="300"/>
  <c r="G12" i="300"/>
  <c r="F12" i="300"/>
  <c r="E12" i="300"/>
  <c r="C12" i="300"/>
  <c r="B12" i="300"/>
  <c r="G11" i="300"/>
  <c r="F11" i="300"/>
  <c r="E11" i="300"/>
  <c r="C11" i="300"/>
  <c r="B11" i="300"/>
  <c r="G10" i="300"/>
  <c r="F10" i="300"/>
  <c r="E10" i="300"/>
  <c r="C10" i="300"/>
  <c r="B10" i="300"/>
  <c r="G9" i="300"/>
  <c r="F9" i="300"/>
  <c r="E9" i="300"/>
  <c r="C9" i="300"/>
  <c r="B9" i="300"/>
  <c r="G8" i="300"/>
  <c r="F8" i="300"/>
  <c r="E8" i="300"/>
  <c r="C8" i="300"/>
  <c r="B8" i="300"/>
  <c r="G1" i="300"/>
  <c r="H8" i="300" l="1"/>
  <c r="H12" i="300"/>
  <c r="H16" i="300"/>
  <c r="H20" i="300"/>
  <c r="H11" i="300"/>
  <c r="H15" i="300"/>
  <c r="H19" i="300"/>
  <c r="H9" i="300"/>
  <c r="H13" i="300"/>
  <c r="H17" i="300"/>
  <c r="H10" i="300"/>
  <c r="H14" i="300"/>
  <c r="H18" i="300"/>
  <c r="G20" i="249" l="1"/>
  <c r="F20" i="249"/>
  <c r="E20" i="249"/>
  <c r="C20" i="249"/>
  <c r="B20" i="249"/>
  <c r="G19" i="249"/>
  <c r="F19" i="249"/>
  <c r="E19" i="249"/>
  <c r="C19" i="249"/>
  <c r="B19" i="249"/>
  <c r="B30" i="249"/>
  <c r="H20" i="249" l="1"/>
  <c r="H19" i="249"/>
  <c r="B19" i="232" l="1"/>
  <c r="B29" i="232" l="1"/>
  <c r="H19" i="232"/>
  <c r="E20" i="231"/>
  <c r="F20" i="231"/>
  <c r="C20" i="231" s="1"/>
  <c r="G20" i="231"/>
  <c r="G18" i="230"/>
  <c r="G19" i="230"/>
  <c r="G20" i="230"/>
  <c r="B30" i="230"/>
  <c r="C21" i="229"/>
  <c r="E18" i="228"/>
  <c r="F18" i="228"/>
  <c r="G18" i="228"/>
  <c r="E19" i="228"/>
  <c r="F19" i="228"/>
  <c r="E20" i="228"/>
  <c r="F20" i="228"/>
  <c r="G20" i="228"/>
  <c r="C18" i="228"/>
  <c r="C19" i="228"/>
  <c r="C20" i="228"/>
  <c r="B30" i="228"/>
  <c r="E18" i="227"/>
  <c r="F18" i="227"/>
  <c r="G18" i="227"/>
  <c r="E19" i="227"/>
  <c r="F19" i="227"/>
  <c r="G19" i="227"/>
  <c r="E20" i="227"/>
  <c r="F20" i="227"/>
  <c r="G20" i="227"/>
  <c r="B18" i="227"/>
  <c r="B19" i="227"/>
  <c r="B20" i="227"/>
  <c r="G14" i="225"/>
  <c r="G15" i="225"/>
  <c r="G16" i="225"/>
  <c r="G17" i="225"/>
  <c r="G18" i="225"/>
  <c r="B28" i="225"/>
  <c r="C19" i="224"/>
  <c r="B30" i="222"/>
  <c r="D17" i="210"/>
  <c r="G17" i="210"/>
  <c r="C20" i="227" l="1"/>
  <c r="H20" i="227"/>
  <c r="H18" i="227"/>
  <c r="C19" i="227"/>
  <c r="H19" i="227"/>
  <c r="H20" i="231"/>
  <c r="H20" i="228"/>
  <c r="H18" i="228"/>
  <c r="H19" i="228"/>
  <c r="F20" i="220"/>
  <c r="E20" i="220"/>
  <c r="B20" i="220"/>
  <c r="G19" i="220"/>
  <c r="F19" i="220"/>
  <c r="E19" i="220"/>
  <c r="B19" i="220"/>
  <c r="G18" i="220"/>
  <c r="F18" i="220"/>
  <c r="E18" i="220"/>
  <c r="B18" i="220"/>
  <c r="G17" i="220"/>
  <c r="F17" i="220"/>
  <c r="E17" i="220"/>
  <c r="B17" i="220"/>
  <c r="G16" i="220"/>
  <c r="F16" i="220"/>
  <c r="E16" i="220"/>
  <c r="B16" i="220"/>
  <c r="G15" i="220"/>
  <c r="F15" i="220"/>
  <c r="E15" i="220"/>
  <c r="B15" i="220"/>
  <c r="B29" i="219"/>
  <c r="G19" i="219"/>
  <c r="F19" i="219"/>
  <c r="E19" i="219"/>
  <c r="G18" i="219"/>
  <c r="F18" i="219"/>
  <c r="E18" i="219"/>
  <c r="G17" i="219"/>
  <c r="F17" i="219"/>
  <c r="E17" i="219"/>
  <c r="G16" i="219"/>
  <c r="F16" i="219"/>
  <c r="E16" i="219"/>
  <c r="G15" i="219"/>
  <c r="F15" i="219"/>
  <c r="E15" i="219"/>
  <c r="G14" i="219"/>
  <c r="H14" i="219" l="1"/>
  <c r="H18" i="219"/>
  <c r="H16" i="219"/>
  <c r="H17" i="219"/>
  <c r="H15" i="219"/>
  <c r="H19" i="219"/>
  <c r="C17" i="220"/>
  <c r="C18" i="220"/>
  <c r="C19" i="220"/>
  <c r="H15" i="220"/>
  <c r="H17" i="220"/>
  <c r="H19" i="220"/>
  <c r="H16" i="220"/>
  <c r="H18" i="220"/>
  <c r="H20" i="220"/>
  <c r="C15" i="219"/>
  <c r="C17" i="219"/>
  <c r="C19" i="219"/>
  <c r="C16" i="219"/>
  <c r="C18" i="219"/>
  <c r="J17" i="210" l="1"/>
  <c r="H17" i="210" l="1"/>
  <c r="F17" i="210"/>
  <c r="E17" i="210"/>
  <c r="A10" i="206" l="1"/>
  <c r="B36" i="210"/>
  <c r="B39" i="208"/>
  <c r="E23" i="208"/>
  <c r="B23" i="208"/>
  <c r="B11" i="208"/>
  <c r="A8" i="208"/>
  <c r="B6" i="208"/>
  <c r="E3" i="208"/>
  <c r="D23" i="206"/>
  <c r="F22" i="206"/>
  <c r="B22" i="206"/>
  <c r="K18" i="206"/>
  <c r="K16" i="206"/>
  <c r="K12" i="206"/>
  <c r="K10" i="206"/>
  <c r="A32" i="206" s="1"/>
  <c r="K9" i="206"/>
  <c r="K8" i="206"/>
  <c r="B5" i="206" s="1"/>
  <c r="K20" i="206" l="1"/>
  <c r="A11" i="208"/>
  <c r="S28" i="1" l="1"/>
  <c r="F8" i="307" l="1"/>
  <c r="F8" i="308"/>
  <c r="F8" i="309"/>
  <c r="F8" i="310"/>
  <c r="F8" i="311"/>
  <c r="F8" i="312"/>
  <c r="F8" i="313"/>
  <c r="F8" i="314"/>
  <c r="F8" i="315"/>
  <c r="F8" i="316"/>
  <c r="F8" i="317"/>
  <c r="F8" i="318"/>
  <c r="AL350" i="100"/>
  <c r="AL351" i="100"/>
  <c r="AL352" i="100"/>
  <c r="AL353" i="100"/>
  <c r="AL354" i="100"/>
  <c r="AL355" i="100"/>
  <c r="AL356" i="100"/>
  <c r="AL357" i="100"/>
  <c r="AL358" i="100"/>
  <c r="AL359" i="100"/>
  <c r="AL360" i="100"/>
  <c r="AL361" i="100"/>
  <c r="AL362" i="100"/>
  <c r="AL363" i="100"/>
  <c r="AL364" i="100"/>
  <c r="AL365" i="100"/>
  <c r="AL366" i="100"/>
  <c r="AL367" i="100"/>
  <c r="AL368" i="100"/>
  <c r="AL369" i="100"/>
  <c r="AL370" i="100"/>
  <c r="AL371" i="100"/>
  <c r="AL372" i="100"/>
  <c r="AL373" i="100"/>
  <c r="AL374" i="100"/>
  <c r="AL375" i="100"/>
  <c r="AL376" i="100"/>
  <c r="AL377" i="100"/>
  <c r="AL378" i="100"/>
  <c r="AL379" i="100"/>
  <c r="AL380" i="100"/>
  <c r="AL381" i="100"/>
  <c r="AL382" i="100"/>
  <c r="AL383" i="100"/>
  <c r="AL384" i="100"/>
  <c r="AL385" i="100"/>
  <c r="AL386" i="100"/>
  <c r="AL387" i="100"/>
  <c r="AL388" i="100"/>
  <c r="AL389" i="100"/>
  <c r="AL390" i="100"/>
  <c r="AL391" i="100"/>
  <c r="AL392" i="100"/>
  <c r="AL393" i="100"/>
  <c r="AL394" i="100"/>
  <c r="AL395" i="100"/>
  <c r="AL396" i="100"/>
  <c r="AL397" i="100"/>
  <c r="AL398" i="100"/>
  <c r="AL399" i="100"/>
  <c r="AL400" i="100"/>
  <c r="AL401" i="100"/>
  <c r="AL402" i="100"/>
  <c r="AL403" i="100"/>
  <c r="AL404" i="100"/>
  <c r="AL405" i="100"/>
  <c r="AL406" i="100"/>
  <c r="AL407" i="100"/>
  <c r="AL408" i="100"/>
  <c r="AL409" i="100"/>
  <c r="AL410" i="100"/>
  <c r="AL411" i="100"/>
  <c r="AL412" i="100"/>
  <c r="AL413" i="100"/>
  <c r="AL414" i="100"/>
  <c r="AL415" i="100"/>
  <c r="AL416" i="100"/>
  <c r="AL417" i="100"/>
  <c r="AL418" i="100"/>
  <c r="AL419" i="100"/>
  <c r="AL420" i="100"/>
  <c r="AL421" i="100"/>
  <c r="AL422" i="100"/>
  <c r="AL423" i="100"/>
  <c r="AL424" i="100"/>
  <c r="AL425" i="100"/>
  <c r="AL426" i="100"/>
  <c r="AL427" i="100"/>
  <c r="AL428" i="100"/>
  <c r="AL429" i="100"/>
  <c r="AL430" i="100"/>
  <c r="AL431" i="100"/>
  <c r="AL432" i="100"/>
  <c r="AL433" i="100"/>
  <c r="AL434" i="100"/>
  <c r="AL435" i="100"/>
  <c r="AL436" i="100"/>
  <c r="AL437" i="100"/>
  <c r="AL438" i="100"/>
  <c r="AL439" i="100"/>
  <c r="AL440" i="100"/>
  <c r="AL441" i="100"/>
  <c r="AL442" i="100"/>
  <c r="AL443" i="100"/>
  <c r="AL444" i="100"/>
  <c r="AL445" i="100"/>
  <c r="AL446" i="100"/>
  <c r="AL447" i="100"/>
  <c r="AL448" i="100"/>
  <c r="AL449" i="100"/>
  <c r="AL450" i="100"/>
  <c r="AL451" i="100"/>
  <c r="AL452" i="100"/>
  <c r="AL453" i="100"/>
  <c r="AL454" i="100"/>
  <c r="AL455" i="100"/>
  <c r="AL456" i="100"/>
  <c r="AL457" i="100"/>
  <c r="AL458" i="100"/>
  <c r="AL459" i="100"/>
  <c r="AL460" i="100"/>
  <c r="AL461" i="100"/>
  <c r="AL462" i="100"/>
  <c r="AL463" i="100"/>
  <c r="AL464" i="100"/>
  <c r="AL465" i="100"/>
  <c r="AL466" i="100"/>
  <c r="AL467" i="100"/>
  <c r="AL468" i="100"/>
  <c r="AL469" i="100"/>
  <c r="AL470" i="100"/>
  <c r="AL471" i="100"/>
  <c r="AL472" i="100"/>
  <c r="AL473" i="100"/>
  <c r="AL474" i="100"/>
  <c r="AL475" i="100"/>
  <c r="AL476" i="100"/>
  <c r="AL477" i="100"/>
  <c r="AL478" i="100"/>
  <c r="AL479" i="100"/>
  <c r="AL480" i="100"/>
  <c r="AL481" i="100"/>
  <c r="AL482" i="100"/>
  <c r="AL483" i="100"/>
  <c r="AL484" i="100"/>
  <c r="AL485" i="100"/>
  <c r="AL486" i="100"/>
  <c r="B17" i="210" l="1"/>
  <c r="G12" i="85"/>
  <c r="G11" i="85"/>
  <c r="H23" i="85"/>
  <c r="H22" i="85"/>
  <c r="D23" i="85"/>
  <c r="B7" i="100" l="1"/>
  <c r="E30" i="463" l="1"/>
  <c r="E30" i="467"/>
  <c r="E35" i="469"/>
  <c r="E35" i="465"/>
  <c r="E30" i="458"/>
  <c r="E35" i="460"/>
  <c r="E30" i="454"/>
  <c r="E30" i="450"/>
  <c r="E35" i="455"/>
  <c r="E35" i="451"/>
  <c r="E35" i="445"/>
  <c r="E30" i="439"/>
  <c r="E30" i="443"/>
  <c r="E36" i="429"/>
  <c r="E30" i="404"/>
  <c r="E30" i="400"/>
  <c r="E35" i="402"/>
  <c r="E35" i="406"/>
  <c r="E35" i="398"/>
  <c r="E30" i="396"/>
  <c r="E36" i="357"/>
  <c r="E36" i="353"/>
  <c r="E31" i="352"/>
  <c r="E31" i="356"/>
  <c r="E37" i="355"/>
  <c r="E32" i="354"/>
  <c r="E36" i="347"/>
  <c r="E31" i="336"/>
  <c r="E31" i="350"/>
  <c r="E31" i="346"/>
  <c r="E36" i="349"/>
  <c r="E36" i="339"/>
  <c r="E31" i="348"/>
  <c r="E36" i="343"/>
  <c r="E31" i="338"/>
  <c r="E36" i="337"/>
  <c r="E36" i="351"/>
  <c r="E36" i="335"/>
  <c r="E36" i="341"/>
  <c r="E31" i="340"/>
  <c r="E31" i="334"/>
  <c r="E31" i="332"/>
  <c r="E36" i="333"/>
  <c r="E31" i="220"/>
  <c r="E35" i="219"/>
  <c r="E35" i="232"/>
  <c r="E31" i="231"/>
  <c r="E30" i="324"/>
  <c r="E31" i="248"/>
  <c r="E29" i="224"/>
  <c r="E36" i="222"/>
  <c r="E36" i="230"/>
  <c r="E36" i="228"/>
  <c r="E31" i="227"/>
  <c r="E34" i="225"/>
  <c r="E36" i="249"/>
  <c r="E28" i="221"/>
  <c r="E35" i="325"/>
  <c r="E31" i="229"/>
  <c r="F13" i="37"/>
  <c r="G13" i="85"/>
  <c r="AG6" i="100" l="1"/>
  <c r="AG7" i="100"/>
  <c r="AG8" i="100"/>
  <c r="E12" i="219"/>
  <c r="F12" i="219"/>
  <c r="H12" i="219" s="1"/>
  <c r="AG13" i="100"/>
  <c r="AG14" i="100"/>
  <c r="AG15" i="100"/>
  <c r="AG16" i="100"/>
  <c r="AG17" i="100"/>
  <c r="AG247" i="100"/>
  <c r="AG248" i="100"/>
  <c r="AG249" i="100"/>
  <c r="AG250" i="100"/>
  <c r="AG251" i="100"/>
  <c r="AG252" i="100"/>
  <c r="AG253" i="100"/>
  <c r="AG254" i="100"/>
  <c r="AG255" i="100"/>
  <c r="AG256" i="100"/>
  <c r="AG257" i="100"/>
  <c r="AG258" i="100"/>
  <c r="AG259" i="100"/>
  <c r="AG260" i="100"/>
  <c r="AG261" i="100"/>
  <c r="AG262" i="100"/>
  <c r="AG263" i="100"/>
  <c r="AG264" i="100"/>
  <c r="AG265" i="100"/>
  <c r="AG266" i="100"/>
  <c r="AG267" i="100"/>
  <c r="AG268" i="100"/>
  <c r="AG269" i="100"/>
  <c r="AG270" i="100"/>
  <c r="AG271" i="100"/>
  <c r="AG272" i="100"/>
  <c r="AG273" i="100"/>
  <c r="AG274" i="100"/>
  <c r="AG275" i="100"/>
  <c r="AG276" i="100"/>
  <c r="AG277" i="100"/>
  <c r="AG278" i="100"/>
  <c r="AG279" i="100"/>
  <c r="AG280" i="100"/>
  <c r="AG281" i="100"/>
  <c r="AG282" i="100"/>
  <c r="AG283" i="100"/>
  <c r="AG284" i="100"/>
  <c r="AG285" i="100"/>
  <c r="AG286" i="100"/>
  <c r="AG287" i="100"/>
  <c r="AG288" i="100"/>
  <c r="AG289" i="100"/>
  <c r="AG290" i="100"/>
  <c r="AG291" i="100"/>
  <c r="AG292" i="100"/>
  <c r="AG293" i="100"/>
  <c r="AG294" i="100"/>
  <c r="AG295" i="100"/>
  <c r="AG296" i="100"/>
  <c r="AG297" i="100"/>
  <c r="AG298" i="100"/>
  <c r="AG299" i="100"/>
  <c r="AG300" i="100"/>
  <c r="AG301" i="100"/>
  <c r="AG302" i="100"/>
  <c r="AG303" i="100"/>
  <c r="AG304" i="100"/>
  <c r="AG305" i="100"/>
  <c r="AG306" i="100"/>
  <c r="AG307" i="100"/>
  <c r="AG308" i="100"/>
  <c r="AG309" i="100"/>
  <c r="AG310" i="100"/>
  <c r="AG311" i="100"/>
  <c r="AG312" i="100"/>
  <c r="AG313" i="100"/>
  <c r="AG314" i="100"/>
  <c r="AG315" i="100"/>
  <c r="AG316" i="100"/>
  <c r="AG317" i="100"/>
  <c r="AG318" i="100"/>
  <c r="AG319" i="100"/>
  <c r="AG320" i="100"/>
  <c r="AG321" i="100"/>
  <c r="AG322" i="100"/>
  <c r="AG323" i="100"/>
  <c r="AG324" i="100"/>
  <c r="AG325" i="100"/>
  <c r="AG326" i="100"/>
  <c r="AG327" i="100"/>
  <c r="AG328" i="100"/>
  <c r="AG329" i="100"/>
  <c r="AG330" i="100"/>
  <c r="AG331" i="100"/>
  <c r="AG332" i="100"/>
  <c r="AG333" i="100"/>
  <c r="AG334" i="100"/>
  <c r="AG335" i="100"/>
  <c r="AG336" i="100"/>
  <c r="AG337" i="100"/>
  <c r="AG338" i="100"/>
  <c r="AG339" i="100"/>
  <c r="AG340" i="100"/>
  <c r="AG341" i="100"/>
  <c r="AG342" i="100"/>
  <c r="AG343" i="100"/>
  <c r="AG344" i="100"/>
  <c r="AG345" i="100"/>
  <c r="AG346" i="100"/>
  <c r="AG347" i="100"/>
  <c r="AG348" i="100"/>
  <c r="AG349" i="100"/>
  <c r="AG350" i="100"/>
  <c r="AH350" i="100"/>
  <c r="AG351" i="100"/>
  <c r="AH351" i="100"/>
  <c r="AG352" i="100"/>
  <c r="AH352" i="100"/>
  <c r="AG353" i="100"/>
  <c r="AH353" i="100"/>
  <c r="AG354" i="100"/>
  <c r="AH354" i="100"/>
  <c r="AG355" i="100"/>
  <c r="AH355" i="100"/>
  <c r="AG356" i="100"/>
  <c r="AH356" i="100"/>
  <c r="AG357" i="100"/>
  <c r="AH357" i="100"/>
  <c r="AG358" i="100"/>
  <c r="AH358" i="100"/>
  <c r="AG359" i="100"/>
  <c r="AH359" i="100"/>
  <c r="AG360" i="100"/>
  <c r="AH360" i="100"/>
  <c r="AG361" i="100"/>
  <c r="AH361" i="100"/>
  <c r="AG362" i="100"/>
  <c r="AH362" i="100"/>
  <c r="AG363" i="100"/>
  <c r="AH363" i="100"/>
  <c r="AG364" i="100"/>
  <c r="AH364" i="100"/>
  <c r="AG365" i="100"/>
  <c r="AH365" i="100"/>
  <c r="AG366" i="100"/>
  <c r="AH366" i="100"/>
  <c r="AG367" i="100"/>
  <c r="AH367" i="100"/>
  <c r="AG368" i="100"/>
  <c r="AH368" i="100"/>
  <c r="AG369" i="100"/>
  <c r="AH369" i="100"/>
  <c r="AG370" i="100"/>
  <c r="AH370" i="100"/>
  <c r="AG371" i="100"/>
  <c r="AH371" i="100"/>
  <c r="AG372" i="100"/>
  <c r="AH372" i="100"/>
  <c r="AG373" i="100"/>
  <c r="AH373" i="100"/>
  <c r="AG374" i="100"/>
  <c r="AH374" i="100"/>
  <c r="AG375" i="100"/>
  <c r="AH375" i="100"/>
  <c r="AG376" i="100"/>
  <c r="AH376" i="100"/>
  <c r="AG377" i="100"/>
  <c r="AH377" i="100"/>
  <c r="AG378" i="100"/>
  <c r="AH378" i="100"/>
  <c r="AG379" i="100"/>
  <c r="AH379" i="100"/>
  <c r="AG380" i="100"/>
  <c r="AH380" i="100"/>
  <c r="AG381" i="100"/>
  <c r="AH381" i="100"/>
  <c r="AG382" i="100"/>
  <c r="AH382" i="100"/>
  <c r="AG383" i="100"/>
  <c r="AH383" i="100"/>
  <c r="AG384" i="100"/>
  <c r="AH384" i="100"/>
  <c r="AG385" i="100"/>
  <c r="AH385" i="100"/>
  <c r="AG386" i="100"/>
  <c r="AH386" i="100"/>
  <c r="AG387" i="100"/>
  <c r="AH387" i="100"/>
  <c r="AG388" i="100"/>
  <c r="AH388" i="100"/>
  <c r="AG389" i="100"/>
  <c r="AH389" i="100"/>
  <c r="AG390" i="100"/>
  <c r="AH390" i="100"/>
  <c r="AG391" i="100"/>
  <c r="AH391" i="100"/>
  <c r="AG392" i="100"/>
  <c r="AH392" i="100"/>
  <c r="AG393" i="100"/>
  <c r="AH393" i="100"/>
  <c r="AG394" i="100"/>
  <c r="AH394" i="100"/>
  <c r="AG395" i="100"/>
  <c r="AH395" i="100"/>
  <c r="AG396" i="100"/>
  <c r="AH396" i="100"/>
  <c r="AG397" i="100"/>
  <c r="AH397" i="100"/>
  <c r="AG398" i="100"/>
  <c r="AH398" i="100"/>
  <c r="AG399" i="100"/>
  <c r="AH399" i="100"/>
  <c r="AG400" i="100"/>
  <c r="AH400" i="100"/>
  <c r="AG401" i="100"/>
  <c r="AH401" i="100"/>
  <c r="AG402" i="100"/>
  <c r="AH402" i="100"/>
  <c r="AG403" i="100"/>
  <c r="AH403" i="100"/>
  <c r="AG404" i="100"/>
  <c r="AH404" i="100"/>
  <c r="AG405" i="100"/>
  <c r="AH405" i="100"/>
  <c r="AG406" i="100"/>
  <c r="AH406" i="100"/>
  <c r="AG407" i="100"/>
  <c r="AH407" i="100"/>
  <c r="AG408" i="100"/>
  <c r="AH408" i="100"/>
  <c r="AG409" i="100"/>
  <c r="AH409" i="100"/>
  <c r="AG410" i="100"/>
  <c r="AH410" i="100"/>
  <c r="AG411" i="100"/>
  <c r="AH411" i="100"/>
  <c r="AG412" i="100"/>
  <c r="AH412" i="100"/>
  <c r="AG413" i="100"/>
  <c r="AH413" i="100"/>
  <c r="AG414" i="100"/>
  <c r="AH414" i="100"/>
  <c r="AG415" i="100"/>
  <c r="AH415" i="100"/>
  <c r="AG416" i="100"/>
  <c r="AH416" i="100"/>
  <c r="AG417" i="100"/>
  <c r="AH417" i="100"/>
  <c r="AG418" i="100"/>
  <c r="AH418" i="100"/>
  <c r="AG419" i="100"/>
  <c r="AH419" i="100"/>
  <c r="AG420" i="100"/>
  <c r="AH420" i="100"/>
  <c r="AG421" i="100"/>
  <c r="AH421" i="100"/>
  <c r="AG422" i="100"/>
  <c r="AH422" i="100"/>
  <c r="AG423" i="100"/>
  <c r="AH423" i="100"/>
  <c r="AG424" i="100"/>
  <c r="AH424" i="100"/>
  <c r="AG425" i="100"/>
  <c r="AH425" i="100"/>
  <c r="AG426" i="100"/>
  <c r="AH426" i="100"/>
  <c r="AG427" i="100"/>
  <c r="AH427" i="100"/>
  <c r="AG428" i="100"/>
  <c r="AH428" i="100"/>
  <c r="AG429" i="100"/>
  <c r="AH429" i="100"/>
  <c r="AG430" i="100"/>
  <c r="AH430" i="100"/>
  <c r="AG431" i="100"/>
  <c r="AH431" i="100"/>
  <c r="AG432" i="100"/>
  <c r="AH432" i="100"/>
  <c r="AG433" i="100"/>
  <c r="AH433" i="100"/>
  <c r="AG434" i="100"/>
  <c r="AH434" i="100"/>
  <c r="AG435" i="100"/>
  <c r="AH435" i="100"/>
  <c r="AG436" i="100"/>
  <c r="AH436" i="100"/>
  <c r="AG437" i="100"/>
  <c r="AH437" i="100"/>
  <c r="AG438" i="100"/>
  <c r="AH438" i="100"/>
  <c r="AG439" i="100"/>
  <c r="AH439" i="100"/>
  <c r="AG440" i="100"/>
  <c r="AH440" i="100"/>
  <c r="AG441" i="100"/>
  <c r="AH441" i="100"/>
  <c r="AG442" i="100"/>
  <c r="AH442" i="100"/>
  <c r="AG443" i="100"/>
  <c r="AH443" i="100"/>
  <c r="AG444" i="100"/>
  <c r="AH444" i="100"/>
  <c r="AG445" i="100"/>
  <c r="AH445" i="100"/>
  <c r="AG446" i="100"/>
  <c r="AH446" i="100"/>
  <c r="AG447" i="100"/>
  <c r="AH447" i="100"/>
  <c r="AG448" i="100"/>
  <c r="AH448" i="100"/>
  <c r="AG449" i="100"/>
  <c r="AH449" i="100"/>
  <c r="AG450" i="100"/>
  <c r="AH450" i="100"/>
  <c r="AG451" i="100"/>
  <c r="AH451" i="100"/>
  <c r="AG452" i="100"/>
  <c r="AH452" i="100"/>
  <c r="AG453" i="100"/>
  <c r="AH453" i="100"/>
  <c r="AG454" i="100"/>
  <c r="AH454" i="100"/>
  <c r="AG455" i="100"/>
  <c r="AH455" i="100"/>
  <c r="AG456" i="100"/>
  <c r="AH456" i="100"/>
  <c r="AG457" i="100"/>
  <c r="AH457" i="100"/>
  <c r="AG458" i="100"/>
  <c r="AH458" i="100"/>
  <c r="AG459" i="100"/>
  <c r="AH459" i="100"/>
  <c r="AG460" i="100"/>
  <c r="AH460" i="100"/>
  <c r="AG461" i="100"/>
  <c r="AH461" i="100"/>
  <c r="AG462" i="100"/>
  <c r="AH462" i="100"/>
  <c r="AG463" i="100"/>
  <c r="AH463" i="100"/>
  <c r="AG464" i="100"/>
  <c r="AH464" i="100"/>
  <c r="AG465" i="100"/>
  <c r="AH465" i="100"/>
  <c r="AG466" i="100"/>
  <c r="AH466" i="100"/>
  <c r="AG467" i="100"/>
  <c r="AH467" i="100"/>
  <c r="AG468" i="100"/>
  <c r="AH468" i="100"/>
  <c r="AG469" i="100"/>
  <c r="AH469" i="100"/>
  <c r="AG470" i="100"/>
  <c r="AH470" i="100"/>
  <c r="AG471" i="100"/>
  <c r="AH471" i="100"/>
  <c r="AG472" i="100"/>
  <c r="AH472" i="100"/>
  <c r="AG473" i="100"/>
  <c r="AH473" i="100"/>
  <c r="AG474" i="100"/>
  <c r="AH474" i="100"/>
  <c r="AG475" i="100"/>
  <c r="AH475" i="100"/>
  <c r="AG476" i="100"/>
  <c r="AH476" i="100"/>
  <c r="AG477" i="100"/>
  <c r="AH477" i="100"/>
  <c r="AG478" i="100"/>
  <c r="AH478" i="100"/>
  <c r="AG479" i="100"/>
  <c r="AH479" i="100"/>
  <c r="AG480" i="100"/>
  <c r="AH480" i="100"/>
  <c r="AG481" i="100"/>
  <c r="AH481" i="100"/>
  <c r="AG482" i="100"/>
  <c r="AH482" i="100"/>
  <c r="AG483" i="100"/>
  <c r="AH483" i="100"/>
  <c r="AG484" i="100"/>
  <c r="AH484" i="100"/>
  <c r="AG485" i="100"/>
  <c r="AH485" i="100"/>
  <c r="AG486" i="100"/>
  <c r="AH486" i="100"/>
  <c r="AG5" i="100"/>
  <c r="AG4" i="100"/>
  <c r="AH4" i="100"/>
  <c r="AF6" i="100"/>
  <c r="AF7" i="100"/>
  <c r="AF8" i="100"/>
  <c r="AF13" i="100"/>
  <c r="AF14" i="100"/>
  <c r="AF15" i="100"/>
  <c r="AF16" i="100"/>
  <c r="AF17" i="100"/>
  <c r="AF219" i="100"/>
  <c r="AF220" i="100"/>
  <c r="AF221" i="100"/>
  <c r="AF222" i="100"/>
  <c r="AF223" i="100"/>
  <c r="AF224" i="100"/>
  <c r="AF225" i="100"/>
  <c r="AF226" i="100"/>
  <c r="AF227" i="100"/>
  <c r="AF228" i="100"/>
  <c r="AF229" i="100"/>
  <c r="AF230" i="100"/>
  <c r="AF231" i="100"/>
  <c r="AF232" i="100"/>
  <c r="AF233" i="100"/>
  <c r="AF234" i="100"/>
  <c r="AF235" i="100"/>
  <c r="AF236" i="100"/>
  <c r="AF237" i="100"/>
  <c r="AF238" i="100"/>
  <c r="AF239" i="100"/>
  <c r="AF240" i="100"/>
  <c r="AF241" i="100"/>
  <c r="AF242" i="100"/>
  <c r="AF243" i="100"/>
  <c r="AF244" i="100"/>
  <c r="AF245" i="100"/>
  <c r="AF246" i="100"/>
  <c r="AF247" i="100"/>
  <c r="AF248" i="100"/>
  <c r="AF249" i="100"/>
  <c r="AF250" i="100"/>
  <c r="AF251" i="100"/>
  <c r="AF252" i="100"/>
  <c r="AF253" i="100"/>
  <c r="AF254" i="100"/>
  <c r="AF255" i="100"/>
  <c r="AF256" i="100"/>
  <c r="AF257" i="100"/>
  <c r="AF258" i="100"/>
  <c r="AF259" i="100"/>
  <c r="AF260" i="100"/>
  <c r="AF261" i="100"/>
  <c r="AF262" i="100"/>
  <c r="AF263" i="100"/>
  <c r="AF264" i="100"/>
  <c r="AF265" i="100"/>
  <c r="AF266" i="100"/>
  <c r="AF267" i="100"/>
  <c r="AF268" i="100"/>
  <c r="AF269" i="100"/>
  <c r="AF270" i="100"/>
  <c r="AF271" i="100"/>
  <c r="AF272" i="100"/>
  <c r="AF273" i="100"/>
  <c r="AF274" i="100"/>
  <c r="AF275" i="100"/>
  <c r="AF276" i="100"/>
  <c r="AF277" i="100"/>
  <c r="AF278" i="100"/>
  <c r="AF279" i="100"/>
  <c r="AF280" i="100"/>
  <c r="AF281" i="100"/>
  <c r="AF282" i="100"/>
  <c r="AF283" i="100"/>
  <c r="AF284" i="100"/>
  <c r="AF285" i="100"/>
  <c r="AF286" i="100"/>
  <c r="AF287" i="100"/>
  <c r="AF288" i="100"/>
  <c r="AF289" i="100"/>
  <c r="AF290" i="100"/>
  <c r="AF291" i="100"/>
  <c r="AF292" i="100"/>
  <c r="AF293" i="100"/>
  <c r="AF294" i="100"/>
  <c r="AF295" i="100"/>
  <c r="AF296" i="100"/>
  <c r="AF297" i="100"/>
  <c r="AF298" i="100"/>
  <c r="AF299" i="100"/>
  <c r="AF300" i="100"/>
  <c r="AF301" i="100"/>
  <c r="AF302" i="100"/>
  <c r="AF303" i="100"/>
  <c r="AF304" i="100"/>
  <c r="AF305" i="100"/>
  <c r="AF306" i="100"/>
  <c r="AF307" i="100"/>
  <c r="AF308" i="100"/>
  <c r="AF309" i="100"/>
  <c r="AF310" i="100"/>
  <c r="AF311" i="100"/>
  <c r="AF312" i="100"/>
  <c r="AF313" i="100"/>
  <c r="AF314" i="100"/>
  <c r="AF315" i="100"/>
  <c r="AF316" i="100"/>
  <c r="AF317" i="100"/>
  <c r="AF318" i="100"/>
  <c r="AF319" i="100"/>
  <c r="AF320" i="100"/>
  <c r="AF321" i="100"/>
  <c r="AF322" i="100"/>
  <c r="AF323" i="100"/>
  <c r="AF324" i="100"/>
  <c r="AF325" i="100"/>
  <c r="AF326" i="100"/>
  <c r="AF327" i="100"/>
  <c r="AF328" i="100"/>
  <c r="AF329" i="100"/>
  <c r="AF330" i="100"/>
  <c r="AF331" i="100"/>
  <c r="AF332" i="100"/>
  <c r="AF333" i="100"/>
  <c r="AF334" i="100"/>
  <c r="AF335" i="100"/>
  <c r="AF336" i="100"/>
  <c r="AF337" i="100"/>
  <c r="AF338" i="100"/>
  <c r="AF339" i="100"/>
  <c r="AF340" i="100"/>
  <c r="AF341" i="100"/>
  <c r="AF342" i="100"/>
  <c r="AF343" i="100"/>
  <c r="AF344" i="100"/>
  <c r="AF345" i="100"/>
  <c r="AF346" i="100"/>
  <c r="AF347" i="100"/>
  <c r="AF348" i="100"/>
  <c r="AF349" i="100"/>
  <c r="AF350" i="100"/>
  <c r="AF351" i="100"/>
  <c r="AF352" i="100"/>
  <c r="AF353" i="100"/>
  <c r="AF354" i="100"/>
  <c r="AF355" i="100"/>
  <c r="AF356" i="100"/>
  <c r="AF357" i="100"/>
  <c r="AF358" i="100"/>
  <c r="AF359" i="100"/>
  <c r="AF360" i="100"/>
  <c r="AF361" i="100"/>
  <c r="AF362" i="100"/>
  <c r="AF363" i="100"/>
  <c r="AF364" i="100"/>
  <c r="AF365" i="100"/>
  <c r="AF366" i="100"/>
  <c r="AF367" i="100"/>
  <c r="AF368" i="100"/>
  <c r="AF369" i="100"/>
  <c r="AF370" i="100"/>
  <c r="AF371" i="100"/>
  <c r="AF372" i="100"/>
  <c r="AF373" i="100"/>
  <c r="AF374" i="100"/>
  <c r="AF375" i="100"/>
  <c r="AF376" i="100"/>
  <c r="AF377" i="100"/>
  <c r="AF378" i="100"/>
  <c r="AF379" i="100"/>
  <c r="AF380" i="100"/>
  <c r="AF381" i="100"/>
  <c r="AF382" i="100"/>
  <c r="AF383" i="100"/>
  <c r="AF384" i="100"/>
  <c r="AF385" i="100"/>
  <c r="AF386" i="100"/>
  <c r="AF387" i="100"/>
  <c r="AF388" i="100"/>
  <c r="AF389" i="100"/>
  <c r="AF390" i="100"/>
  <c r="AF391" i="100"/>
  <c r="AF392" i="100"/>
  <c r="AF393" i="100"/>
  <c r="AF394" i="100"/>
  <c r="AF395" i="100"/>
  <c r="AF396" i="100"/>
  <c r="AF397" i="100"/>
  <c r="AF398" i="100"/>
  <c r="AF399" i="100"/>
  <c r="AF400" i="100"/>
  <c r="AF401" i="100"/>
  <c r="AF402" i="100"/>
  <c r="AF403" i="100"/>
  <c r="AF404" i="100"/>
  <c r="AF405" i="100"/>
  <c r="AF406" i="100"/>
  <c r="AF407" i="100"/>
  <c r="AF408" i="100"/>
  <c r="AF409" i="100"/>
  <c r="AF410" i="100"/>
  <c r="AF411" i="100"/>
  <c r="AF412" i="100"/>
  <c r="AF413" i="100"/>
  <c r="AF414" i="100"/>
  <c r="AF415" i="100"/>
  <c r="AF416" i="100"/>
  <c r="AF417" i="100"/>
  <c r="AF418" i="100"/>
  <c r="AF419" i="100"/>
  <c r="AF420" i="100"/>
  <c r="AF421" i="100"/>
  <c r="AF422" i="100"/>
  <c r="AF423" i="100"/>
  <c r="AF424" i="100"/>
  <c r="AF425" i="100"/>
  <c r="AF426" i="100"/>
  <c r="AF427" i="100"/>
  <c r="AF428" i="100"/>
  <c r="AF429" i="100"/>
  <c r="AF430" i="100"/>
  <c r="AF431" i="100"/>
  <c r="AF432" i="100"/>
  <c r="AF433" i="100"/>
  <c r="AF434" i="100"/>
  <c r="AF435" i="100"/>
  <c r="AF436" i="100"/>
  <c r="AF437" i="100"/>
  <c r="AF438" i="100"/>
  <c r="AF439" i="100"/>
  <c r="AF440" i="100"/>
  <c r="AF441" i="100"/>
  <c r="AF442" i="100"/>
  <c r="AF443" i="100"/>
  <c r="AF444" i="100"/>
  <c r="AF445" i="100"/>
  <c r="AF446" i="100"/>
  <c r="AF447" i="100"/>
  <c r="AF448" i="100"/>
  <c r="AF449" i="100"/>
  <c r="AF450" i="100"/>
  <c r="AF451" i="100"/>
  <c r="AF452" i="100"/>
  <c r="AF453" i="100"/>
  <c r="AF454" i="100"/>
  <c r="AF455" i="100"/>
  <c r="AF456" i="100"/>
  <c r="AF457" i="100"/>
  <c r="AF458" i="100"/>
  <c r="AF459" i="100"/>
  <c r="AF460" i="100"/>
  <c r="AF461" i="100"/>
  <c r="AF462" i="100"/>
  <c r="AF463" i="100"/>
  <c r="AF464" i="100"/>
  <c r="AF465" i="100"/>
  <c r="AF466" i="100"/>
  <c r="AF467" i="100"/>
  <c r="AF468" i="100"/>
  <c r="AF469" i="100"/>
  <c r="AF470" i="100"/>
  <c r="AF471" i="100"/>
  <c r="AF472" i="100"/>
  <c r="AF473" i="100"/>
  <c r="AF474" i="100"/>
  <c r="AF475" i="100"/>
  <c r="AF476" i="100"/>
  <c r="AF477" i="100"/>
  <c r="AF478" i="100"/>
  <c r="AF479" i="100"/>
  <c r="AF480" i="100"/>
  <c r="AF481" i="100"/>
  <c r="AF482" i="100"/>
  <c r="AF483" i="100"/>
  <c r="AF484" i="100"/>
  <c r="AF485" i="100"/>
  <c r="AF486" i="100"/>
  <c r="AF5" i="100"/>
  <c r="AE6" i="100"/>
  <c r="AE7" i="100"/>
  <c r="AE8" i="100"/>
  <c r="AE13" i="100"/>
  <c r="AE14" i="100"/>
  <c r="AE15" i="100"/>
  <c r="AE16" i="100"/>
  <c r="AE17" i="100"/>
  <c r="AE195" i="100"/>
  <c r="AE196" i="100"/>
  <c r="AE197" i="100"/>
  <c r="AE198" i="100"/>
  <c r="AE199" i="100"/>
  <c r="AE200" i="100"/>
  <c r="AE201" i="100"/>
  <c r="AE202" i="100"/>
  <c r="AE203" i="100"/>
  <c r="AE204" i="100"/>
  <c r="AE205" i="100"/>
  <c r="AE206" i="100"/>
  <c r="AE207" i="100"/>
  <c r="AE208" i="100"/>
  <c r="AE209" i="100"/>
  <c r="AE210" i="100"/>
  <c r="AE211" i="100"/>
  <c r="AE212" i="100"/>
  <c r="AE213" i="100"/>
  <c r="AE214" i="100"/>
  <c r="AE215" i="100"/>
  <c r="AE216" i="100"/>
  <c r="AE217" i="100"/>
  <c r="AE218" i="100"/>
  <c r="AE219" i="100"/>
  <c r="AE220" i="100"/>
  <c r="AE221" i="100"/>
  <c r="AE222" i="100"/>
  <c r="AE223" i="100"/>
  <c r="AE224" i="100"/>
  <c r="AE225" i="100"/>
  <c r="AE226" i="100"/>
  <c r="AE227" i="100"/>
  <c r="AE228" i="100"/>
  <c r="AE229" i="100"/>
  <c r="AE230" i="100"/>
  <c r="AE231" i="100"/>
  <c r="AE232" i="100"/>
  <c r="AE233" i="100"/>
  <c r="AE234" i="100"/>
  <c r="AE235" i="100"/>
  <c r="AE236" i="100"/>
  <c r="AE237" i="100"/>
  <c r="AE238" i="100"/>
  <c r="AE239" i="100"/>
  <c r="AE240" i="100"/>
  <c r="AE241" i="100"/>
  <c r="AE242" i="100"/>
  <c r="AE243" i="100"/>
  <c r="AE244" i="100"/>
  <c r="AE245" i="100"/>
  <c r="AE246" i="100"/>
  <c r="AE247" i="100"/>
  <c r="AE248" i="100"/>
  <c r="AE249" i="100"/>
  <c r="AE250" i="100"/>
  <c r="AE251" i="100"/>
  <c r="AE252" i="100"/>
  <c r="AE253" i="100"/>
  <c r="AE254" i="100"/>
  <c r="AE255" i="100"/>
  <c r="AE256" i="100"/>
  <c r="AE257" i="100"/>
  <c r="AE258" i="100"/>
  <c r="AE259" i="100"/>
  <c r="AE260" i="100"/>
  <c r="AE261" i="100"/>
  <c r="AE262" i="100"/>
  <c r="AE263" i="100"/>
  <c r="AE264" i="100"/>
  <c r="AE265" i="100"/>
  <c r="AE266" i="100"/>
  <c r="AE267" i="100"/>
  <c r="AE268" i="100"/>
  <c r="AE269" i="100"/>
  <c r="AE270" i="100"/>
  <c r="AE271" i="100"/>
  <c r="AE272" i="100"/>
  <c r="AE273" i="100"/>
  <c r="AE274" i="100"/>
  <c r="AE275" i="100"/>
  <c r="AE276" i="100"/>
  <c r="AE277" i="100"/>
  <c r="AE278" i="100"/>
  <c r="AE279" i="100"/>
  <c r="AE280" i="100"/>
  <c r="AE281" i="100"/>
  <c r="AE282" i="100"/>
  <c r="AE283" i="100"/>
  <c r="AE284" i="100"/>
  <c r="AE285" i="100"/>
  <c r="AE286" i="100"/>
  <c r="AE287" i="100"/>
  <c r="AE288" i="100"/>
  <c r="AE289" i="100"/>
  <c r="AE290" i="100"/>
  <c r="AE291" i="100"/>
  <c r="AE292" i="100"/>
  <c r="AE293" i="100"/>
  <c r="AE294" i="100"/>
  <c r="AE295" i="100"/>
  <c r="AE296" i="100"/>
  <c r="AE297" i="100"/>
  <c r="AE298" i="100"/>
  <c r="AE299" i="100"/>
  <c r="AE300" i="100"/>
  <c r="AE301" i="100"/>
  <c r="AE302" i="100"/>
  <c r="AE303" i="100"/>
  <c r="AE304" i="100"/>
  <c r="AE305" i="100"/>
  <c r="AE306" i="100"/>
  <c r="AE307" i="100"/>
  <c r="AE308" i="100"/>
  <c r="AE309" i="100"/>
  <c r="AE310" i="100"/>
  <c r="AE311" i="100"/>
  <c r="AE312" i="100"/>
  <c r="AE313" i="100"/>
  <c r="AE314" i="100"/>
  <c r="AE315" i="100"/>
  <c r="AE316" i="100"/>
  <c r="AE317" i="100"/>
  <c r="AE318" i="100"/>
  <c r="AE319" i="100"/>
  <c r="AE320" i="100"/>
  <c r="AE321" i="100"/>
  <c r="AE322" i="100"/>
  <c r="AE323" i="100"/>
  <c r="AE324" i="100"/>
  <c r="AE325" i="100"/>
  <c r="AE326" i="100"/>
  <c r="AE327" i="100"/>
  <c r="AE328" i="100"/>
  <c r="AE329" i="100"/>
  <c r="AE330" i="100"/>
  <c r="AE331" i="100"/>
  <c r="AE332" i="100"/>
  <c r="AE333" i="100"/>
  <c r="AE334" i="100"/>
  <c r="AE335" i="100"/>
  <c r="AE336" i="100"/>
  <c r="AE337" i="100"/>
  <c r="AE338" i="100"/>
  <c r="AE339" i="100"/>
  <c r="AE340" i="100"/>
  <c r="AE341" i="100"/>
  <c r="AE342" i="100"/>
  <c r="AE343" i="100"/>
  <c r="AE344" i="100"/>
  <c r="AE345" i="100"/>
  <c r="AE346" i="100"/>
  <c r="AE347" i="100"/>
  <c r="AE348" i="100"/>
  <c r="AE349" i="100"/>
  <c r="AE350" i="100"/>
  <c r="AE351" i="100"/>
  <c r="AE352" i="100"/>
  <c r="AE353" i="100"/>
  <c r="AE354" i="100"/>
  <c r="AE355" i="100"/>
  <c r="AE356" i="100"/>
  <c r="AE357" i="100"/>
  <c r="AE358" i="100"/>
  <c r="AE359" i="100"/>
  <c r="AE360" i="100"/>
  <c r="AE361" i="100"/>
  <c r="AE362" i="100"/>
  <c r="AE363" i="100"/>
  <c r="AE364" i="100"/>
  <c r="AE365" i="100"/>
  <c r="AE366" i="100"/>
  <c r="AE367" i="100"/>
  <c r="AE368" i="100"/>
  <c r="AE369" i="100"/>
  <c r="AE370" i="100"/>
  <c r="AE371" i="100"/>
  <c r="AE372" i="100"/>
  <c r="AE373" i="100"/>
  <c r="AE374" i="100"/>
  <c r="AE375" i="100"/>
  <c r="AE376" i="100"/>
  <c r="AE377" i="100"/>
  <c r="AE378" i="100"/>
  <c r="AE379" i="100"/>
  <c r="AE380" i="100"/>
  <c r="AE381" i="100"/>
  <c r="AE382" i="100"/>
  <c r="AE383" i="100"/>
  <c r="AE384" i="100"/>
  <c r="AE385" i="100"/>
  <c r="AE386" i="100"/>
  <c r="AE387" i="100"/>
  <c r="AE388" i="100"/>
  <c r="AE389" i="100"/>
  <c r="AE390" i="100"/>
  <c r="AE391" i="100"/>
  <c r="AE392" i="100"/>
  <c r="AE393" i="100"/>
  <c r="AE394" i="100"/>
  <c r="AE395" i="100"/>
  <c r="AE396" i="100"/>
  <c r="AE397" i="100"/>
  <c r="AE398" i="100"/>
  <c r="AE399" i="100"/>
  <c r="AE400" i="100"/>
  <c r="AE401" i="100"/>
  <c r="AE402" i="100"/>
  <c r="AE403" i="100"/>
  <c r="AE404" i="100"/>
  <c r="AE405" i="100"/>
  <c r="AE406" i="100"/>
  <c r="AE407" i="100"/>
  <c r="AE408" i="100"/>
  <c r="AE409" i="100"/>
  <c r="AE410" i="100"/>
  <c r="AE411" i="100"/>
  <c r="AE412" i="100"/>
  <c r="AE413" i="100"/>
  <c r="AE414" i="100"/>
  <c r="AE415" i="100"/>
  <c r="AE416" i="100"/>
  <c r="AE417" i="100"/>
  <c r="AE418" i="100"/>
  <c r="AE419" i="100"/>
  <c r="AE420" i="100"/>
  <c r="AE421" i="100"/>
  <c r="AE422" i="100"/>
  <c r="AE423" i="100"/>
  <c r="AE424" i="100"/>
  <c r="AE425" i="100"/>
  <c r="AE426" i="100"/>
  <c r="AE427" i="100"/>
  <c r="AE428" i="100"/>
  <c r="AE429" i="100"/>
  <c r="AE430" i="100"/>
  <c r="AE431" i="100"/>
  <c r="AE432" i="100"/>
  <c r="AE433" i="100"/>
  <c r="AE434" i="100"/>
  <c r="AE435" i="100"/>
  <c r="AE436" i="100"/>
  <c r="AE437" i="100"/>
  <c r="AE438" i="100"/>
  <c r="AE439" i="100"/>
  <c r="AE440" i="100"/>
  <c r="AE441" i="100"/>
  <c r="AE442" i="100"/>
  <c r="AE443" i="100"/>
  <c r="AE444" i="100"/>
  <c r="AE445" i="100"/>
  <c r="AE446" i="100"/>
  <c r="AE447" i="100"/>
  <c r="AE448" i="100"/>
  <c r="AE449" i="100"/>
  <c r="AE450" i="100"/>
  <c r="AE451" i="100"/>
  <c r="AE452" i="100"/>
  <c r="AE453" i="100"/>
  <c r="AE454" i="100"/>
  <c r="AE455" i="100"/>
  <c r="AE456" i="100"/>
  <c r="AE457" i="100"/>
  <c r="AE458" i="100"/>
  <c r="AE459" i="100"/>
  <c r="AE460" i="100"/>
  <c r="AE461" i="100"/>
  <c r="AE462" i="100"/>
  <c r="AE463" i="100"/>
  <c r="AE464" i="100"/>
  <c r="AE465" i="100"/>
  <c r="AE466" i="100"/>
  <c r="AE467" i="100"/>
  <c r="AE468" i="100"/>
  <c r="AE469" i="100"/>
  <c r="AE470" i="100"/>
  <c r="AE471" i="100"/>
  <c r="AE472" i="100"/>
  <c r="AE473" i="100"/>
  <c r="AE474" i="100"/>
  <c r="AE475" i="100"/>
  <c r="AE476" i="100"/>
  <c r="AE477" i="100"/>
  <c r="AE478" i="100"/>
  <c r="AE479" i="100"/>
  <c r="AE480" i="100"/>
  <c r="AE481" i="100"/>
  <c r="AE482" i="100"/>
  <c r="AE483" i="100"/>
  <c r="AE484" i="100"/>
  <c r="AE485" i="100"/>
  <c r="AE486" i="100"/>
  <c r="AE5" i="100"/>
  <c r="D8" i="470" l="1"/>
  <c r="D8" i="468"/>
  <c r="D7" i="468"/>
  <c r="D7" i="470"/>
  <c r="B7" i="470"/>
  <c r="B7" i="468"/>
  <c r="B8" i="468"/>
  <c r="B8" i="470"/>
  <c r="C8" i="468"/>
  <c r="C8" i="470"/>
  <c r="C7" i="470"/>
  <c r="C7" i="468"/>
  <c r="C6" i="470"/>
  <c r="C6" i="468"/>
  <c r="D11" i="468"/>
  <c r="D11" i="470"/>
  <c r="D6" i="470"/>
  <c r="D6" i="468"/>
  <c r="C11" i="468"/>
  <c r="C11" i="470"/>
  <c r="D12" i="468"/>
  <c r="D12" i="470"/>
  <c r="C14" i="468"/>
  <c r="C14" i="470"/>
  <c r="B14" i="468"/>
  <c r="B14" i="470"/>
  <c r="D14" i="468"/>
  <c r="D14" i="470"/>
  <c r="C13" i="468"/>
  <c r="C13" i="470"/>
  <c r="C12" i="470"/>
  <c r="C12" i="468"/>
  <c r="B13" i="470"/>
  <c r="B13" i="468"/>
  <c r="B12" i="468"/>
  <c r="B12" i="470"/>
  <c r="D13" i="468"/>
  <c r="D13" i="470"/>
  <c r="B11" i="468"/>
  <c r="B11" i="470"/>
  <c r="B6" i="468"/>
  <c r="B6" i="470"/>
  <c r="C4" i="470"/>
  <c r="C4" i="468"/>
  <c r="D3" i="438"/>
  <c r="D3" i="437"/>
  <c r="C3" i="437"/>
  <c r="C3" i="438"/>
  <c r="D4" i="470"/>
  <c r="D4" i="468"/>
  <c r="B4" i="470"/>
  <c r="B4" i="468"/>
  <c r="B14" i="220"/>
  <c r="B3" i="437"/>
  <c r="B3" i="438"/>
  <c r="B3" i="470"/>
  <c r="B3" i="468"/>
  <c r="C3" i="468"/>
  <c r="C3" i="470"/>
  <c r="D3" i="468"/>
  <c r="D3" i="470"/>
  <c r="B13" i="220"/>
  <c r="B5" i="470"/>
  <c r="B5" i="468"/>
  <c r="C6" i="464"/>
  <c r="C6" i="466"/>
  <c r="D9" i="464"/>
  <c r="D9" i="466"/>
  <c r="C5" i="466"/>
  <c r="C5" i="464"/>
  <c r="D8" i="466"/>
  <c r="D8" i="464"/>
  <c r="B7" i="466"/>
  <c r="B7" i="464"/>
  <c r="C11" i="464"/>
  <c r="C11" i="466"/>
  <c r="C16" i="220"/>
  <c r="E3" i="466"/>
  <c r="G3" i="466" s="1"/>
  <c r="E3" i="464"/>
  <c r="G3" i="464" s="1"/>
  <c r="D5" i="470"/>
  <c r="D5" i="468"/>
  <c r="C10" i="464"/>
  <c r="C10" i="466"/>
  <c r="D3" i="466"/>
  <c r="D3" i="464"/>
  <c r="D4" i="466"/>
  <c r="D4" i="464"/>
  <c r="B5" i="466"/>
  <c r="B5" i="464"/>
  <c r="C4" i="464"/>
  <c r="C4" i="466"/>
  <c r="C8" i="466"/>
  <c r="C8" i="464"/>
  <c r="D7" i="464"/>
  <c r="D7" i="466"/>
  <c r="C5" i="468"/>
  <c r="C5" i="470"/>
  <c r="D6" i="466"/>
  <c r="D6" i="464"/>
  <c r="B6" i="464"/>
  <c r="B6" i="466"/>
  <c r="B11" i="466"/>
  <c r="B11" i="464"/>
  <c r="B15" i="219"/>
  <c r="C9" i="464"/>
  <c r="C9" i="466"/>
  <c r="B10" i="464"/>
  <c r="B10" i="466"/>
  <c r="B9" i="466"/>
  <c r="B9" i="464"/>
  <c r="D11" i="464"/>
  <c r="D11" i="466"/>
  <c r="B4" i="464"/>
  <c r="B4" i="466"/>
  <c r="B8" i="464"/>
  <c r="B8" i="466"/>
  <c r="C7" i="464"/>
  <c r="C7" i="466"/>
  <c r="D10" i="466"/>
  <c r="D10" i="464"/>
  <c r="E14" i="219"/>
  <c r="D5" i="464"/>
  <c r="D5" i="466"/>
  <c r="F13" i="229"/>
  <c r="H13" i="229" s="1"/>
  <c r="E8" i="449"/>
  <c r="G8" i="449" s="1"/>
  <c r="F13" i="230"/>
  <c r="H13" i="230" s="1"/>
  <c r="E8" i="447"/>
  <c r="G8" i="447" s="1"/>
  <c r="E11" i="449"/>
  <c r="G11" i="449" s="1"/>
  <c r="E11" i="447"/>
  <c r="G11" i="447" s="1"/>
  <c r="F16" i="229"/>
  <c r="H16" i="229" s="1"/>
  <c r="F16" i="230"/>
  <c r="H16" i="230" s="1"/>
  <c r="F12" i="229"/>
  <c r="H12" i="229" s="1"/>
  <c r="F12" i="230"/>
  <c r="H12" i="230" s="1"/>
  <c r="E7" i="449"/>
  <c r="G7" i="449" s="1"/>
  <c r="E7" i="447"/>
  <c r="G7" i="447" s="1"/>
  <c r="E10" i="449"/>
  <c r="G10" i="449" s="1"/>
  <c r="E10" i="447"/>
  <c r="G10" i="447" s="1"/>
  <c r="F15" i="230"/>
  <c r="H15" i="230" s="1"/>
  <c r="F15" i="229"/>
  <c r="H15" i="229" s="1"/>
  <c r="E6" i="449"/>
  <c r="G6" i="449" s="1"/>
  <c r="E6" i="447"/>
  <c r="G6" i="447" s="1"/>
  <c r="F11" i="230"/>
  <c r="H11" i="230" s="1"/>
  <c r="F11" i="229"/>
  <c r="H11" i="229" s="1"/>
  <c r="E9" i="449"/>
  <c r="G9" i="449" s="1"/>
  <c r="E9" i="447"/>
  <c r="G9" i="447" s="1"/>
  <c r="F14" i="230"/>
  <c r="H14" i="230" s="1"/>
  <c r="F14" i="229"/>
  <c r="H14" i="229" s="1"/>
  <c r="E13" i="229"/>
  <c r="E13" i="230"/>
  <c r="D8" i="449"/>
  <c r="D8" i="447"/>
  <c r="B14" i="229"/>
  <c r="B14" i="230"/>
  <c r="B9" i="449"/>
  <c r="B9" i="447"/>
  <c r="C10" i="447"/>
  <c r="C10" i="449"/>
  <c r="B13" i="230"/>
  <c r="B8" i="449"/>
  <c r="B13" i="229"/>
  <c r="B8" i="447"/>
  <c r="D11" i="449"/>
  <c r="D11" i="447"/>
  <c r="E16" i="229"/>
  <c r="E16" i="230"/>
  <c r="D7" i="447"/>
  <c r="E12" i="230"/>
  <c r="D7" i="449"/>
  <c r="E12" i="229"/>
  <c r="B16" i="224"/>
  <c r="B11" i="447"/>
  <c r="B16" i="229"/>
  <c r="B11" i="449"/>
  <c r="B16" i="230"/>
  <c r="B15" i="229"/>
  <c r="B15" i="230"/>
  <c r="B10" i="449"/>
  <c r="B10" i="447"/>
  <c r="C11" i="449"/>
  <c r="C11" i="447"/>
  <c r="C9" i="449"/>
  <c r="C9" i="447"/>
  <c r="B7" i="447"/>
  <c r="B12" i="229"/>
  <c r="B12" i="230"/>
  <c r="B7" i="449"/>
  <c r="C8" i="447"/>
  <c r="C8" i="449"/>
  <c r="B11" i="230"/>
  <c r="B6" i="449"/>
  <c r="B6" i="447"/>
  <c r="B11" i="229"/>
  <c r="C7" i="449"/>
  <c r="C7" i="447"/>
  <c r="D10" i="447"/>
  <c r="D10" i="449"/>
  <c r="E15" i="230"/>
  <c r="E15" i="229"/>
  <c r="E11" i="230"/>
  <c r="E11" i="229"/>
  <c r="D6" i="449"/>
  <c r="D6" i="447"/>
  <c r="C6" i="449"/>
  <c r="C6" i="447"/>
  <c r="D9" i="449"/>
  <c r="D9" i="447"/>
  <c r="E14" i="229"/>
  <c r="E14" i="230"/>
  <c r="D12" i="447"/>
  <c r="D12" i="449"/>
  <c r="E17" i="230"/>
  <c r="E17" i="229"/>
  <c r="C12" i="449"/>
  <c r="C12" i="447"/>
  <c r="E12" i="447"/>
  <c r="G12" i="447" s="1"/>
  <c r="E12" i="449"/>
  <c r="G12" i="449" s="1"/>
  <c r="F17" i="230"/>
  <c r="F17" i="229"/>
  <c r="B17" i="230"/>
  <c r="B17" i="229"/>
  <c r="B12" i="449"/>
  <c r="B12" i="447"/>
  <c r="D3" i="408"/>
  <c r="B5" i="447"/>
  <c r="B5" i="449"/>
  <c r="B10" i="230"/>
  <c r="B10" i="229"/>
  <c r="F10" i="229"/>
  <c r="E5" i="449"/>
  <c r="G5" i="449" s="1"/>
  <c r="E5" i="447"/>
  <c r="G5" i="447" s="1"/>
  <c r="F10" i="230"/>
  <c r="C5" i="447"/>
  <c r="C5" i="449"/>
  <c r="E10" i="230"/>
  <c r="D5" i="449"/>
  <c r="D5" i="447"/>
  <c r="E10" i="229"/>
  <c r="C4" i="449"/>
  <c r="C4" i="447"/>
  <c r="E4" i="449"/>
  <c r="G4" i="449" s="1"/>
  <c r="E4" i="447"/>
  <c r="G4" i="447" s="1"/>
  <c r="D4" i="447"/>
  <c r="D4" i="449"/>
  <c r="B4" i="449"/>
  <c r="B4" i="447"/>
  <c r="B3" i="447"/>
  <c r="B3" i="449"/>
  <c r="C3" i="453"/>
  <c r="C3" i="452"/>
  <c r="E3" i="452"/>
  <c r="G3" i="452" s="1"/>
  <c r="G17" i="452" s="1"/>
  <c r="K23" i="452" s="1"/>
  <c r="E3" i="453"/>
  <c r="G3" i="453" s="1"/>
  <c r="G17" i="453" s="1"/>
  <c r="K23" i="453" s="1"/>
  <c r="C3" i="447"/>
  <c r="C3" i="449"/>
  <c r="D3" i="453"/>
  <c r="D3" i="452"/>
  <c r="E3" i="447"/>
  <c r="G3" i="447" s="1"/>
  <c r="E3" i="449"/>
  <c r="G3" i="449" s="1"/>
  <c r="B3" i="452"/>
  <c r="B3" i="453"/>
  <c r="D3" i="449"/>
  <c r="D3" i="447"/>
  <c r="E6" i="408"/>
  <c r="G6" i="408" s="1"/>
  <c r="D6" i="408"/>
  <c r="E13" i="328"/>
  <c r="G13" i="328" s="1"/>
  <c r="E13" i="405"/>
  <c r="G13" i="405" s="1"/>
  <c r="E11" i="328"/>
  <c r="G11" i="328" s="1"/>
  <c r="E11" i="405"/>
  <c r="G11" i="405" s="1"/>
  <c r="E9" i="405"/>
  <c r="G9" i="405" s="1"/>
  <c r="E9" i="328"/>
  <c r="G9" i="328" s="1"/>
  <c r="E12" i="328"/>
  <c r="G12" i="328" s="1"/>
  <c r="E12" i="405"/>
  <c r="G12" i="405" s="1"/>
  <c r="F13" i="225"/>
  <c r="E8" i="405"/>
  <c r="G8" i="405" s="1"/>
  <c r="E10" i="328"/>
  <c r="G10" i="328" s="1"/>
  <c r="E10" i="405"/>
  <c r="G10" i="405" s="1"/>
  <c r="D13" i="328"/>
  <c r="D13" i="405"/>
  <c r="D11" i="328"/>
  <c r="D11" i="405"/>
  <c r="D9" i="328"/>
  <c r="D9" i="405"/>
  <c r="D12" i="328"/>
  <c r="D12" i="405"/>
  <c r="D10" i="328"/>
  <c r="D10" i="405"/>
  <c r="E13" i="225"/>
  <c r="D8" i="405"/>
  <c r="C5" i="328"/>
  <c r="C13" i="328"/>
  <c r="C13" i="405"/>
  <c r="C12" i="328"/>
  <c r="C12" i="405"/>
  <c r="B13" i="225"/>
  <c r="B8" i="405"/>
  <c r="B11" i="328"/>
  <c r="B11" i="405"/>
  <c r="C11" i="328"/>
  <c r="C11" i="405"/>
  <c r="C7" i="328"/>
  <c r="C4" i="328"/>
  <c r="B12" i="405"/>
  <c r="B12" i="328"/>
  <c r="C9" i="328"/>
  <c r="C9" i="405"/>
  <c r="C8" i="328"/>
  <c r="C8" i="405"/>
  <c r="B10" i="405"/>
  <c r="B10" i="328"/>
  <c r="B13" i="328"/>
  <c r="B13" i="405"/>
  <c r="B9" i="328"/>
  <c r="B9" i="405"/>
  <c r="C10" i="328"/>
  <c r="C10" i="405"/>
  <c r="C6" i="328"/>
  <c r="C3" i="328"/>
  <c r="F14" i="231"/>
  <c r="F13" i="232"/>
  <c r="F12" i="231"/>
  <c r="H12" i="231" s="1"/>
  <c r="F11" i="232"/>
  <c r="H11" i="232" s="1"/>
  <c r="E4" i="408"/>
  <c r="G4" i="408" s="1"/>
  <c r="F12" i="232"/>
  <c r="H12" i="232" s="1"/>
  <c r="F13" i="231"/>
  <c r="H13" i="231" s="1"/>
  <c r="F10" i="232"/>
  <c r="H10" i="232" s="1"/>
  <c r="F11" i="231"/>
  <c r="H11" i="231" s="1"/>
  <c r="E14" i="231"/>
  <c r="E13" i="232"/>
  <c r="E12" i="231"/>
  <c r="E11" i="232"/>
  <c r="E12" i="232"/>
  <c r="E13" i="231"/>
  <c r="E10" i="232"/>
  <c r="E11" i="231"/>
  <c r="B11" i="232"/>
  <c r="B12" i="231"/>
  <c r="B10" i="232"/>
  <c r="B11" i="231"/>
  <c r="B12" i="232"/>
  <c r="B13" i="231"/>
  <c r="B14" i="231"/>
  <c r="B13" i="232"/>
  <c r="B6" i="408"/>
  <c r="C6" i="408"/>
  <c r="B8" i="230"/>
  <c r="F12" i="225"/>
  <c r="H12" i="225" s="1"/>
  <c r="E5" i="408"/>
  <c r="G5" i="408" s="1"/>
  <c r="B5" i="408"/>
  <c r="D5" i="408"/>
  <c r="C5" i="408"/>
  <c r="E3" i="408"/>
  <c r="G3" i="408" s="1"/>
  <c r="D4" i="408"/>
  <c r="B4" i="408"/>
  <c r="C4" i="408"/>
  <c r="F13" i="219"/>
  <c r="F14" i="220"/>
  <c r="H14" i="220" s="1"/>
  <c r="E13" i="219"/>
  <c r="E14" i="220"/>
  <c r="E16" i="408"/>
  <c r="G16" i="408" s="1"/>
  <c r="E16" i="397"/>
  <c r="G16" i="397" s="1"/>
  <c r="F18" i="222"/>
  <c r="H18" i="222" s="1"/>
  <c r="E14" i="408"/>
  <c r="G14" i="408" s="1"/>
  <c r="E14" i="397"/>
  <c r="G14" i="397" s="1"/>
  <c r="E3" i="405"/>
  <c r="G3" i="405" s="1"/>
  <c r="E12" i="408"/>
  <c r="G12" i="408" s="1"/>
  <c r="G12" i="397"/>
  <c r="F17" i="228"/>
  <c r="H17" i="228" s="1"/>
  <c r="F17" i="227"/>
  <c r="E10" i="408"/>
  <c r="G10" i="408" s="1"/>
  <c r="F15" i="228"/>
  <c r="H15" i="228" s="1"/>
  <c r="G10" i="397"/>
  <c r="F15" i="227"/>
  <c r="H15" i="227" s="1"/>
  <c r="F11" i="225"/>
  <c r="E8" i="408"/>
  <c r="G8" i="408" s="1"/>
  <c r="F13" i="228"/>
  <c r="H13" i="228" s="1"/>
  <c r="F13" i="227"/>
  <c r="H13" i="227" s="1"/>
  <c r="E8" i="397"/>
  <c r="G8" i="397" s="1"/>
  <c r="F19" i="222"/>
  <c r="E15" i="408"/>
  <c r="G15" i="408" s="1"/>
  <c r="E15" i="397"/>
  <c r="G15" i="397" s="1"/>
  <c r="E13" i="408"/>
  <c r="G13" i="408" s="1"/>
  <c r="E13" i="397"/>
  <c r="G13" i="397" s="1"/>
  <c r="E11" i="408"/>
  <c r="G11" i="408" s="1"/>
  <c r="F16" i="227"/>
  <c r="H16" i="227" s="1"/>
  <c r="F16" i="228"/>
  <c r="H16" i="228" s="1"/>
  <c r="G11" i="397"/>
  <c r="E9" i="408"/>
  <c r="G9" i="408" s="1"/>
  <c r="E9" i="397"/>
  <c r="G9" i="397" s="1"/>
  <c r="F14" i="227"/>
  <c r="H14" i="227" s="1"/>
  <c r="F14" i="228"/>
  <c r="H14" i="228" s="1"/>
  <c r="E7" i="408"/>
  <c r="G7" i="408" s="1"/>
  <c r="F12" i="227"/>
  <c r="H12" i="227" s="1"/>
  <c r="H12" i="228"/>
  <c r="E7" i="397"/>
  <c r="G7" i="397" s="1"/>
  <c r="D16" i="408"/>
  <c r="D16" i="397"/>
  <c r="E18" i="222"/>
  <c r="D14" i="408"/>
  <c r="D14" i="397"/>
  <c r="D3" i="405"/>
  <c r="D12" i="408"/>
  <c r="E17" i="228"/>
  <c r="E17" i="227"/>
  <c r="D10" i="408"/>
  <c r="E15" i="228"/>
  <c r="E15" i="227"/>
  <c r="E11" i="225"/>
  <c r="D8" i="408"/>
  <c r="E13" i="228"/>
  <c r="E13" i="227"/>
  <c r="D8" i="397"/>
  <c r="E19" i="222"/>
  <c r="D15" i="408"/>
  <c r="D15" i="397"/>
  <c r="D13" i="408"/>
  <c r="D13" i="397"/>
  <c r="E12" i="225"/>
  <c r="D11" i="408"/>
  <c r="E16" i="228"/>
  <c r="E16" i="227"/>
  <c r="D9" i="408"/>
  <c r="D9" i="397"/>
  <c r="E14" i="227"/>
  <c r="E14" i="228"/>
  <c r="D7" i="408"/>
  <c r="E12" i="228"/>
  <c r="E12" i="227"/>
  <c r="D7" i="397"/>
  <c r="C7" i="408"/>
  <c r="C7" i="397"/>
  <c r="C16" i="408"/>
  <c r="C16" i="397"/>
  <c r="C3" i="405"/>
  <c r="C12" i="408"/>
  <c r="C8" i="408"/>
  <c r="C8" i="397"/>
  <c r="C15" i="408"/>
  <c r="C15" i="397"/>
  <c r="C11" i="408"/>
  <c r="C14" i="408"/>
  <c r="C14" i="397"/>
  <c r="C10" i="408"/>
  <c r="C13" i="408"/>
  <c r="C13" i="397"/>
  <c r="C9" i="408"/>
  <c r="C9" i="397"/>
  <c r="B7" i="408"/>
  <c r="B7" i="397"/>
  <c r="B12" i="227"/>
  <c r="B12" i="228"/>
  <c r="B14" i="408"/>
  <c r="B14" i="397"/>
  <c r="B19" i="228"/>
  <c r="B10" i="408"/>
  <c r="B15" i="228"/>
  <c r="B15" i="227"/>
  <c r="B15" i="408"/>
  <c r="B15" i="397"/>
  <c r="B20" i="228"/>
  <c r="B13" i="408"/>
  <c r="B13" i="397"/>
  <c r="B18" i="228"/>
  <c r="B9" i="408"/>
  <c r="B9" i="397"/>
  <c r="B14" i="227"/>
  <c r="B14" i="228"/>
  <c r="B16" i="227"/>
  <c r="B16" i="228"/>
  <c r="B16" i="408"/>
  <c r="B16" i="397"/>
  <c r="B12" i="408"/>
  <c r="B17" i="227"/>
  <c r="B17" i="228"/>
  <c r="B11" i="225"/>
  <c r="B8" i="408"/>
  <c r="B8" i="397"/>
  <c r="B13" i="227"/>
  <c r="B13" i="228"/>
  <c r="B12" i="225"/>
  <c r="E7" i="405"/>
  <c r="G7" i="405" s="1"/>
  <c r="F20" i="222"/>
  <c r="D7" i="405"/>
  <c r="E20" i="222"/>
  <c r="B7" i="405"/>
  <c r="B3" i="405"/>
  <c r="G3" i="401"/>
  <c r="B5" i="400" s="1"/>
  <c r="F13" i="220"/>
  <c r="C5" i="397"/>
  <c r="C6" i="405"/>
  <c r="D4" i="397"/>
  <c r="D5" i="405"/>
  <c r="E13" i="220"/>
  <c r="E4" i="397"/>
  <c r="G4" i="397" s="1"/>
  <c r="E5" i="405"/>
  <c r="G5" i="405" s="1"/>
  <c r="B14" i="219"/>
  <c r="B13" i="219"/>
  <c r="E5" i="397"/>
  <c r="G5" i="397" s="1"/>
  <c r="E6" i="405"/>
  <c r="G6" i="405" s="1"/>
  <c r="E3" i="397"/>
  <c r="G3" i="397" s="1"/>
  <c r="E4" i="405"/>
  <c r="G4" i="405" s="1"/>
  <c r="B5" i="397"/>
  <c r="B6" i="405"/>
  <c r="C6" i="397"/>
  <c r="C7" i="405"/>
  <c r="B4" i="397"/>
  <c r="B5" i="405"/>
  <c r="B4" i="405"/>
  <c r="C4" i="397"/>
  <c r="C5" i="405"/>
  <c r="C4" i="405"/>
  <c r="D5" i="397"/>
  <c r="D6" i="405"/>
  <c r="D3" i="397"/>
  <c r="D4" i="405"/>
  <c r="F12" i="220"/>
  <c r="F11" i="219"/>
  <c r="H11" i="219" s="1"/>
  <c r="E11" i="219"/>
  <c r="E12" i="220"/>
  <c r="B11" i="219"/>
  <c r="B12" i="220"/>
  <c r="B12" i="219"/>
  <c r="E6" i="397"/>
  <c r="G6" i="397" s="1"/>
  <c r="F11" i="227"/>
  <c r="F11" i="228"/>
  <c r="D6" i="397"/>
  <c r="E11" i="227"/>
  <c r="E11" i="228"/>
  <c r="B6" i="397"/>
  <c r="B11" i="228"/>
  <c r="B11" i="227"/>
  <c r="F18" i="224"/>
  <c r="F16" i="224"/>
  <c r="E7" i="328"/>
  <c r="G7" i="328" s="1"/>
  <c r="F12" i="224"/>
  <c r="H12" i="224" s="1"/>
  <c r="E3" i="328"/>
  <c r="G3" i="328" s="1"/>
  <c r="F14" i="224"/>
  <c r="F17" i="224"/>
  <c r="F15" i="224"/>
  <c r="E8" i="328"/>
  <c r="G8" i="328" s="1"/>
  <c r="F13" i="224"/>
  <c r="E6" i="328"/>
  <c r="G6" i="328" s="1"/>
  <c r="F11" i="224"/>
  <c r="E4" i="328"/>
  <c r="G4" i="328" s="1"/>
  <c r="E5" i="328"/>
  <c r="G5" i="328" s="1"/>
  <c r="E18" i="224"/>
  <c r="E16" i="224"/>
  <c r="E14" i="224"/>
  <c r="D7" i="328"/>
  <c r="E12" i="224"/>
  <c r="D5" i="328"/>
  <c r="D3" i="328"/>
  <c r="E17" i="224"/>
  <c r="E15" i="224"/>
  <c r="D8" i="328"/>
  <c r="E13" i="224"/>
  <c r="D6" i="328"/>
  <c r="E11" i="224"/>
  <c r="D4" i="328"/>
  <c r="B18" i="224"/>
  <c r="B5" i="328"/>
  <c r="B17" i="224"/>
  <c r="B8" i="328"/>
  <c r="B13" i="224"/>
  <c r="B4" i="328"/>
  <c r="B7" i="328"/>
  <c r="B12" i="224"/>
  <c r="B15" i="224"/>
  <c r="B6" i="328"/>
  <c r="B11" i="224"/>
  <c r="B14" i="224"/>
  <c r="B3" i="328"/>
  <c r="F9" i="343"/>
  <c r="F12" i="338"/>
  <c r="F11" i="340"/>
  <c r="H11" i="340" s="1"/>
  <c r="H11" i="341"/>
  <c r="F9" i="340"/>
  <c r="H9" i="341"/>
  <c r="F9" i="338"/>
  <c r="F12" i="340"/>
  <c r="H10" i="341"/>
  <c r="F10" i="340"/>
  <c r="F10" i="338"/>
  <c r="F11" i="338"/>
  <c r="E8" i="338"/>
  <c r="E8" i="339"/>
  <c r="E9" i="343"/>
  <c r="E12" i="338"/>
  <c r="E11" i="340"/>
  <c r="E9" i="340"/>
  <c r="E11" i="338"/>
  <c r="E9" i="338"/>
  <c r="E8" i="343"/>
  <c r="E12" i="340"/>
  <c r="E10" i="340"/>
  <c r="E8" i="341"/>
  <c r="E8" i="340"/>
  <c r="E10" i="338"/>
  <c r="B12" i="340"/>
  <c r="B17" i="221"/>
  <c r="B9" i="343"/>
  <c r="B11" i="340"/>
  <c r="B11" i="338"/>
  <c r="B9" i="338"/>
  <c r="B10" i="340"/>
  <c r="B10" i="338"/>
  <c r="B8" i="232"/>
  <c r="B12" i="338"/>
  <c r="B9" i="340"/>
  <c r="E17" i="221"/>
  <c r="E17" i="222"/>
  <c r="E14" i="222"/>
  <c r="E14" i="221"/>
  <c r="E12" i="222"/>
  <c r="E12" i="221"/>
  <c r="E16" i="222"/>
  <c r="E16" i="221"/>
  <c r="E15" i="221"/>
  <c r="E15" i="222"/>
  <c r="E13" i="221"/>
  <c r="E13" i="222"/>
  <c r="E11" i="221"/>
  <c r="E11" i="222"/>
  <c r="F17" i="221"/>
  <c r="F17" i="222"/>
  <c r="F14" i="221"/>
  <c r="F14" i="222"/>
  <c r="F12" i="221"/>
  <c r="F12" i="222"/>
  <c r="F16" i="221"/>
  <c r="F16" i="222"/>
  <c r="F15" i="222"/>
  <c r="F15" i="221"/>
  <c r="F13" i="221"/>
  <c r="F13" i="222"/>
  <c r="F11" i="222"/>
  <c r="F11" i="221"/>
  <c r="B9" i="232"/>
  <c r="B16" i="221"/>
  <c r="B12" i="221"/>
  <c r="B12" i="222"/>
  <c r="B15" i="222"/>
  <c r="B15" i="221"/>
  <c r="B11" i="222"/>
  <c r="B11" i="221"/>
  <c r="B13" i="221"/>
  <c r="B13" i="222"/>
  <c r="B14" i="222"/>
  <c r="B14" i="221"/>
  <c r="E8" i="332"/>
  <c r="E8" i="333"/>
  <c r="F8" i="333"/>
  <c r="F8" i="332"/>
  <c r="F9" i="336"/>
  <c r="F9" i="337"/>
  <c r="E9" i="337"/>
  <c r="E9" i="336"/>
  <c r="F8" i="337"/>
  <c r="H8" i="337" s="1"/>
  <c r="F8" i="336"/>
  <c r="H8" i="336" s="1"/>
  <c r="B9" i="336"/>
  <c r="B9" i="337"/>
  <c r="E8" i="336"/>
  <c r="E8" i="337"/>
  <c r="F8" i="232"/>
  <c r="F9" i="231"/>
  <c r="F7" i="232"/>
  <c r="F8" i="231"/>
  <c r="F8" i="249"/>
  <c r="F8" i="248"/>
  <c r="F9" i="229"/>
  <c r="F9" i="230"/>
  <c r="E9" i="231"/>
  <c r="E8" i="232"/>
  <c r="E7" i="232"/>
  <c r="E8" i="231"/>
  <c r="E8" i="248"/>
  <c r="E8" i="249"/>
  <c r="E9" i="230"/>
  <c r="E9" i="229"/>
  <c r="F9" i="232"/>
  <c r="F10" i="231"/>
  <c r="B10" i="231"/>
  <c r="E9" i="232"/>
  <c r="E10" i="231"/>
  <c r="B9" i="231"/>
  <c r="B9" i="229"/>
  <c r="B9" i="230"/>
  <c r="F8" i="225"/>
  <c r="F8" i="224"/>
  <c r="E8" i="220"/>
  <c r="E7" i="219"/>
  <c r="E8" i="230"/>
  <c r="E8" i="229"/>
  <c r="E9" i="228"/>
  <c r="E9" i="227"/>
  <c r="E10" i="225"/>
  <c r="E10" i="224"/>
  <c r="E8" i="225"/>
  <c r="E8" i="224"/>
  <c r="E9" i="222"/>
  <c r="E9" i="221"/>
  <c r="E10" i="219"/>
  <c r="E11" i="220"/>
  <c r="F8" i="220"/>
  <c r="F7" i="219"/>
  <c r="F8" i="229"/>
  <c r="C8" i="229" s="1"/>
  <c r="F8" i="230"/>
  <c r="C8" i="230" s="1"/>
  <c r="F10" i="225"/>
  <c r="F10" i="224"/>
  <c r="F11" i="220"/>
  <c r="H11" i="220" s="1"/>
  <c r="F10" i="219"/>
  <c r="F9" i="220"/>
  <c r="C9" i="220" s="1"/>
  <c r="F8" i="219"/>
  <c r="C8" i="219" s="1"/>
  <c r="F10" i="228"/>
  <c r="F10" i="227"/>
  <c r="F8" i="228"/>
  <c r="F8" i="227"/>
  <c r="H8" i="227" s="1"/>
  <c r="F9" i="225"/>
  <c r="F9" i="224"/>
  <c r="F10" i="221"/>
  <c r="F10" i="222"/>
  <c r="F8" i="221"/>
  <c r="C8" i="221" s="1"/>
  <c r="F8" i="222"/>
  <c r="C8" i="222" s="1"/>
  <c r="F9" i="219"/>
  <c r="F10" i="220"/>
  <c r="H10" i="220" s="1"/>
  <c r="F9" i="227"/>
  <c r="F9" i="228"/>
  <c r="F9" i="222"/>
  <c r="F9" i="221"/>
  <c r="E8" i="219"/>
  <c r="E9" i="220"/>
  <c r="E10" i="228"/>
  <c r="E10" i="227"/>
  <c r="E8" i="228"/>
  <c r="E8" i="227"/>
  <c r="E9" i="225"/>
  <c r="E9" i="224"/>
  <c r="E10" i="221"/>
  <c r="E10" i="222"/>
  <c r="E8" i="222"/>
  <c r="E8" i="221"/>
  <c r="E10" i="220"/>
  <c r="E9" i="219"/>
  <c r="B10" i="228"/>
  <c r="B10" i="227"/>
  <c r="B9" i="225"/>
  <c r="B9" i="224"/>
  <c r="B9" i="227"/>
  <c r="B9" i="228"/>
  <c r="B11" i="220"/>
  <c r="B10" i="219"/>
  <c r="B8" i="219"/>
  <c r="B9" i="220"/>
  <c r="B10" i="222"/>
  <c r="B10" i="221"/>
  <c r="B9" i="219"/>
  <c r="B10" i="220"/>
  <c r="B10" i="225"/>
  <c r="B10" i="224"/>
  <c r="B9" i="221"/>
  <c r="B9" i="222"/>
  <c r="F8" i="346"/>
  <c r="F8" i="347"/>
  <c r="F8" i="341"/>
  <c r="F8" i="340"/>
  <c r="C8" i="340" s="1"/>
  <c r="F8" i="334"/>
  <c r="C9" i="334" s="1"/>
  <c r="F8" i="335"/>
  <c r="F8" i="348"/>
  <c r="F8" i="349"/>
  <c r="F8" i="343"/>
  <c r="C8" i="343" s="1"/>
  <c r="F8" i="338"/>
  <c r="C8" i="338" s="1"/>
  <c r="F8" i="339"/>
  <c r="D8" i="348"/>
  <c r="D8" i="349"/>
  <c r="B8" i="348"/>
  <c r="M1" i="348" s="1"/>
  <c r="L1" i="348" s="1"/>
  <c r="B8" i="349"/>
  <c r="B8" i="249"/>
  <c r="B8" i="248"/>
  <c r="M1" i="248" s="1"/>
  <c r="B8" i="224"/>
  <c r="B8" i="225"/>
  <c r="C8" i="349"/>
  <c r="C8" i="348"/>
  <c r="C8" i="249"/>
  <c r="C8" i="248"/>
  <c r="B8" i="347"/>
  <c r="G8" i="346"/>
  <c r="G8" i="347"/>
  <c r="B8" i="346"/>
  <c r="B8" i="231"/>
  <c r="M1" i="231" s="1"/>
  <c r="B7" i="232"/>
  <c r="B8" i="335"/>
  <c r="B8" i="334"/>
  <c r="M1" i="334" s="1"/>
  <c r="L1" i="334" s="1"/>
  <c r="B8" i="343"/>
  <c r="B8" i="336"/>
  <c r="M1" i="336" s="1"/>
  <c r="B8" i="337"/>
  <c r="B8" i="229"/>
  <c r="D8" i="337"/>
  <c r="D8" i="336"/>
  <c r="C8" i="336"/>
  <c r="C8" i="337"/>
  <c r="B8" i="222"/>
  <c r="B8" i="221"/>
  <c r="B8" i="340"/>
  <c r="M1" i="340" s="1"/>
  <c r="L1" i="340" s="1"/>
  <c r="B8" i="341"/>
  <c r="B8" i="333"/>
  <c r="B8" i="332"/>
  <c r="M1" i="332" s="1"/>
  <c r="L1" i="332" s="1"/>
  <c r="C8" i="333"/>
  <c r="F3" i="322"/>
  <c r="F16" i="225"/>
  <c r="F14" i="225"/>
  <c r="F15" i="225"/>
  <c r="E15" i="225"/>
  <c r="E16" i="225"/>
  <c r="E14" i="225"/>
  <c r="B17" i="225"/>
  <c r="F18" i="225"/>
  <c r="E18" i="225"/>
  <c r="F17" i="225"/>
  <c r="B18" i="225"/>
  <c r="E17" i="225"/>
  <c r="B16" i="225"/>
  <c r="B15" i="225"/>
  <c r="B14" i="225"/>
  <c r="B17" i="222"/>
  <c r="B19" i="222"/>
  <c r="B20" i="222"/>
  <c r="B18" i="222"/>
  <c r="B16" i="222"/>
  <c r="B14" i="322"/>
  <c r="B10" i="322"/>
  <c r="B6" i="322"/>
  <c r="C16" i="322"/>
  <c r="C11" i="322"/>
  <c r="C7" i="322"/>
  <c r="C3" i="322"/>
  <c r="E16" i="322"/>
  <c r="E13" i="322"/>
  <c r="E11" i="322"/>
  <c r="E9" i="322"/>
  <c r="E7" i="322"/>
  <c r="E5" i="322"/>
  <c r="E3" i="322"/>
  <c r="B13" i="322"/>
  <c r="B9" i="322"/>
  <c r="B5" i="322"/>
  <c r="C14" i="322"/>
  <c r="C10" i="322"/>
  <c r="C6" i="322"/>
  <c r="D16" i="322"/>
  <c r="D13" i="322"/>
  <c r="D11" i="322"/>
  <c r="D9" i="322"/>
  <c r="D7" i="322"/>
  <c r="D5" i="322"/>
  <c r="D3" i="322"/>
  <c r="B17" i="322"/>
  <c r="B12" i="322"/>
  <c r="B8" i="322"/>
  <c r="B4" i="322"/>
  <c r="C13" i="322"/>
  <c r="C9" i="322"/>
  <c r="C5" i="322"/>
  <c r="E17" i="322"/>
  <c r="E14" i="322"/>
  <c r="E12" i="322"/>
  <c r="E10" i="322"/>
  <c r="E8" i="322"/>
  <c r="E6" i="322"/>
  <c r="E4" i="322"/>
  <c r="B16" i="322"/>
  <c r="B11" i="322"/>
  <c r="B7" i="322"/>
  <c r="B3" i="322"/>
  <c r="C17" i="322"/>
  <c r="C12" i="322"/>
  <c r="C8" i="322"/>
  <c r="C4" i="322"/>
  <c r="D17" i="322"/>
  <c r="D14" i="322"/>
  <c r="D12" i="322"/>
  <c r="D10" i="322"/>
  <c r="D8" i="322"/>
  <c r="D6" i="322"/>
  <c r="D4" i="322"/>
  <c r="H19" i="229"/>
  <c r="F19" i="230"/>
  <c r="H19" i="230" s="1"/>
  <c r="B19" i="229"/>
  <c r="C20" i="230"/>
  <c r="C20" i="229"/>
  <c r="E19" i="230"/>
  <c r="B20" i="229"/>
  <c r="B18" i="229"/>
  <c r="C19" i="230"/>
  <c r="C19" i="229"/>
  <c r="F20" i="230"/>
  <c r="H20" i="230" s="1"/>
  <c r="H20" i="229"/>
  <c r="H18" i="229"/>
  <c r="F18" i="230"/>
  <c r="H18" i="230" s="1"/>
  <c r="C18" i="229"/>
  <c r="C18" i="230"/>
  <c r="E20" i="230"/>
  <c r="E18" i="230"/>
  <c r="F2" i="310"/>
  <c r="F2" i="318"/>
  <c r="F2" i="316"/>
  <c r="F2" i="314"/>
  <c r="F2" i="312"/>
  <c r="F2" i="309"/>
  <c r="F2" i="307"/>
  <c r="F2" i="308"/>
  <c r="F2" i="317"/>
  <c r="F2" i="315"/>
  <c r="F2" i="313"/>
  <c r="F2" i="311"/>
  <c r="AF4" i="100"/>
  <c r="C3" i="408" l="1"/>
  <c r="C3" i="466"/>
  <c r="C3" i="464"/>
  <c r="K23" i="464"/>
  <c r="B5" i="463"/>
  <c r="B5" i="465"/>
  <c r="K23" i="466"/>
  <c r="C12" i="229"/>
  <c r="M1" i="229"/>
  <c r="L1" i="229" s="1"/>
  <c r="M1" i="230"/>
  <c r="M1" i="221"/>
  <c r="M1" i="222"/>
  <c r="H13" i="220"/>
  <c r="C13" i="220"/>
  <c r="L1" i="248"/>
  <c r="B8" i="460"/>
  <c r="B8" i="458"/>
  <c r="C12" i="230"/>
  <c r="C13" i="229"/>
  <c r="C13" i="230"/>
  <c r="B5" i="450"/>
  <c r="C14" i="230"/>
  <c r="C14" i="229"/>
  <c r="C16" i="230"/>
  <c r="C16" i="229"/>
  <c r="C15" i="229"/>
  <c r="C15" i="230"/>
  <c r="C17" i="229"/>
  <c r="H17" i="229"/>
  <c r="H17" i="230"/>
  <c r="C17" i="230"/>
  <c r="B5" i="451"/>
  <c r="B5" i="398"/>
  <c r="B5" i="404"/>
  <c r="B5" i="396"/>
  <c r="C11" i="230"/>
  <c r="H10" i="230"/>
  <c r="C11" i="229"/>
  <c r="H10" i="229"/>
  <c r="K23" i="449"/>
  <c r="C8" i="347"/>
  <c r="C9" i="347"/>
  <c r="K23" i="447"/>
  <c r="C9" i="341"/>
  <c r="C8" i="341"/>
  <c r="C9" i="346"/>
  <c r="C8" i="346"/>
  <c r="C8" i="332"/>
  <c r="C9" i="332"/>
  <c r="C9" i="224"/>
  <c r="K23" i="397"/>
  <c r="H9" i="340"/>
  <c r="C9" i="340"/>
  <c r="B5" i="455"/>
  <c r="C8" i="339"/>
  <c r="C9" i="339"/>
  <c r="C13" i="231"/>
  <c r="M1" i="346"/>
  <c r="B5" i="439"/>
  <c r="L1" i="336"/>
  <c r="B8" i="439"/>
  <c r="M1" i="439" s="1"/>
  <c r="L1" i="439" s="1"/>
  <c r="M1" i="224"/>
  <c r="B5" i="406"/>
  <c r="G33" i="328"/>
  <c r="B8" i="324"/>
  <c r="C14" i="231"/>
  <c r="C12" i="231"/>
  <c r="C11" i="232"/>
  <c r="C13" i="232"/>
  <c r="H13" i="232"/>
  <c r="C14" i="232"/>
  <c r="H14" i="231"/>
  <c r="C15" i="231"/>
  <c r="K23" i="437"/>
  <c r="C12" i="232"/>
  <c r="L1" i="231"/>
  <c r="B8" i="325"/>
  <c r="H10" i="340"/>
  <c r="C15" i="220"/>
  <c r="C13" i="219"/>
  <c r="C14" i="219"/>
  <c r="H13" i="219"/>
  <c r="C19" i="222"/>
  <c r="C17" i="227"/>
  <c r="C16" i="227"/>
  <c r="C14" i="228"/>
  <c r="C13" i="228"/>
  <c r="H19" i="222"/>
  <c r="C15" i="227"/>
  <c r="C13" i="227"/>
  <c r="C17" i="228"/>
  <c r="H17" i="227"/>
  <c r="C18" i="227"/>
  <c r="C15" i="228"/>
  <c r="C20" i="222"/>
  <c r="C14" i="227"/>
  <c r="C16" i="228"/>
  <c r="C8" i="228"/>
  <c r="C8" i="227"/>
  <c r="C3" i="397"/>
  <c r="C8" i="335"/>
  <c r="C9" i="335"/>
  <c r="C8" i="334"/>
  <c r="C12" i="338"/>
  <c r="C13" i="338"/>
  <c r="H10" i="339"/>
  <c r="H11" i="338"/>
  <c r="C11" i="338"/>
  <c r="H9" i="338"/>
  <c r="C9" i="338"/>
  <c r="H10" i="338"/>
  <c r="C10" i="338"/>
  <c r="H11" i="339"/>
  <c r="H9" i="339"/>
  <c r="H20" i="222"/>
  <c r="C12" i="219"/>
  <c r="C14" i="220"/>
  <c r="K23" i="401"/>
  <c r="K23" i="405"/>
  <c r="K21" i="403"/>
  <c r="C9" i="222"/>
  <c r="C8" i="232"/>
  <c r="C12" i="221"/>
  <c r="C10" i="221"/>
  <c r="C9" i="232"/>
  <c r="C10" i="232"/>
  <c r="C11" i="222"/>
  <c r="H11" i="228"/>
  <c r="C12" i="228"/>
  <c r="C9" i="225"/>
  <c r="C9" i="229"/>
  <c r="H11" i="227"/>
  <c r="C12" i="227"/>
  <c r="C9" i="221"/>
  <c r="C10" i="222"/>
  <c r="C10" i="224"/>
  <c r="C10" i="231"/>
  <c r="C11" i="231"/>
  <c r="C9" i="231"/>
  <c r="C11" i="221"/>
  <c r="C12" i="222"/>
  <c r="C11" i="225"/>
  <c r="C13" i="221"/>
  <c r="C15" i="222"/>
  <c r="C15" i="221"/>
  <c r="C17" i="222"/>
  <c r="C9" i="230"/>
  <c r="C10" i="230"/>
  <c r="C13" i="225"/>
  <c r="H10" i="225"/>
  <c r="C10" i="225"/>
  <c r="H8" i="225"/>
  <c r="C8" i="225"/>
  <c r="C17" i="221"/>
  <c r="H13" i="224"/>
  <c r="C13" i="224"/>
  <c r="H8" i="224"/>
  <c r="C8" i="224"/>
  <c r="C13" i="222"/>
  <c r="C16" i="222"/>
  <c r="C14" i="222"/>
  <c r="H11" i="224"/>
  <c r="C11" i="224"/>
  <c r="C12" i="225"/>
  <c r="C16" i="221"/>
  <c r="C14" i="221"/>
  <c r="C12" i="224"/>
  <c r="H15" i="224"/>
  <c r="C15" i="224"/>
  <c r="H14" i="224"/>
  <c r="C14" i="224"/>
  <c r="H16" i="224"/>
  <c r="C16" i="224"/>
  <c r="H18" i="224"/>
  <c r="C18" i="224"/>
  <c r="H17" i="224"/>
  <c r="C17" i="224"/>
  <c r="H8" i="231"/>
  <c r="C8" i="231"/>
  <c r="C10" i="229"/>
  <c r="H7" i="232"/>
  <c r="C7" i="232"/>
  <c r="H8" i="232"/>
  <c r="H9" i="231"/>
  <c r="H8" i="221"/>
  <c r="H12" i="341"/>
  <c r="H12" i="339"/>
  <c r="H12" i="340"/>
  <c r="H12" i="338"/>
  <c r="H9" i="343"/>
  <c r="C10" i="343"/>
  <c r="H8" i="332"/>
  <c r="B5" i="332" s="1"/>
  <c r="C18" i="222"/>
  <c r="H16" i="221"/>
  <c r="H14" i="221"/>
  <c r="H15" i="221"/>
  <c r="H17" i="221"/>
  <c r="H8" i="333"/>
  <c r="B5" i="333" s="1"/>
  <c r="C9" i="333"/>
  <c r="H9" i="337"/>
  <c r="B5" i="337" s="1"/>
  <c r="H9" i="336"/>
  <c r="B5" i="336" s="1"/>
  <c r="H9" i="230"/>
  <c r="H9" i="229"/>
  <c r="C9" i="248"/>
  <c r="H8" i="248"/>
  <c r="B5" i="248" s="1"/>
  <c r="H8" i="249"/>
  <c r="C9" i="249"/>
  <c r="C10" i="220"/>
  <c r="H10" i="231"/>
  <c r="H9" i="232"/>
  <c r="C18" i="225"/>
  <c r="C17" i="225"/>
  <c r="H11" i="225"/>
  <c r="H16" i="225"/>
  <c r="C16" i="225"/>
  <c r="H13" i="225"/>
  <c r="H9" i="221"/>
  <c r="H14" i="225"/>
  <c r="C14" i="225"/>
  <c r="H9" i="224"/>
  <c r="H15" i="225"/>
  <c r="C15" i="225"/>
  <c r="C9" i="227"/>
  <c r="C10" i="228"/>
  <c r="H10" i="228"/>
  <c r="C11" i="228"/>
  <c r="C11" i="220"/>
  <c r="C12" i="220"/>
  <c r="H8" i="229"/>
  <c r="C10" i="227"/>
  <c r="C11" i="227"/>
  <c r="H10" i="219"/>
  <c r="C11" i="219"/>
  <c r="C10" i="219"/>
  <c r="H10" i="227"/>
  <c r="H8" i="347"/>
  <c r="H9" i="228"/>
  <c r="C9" i="228"/>
  <c r="H8" i="219"/>
  <c r="H10" i="224"/>
  <c r="C9" i="219"/>
  <c r="H9" i="219"/>
  <c r="H8" i="346"/>
  <c r="B5" i="346" s="1"/>
  <c r="H8" i="339"/>
  <c r="C9" i="349"/>
  <c r="H8" i="349"/>
  <c r="B5" i="349" s="1"/>
  <c r="H8" i="340"/>
  <c r="H8" i="338"/>
  <c r="H8" i="348"/>
  <c r="B5" i="348" s="1"/>
  <c r="C9" i="348"/>
  <c r="H8" i="341"/>
  <c r="H8" i="335"/>
  <c r="B5" i="335" s="1"/>
  <c r="C9" i="343"/>
  <c r="H8" i="343"/>
  <c r="H8" i="334"/>
  <c r="B5" i="334" s="1"/>
  <c r="C8" i="220"/>
  <c r="C7" i="219"/>
  <c r="H13" i="221"/>
  <c r="H10" i="221"/>
  <c r="H12" i="221"/>
  <c r="K23" i="328"/>
  <c r="H12" i="220"/>
  <c r="H17" i="225"/>
  <c r="H18" i="225"/>
  <c r="H9" i="227"/>
  <c r="H11" i="221"/>
  <c r="H15" i="222"/>
  <c r="H10" i="222"/>
  <c r="H13" i="222"/>
  <c r="H14" i="222"/>
  <c r="H17" i="222"/>
  <c r="H16" i="222"/>
  <c r="H12" i="222"/>
  <c r="H11" i="222"/>
  <c r="G10" i="322"/>
  <c r="G9" i="322"/>
  <c r="G4" i="322"/>
  <c r="G12" i="322"/>
  <c r="G17" i="322"/>
  <c r="G3" i="322"/>
  <c r="G11" i="322"/>
  <c r="G16" i="322"/>
  <c r="G6" i="322"/>
  <c r="G14" i="322"/>
  <c r="G5" i="322"/>
  <c r="G13" i="322"/>
  <c r="G8" i="322"/>
  <c r="G7" i="322"/>
  <c r="H9" i="222"/>
  <c r="H8" i="230"/>
  <c r="H9" i="225"/>
  <c r="H8" i="222"/>
  <c r="H8" i="228"/>
  <c r="H9" i="220"/>
  <c r="AE4" i="100"/>
  <c r="B8" i="450" l="1"/>
  <c r="M1" i="450" s="1"/>
  <c r="L1" i="450" s="1"/>
  <c r="B3" i="466"/>
  <c r="B3" i="464"/>
  <c r="B8" i="469"/>
  <c r="L1" i="222"/>
  <c r="L1" i="221"/>
  <c r="B8" i="467"/>
  <c r="L1" i="230"/>
  <c r="B8" i="451"/>
  <c r="M1" i="458"/>
  <c r="L1" i="458" s="1"/>
  <c r="M1" i="460"/>
  <c r="L1" i="460" s="1"/>
  <c r="B5" i="454"/>
  <c r="K23" i="408"/>
  <c r="B4" i="232"/>
  <c r="B8" i="406"/>
  <c r="B8" i="404"/>
  <c r="B8" i="443"/>
  <c r="M1" i="443" s="1"/>
  <c r="L1" i="443" s="1"/>
  <c r="B8" i="445"/>
  <c r="L1" i="224"/>
  <c r="L1" i="346"/>
  <c r="B3" i="408"/>
  <c r="B8" i="227"/>
  <c r="B3" i="397"/>
  <c r="B8" i="228"/>
  <c r="B5" i="340"/>
  <c r="B5" i="341"/>
  <c r="B5" i="339"/>
  <c r="B5" i="347"/>
  <c r="B5" i="343"/>
  <c r="B5" i="338"/>
  <c r="B8" i="338"/>
  <c r="M1" i="338" s="1"/>
  <c r="L1" i="338" s="1"/>
  <c r="B8" i="339"/>
  <c r="B5" i="224"/>
  <c r="B8" i="220"/>
  <c r="B7" i="219"/>
  <c r="B5" i="221"/>
  <c r="B5" i="231"/>
  <c r="H8" i="220"/>
  <c r="B5" i="220" s="1"/>
  <c r="B5" i="229"/>
  <c r="B5" i="227"/>
  <c r="B5" i="225"/>
  <c r="B5" i="222"/>
  <c r="B5" i="249"/>
  <c r="B5" i="228"/>
  <c r="B5" i="230"/>
  <c r="R24" i="1"/>
  <c r="M1" i="220" l="1"/>
  <c r="M1" i="219"/>
  <c r="M1" i="469"/>
  <c r="L1" i="469" s="1"/>
  <c r="M1" i="467"/>
  <c r="L1" i="467" s="1"/>
  <c r="M1" i="404"/>
  <c r="L1" i="404" s="1"/>
  <c r="M1" i="227"/>
  <c r="B8" i="396" s="1"/>
  <c r="M1" i="396" s="1"/>
  <c r="L1" i="396" s="1"/>
  <c r="H7" i="219"/>
  <c r="B4" i="219" s="1"/>
  <c r="L34" i="1"/>
  <c r="L35" i="1"/>
  <c r="H5" i="1"/>
  <c r="K5" i="1"/>
  <c r="L1" i="1"/>
  <c r="H7" i="1"/>
  <c r="H9" i="1"/>
  <c r="H11" i="1"/>
  <c r="H13" i="1"/>
  <c r="H15" i="1"/>
  <c r="H17" i="1"/>
  <c r="H19" i="1"/>
  <c r="B1" i="1"/>
  <c r="I5" i="1"/>
  <c r="I7" i="1"/>
  <c r="I9" i="1"/>
  <c r="I11" i="1"/>
  <c r="I13" i="1"/>
  <c r="I15" i="1"/>
  <c r="I17" i="1"/>
  <c r="I19" i="1"/>
  <c r="K7" i="1"/>
  <c r="K9" i="1"/>
  <c r="K11" i="1"/>
  <c r="K13" i="1"/>
  <c r="K17" i="1"/>
  <c r="K19" i="1"/>
  <c r="AE1" i="1"/>
  <c r="H21" i="1"/>
  <c r="I383" i="1"/>
  <c r="I381" i="1"/>
  <c r="I379" i="1"/>
  <c r="I377" i="1"/>
  <c r="I375" i="1"/>
  <c r="I373" i="1"/>
  <c r="I371" i="1"/>
  <c r="I369" i="1"/>
  <c r="I367" i="1"/>
  <c r="I365" i="1"/>
  <c r="I363" i="1"/>
  <c r="I361" i="1"/>
  <c r="I359" i="1"/>
  <c r="I357" i="1"/>
  <c r="I355" i="1"/>
  <c r="I353" i="1"/>
  <c r="I351" i="1"/>
  <c r="I349" i="1"/>
  <c r="I347" i="1"/>
  <c r="I345" i="1"/>
  <c r="I343" i="1"/>
  <c r="I341" i="1"/>
  <c r="I339" i="1"/>
  <c r="I337" i="1"/>
  <c r="I335" i="1"/>
  <c r="I333" i="1"/>
  <c r="I331" i="1"/>
  <c r="I329" i="1"/>
  <c r="I327" i="1"/>
  <c r="I325" i="1"/>
  <c r="I323" i="1"/>
  <c r="I321" i="1"/>
  <c r="I319" i="1"/>
  <c r="I317" i="1"/>
  <c r="I315" i="1"/>
  <c r="I313" i="1"/>
  <c r="I311" i="1"/>
  <c r="I309" i="1"/>
  <c r="I307" i="1"/>
  <c r="I305" i="1"/>
  <c r="I303" i="1"/>
  <c r="I301" i="1"/>
  <c r="I299" i="1"/>
  <c r="I297" i="1"/>
  <c r="I295" i="1"/>
  <c r="I293" i="1"/>
  <c r="I291" i="1"/>
  <c r="I289" i="1"/>
  <c r="I287" i="1"/>
  <c r="I285" i="1"/>
  <c r="I283" i="1"/>
  <c r="I281" i="1"/>
  <c r="I279" i="1"/>
  <c r="I277" i="1"/>
  <c r="I275" i="1"/>
  <c r="I273" i="1"/>
  <c r="I271" i="1"/>
  <c r="I269" i="1"/>
  <c r="I267" i="1"/>
  <c r="I265" i="1"/>
  <c r="I263" i="1"/>
  <c r="I261" i="1"/>
  <c r="I259" i="1"/>
  <c r="I257" i="1"/>
  <c r="I255" i="1"/>
  <c r="I253" i="1"/>
  <c r="I251" i="1"/>
  <c r="I249" i="1"/>
  <c r="I247" i="1"/>
  <c r="I245" i="1"/>
  <c r="I243" i="1"/>
  <c r="I241" i="1"/>
  <c r="I239" i="1"/>
  <c r="I237" i="1"/>
  <c r="I235" i="1"/>
  <c r="I233" i="1"/>
  <c r="I231" i="1"/>
  <c r="I229" i="1"/>
  <c r="I227" i="1"/>
  <c r="I225" i="1"/>
  <c r="I223" i="1"/>
  <c r="I221" i="1"/>
  <c r="I219" i="1"/>
  <c r="I217" i="1"/>
  <c r="I215" i="1"/>
  <c r="I213" i="1"/>
  <c r="I211" i="1"/>
  <c r="I209" i="1"/>
  <c r="I207" i="1"/>
  <c r="I205" i="1"/>
  <c r="I203" i="1"/>
  <c r="I201" i="1"/>
  <c r="I199" i="1"/>
  <c r="I197" i="1"/>
  <c r="I195" i="1"/>
  <c r="I193" i="1"/>
  <c r="I191" i="1"/>
  <c r="I189" i="1"/>
  <c r="I187" i="1"/>
  <c r="I185" i="1"/>
  <c r="I183" i="1"/>
  <c r="I181" i="1"/>
  <c r="I179" i="1"/>
  <c r="I177" i="1"/>
  <c r="I175" i="1"/>
  <c r="I173" i="1"/>
  <c r="I171" i="1"/>
  <c r="I169" i="1"/>
  <c r="I167" i="1"/>
  <c r="I165" i="1"/>
  <c r="I163" i="1"/>
  <c r="I161" i="1"/>
  <c r="I159" i="1"/>
  <c r="I157" i="1"/>
  <c r="I155" i="1"/>
  <c r="I153" i="1"/>
  <c r="I151" i="1"/>
  <c r="I149" i="1"/>
  <c r="I147" i="1"/>
  <c r="I145" i="1"/>
  <c r="I143" i="1"/>
  <c r="I141" i="1"/>
  <c r="I139" i="1"/>
  <c r="I137" i="1"/>
  <c r="I135" i="1"/>
  <c r="I133" i="1"/>
  <c r="I131" i="1"/>
  <c r="I129" i="1"/>
  <c r="I127" i="1"/>
  <c r="I125" i="1"/>
  <c r="I123" i="1"/>
  <c r="I121" i="1"/>
  <c r="I119" i="1"/>
  <c r="I117" i="1"/>
  <c r="I115" i="1"/>
  <c r="I113" i="1"/>
  <c r="I111" i="1"/>
  <c r="I109" i="1"/>
  <c r="I107" i="1"/>
  <c r="I105" i="1"/>
  <c r="I103" i="1"/>
  <c r="I101" i="1"/>
  <c r="I99" i="1"/>
  <c r="I97" i="1"/>
  <c r="I95" i="1"/>
  <c r="I93" i="1"/>
  <c r="I91" i="1"/>
  <c r="I89" i="1"/>
  <c r="I87" i="1"/>
  <c r="I85" i="1"/>
  <c r="I83" i="1"/>
  <c r="I81" i="1"/>
  <c r="I79" i="1"/>
  <c r="I77" i="1"/>
  <c r="I75" i="1"/>
  <c r="I73" i="1"/>
  <c r="I71" i="1"/>
  <c r="I69" i="1"/>
  <c r="I67" i="1"/>
  <c r="I65" i="1"/>
  <c r="I63" i="1"/>
  <c r="I61" i="1"/>
  <c r="I59" i="1"/>
  <c r="I57" i="1"/>
  <c r="I55" i="1"/>
  <c r="I53" i="1"/>
  <c r="I51" i="1"/>
  <c r="I49" i="1"/>
  <c r="I47" i="1"/>
  <c r="I45" i="1"/>
  <c r="I43" i="1"/>
  <c r="I41" i="1"/>
  <c r="I39" i="1"/>
  <c r="I37" i="1"/>
  <c r="I35" i="1"/>
  <c r="I33" i="1"/>
  <c r="I31" i="1"/>
  <c r="I29" i="1"/>
  <c r="I27" i="1"/>
  <c r="I25" i="1"/>
  <c r="I23" i="1"/>
  <c r="I21" i="1"/>
  <c r="H23" i="1"/>
  <c r="H25" i="1"/>
  <c r="H27" i="1"/>
  <c r="H29" i="1"/>
  <c r="H31" i="1"/>
  <c r="H33" i="1"/>
  <c r="H35" i="1"/>
  <c r="H37" i="1"/>
  <c r="H39" i="1"/>
  <c r="H41" i="1"/>
  <c r="H43" i="1"/>
  <c r="H45" i="1"/>
  <c r="H47" i="1"/>
  <c r="H49" i="1"/>
  <c r="H51" i="1"/>
  <c r="H53" i="1"/>
  <c r="H55" i="1"/>
  <c r="H57" i="1"/>
  <c r="H59" i="1"/>
  <c r="H61" i="1"/>
  <c r="H63" i="1"/>
  <c r="H65" i="1"/>
  <c r="H67" i="1"/>
  <c r="H69" i="1"/>
  <c r="H71" i="1"/>
  <c r="H73" i="1"/>
  <c r="H75" i="1"/>
  <c r="H77" i="1"/>
  <c r="H79" i="1"/>
  <c r="H81" i="1"/>
  <c r="H83" i="1"/>
  <c r="H85" i="1"/>
  <c r="H87" i="1"/>
  <c r="H89" i="1"/>
  <c r="H91" i="1"/>
  <c r="H93" i="1"/>
  <c r="H95" i="1"/>
  <c r="H97" i="1"/>
  <c r="H99" i="1"/>
  <c r="H101" i="1"/>
  <c r="H103" i="1"/>
  <c r="H105" i="1"/>
  <c r="H107" i="1"/>
  <c r="H109" i="1"/>
  <c r="H111" i="1"/>
  <c r="H113" i="1"/>
  <c r="H115" i="1"/>
  <c r="H117" i="1"/>
  <c r="H119" i="1"/>
  <c r="H121" i="1"/>
  <c r="H123" i="1"/>
  <c r="H125" i="1"/>
  <c r="H127" i="1"/>
  <c r="H129" i="1"/>
  <c r="H131" i="1"/>
  <c r="H133" i="1"/>
  <c r="H135" i="1"/>
  <c r="H137" i="1"/>
  <c r="H139" i="1"/>
  <c r="H141" i="1"/>
  <c r="H143" i="1"/>
  <c r="H145" i="1"/>
  <c r="H147" i="1"/>
  <c r="H149" i="1"/>
  <c r="H151" i="1"/>
  <c r="H153" i="1"/>
  <c r="H155" i="1"/>
  <c r="H157" i="1"/>
  <c r="H159" i="1"/>
  <c r="H161" i="1"/>
  <c r="H163" i="1"/>
  <c r="H165" i="1"/>
  <c r="H167" i="1"/>
  <c r="H169" i="1"/>
  <c r="H171" i="1"/>
  <c r="H173" i="1"/>
  <c r="H175" i="1"/>
  <c r="H177" i="1"/>
  <c r="H179" i="1"/>
  <c r="H181" i="1"/>
  <c r="H183" i="1"/>
  <c r="H185" i="1"/>
  <c r="H187" i="1"/>
  <c r="H189" i="1"/>
  <c r="H191" i="1"/>
  <c r="H193" i="1"/>
  <c r="H195" i="1"/>
  <c r="H197" i="1"/>
  <c r="H199" i="1"/>
  <c r="H201" i="1"/>
  <c r="H203" i="1"/>
  <c r="H205" i="1"/>
  <c r="H207" i="1"/>
  <c r="H209" i="1"/>
  <c r="H211" i="1"/>
  <c r="H213" i="1"/>
  <c r="H215" i="1"/>
  <c r="H217" i="1"/>
  <c r="H219" i="1"/>
  <c r="H221" i="1"/>
  <c r="H223" i="1"/>
  <c r="H225" i="1"/>
  <c r="H227" i="1"/>
  <c r="H229" i="1"/>
  <c r="H231" i="1"/>
  <c r="H233" i="1"/>
  <c r="H235" i="1"/>
  <c r="H237" i="1"/>
  <c r="H239" i="1"/>
  <c r="H241" i="1"/>
  <c r="H243" i="1"/>
  <c r="H245" i="1"/>
  <c r="H247" i="1"/>
  <c r="H249" i="1"/>
  <c r="H251" i="1"/>
  <c r="H253" i="1"/>
  <c r="H255" i="1"/>
  <c r="H257" i="1"/>
  <c r="H259" i="1"/>
  <c r="H261" i="1"/>
  <c r="H263" i="1"/>
  <c r="H265" i="1"/>
  <c r="H267" i="1"/>
  <c r="H269" i="1"/>
  <c r="H271" i="1"/>
  <c r="H273" i="1"/>
  <c r="H275" i="1"/>
  <c r="H277" i="1"/>
  <c r="H279" i="1"/>
  <c r="H281" i="1"/>
  <c r="H283" i="1"/>
  <c r="H285" i="1"/>
  <c r="H287" i="1"/>
  <c r="H289" i="1"/>
  <c r="H291" i="1"/>
  <c r="H293" i="1"/>
  <c r="H295" i="1"/>
  <c r="H297" i="1"/>
  <c r="H299" i="1"/>
  <c r="H301" i="1"/>
  <c r="H303" i="1"/>
  <c r="H305" i="1"/>
  <c r="H307" i="1"/>
  <c r="H309" i="1"/>
  <c r="H311" i="1"/>
  <c r="H313" i="1"/>
  <c r="H315" i="1"/>
  <c r="H317" i="1"/>
  <c r="H319" i="1"/>
  <c r="H321" i="1"/>
  <c r="H323" i="1"/>
  <c r="H325" i="1"/>
  <c r="H327" i="1"/>
  <c r="H329" i="1"/>
  <c r="H331" i="1"/>
  <c r="H333" i="1"/>
  <c r="H335" i="1"/>
  <c r="H337" i="1"/>
  <c r="H339" i="1"/>
  <c r="H341" i="1"/>
  <c r="H343" i="1"/>
  <c r="H345" i="1"/>
  <c r="H347" i="1"/>
  <c r="H349" i="1"/>
  <c r="H351" i="1"/>
  <c r="H353" i="1"/>
  <c r="H355" i="1"/>
  <c r="H357" i="1"/>
  <c r="H359" i="1"/>
  <c r="H361" i="1"/>
  <c r="H363" i="1"/>
  <c r="H365" i="1"/>
  <c r="H367" i="1"/>
  <c r="H369" i="1"/>
  <c r="H371" i="1"/>
  <c r="H373" i="1"/>
  <c r="H375" i="1"/>
  <c r="H377" i="1"/>
  <c r="H379" i="1"/>
  <c r="H381" i="1"/>
  <c r="H383" i="1"/>
  <c r="Q22" i="1"/>
  <c r="O1" i="1"/>
  <c r="K21" i="1"/>
  <c r="K23" i="1"/>
  <c r="K25" i="1"/>
  <c r="K27" i="1"/>
  <c r="K29" i="1"/>
  <c r="K31" i="1"/>
  <c r="K33" i="1"/>
  <c r="K35" i="1"/>
  <c r="K37" i="1"/>
  <c r="K39" i="1"/>
  <c r="K41" i="1"/>
  <c r="K43" i="1"/>
  <c r="K45" i="1"/>
  <c r="K47" i="1"/>
  <c r="K49" i="1"/>
  <c r="K51" i="1"/>
  <c r="K53" i="1"/>
  <c r="K55" i="1"/>
  <c r="K57" i="1"/>
  <c r="K59" i="1"/>
  <c r="K61" i="1"/>
  <c r="K63" i="1"/>
  <c r="K65" i="1"/>
  <c r="K67" i="1"/>
  <c r="K69" i="1"/>
  <c r="K71" i="1"/>
  <c r="K73" i="1"/>
  <c r="K75" i="1"/>
  <c r="K77" i="1"/>
  <c r="K79" i="1"/>
  <c r="K81" i="1"/>
  <c r="K83" i="1"/>
  <c r="K85" i="1"/>
  <c r="K87" i="1"/>
  <c r="K89" i="1"/>
  <c r="K91" i="1"/>
  <c r="K93" i="1"/>
  <c r="K95" i="1"/>
  <c r="K97" i="1"/>
  <c r="K99" i="1"/>
  <c r="K101" i="1"/>
  <c r="K103" i="1"/>
  <c r="K105" i="1"/>
  <c r="K107" i="1"/>
  <c r="K109" i="1"/>
  <c r="K111" i="1"/>
  <c r="K113" i="1"/>
  <c r="K115" i="1"/>
  <c r="K117" i="1"/>
  <c r="K119" i="1"/>
  <c r="K121" i="1"/>
  <c r="K123" i="1"/>
  <c r="K125" i="1"/>
  <c r="K127" i="1"/>
  <c r="K129" i="1"/>
  <c r="K131" i="1"/>
  <c r="K133" i="1"/>
  <c r="K135" i="1"/>
  <c r="K137" i="1"/>
  <c r="K139" i="1"/>
  <c r="K141" i="1"/>
  <c r="K143" i="1"/>
  <c r="K145" i="1"/>
  <c r="K147" i="1"/>
  <c r="K149" i="1"/>
  <c r="K151" i="1"/>
  <c r="K153" i="1"/>
  <c r="K155" i="1"/>
  <c r="K157" i="1"/>
  <c r="K159" i="1"/>
  <c r="K161" i="1"/>
  <c r="K163" i="1"/>
  <c r="K165" i="1"/>
  <c r="K167" i="1"/>
  <c r="K169" i="1"/>
  <c r="K171" i="1"/>
  <c r="K173" i="1"/>
  <c r="K175" i="1"/>
  <c r="K177" i="1"/>
  <c r="K179" i="1"/>
  <c r="K181" i="1"/>
  <c r="K183" i="1"/>
  <c r="K185" i="1"/>
  <c r="K187" i="1"/>
  <c r="K189" i="1"/>
  <c r="K191" i="1"/>
  <c r="K193" i="1"/>
  <c r="K195" i="1"/>
  <c r="K197" i="1"/>
  <c r="K199" i="1"/>
  <c r="K201" i="1"/>
  <c r="K203" i="1"/>
  <c r="K205" i="1"/>
  <c r="K207" i="1"/>
  <c r="K209" i="1"/>
  <c r="K211" i="1"/>
  <c r="K213" i="1"/>
  <c r="K215" i="1"/>
  <c r="K217" i="1"/>
  <c r="K219" i="1"/>
  <c r="K221" i="1"/>
  <c r="K223" i="1"/>
  <c r="K225" i="1"/>
  <c r="K227" i="1"/>
  <c r="K229" i="1"/>
  <c r="K231" i="1"/>
  <c r="K233" i="1"/>
  <c r="K235" i="1"/>
  <c r="K237" i="1"/>
  <c r="K239" i="1"/>
  <c r="K241" i="1"/>
  <c r="K243" i="1"/>
  <c r="K245" i="1"/>
  <c r="K247" i="1"/>
  <c r="K249" i="1"/>
  <c r="K251" i="1"/>
  <c r="K253" i="1"/>
  <c r="K255" i="1"/>
  <c r="K257" i="1"/>
  <c r="K259" i="1"/>
  <c r="K261" i="1"/>
  <c r="K263" i="1"/>
  <c r="K265" i="1"/>
  <c r="K267" i="1"/>
  <c r="K269" i="1"/>
  <c r="K271" i="1"/>
  <c r="K273" i="1"/>
  <c r="K275" i="1"/>
  <c r="K277" i="1"/>
  <c r="K279" i="1"/>
  <c r="K281" i="1"/>
  <c r="K283" i="1"/>
  <c r="K285" i="1"/>
  <c r="K287" i="1"/>
  <c r="K289" i="1"/>
  <c r="K291" i="1"/>
  <c r="K293" i="1"/>
  <c r="K295" i="1"/>
  <c r="K297" i="1"/>
  <c r="K299" i="1"/>
  <c r="K301" i="1"/>
  <c r="K303" i="1"/>
  <c r="K305" i="1"/>
  <c r="K307" i="1"/>
  <c r="K309" i="1"/>
  <c r="K311" i="1"/>
  <c r="K313" i="1"/>
  <c r="K315" i="1"/>
  <c r="K317" i="1"/>
  <c r="K319" i="1"/>
  <c r="K321" i="1"/>
  <c r="K323" i="1"/>
  <c r="K325" i="1"/>
  <c r="K327" i="1"/>
  <c r="K329" i="1"/>
  <c r="K331" i="1"/>
  <c r="K333" i="1"/>
  <c r="K335" i="1"/>
  <c r="K337" i="1"/>
  <c r="K339" i="1"/>
  <c r="K341" i="1"/>
  <c r="K343" i="1"/>
  <c r="K345" i="1"/>
  <c r="K347" i="1"/>
  <c r="K349" i="1"/>
  <c r="K351" i="1"/>
  <c r="K353" i="1"/>
  <c r="K355" i="1"/>
  <c r="K357" i="1"/>
  <c r="K359" i="1"/>
  <c r="K361" i="1"/>
  <c r="K363" i="1"/>
  <c r="K365" i="1"/>
  <c r="K367" i="1"/>
  <c r="K369" i="1"/>
  <c r="K371" i="1"/>
  <c r="K373" i="1"/>
  <c r="K375" i="1"/>
  <c r="K377" i="1"/>
  <c r="K379" i="1"/>
  <c r="K381" i="1"/>
  <c r="K383" i="1"/>
  <c r="H385" i="1"/>
  <c r="H386" i="1"/>
  <c r="H387" i="1"/>
  <c r="H388" i="1"/>
  <c r="H389" i="1"/>
  <c r="H390" i="1"/>
  <c r="H391" i="1"/>
  <c r="H392" i="1"/>
  <c r="H393" i="1"/>
  <c r="H394" i="1"/>
  <c r="H395" i="1"/>
  <c r="L4592" i="1"/>
  <c r="B8" i="465" l="1"/>
  <c r="L1" i="219"/>
  <c r="L1" i="220"/>
  <c r="B8" i="463"/>
  <c r="L1" i="227"/>
  <c r="B8" i="398"/>
  <c r="H1" i="1"/>
  <c r="AC45" i="1" s="1"/>
  <c r="AC46" i="1" s="1"/>
  <c r="M1" i="463" l="1"/>
  <c r="L1" i="463" s="1"/>
  <c r="M1" i="465"/>
  <c r="L1" i="46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横地 康弘</author>
  </authors>
  <commentList>
    <comment ref="B2" authorId="0" shapeId="0" xr:uid="{00000000-0006-0000-0000-000001000000}">
      <text>
        <r>
          <rPr>
            <b/>
            <sz val="12"/>
            <color indexed="81"/>
            <rFont val="MS P ゴシック"/>
            <family val="3"/>
            <charset val="128"/>
          </rPr>
          <t xml:space="preserve">入札状況に係る報告等に関する措置について(通達)（陸幕会第１１５０号（27.12.2））
→一部改正（陸幕会第３３９号（31.3.25））
→グループ別総額の場合、実施計画作成時のグループ単位の合計金額で作成の要否を判断する。（グループ毎作成）
→品目別総額又は単価契約の場合、実施計画作成時の合計金額で作成の要否を判断する。（落札判定の）
→予定価格の決裁時と行為書決裁時（あるいは単価契約済通知決裁時）のそれぞれで課長の確認を受けるのが理想だが、それができない場合は行為書決裁時（あるいは単価契約済通知決裁時）に添付すること
</t>
        </r>
      </text>
    </comment>
    <comment ref="D6" authorId="0" shapeId="0" xr:uid="{00000000-0006-0000-0000-000002000000}">
      <text>
        <r>
          <rPr>
            <b/>
            <sz val="12"/>
            <color indexed="81"/>
            <rFont val="MS P ゴシック"/>
            <family val="3"/>
            <charset val="128"/>
          </rPr>
          <t xml:space="preserve">契約行為書（契約書）に合わせて記載。実施計画番号及び落札決定方式をカッコ書で付記すること
記載例
1RWA1AW0015　ほか（1RW410101140・総品目総額）
1RWA1AW0015　ほか（1RW410101140・グループ別総額・ＡGP）
1RWA1AW0015　ほか（1RW410101140・品目別総額）
</t>
        </r>
      </text>
    </comment>
    <comment ref="D7" authorId="0" shapeId="0" xr:uid="{00000000-0006-0000-0000-000003000000}">
      <text>
        <r>
          <rPr>
            <b/>
            <sz val="12"/>
            <color indexed="81"/>
            <rFont val="MS P ゴシック"/>
            <family val="3"/>
            <charset val="128"/>
          </rPr>
          <t>契約行為書（契約書）に合わせて記載</t>
        </r>
        <r>
          <rPr>
            <sz val="9"/>
            <color indexed="81"/>
            <rFont val="MS P ゴシック"/>
            <family val="3"/>
            <charset val="128"/>
          </rPr>
          <t xml:space="preserve">
</t>
        </r>
      </text>
    </comment>
    <comment ref="C8" authorId="0" shapeId="0" xr:uid="{00000000-0006-0000-0000-000004000000}">
      <text>
        <r>
          <rPr>
            <b/>
            <sz val="12"/>
            <color indexed="81"/>
            <rFont val="MS P ゴシック"/>
            <family val="3"/>
            <charset val="128"/>
          </rPr>
          <t>複数ある場合は、セルを結合して現在記載のある項目をすべての科目で記載</t>
        </r>
      </text>
    </comment>
    <comment ref="H9" authorId="0" shapeId="0" xr:uid="{00000000-0006-0000-0000-000005000000}">
      <text>
        <r>
          <rPr>
            <b/>
            <sz val="9"/>
            <color indexed="81"/>
            <rFont val="MS P ゴシック"/>
            <family val="3"/>
            <charset val="128"/>
          </rPr>
          <t>２社以上から有効な価格調査を得られたか、と解釈してください。「辞退」は数に入れません。</t>
        </r>
      </text>
    </comment>
    <comment ref="J9" authorId="0" shapeId="0" xr:uid="{00000000-0006-0000-0000-000006000000}">
      <text>
        <r>
          <rPr>
            <b/>
            <sz val="12"/>
            <color indexed="81"/>
            <rFont val="MS P ゴシック"/>
            <family val="3"/>
            <charset val="128"/>
          </rPr>
          <t>１社の理由を記載します。監査や防衛観察で確認される場合があるので、第三者が見て納得できる理由を記載してください
（法律、条例等やライセンス、代理店などを理由とする場合は、その名称や確認要領を求められる場合があります。また、こういった確たるは背景がないものは、なぜ他社に見積をかけなかったのか、を確認されたりします）</t>
        </r>
      </text>
    </comment>
    <comment ref="F11" authorId="0" shapeId="0" xr:uid="{00000000-0006-0000-0000-000007000000}">
      <text>
        <r>
          <rPr>
            <b/>
            <sz val="12"/>
            <color indexed="81"/>
            <rFont val="MS P ゴシック"/>
            <family val="3"/>
            <charset val="128"/>
          </rPr>
          <t>調達物品等の予定価格の算定基準に関する訓令に基づくチェック内容。標準資料とは「建設物価」や「積算資料」のような調査・統計結果を標準価格としてまとめた資料をいう。</t>
        </r>
      </text>
    </comment>
    <comment ref="E23" authorId="0" shapeId="0" xr:uid="{00000000-0006-0000-0000-000008000000}">
      <text>
        <r>
          <rPr>
            <b/>
            <sz val="12"/>
            <color indexed="81"/>
            <rFont val="MS P ゴシック"/>
            <family val="3"/>
            <charset val="128"/>
          </rPr>
          <t>基本的に原価計算方式で予定価格を算定しない会計課は「確認した」になります。
→市場価格の定義は調達物品等の予定価格の算定基準に関する訓令によります。
※統制額とは、物価統制令に規定されており、現在は公衆浴場料金のみ</t>
        </r>
      </text>
    </comment>
    <comment ref="H23" authorId="0" shapeId="0" xr:uid="{00000000-0006-0000-0000-000009000000}">
      <text>
        <r>
          <rPr>
            <b/>
            <sz val="12"/>
            <color indexed="81"/>
            <rFont val="MS P ゴシック"/>
            <family val="3"/>
            <charset val="128"/>
          </rPr>
          <t>過去５年ほどの実績価格を調査したかをチェックします。ＢＩの要求契約情報などで調べられます。（エクセル版は共有しているとおりです）
※確認した証拠はどこにある、と聞かれることもあるので、実績価格を調べたら、要求番号・品名・規格・数量・契約方式・契約単価は控えておくようにしてください（その実績を採用しない理由も付記する）
※「ないことを確認した」は証明できないため、確認要領を余白に付記</t>
        </r>
      </text>
    </comment>
    <comment ref="K23" authorId="0" shapeId="0" xr:uid="{00000000-0006-0000-0000-00000A000000}">
      <text>
        <r>
          <rPr>
            <b/>
            <sz val="12"/>
            <color indexed="81"/>
            <rFont val="MS P ゴシック"/>
            <family val="3"/>
            <charset val="128"/>
          </rPr>
          <t>実績価格を調べ、実績価格そのものや、総務省統計局の消費者物価指数を使用して価格調整を行ったものを予定価格算定において比較対象にした場合にいずれかにチェック。実績価格を調べたが比較対象にしない場合は「考慮しない」にチェックして余白に『比較対象外』と付記</t>
        </r>
      </text>
    </comment>
    <comment ref="F31" authorId="0" shapeId="0" xr:uid="{00000000-0006-0000-0000-00000B000000}">
      <text>
        <r>
          <rPr>
            <b/>
            <sz val="12"/>
            <color indexed="81"/>
            <rFont val="MS P ゴシック"/>
            <family val="3"/>
            <charset val="128"/>
          </rPr>
          <t>基本はこれ。価格調査の比較など</t>
        </r>
        <r>
          <rPr>
            <sz val="9"/>
            <color indexed="81"/>
            <rFont val="MS P ゴシック"/>
            <family val="3"/>
            <charset val="128"/>
          </rPr>
          <t xml:space="preserve">
</t>
        </r>
      </text>
    </comment>
    <comment ref="I31" authorId="0" shapeId="0" xr:uid="{00000000-0006-0000-0000-00000C000000}">
      <text>
        <r>
          <rPr>
            <b/>
            <sz val="12"/>
            <color indexed="81"/>
            <rFont val="MS P ゴシック"/>
            <family val="3"/>
            <charset val="128"/>
          </rPr>
          <t>実績価格に消費者物価指数を反映させたものを予定価格として採用した場合（⑤と⑥との整合性にチェック）</t>
        </r>
        <r>
          <rPr>
            <sz val="12"/>
            <color indexed="81"/>
            <rFont val="MS P ゴシック"/>
            <family val="3"/>
            <charset val="128"/>
          </rPr>
          <t xml:space="preserve">
</t>
        </r>
      </text>
    </comment>
    <comment ref="L31" authorId="0" shapeId="0" xr:uid="{00000000-0006-0000-0000-00000D000000}">
      <text>
        <r>
          <rPr>
            <b/>
            <sz val="12"/>
            <color indexed="81"/>
            <rFont val="MS P ゴシック"/>
            <family val="3"/>
            <charset val="128"/>
          </rPr>
          <t>落札率や応札率を使用して算定した金額を予定価格として採用した場合</t>
        </r>
      </text>
    </comment>
    <comment ref="E33" authorId="0" shapeId="0" xr:uid="{00000000-0006-0000-0000-00000E000000}">
      <text>
        <r>
          <rPr>
            <b/>
            <sz val="12"/>
            <color indexed="81"/>
            <rFont val="MS P ゴシック"/>
            <family val="3"/>
            <charset val="128"/>
          </rPr>
          <t>工事の積算や役務で１社からの価格調査書の内訳を査定したりした場合、原価計算方式の場合など</t>
        </r>
        <r>
          <rPr>
            <sz val="9"/>
            <color indexed="81"/>
            <rFont val="MS P ゴシック"/>
            <family val="3"/>
            <charset val="128"/>
          </rPr>
          <t xml:space="preserve">
</t>
        </r>
      </text>
    </comment>
    <comment ref="F38" authorId="0" shapeId="0" xr:uid="{00000000-0006-0000-0000-00000F000000}">
      <text>
        <r>
          <rPr>
            <b/>
            <sz val="12"/>
            <color indexed="81"/>
            <rFont val="MS P ゴシック"/>
            <family val="3"/>
            <charset val="128"/>
          </rPr>
          <t>会計課は基本こっち。原価計算方式になるのは経費率を適用した場合と考えていい</t>
        </r>
        <r>
          <rPr>
            <sz val="9"/>
            <color indexed="81"/>
            <rFont val="MS P ゴシック"/>
            <family val="3"/>
            <charset val="128"/>
          </rPr>
          <t xml:space="preserve">
</t>
        </r>
      </text>
    </comment>
    <comment ref="H41" authorId="0" shapeId="0" xr:uid="{00000000-0006-0000-0000-000010000000}">
      <text>
        <r>
          <rPr>
            <b/>
            <sz val="12"/>
            <color indexed="81"/>
            <rFont val="MS P ゴシック"/>
            <family val="3"/>
            <charset val="128"/>
          </rPr>
          <t>調達要求を実施するために目細間流用（増額）をしているかどうか、あるいは、調達要求に使用する科目に流用（増額）した実績があるか。
防衛大臣との協議が必要なものとは、主に備品費や会議費とその他の科目の間での流用</t>
        </r>
        <r>
          <rPr>
            <sz val="9"/>
            <color indexed="81"/>
            <rFont val="MS P ゴシック"/>
            <family val="3"/>
            <charset val="128"/>
          </rPr>
          <t xml:space="preserve">
</t>
        </r>
      </text>
    </comment>
    <comment ref="E52" authorId="0" shapeId="0" xr:uid="{00000000-0006-0000-0000-000011000000}">
      <text>
        <r>
          <rPr>
            <b/>
            <sz val="12"/>
            <color indexed="81"/>
            <rFont val="MS P ゴシック"/>
            <family val="3"/>
            <charset val="128"/>
          </rPr>
          <t>〇品目毎や単価による競争の場合、契約業者ごと落札した品目の予定価格の総額と落札価格が一致するかを確認する（下記参照）
※品目毎
　落札した品目の落札金額（数量×単価）の総合計と、落札した品目の予定価格（数量×単価）の総合計
※単価
　落札した品目の落札金額（予定数量×落札単価）の総合計と、落札した品目の予定価格（予定数量×予定価格の単価）の総合計
〇一者応札による競争入札の結果、予算決算及び会計令第９９条の２による随意契約に移行した場合は④に斜線して、余白に「対象外」と付記</t>
        </r>
      </text>
    </comment>
    <comment ref="H52" authorId="0" shapeId="0" xr:uid="{00000000-0006-0000-0000-000012000000}">
      <text>
        <r>
          <rPr>
            <b/>
            <sz val="12"/>
            <color indexed="81"/>
            <rFont val="MS P ゴシック"/>
            <family val="3"/>
            <charset val="128"/>
          </rPr>
          <t>〇④で「同一ではない」にチェックした場合や予決令第９９条の２に該当した場合は⑤に斜線して、余白に「対象外」と記載
〇不落随契、単価契約及び契約書の作成を省略した契約についても⑤に斜線して、余白に「対象外」と記載
〇上記対象外に該当しない場合（＝調査結果報告書の作成が必要な場合）、基本的に「今後、通知する予定。」にチェックを入れ、調査結果報告書（落一）に必要事項を入力して出力し、このチェックシートともに行為書に添付して合議を受ける。時間を要する場合は、記載できる部分のみ記載して仮版として決裁を受ける。</t>
        </r>
      </text>
    </comment>
    <comment ref="E65" authorId="0" shapeId="0" xr:uid="{00000000-0006-0000-0000-000013000000}">
      <text>
        <r>
          <rPr>
            <b/>
            <sz val="12"/>
            <color indexed="81"/>
            <rFont val="MS P ゴシック"/>
            <family val="3"/>
            <charset val="128"/>
          </rPr>
          <t>上位３項目のいずれかに該当する場合、必ず談合防止ソフトウェアにより個別分析表を作成し、担当者としての意見を記載の上、行為書等とともに決裁を受ける
※複数者とは、辞退ではない有効な札が複数者から出ていることをさす
※品目別や単価の場合、落札した業者が落札した品目の予定価格の総額と落札金額の総額で落札率を比較する</t>
        </r>
      </text>
    </comment>
    <comment ref="H65" authorId="0" shapeId="0" xr:uid="{00000000-0006-0000-0000-000014000000}">
      <text>
        <r>
          <rPr>
            <b/>
            <sz val="12"/>
            <color indexed="81"/>
            <rFont val="MS P ゴシック"/>
            <family val="3"/>
            <charset val="128"/>
          </rPr>
          <t>〇この項目を使用しない場合、⑦に斜線する
〇この項目を使用する場合、具体例には下記例を参考に記載
・入札過程の監視
１　今後同種の調達案件発生時に、紙媒体の公告掲示場所の拡大のほか、ホームページへの誘導により競争性を拡大させる。
２　今後同種の調達案件発生時に、近傍駐屯地での同種の調達案件の事後的検証結果の入手し、今回の結果と比較して同様の傾向が見られた場合、その入札結果の結果を受けて談合の傾向ありとして報告
３　要求元の聞き取りを実施し、特定業者に有利な条件にしていないか確認するとともに、入札までの行動を確認
・入札結果の検証体制
１　過去の同種の入札結果と比較し、第三者に意見を伺う
２　辞退者にヒアリングを実施
３　予定価格作成時に採用した価格が落札業者からの価格調査の返答ではないが落札率が高い場合、同様の品目（種類）の調達結果と比較し、検証要領を深化する。</t>
        </r>
      </text>
    </comment>
    <comment ref="A90" authorId="0" shapeId="0" xr:uid="{00000000-0006-0000-0000-000015000000}">
      <text>
        <r>
          <rPr>
            <b/>
            <sz val="12"/>
            <color indexed="81"/>
            <rFont val="MS P ゴシック"/>
            <family val="3"/>
            <charset val="128"/>
          </rPr>
          <t>工事等（防衛省所管契約事務取扱細則（平成１８年防衛庁訓令第１０８号）第６条第１項に規定する工事等をいう。）に係るものを除く</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横地 康弘</author>
  </authors>
  <commentList>
    <comment ref="A2" authorId="0" shapeId="0" xr:uid="{00000000-0006-0000-0100-000001000000}">
      <text>
        <r>
          <rPr>
            <b/>
            <sz val="12"/>
            <color indexed="81"/>
            <rFont val="MS P ゴシック"/>
            <family val="3"/>
            <charset val="128"/>
          </rPr>
          <t>駐屯地用標準契約書の全項目を記載しています。適用するものを残し整理して添付してください。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横地 康弘</author>
  </authors>
  <commentList>
    <comment ref="A3" authorId="0" shapeId="0" xr:uid="{00000000-0006-0000-0200-000001000000}">
      <text>
        <r>
          <rPr>
            <b/>
            <sz val="12"/>
            <color indexed="81"/>
            <rFont val="MS P ゴシック"/>
            <family val="3"/>
            <charset val="128"/>
          </rPr>
          <t>入札状況に係る報告等に関する措置について(通達)（陸幕会第１１５０号（27.12.2））
→一部改正（陸幕会第３３９号（31.3.25））</t>
        </r>
        <r>
          <rPr>
            <sz val="9"/>
            <color indexed="81"/>
            <rFont val="MS P ゴシック"/>
            <family val="3"/>
            <charset val="128"/>
          </rPr>
          <t xml:space="preserve">
</t>
        </r>
        <r>
          <rPr>
            <b/>
            <sz val="12"/>
            <color indexed="81"/>
            <rFont val="MS P ゴシック"/>
            <family val="3"/>
            <charset val="128"/>
          </rPr>
          <t xml:space="preserve">
不落随契、単価契約及び契約書の作成を省略した契約を除くが、これらに該当しない場合で予定価格と落札価格が同一の場合はチェックシートの作成の有無にかかわらず作成
「調査結果報告書（落一）付紙」シートの記載例をよく確認すること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陸上自衛隊</author>
  </authors>
  <commentList>
    <comment ref="K10" authorId="0" shapeId="0" xr:uid="{00000000-0006-0000-1800-000001000000}">
      <text>
        <r>
          <rPr>
            <b/>
            <sz val="9"/>
            <color indexed="81"/>
            <rFont val="ＭＳ Ｐゴシック"/>
            <family val="3"/>
            <charset val="128"/>
          </rPr>
          <t>例
9/23と入力する</t>
        </r>
      </text>
    </comment>
    <comment ref="K12" authorId="0" shapeId="0" xr:uid="{00000000-0006-0000-1800-000002000000}">
      <text>
        <r>
          <rPr>
            <b/>
            <sz val="9"/>
            <color indexed="81"/>
            <rFont val="ＭＳ Ｐゴシック"/>
            <family val="3"/>
            <charset val="128"/>
          </rPr>
          <t>例
9/23と入力する</t>
        </r>
      </text>
    </comment>
    <comment ref="K14" authorId="0" shapeId="0" xr:uid="{00000000-0006-0000-1800-000003000000}">
      <text>
        <r>
          <rPr>
            <b/>
            <sz val="9"/>
            <color indexed="81"/>
            <rFont val="ＭＳ Ｐゴシック"/>
            <family val="3"/>
            <charset val="128"/>
          </rPr>
          <t>入力する際に「’」を入力する。
例
’０９：００</t>
        </r>
      </text>
    </comment>
  </commentList>
</comments>
</file>

<file path=xl/sharedStrings.xml><?xml version="1.0" encoding="utf-8"?>
<sst xmlns="http://schemas.openxmlformats.org/spreadsheetml/2006/main" count="3622" uniqueCount="895">
  <si>
    <t>発注業者連絡事項</t>
    <rPh sb="0" eb="2">
      <t>ハッチュウ</t>
    </rPh>
    <rPh sb="2" eb="4">
      <t>ギョウシャ</t>
    </rPh>
    <rPh sb="4" eb="6">
      <t>レンラク</t>
    </rPh>
    <rPh sb="6" eb="8">
      <t>ジコウ</t>
    </rPh>
    <phoneticPr fontId="33"/>
  </si>
  <si>
    <r>
      <t>④　</t>
    </r>
    <r>
      <rPr>
        <b/>
        <sz val="11"/>
        <color indexed="8"/>
        <rFont val="ＭＳ ゴシック"/>
        <family val="3"/>
        <charset val="128"/>
      </rPr>
      <t>品目多数なら</t>
    </r>
    <rPh sb="2" eb="4">
      <t>ヒンモク</t>
    </rPh>
    <rPh sb="4" eb="6">
      <t>タスウ</t>
    </rPh>
    <phoneticPr fontId="33"/>
  </si>
  <si>
    <r>
      <t>⑤　</t>
    </r>
    <r>
      <rPr>
        <b/>
        <sz val="11"/>
        <color indexed="8"/>
        <rFont val="ＭＳ ゴシック"/>
        <family val="3"/>
        <charset val="128"/>
      </rPr>
      <t>品目多数なら</t>
    </r>
    <rPh sb="2" eb="4">
      <t>ヒンモク</t>
    </rPh>
    <rPh sb="4" eb="6">
      <t>タスウ</t>
    </rPh>
    <phoneticPr fontId="33"/>
  </si>
  <si>
    <t>Ctrl-X</t>
    <phoneticPr fontId="33"/>
  </si>
  <si>
    <t>Ctrl-R</t>
    <phoneticPr fontId="33"/>
  </si>
  <si>
    <t>Ctrl-Z</t>
    <phoneticPr fontId="33"/>
  </si>
  <si>
    <t>Ctrl-C</t>
    <phoneticPr fontId="33"/>
  </si>
  <si>
    <t>営舎用備品費</t>
    <phoneticPr fontId="33"/>
  </si>
  <si>
    <t>請求書･納品書･契約書の業者名</t>
    <rPh sb="0" eb="3">
      <t>セイキュウショ</t>
    </rPh>
    <rPh sb="4" eb="6">
      <t>ノウヒン</t>
    </rPh>
    <rPh sb="6" eb="7">
      <t>ショ</t>
    </rPh>
    <rPh sb="8" eb="10">
      <t>ケイヤク</t>
    </rPh>
    <rPh sb="10" eb="11">
      <t>ショ</t>
    </rPh>
    <rPh sb="12" eb="14">
      <t>ギョウシャ</t>
    </rPh>
    <rPh sb="14" eb="15">
      <t>メイ</t>
    </rPh>
    <phoneticPr fontId="33"/>
  </si>
  <si>
    <t>光熱水料</t>
    <phoneticPr fontId="33"/>
  </si>
  <si>
    <t>海上自衛隊の運営に必要な経費</t>
    <rPh sb="0" eb="2">
      <t>カイジョウ</t>
    </rPh>
    <rPh sb="2" eb="5">
      <t>ジエイタイ</t>
    </rPh>
    <rPh sb="6" eb="8">
      <t>ウンエイ</t>
    </rPh>
    <rPh sb="9" eb="11">
      <t>ヒツヨウ</t>
    </rPh>
    <rPh sb="12" eb="14">
      <t>ケイヒ</t>
    </rPh>
    <phoneticPr fontId="33"/>
  </si>
  <si>
    <t>航空幕僚長</t>
    <rPh sb="0" eb="2">
      <t>コウクウ</t>
    </rPh>
    <rPh sb="2" eb="5">
      <t>バクリョウチョウ</t>
    </rPh>
    <phoneticPr fontId="33"/>
  </si>
  <si>
    <t>航空自衛隊の運営に必要な経費</t>
    <rPh sb="0" eb="2">
      <t>コウクウ</t>
    </rPh>
    <rPh sb="2" eb="5">
      <t>ジエイタイ</t>
    </rPh>
    <rPh sb="6" eb="8">
      <t>ウンエイ</t>
    </rPh>
    <rPh sb="9" eb="11">
      <t>ヒツヨウ</t>
    </rPh>
    <rPh sb="12" eb="14">
      <t>ケイヒ</t>
    </rPh>
    <phoneticPr fontId="33"/>
  </si>
  <si>
    <t>武器車両等の購入に必要な経費</t>
    <rPh sb="0" eb="2">
      <t>ブキ</t>
    </rPh>
    <rPh sb="2" eb="5">
      <t>シャリョウトウ</t>
    </rPh>
    <rPh sb="6" eb="8">
      <t>コウニュウ</t>
    </rPh>
    <rPh sb="9" eb="11">
      <t>ヒツヨウ</t>
    </rPh>
    <rPh sb="12" eb="14">
      <t>ケイヒ</t>
    </rPh>
    <phoneticPr fontId="33"/>
  </si>
  <si>
    <t>←入力不要（ただし業者名リスト横に市町村名を入れておく・・・）</t>
    <rPh sb="1" eb="3">
      <t>ニュウリョク</t>
    </rPh>
    <rPh sb="3" eb="5">
      <t>フヨウ</t>
    </rPh>
    <rPh sb="9" eb="11">
      <t>ギョウシャ</t>
    </rPh>
    <rPh sb="11" eb="12">
      <t>メイ</t>
    </rPh>
    <rPh sb="15" eb="16">
      <t>ヨコ</t>
    </rPh>
    <rPh sb="17" eb="20">
      <t>シチョウソン</t>
    </rPh>
    <rPh sb="20" eb="21">
      <t>メイ</t>
    </rPh>
    <rPh sb="22" eb="23">
      <t>イ</t>
    </rPh>
    <phoneticPr fontId="33"/>
  </si>
  <si>
    <t>武器車両等の整備維持に必要な経費</t>
    <rPh sb="0" eb="2">
      <t>ブキ</t>
    </rPh>
    <rPh sb="2" eb="5">
      <t>シャリョウトウ</t>
    </rPh>
    <rPh sb="6" eb="8">
      <t>セイビ</t>
    </rPh>
    <rPh sb="8" eb="10">
      <t>イジ</t>
    </rPh>
    <rPh sb="11" eb="13">
      <t>ヒツヨウ</t>
    </rPh>
    <rPh sb="14" eb="16">
      <t>ケイヒ</t>
    </rPh>
    <phoneticPr fontId="33"/>
  </si>
  <si>
    <t>施設整備に必要な経費</t>
    <rPh sb="0" eb="2">
      <t>シセツ</t>
    </rPh>
    <rPh sb="2" eb="4">
      <t>セイビ</t>
    </rPh>
    <rPh sb="5" eb="7">
      <t>ヒツヨウ</t>
    </rPh>
    <rPh sb="8" eb="10">
      <t>ケイヒ</t>
    </rPh>
    <phoneticPr fontId="33"/>
  </si>
  <si>
    <t>募集就職援護に必要な経費</t>
    <rPh sb="0" eb="2">
      <t>ボシュウ</t>
    </rPh>
    <rPh sb="2" eb="4">
      <t>シュウショク</t>
    </rPh>
    <rPh sb="4" eb="6">
      <t>エンゴ</t>
    </rPh>
    <rPh sb="7" eb="9">
      <t>ヒツヨウ</t>
    </rPh>
    <rPh sb="10" eb="12">
      <t>ケイヒ</t>
    </rPh>
    <phoneticPr fontId="33"/>
  </si>
  <si>
    <t>予備自衛官等に必要な経費</t>
    <rPh sb="0" eb="2">
      <t>ヨビ</t>
    </rPh>
    <rPh sb="2" eb="5">
      <t>ジエイカン</t>
    </rPh>
    <rPh sb="5" eb="6">
      <t>トウ</t>
    </rPh>
    <rPh sb="7" eb="9">
      <t>ヒツヨウ</t>
    </rPh>
    <rPh sb="10" eb="12">
      <t>ケイヒ</t>
    </rPh>
    <phoneticPr fontId="33"/>
  </si>
  <si>
    <t>衛生活動等の実施に必要な経費</t>
    <rPh sb="0" eb="2">
      <t>エイセイ</t>
    </rPh>
    <rPh sb="2" eb="5">
      <t>カツドウトウ</t>
    </rPh>
    <rPh sb="6" eb="8">
      <t>ジッシ</t>
    </rPh>
    <rPh sb="9" eb="11">
      <t>ヒツヨウ</t>
    </rPh>
    <rPh sb="12" eb="14">
      <t>ケイヒ</t>
    </rPh>
    <phoneticPr fontId="33"/>
  </si>
  <si>
    <t>教育訓練の実施に必要な経費</t>
    <rPh sb="0" eb="2">
      <t>キョウイク</t>
    </rPh>
    <rPh sb="2" eb="4">
      <t>クンレン</t>
    </rPh>
    <rPh sb="5" eb="7">
      <t>ジッシ</t>
    </rPh>
    <rPh sb="8" eb="10">
      <t>ヒツヨウ</t>
    </rPh>
    <rPh sb="11" eb="13">
      <t>ケイヒ</t>
    </rPh>
    <phoneticPr fontId="33"/>
  </si>
  <si>
    <t>予備</t>
    <rPh sb="0" eb="2">
      <t>ヨビ</t>
    </rPh>
    <phoneticPr fontId="33"/>
  </si>
  <si>
    <t>予備隊員業務庁費</t>
    <rPh sb="0" eb="2">
      <t>ヨビ</t>
    </rPh>
    <rPh sb="2" eb="4">
      <t>タイイン</t>
    </rPh>
    <rPh sb="4" eb="6">
      <t>ギョウム</t>
    </rPh>
    <rPh sb="6" eb="7">
      <t>チョウ</t>
    </rPh>
    <rPh sb="7" eb="8">
      <t>ヒ</t>
    </rPh>
    <phoneticPr fontId="33"/>
  </si>
  <si>
    <t>0調</t>
    <rPh sb="1" eb="2">
      <t>チョウ</t>
    </rPh>
    <phoneticPr fontId="33"/>
  </si>
  <si>
    <r>
      <t>③</t>
    </r>
    <r>
      <rPr>
        <sz val="11"/>
        <rFont val="ＭＳ ゴシック"/>
        <family val="3"/>
        <charset val="128"/>
      </rPr>
      <t>　</t>
    </r>
    <r>
      <rPr>
        <b/>
        <sz val="12"/>
        <rFont val="ＭＳ ゴシック"/>
        <family val="3"/>
        <charset val="128"/>
      </rPr>
      <t>行為書と発注書を印刷⇒</t>
    </r>
    <rPh sb="2" eb="4">
      <t>コウイ</t>
    </rPh>
    <rPh sb="4" eb="5">
      <t>ショ</t>
    </rPh>
    <rPh sb="6" eb="8">
      <t>ハッチュウ</t>
    </rPh>
    <rPh sb="8" eb="9">
      <t>ショ</t>
    </rPh>
    <rPh sb="10" eb="12">
      <t>インサツ</t>
    </rPh>
    <phoneticPr fontId="33"/>
  </si>
  <si>
    <t>契約担当官</t>
    <rPh sb="0" eb="2">
      <t>ケイヤク</t>
    </rPh>
    <rPh sb="2" eb="4">
      <t>タントウ</t>
    </rPh>
    <rPh sb="4" eb="5">
      <t>カン</t>
    </rPh>
    <phoneticPr fontId="33"/>
  </si>
  <si>
    <t>契担苗字</t>
    <rPh sb="0" eb="1">
      <t>チギリ</t>
    </rPh>
    <rPh sb="1" eb="2">
      <t>タン</t>
    </rPh>
    <rPh sb="2" eb="4">
      <t>ミョウジ</t>
    </rPh>
    <phoneticPr fontId="33"/>
  </si>
  <si>
    <t>科目</t>
    <rPh sb="0" eb="2">
      <t>カモク</t>
    </rPh>
    <phoneticPr fontId="33"/>
  </si>
  <si>
    <t>↓予調日付(行為日の前日又は当日で）</t>
    <rPh sb="1" eb="2">
      <t>ヨ</t>
    </rPh>
    <rPh sb="2" eb="3">
      <t>チョウ</t>
    </rPh>
    <rPh sb="3" eb="4">
      <t>ヒ</t>
    </rPh>
    <rPh sb="4" eb="5">
      <t>ツ</t>
    </rPh>
    <rPh sb="6" eb="8">
      <t>コウイ</t>
    </rPh>
    <rPh sb="8" eb="9">
      <t>ヒ</t>
    </rPh>
    <rPh sb="10" eb="12">
      <t>ゼンジツ</t>
    </rPh>
    <rPh sb="12" eb="13">
      <t>マタ</t>
    </rPh>
    <rPh sb="14" eb="16">
      <t>トウジツ</t>
    </rPh>
    <phoneticPr fontId="33"/>
  </si>
  <si>
    <t>発注書のみ印刷→</t>
    <rPh sb="0" eb="2">
      <t>ハッチュウ</t>
    </rPh>
    <rPh sb="2" eb="3">
      <t>ショ</t>
    </rPh>
    <rPh sb="5" eb="7">
      <t>インサツ</t>
    </rPh>
    <phoneticPr fontId="33"/>
  </si>
  <si>
    <t>品名</t>
  </si>
  <si>
    <t>規格</t>
  </si>
  <si>
    <t>単位</t>
  </si>
  <si>
    <t>予算事項</t>
    <rPh sb="0" eb="2">
      <t>ヨサン</t>
    </rPh>
    <rPh sb="2" eb="4">
      <t>ジコウ</t>
    </rPh>
    <phoneticPr fontId="33"/>
  </si>
  <si>
    <t>総括者</t>
    <rPh sb="0" eb="2">
      <t>ソウカツ</t>
    </rPh>
    <rPh sb="2" eb="3">
      <t>シャ</t>
    </rPh>
    <phoneticPr fontId="33"/>
  </si>
  <si>
    <t>品   名</t>
    <rPh sb="0" eb="1">
      <t>シナ</t>
    </rPh>
    <rPh sb="4" eb="5">
      <t>メイ</t>
    </rPh>
    <phoneticPr fontId="33"/>
  </si>
  <si>
    <t>規   格</t>
    <rPh sb="0" eb="1">
      <t>タダシ</t>
    </rPh>
    <rPh sb="4" eb="5">
      <t>カク</t>
    </rPh>
    <phoneticPr fontId="33"/>
  </si>
  <si>
    <t>単 位</t>
    <phoneticPr fontId="33"/>
  </si>
  <si>
    <t>数 量</t>
    <phoneticPr fontId="33"/>
  </si>
  <si>
    <t>防衛本省一般行政に必要な経費</t>
    <rPh sb="0" eb="2">
      <t>ボウエイ</t>
    </rPh>
    <rPh sb="2" eb="4">
      <t>ホンショウ</t>
    </rPh>
    <rPh sb="4" eb="6">
      <t>イッパン</t>
    </rPh>
    <rPh sb="6" eb="8">
      <t>ギョウセイ</t>
    </rPh>
    <rPh sb="9" eb="11">
      <t>ヒツヨウ</t>
    </rPh>
    <rPh sb="12" eb="14">
      <t>ケイヒ</t>
    </rPh>
    <phoneticPr fontId="33"/>
  </si>
  <si>
    <t>経理装備局長</t>
    <rPh sb="0" eb="2">
      <t>ケイリ</t>
    </rPh>
    <rPh sb="2" eb="4">
      <t>ソウビ</t>
    </rPh>
    <rPh sb="4" eb="6">
      <t>キョクチョウ</t>
    </rPh>
    <phoneticPr fontId="33"/>
  </si>
  <si>
    <t>施設等機関等の運営に必要な経費</t>
    <rPh sb="0" eb="2">
      <t>シセツ</t>
    </rPh>
    <rPh sb="2" eb="3">
      <t>トウ</t>
    </rPh>
    <rPh sb="3" eb="6">
      <t>キカントウ</t>
    </rPh>
    <rPh sb="7" eb="9">
      <t>ウンエイ</t>
    </rPh>
    <rPh sb="10" eb="12">
      <t>ヒツヨウ</t>
    </rPh>
    <rPh sb="13" eb="15">
      <t>ケイヒ</t>
    </rPh>
    <phoneticPr fontId="33"/>
  </si>
  <si>
    <t>統合幕僚長</t>
    <rPh sb="0" eb="2">
      <t>トウゴウ</t>
    </rPh>
    <rPh sb="2" eb="5">
      <t>バクリョウチョウ</t>
    </rPh>
    <phoneticPr fontId="33"/>
  </si>
  <si>
    <t>統合幕僚監部の運営に必要な経費</t>
    <rPh sb="0" eb="2">
      <t>トウゴウ</t>
    </rPh>
    <rPh sb="2" eb="4">
      <t>バクリョウ</t>
    </rPh>
    <rPh sb="4" eb="5">
      <t>カン</t>
    </rPh>
    <rPh sb="5" eb="6">
      <t>ブ</t>
    </rPh>
    <rPh sb="7" eb="9">
      <t>ウンエイ</t>
    </rPh>
    <rPh sb="10" eb="12">
      <t>ヒツヨウ</t>
    </rPh>
    <rPh sb="13" eb="15">
      <t>ケイヒ</t>
    </rPh>
    <phoneticPr fontId="33"/>
  </si>
  <si>
    <t>陸上幕僚長</t>
    <rPh sb="0" eb="2">
      <t>リクジョウ</t>
    </rPh>
    <rPh sb="2" eb="5">
      <t>バクリョウチョウ</t>
    </rPh>
    <phoneticPr fontId="33"/>
  </si>
  <si>
    <t>陸上自衛隊の運営に必要な経費</t>
    <rPh sb="0" eb="2">
      <t>リクジョウ</t>
    </rPh>
    <rPh sb="2" eb="5">
      <t>ジエイタイ</t>
    </rPh>
    <rPh sb="6" eb="8">
      <t>ウンエイ</t>
    </rPh>
    <rPh sb="9" eb="11">
      <t>ヒツヨウ</t>
    </rPh>
    <rPh sb="12" eb="14">
      <t>ケイヒ</t>
    </rPh>
    <phoneticPr fontId="33"/>
  </si>
  <si>
    <t>海上幕僚長</t>
    <rPh sb="0" eb="2">
      <t>カイジョウ</t>
    </rPh>
    <rPh sb="2" eb="5">
      <t>バクリョウチョウ</t>
    </rPh>
    <phoneticPr fontId="33"/>
  </si>
  <si>
    <t>会計担当（リスト選択）</t>
    <rPh sb="0" eb="2">
      <t>カイケイ</t>
    </rPh>
    <rPh sb="2" eb="4">
      <t>タントウ</t>
    </rPh>
    <rPh sb="8" eb="10">
      <t>センタク</t>
    </rPh>
    <phoneticPr fontId="33"/>
  </si>
  <si>
    <t>要求番号(手入力)</t>
    <rPh sb="0" eb="2">
      <t>ヨウキュウ</t>
    </rPh>
    <rPh sb="2" eb="4">
      <t>バンゴウ</t>
    </rPh>
    <rPh sb="5" eb="6">
      <t>テ</t>
    </rPh>
    <rPh sb="6" eb="8">
      <t>ニュウリョク</t>
    </rPh>
    <phoneticPr fontId="33"/>
  </si>
  <si>
    <t>科　目（リスト選択）</t>
    <rPh sb="0" eb="1">
      <t>カ</t>
    </rPh>
    <rPh sb="2" eb="3">
      <t>メ</t>
    </rPh>
    <rPh sb="7" eb="9">
      <t>センタク</t>
    </rPh>
    <phoneticPr fontId="33"/>
  </si>
  <si>
    <t>納　期(手入力）</t>
    <rPh sb="0" eb="1">
      <t>オサム</t>
    </rPh>
    <rPh sb="2" eb="3">
      <t>キ</t>
    </rPh>
    <rPh sb="4" eb="5">
      <t>テ</t>
    </rPh>
    <rPh sb="5" eb="7">
      <t>ニュウリョク</t>
    </rPh>
    <phoneticPr fontId="33"/>
  </si>
  <si>
    <r>
      <t>上：</t>
    </r>
    <r>
      <rPr>
        <sz val="11"/>
        <rFont val="ＭＳ ゴシック"/>
        <family val="3"/>
        <charset val="128"/>
      </rPr>
      <t xml:space="preserve">要求部隊等 </t>
    </r>
    <r>
      <rPr>
        <b/>
        <sz val="12"/>
        <rFont val="ＭＳ ゴシック"/>
        <family val="3"/>
        <charset val="128"/>
      </rPr>
      <t>下：</t>
    </r>
    <r>
      <rPr>
        <sz val="11"/>
        <rFont val="ＭＳ ゴシック"/>
        <family val="3"/>
        <charset val="128"/>
      </rPr>
      <t>担当と内線(リスト選択)</t>
    </r>
    <rPh sb="0" eb="1">
      <t>ウエ</t>
    </rPh>
    <rPh sb="2" eb="4">
      <t>ヨウキュウ</t>
    </rPh>
    <rPh sb="4" eb="6">
      <t>ブタイ</t>
    </rPh>
    <rPh sb="6" eb="7">
      <t>トウ</t>
    </rPh>
    <rPh sb="8" eb="9">
      <t>シタ</t>
    </rPh>
    <rPh sb="10" eb="12">
      <t>タントウ</t>
    </rPh>
    <rPh sb="13" eb="15">
      <t>ナイセン</t>
    </rPh>
    <rPh sb="19" eb="21">
      <t>センタク</t>
    </rPh>
    <phoneticPr fontId="33"/>
  </si>
  <si>
    <t>展示訓練経費</t>
    <rPh sb="0" eb="1">
      <t>テン</t>
    </rPh>
    <rPh sb="1" eb="2">
      <t>シメ</t>
    </rPh>
    <rPh sb="2" eb="4">
      <t>クンレン</t>
    </rPh>
    <rPh sb="4" eb="6">
      <t>ケイヒ</t>
    </rPh>
    <phoneticPr fontId="33"/>
  </si>
  <si>
    <r>
      <t>②</t>
    </r>
    <r>
      <rPr>
        <sz val="11"/>
        <rFont val="ＭＳ ゴシック"/>
        <family val="3"/>
        <charset val="128"/>
      </rPr>
      <t>　</t>
    </r>
    <r>
      <rPr>
        <b/>
        <u val="double"/>
        <sz val="12"/>
        <color indexed="17"/>
        <rFont val="ＭＳ ゴシック"/>
        <family val="3"/>
        <charset val="128"/>
      </rPr>
      <t>みどり内</t>
    </r>
    <r>
      <rPr>
        <sz val="11"/>
        <rFont val="ＭＳ ゴシック"/>
        <family val="3"/>
        <charset val="128"/>
      </rPr>
      <t>を入力する(契約日と相手方）</t>
    </r>
    <rPh sb="5" eb="6">
      <t>ナイ</t>
    </rPh>
    <rPh sb="7" eb="9">
      <t>ニュウリョク</t>
    </rPh>
    <rPh sb="12" eb="14">
      <t>ケイヤク</t>
    </rPh>
    <rPh sb="14" eb="15">
      <t>ヒ</t>
    </rPh>
    <rPh sb="16" eb="18">
      <t>アイテ</t>
    </rPh>
    <rPh sb="18" eb="19">
      <t>ガタ</t>
    </rPh>
    <phoneticPr fontId="33"/>
  </si>
  <si>
    <r>
      <t>請求書印刷（別紙あり）←</t>
    </r>
    <r>
      <rPr>
        <b/>
        <sz val="14"/>
        <color indexed="12"/>
        <rFont val="ＭＳ ゴシック"/>
        <family val="3"/>
        <charset val="128"/>
      </rPr>
      <t>手動印刷</t>
    </r>
    <rPh sb="0" eb="3">
      <t>セイキュウショ</t>
    </rPh>
    <rPh sb="3" eb="5">
      <t>インサツ</t>
    </rPh>
    <rPh sb="6" eb="8">
      <t>ベッシ</t>
    </rPh>
    <rPh sb="12" eb="14">
      <t>シュドウ</t>
    </rPh>
    <rPh sb="14" eb="16">
      <t>インサツ</t>
    </rPh>
    <phoneticPr fontId="33"/>
  </si>
  <si>
    <r>
      <t>納品書印刷（別紙あり）←</t>
    </r>
    <r>
      <rPr>
        <b/>
        <sz val="14"/>
        <color indexed="12"/>
        <rFont val="ＭＳ ゴシック"/>
        <family val="3"/>
        <charset val="128"/>
      </rPr>
      <t>手動印刷</t>
    </r>
    <rPh sb="0" eb="3">
      <t>ノウヒンショ</t>
    </rPh>
    <rPh sb="3" eb="5">
      <t>インサツ</t>
    </rPh>
    <rPh sb="6" eb="8">
      <t>ベッシ</t>
    </rPh>
    <rPh sb="12" eb="14">
      <t>シュドウ</t>
    </rPh>
    <rPh sb="14" eb="16">
      <t>インサツ</t>
    </rPh>
    <phoneticPr fontId="33"/>
  </si>
  <si>
    <r>
      <t>①</t>
    </r>
    <r>
      <rPr>
        <sz val="11"/>
        <rFont val="ＭＳ ゴシック"/>
        <family val="3"/>
        <charset val="128"/>
      </rPr>
      <t>　要求データシートに”</t>
    </r>
    <r>
      <rPr>
        <sz val="14"/>
        <color indexed="10"/>
        <rFont val="ＭＳ ゴシック"/>
        <family val="3"/>
        <charset val="128"/>
      </rPr>
      <t>単価</t>
    </r>
    <r>
      <rPr>
        <sz val="11"/>
        <rFont val="ＭＳ ゴシック"/>
        <family val="3"/>
        <charset val="128"/>
      </rPr>
      <t>”のみを入力</t>
    </r>
    <rPh sb="2" eb="4">
      <t>ヨウキュウ</t>
    </rPh>
    <rPh sb="12" eb="14">
      <t>タンカ</t>
    </rPh>
    <rPh sb="18" eb="20">
      <t>ニュウリョク</t>
    </rPh>
    <phoneticPr fontId="33"/>
  </si>
  <si>
    <t>契約科目</t>
    <rPh sb="0" eb="2">
      <t>ケイヤク</t>
    </rPh>
    <rPh sb="2" eb="4">
      <t>カモク</t>
    </rPh>
    <phoneticPr fontId="33"/>
  </si>
  <si>
    <t>褒賞品費</t>
    <phoneticPr fontId="33"/>
  </si>
  <si>
    <t>備品費</t>
    <phoneticPr fontId="33"/>
  </si>
  <si>
    <t>消耗品費</t>
    <rPh sb="3" eb="4">
      <t>ヒ</t>
    </rPh>
    <phoneticPr fontId="33"/>
  </si>
  <si>
    <t>印刷製本費</t>
    <rPh sb="4" eb="5">
      <t>ヒ</t>
    </rPh>
    <phoneticPr fontId="33"/>
  </si>
  <si>
    <t>通信運搬費</t>
    <rPh sb="4" eb="5">
      <t>ヒ</t>
    </rPh>
    <phoneticPr fontId="33"/>
  </si>
  <si>
    <t>借料及損料</t>
    <rPh sb="0" eb="2">
      <t>シャクリョウ</t>
    </rPh>
    <rPh sb="2" eb="3">
      <t>オヨ</t>
    </rPh>
    <rPh sb="3" eb="5">
      <t>ソンリョウ</t>
    </rPh>
    <phoneticPr fontId="33"/>
  </si>
  <si>
    <t>雑役務費</t>
    <rPh sb="3" eb="4">
      <t>ヒ</t>
    </rPh>
    <phoneticPr fontId="33"/>
  </si>
  <si>
    <t>自動車維持費</t>
    <rPh sb="5" eb="6">
      <t>ヒ</t>
    </rPh>
    <phoneticPr fontId="33"/>
  </si>
  <si>
    <t>燃料費</t>
  </si>
  <si>
    <t>職員厚生経費</t>
    <rPh sb="4" eb="6">
      <t>ケイヒ</t>
    </rPh>
    <phoneticPr fontId="33"/>
  </si>
  <si>
    <t>広報庁費</t>
    <rPh sb="0" eb="2">
      <t>コウホウ</t>
    </rPh>
    <phoneticPr fontId="33"/>
  </si>
  <si>
    <t>情報処理業務庁費</t>
  </si>
  <si>
    <t>営舎維持費</t>
  </si>
  <si>
    <t>環境衛生費</t>
    <rPh sb="4" eb="5">
      <t>ヒ</t>
    </rPh>
    <phoneticPr fontId="33"/>
  </si>
  <si>
    <t>保健管理費</t>
    <rPh sb="1" eb="2">
      <t>ケン</t>
    </rPh>
    <rPh sb="2" eb="4">
      <t>カンリ</t>
    </rPh>
    <rPh sb="4" eb="5">
      <t>ヒ</t>
    </rPh>
    <phoneticPr fontId="33"/>
  </si>
  <si>
    <t>光熱水料</t>
  </si>
  <si>
    <t>被服購入費</t>
  </si>
  <si>
    <t>被服維持費</t>
  </si>
  <si>
    <t>一般糧食費</t>
    <rPh sb="0" eb="2">
      <t>イッパン</t>
    </rPh>
    <rPh sb="2" eb="4">
      <t>リョウショク</t>
    </rPh>
    <rPh sb="4" eb="5">
      <t>ヒ</t>
    </rPh>
    <phoneticPr fontId="41"/>
  </si>
  <si>
    <t>加給食費</t>
    <rPh sb="0" eb="2">
      <t>カキュウ</t>
    </rPh>
    <rPh sb="2" eb="4">
      <t>ショクヒ</t>
    </rPh>
    <phoneticPr fontId="41"/>
  </si>
  <si>
    <t>患者食費</t>
    <rPh sb="0" eb="2">
      <t>カンジャ</t>
    </rPh>
    <rPh sb="2" eb="4">
      <t>ショクヒ</t>
    </rPh>
    <phoneticPr fontId="41"/>
  </si>
  <si>
    <t>車両用油購入費</t>
  </si>
  <si>
    <t>雑油購入費</t>
  </si>
  <si>
    <t>演習等参加費</t>
  </si>
  <si>
    <t>物資輸送費</t>
  </si>
  <si>
    <t>各所修繕</t>
  </si>
  <si>
    <t>自動車重量税</t>
  </si>
  <si>
    <t>通信機器購入費(通)</t>
    <rPh sb="8" eb="9">
      <t>ツウ</t>
    </rPh>
    <phoneticPr fontId="33"/>
  </si>
  <si>
    <t>編成装備品費</t>
  </si>
  <si>
    <t>施設機械購入費</t>
  </si>
  <si>
    <t>修理保管用備品費(雑)</t>
    <rPh sb="9" eb="10">
      <t>ザツ</t>
    </rPh>
    <phoneticPr fontId="33"/>
  </si>
  <si>
    <t>雑備品費</t>
  </si>
  <si>
    <t>武器修理費</t>
  </si>
  <si>
    <t>通信維持費</t>
  </si>
  <si>
    <t>車両修理費</t>
  </si>
  <si>
    <t>補給処運営費</t>
  </si>
  <si>
    <t>化学資材維持費</t>
  </si>
  <si>
    <t>施設機械維持費</t>
  </si>
  <si>
    <t>雑修理費</t>
  </si>
  <si>
    <t>雑消耗品費</t>
  </si>
  <si>
    <t>爆発兵器類処理費</t>
  </si>
  <si>
    <t>雑運営費</t>
  </si>
  <si>
    <t>弾薬維持費</t>
  </si>
  <si>
    <t>航空機修理費</t>
  </si>
  <si>
    <t>施設施工庁費</t>
  </si>
  <si>
    <t>募集等庁費</t>
    <rPh sb="0" eb="2">
      <t>ボシュウ</t>
    </rPh>
    <rPh sb="2" eb="3">
      <t>トウ</t>
    </rPh>
    <rPh sb="3" eb="4">
      <t>チョウ</t>
    </rPh>
    <rPh sb="4" eb="5">
      <t>ヒ</t>
    </rPh>
    <phoneticPr fontId="33"/>
  </si>
  <si>
    <t>医療関係備品費</t>
  </si>
  <si>
    <t>医療費(その他)</t>
    <rPh sb="6" eb="7">
      <t>タ</t>
    </rPh>
    <phoneticPr fontId="33"/>
  </si>
  <si>
    <t>医療施行費</t>
  </si>
  <si>
    <t>医療器材修理費</t>
  </si>
  <si>
    <t>教育訓練用備品費</t>
  </si>
  <si>
    <t>修理保管用備品費</t>
    <phoneticPr fontId="33"/>
  </si>
  <si>
    <t>教育訓練演習費</t>
  </si>
  <si>
    <t>備品修理費</t>
  </si>
  <si>
    <t>災害対策関係調査費</t>
    <rPh sb="0" eb="2">
      <t>サイガイ</t>
    </rPh>
    <rPh sb="2" eb="4">
      <t>タイサク</t>
    </rPh>
    <rPh sb="4" eb="6">
      <t>カンケイ</t>
    </rPh>
    <rPh sb="6" eb="9">
      <t>チョウサヒ</t>
    </rPh>
    <phoneticPr fontId="33"/>
  </si>
  <si>
    <t>通信専用料</t>
    <rPh sb="0" eb="2">
      <t>ツウシン</t>
    </rPh>
    <rPh sb="2" eb="4">
      <t>センヨウ</t>
    </rPh>
    <rPh sb="4" eb="5">
      <t>リョウ</t>
    </rPh>
    <phoneticPr fontId="33"/>
  </si>
  <si>
    <t>YS経費</t>
    <rPh sb="2" eb="4">
      <t>ケイヒ</t>
    </rPh>
    <phoneticPr fontId="33"/>
  </si>
  <si>
    <t>★営舎費★</t>
    <phoneticPr fontId="33"/>
  </si>
  <si>
    <t>★庁費★</t>
    <rPh sb="1" eb="2">
      <t>チョウ</t>
    </rPh>
    <rPh sb="2" eb="3">
      <t>ヒ</t>
    </rPh>
    <phoneticPr fontId="33"/>
  </si>
  <si>
    <t>★教育訓練費★</t>
    <phoneticPr fontId="33"/>
  </si>
  <si>
    <t>行為書のみ印刷→</t>
    <rPh sb="0" eb="2">
      <t>コウイ</t>
    </rPh>
    <rPh sb="2" eb="3">
      <t>ショ</t>
    </rPh>
    <rPh sb="5" eb="7">
      <t>インサツ</t>
    </rPh>
    <phoneticPr fontId="33"/>
  </si>
  <si>
    <t>発注書は代理？①</t>
    <rPh sb="0" eb="2">
      <t>ハッチュウ</t>
    </rPh>
    <rPh sb="2" eb="3">
      <t>ショ</t>
    </rPh>
    <rPh sb="4" eb="6">
      <t>ダイリ</t>
    </rPh>
    <phoneticPr fontId="33"/>
  </si>
  <si>
    <t>発注書は代理？②</t>
    <rPh sb="0" eb="2">
      <t>ハッチュウ</t>
    </rPh>
    <rPh sb="2" eb="3">
      <t>ショ</t>
    </rPh>
    <rPh sb="4" eb="6">
      <t>ダイリ</t>
    </rPh>
    <phoneticPr fontId="33"/>
  </si>
  <si>
    <t>代理</t>
    <rPh sb="0" eb="2">
      <t>ダイリ</t>
    </rPh>
    <phoneticPr fontId="33"/>
  </si>
  <si>
    <t>分任官(苗字のみ）←代理なら修正</t>
    <rPh sb="0" eb="1">
      <t>ブン</t>
    </rPh>
    <rPh sb="1" eb="2">
      <t>ニン</t>
    </rPh>
    <rPh sb="2" eb="3">
      <t>カン</t>
    </rPh>
    <rPh sb="4" eb="6">
      <t>ミョウジ</t>
    </rPh>
    <rPh sb="10" eb="12">
      <t>ダイリ</t>
    </rPh>
    <rPh sb="14" eb="16">
      <t>シュウセイ</t>
    </rPh>
    <phoneticPr fontId="33"/>
  </si>
  <si>
    <t>予定価格1</t>
    <rPh sb="0" eb="2">
      <t>ヨテイ</t>
    </rPh>
    <rPh sb="2" eb="4">
      <t>カカク</t>
    </rPh>
    <phoneticPr fontId="33"/>
  </si>
  <si>
    <t>予定価格2</t>
    <rPh sb="0" eb="2">
      <t>ヨテイ</t>
    </rPh>
    <rPh sb="2" eb="4">
      <t>カカク</t>
    </rPh>
    <phoneticPr fontId="33"/>
  </si>
  <si>
    <t>予定価格3</t>
    <rPh sb="0" eb="2">
      <t>ヨテイ</t>
    </rPh>
    <rPh sb="2" eb="4">
      <t>カカク</t>
    </rPh>
    <phoneticPr fontId="33"/>
  </si>
  <si>
    <t>予定価格4</t>
    <rPh sb="0" eb="2">
      <t>ヨテイ</t>
    </rPh>
    <rPh sb="2" eb="4">
      <t>カカク</t>
    </rPh>
    <phoneticPr fontId="33"/>
  </si>
  <si>
    <t>予定価格5</t>
    <rPh sb="0" eb="2">
      <t>ヨテイ</t>
    </rPh>
    <rPh sb="2" eb="4">
      <t>カカク</t>
    </rPh>
    <phoneticPr fontId="33"/>
  </si>
  <si>
    <t>予調金額</t>
    <rPh sb="0" eb="1">
      <t>ヨ</t>
    </rPh>
    <rPh sb="1" eb="2">
      <t>チョウ</t>
    </rPh>
    <rPh sb="2" eb="4">
      <t>キンガク</t>
    </rPh>
    <phoneticPr fontId="33"/>
  </si>
  <si>
    <t>業者名(リスト選択）</t>
    <rPh sb="0" eb="2">
      <t>ギョウシャ</t>
    </rPh>
    <rPh sb="2" eb="3">
      <t>メイ</t>
    </rPh>
    <rPh sb="7" eb="9">
      <t>センタク</t>
    </rPh>
    <phoneticPr fontId="33"/>
  </si>
  <si>
    <t>予調印刷→</t>
    <rPh sb="0" eb="1">
      <t>ヨ</t>
    </rPh>
    <rPh sb="1" eb="2">
      <t>チョウ</t>
    </rPh>
    <rPh sb="2" eb="4">
      <t>インサツ</t>
    </rPh>
    <phoneticPr fontId="33"/>
  </si>
  <si>
    <t>調達状況表印刷→</t>
    <rPh sb="0" eb="2">
      <t>チョウタツ</t>
    </rPh>
    <rPh sb="2" eb="4">
      <t>ジョウキョウ</t>
    </rPh>
    <rPh sb="4" eb="5">
      <t>ヒョウ</t>
    </rPh>
    <rPh sb="5" eb="7">
      <t>インサツ</t>
    </rPh>
    <phoneticPr fontId="33"/>
  </si>
  <si>
    <t>1～20品目まで</t>
    <rPh sb="4" eb="6">
      <t>ヒンモク</t>
    </rPh>
    <phoneticPr fontId="33"/>
  </si>
  <si>
    <t>21～40品目まで</t>
    <rPh sb="5" eb="7">
      <t>ヒンモク</t>
    </rPh>
    <phoneticPr fontId="33"/>
  </si>
  <si>
    <t>41～60品目まで</t>
    <rPh sb="5" eb="7">
      <t>ヒンモク</t>
    </rPh>
    <phoneticPr fontId="33"/>
  </si>
  <si>
    <t>契約単価</t>
    <rPh sb="0" eb="2">
      <t>ケイヤク</t>
    </rPh>
    <rPh sb="2" eb="4">
      <t>タンカ</t>
    </rPh>
    <phoneticPr fontId="33"/>
  </si>
  <si>
    <t>契約金額</t>
    <rPh sb="0" eb="2">
      <t>ケイヤク</t>
    </rPh>
    <phoneticPr fontId="33"/>
  </si>
  <si>
    <t>要求書金額</t>
    <rPh sb="0" eb="2">
      <t>ヨウキュウ</t>
    </rPh>
    <rPh sb="2" eb="3">
      <t>ショ</t>
    </rPh>
    <rPh sb="3" eb="5">
      <t>キンガク</t>
    </rPh>
    <phoneticPr fontId="33"/>
  </si>
  <si>
    <r>
      <t>複数の発注書をまとめて行為書作成</t>
    </r>
    <r>
      <rPr>
        <b/>
        <sz val="11"/>
        <color indexed="9"/>
        <rFont val="ＭＳ ゴシック"/>
        <family val="3"/>
        <charset val="128"/>
      </rPr>
      <t xml:space="preserve">
（</t>
    </r>
    <r>
      <rPr>
        <b/>
        <sz val="14"/>
        <color indexed="9"/>
        <rFont val="ＭＳ ゴシック"/>
        <family val="3"/>
        <charset val="128"/>
      </rPr>
      <t>この発注書以外</t>
    </r>
    <r>
      <rPr>
        <b/>
        <sz val="11"/>
        <color indexed="9"/>
        <rFont val="ＭＳ ゴシック"/>
        <family val="3"/>
        <charset val="128"/>
      </rPr>
      <t>の金額を入力）</t>
    </r>
    <rPh sb="0" eb="2">
      <t>フクスウ</t>
    </rPh>
    <rPh sb="3" eb="5">
      <t>ハッチュウ</t>
    </rPh>
    <rPh sb="5" eb="6">
      <t>ショ</t>
    </rPh>
    <rPh sb="11" eb="13">
      <t>コウイ</t>
    </rPh>
    <rPh sb="13" eb="14">
      <t>ショ</t>
    </rPh>
    <rPh sb="14" eb="16">
      <t>サクセイ</t>
    </rPh>
    <rPh sb="20" eb="22">
      <t>ハッチュウ</t>
    </rPh>
    <rPh sb="22" eb="23">
      <t>ショ</t>
    </rPh>
    <rPh sb="23" eb="25">
      <t>イガイ</t>
    </rPh>
    <rPh sb="26" eb="28">
      <t>キンガク</t>
    </rPh>
    <rPh sb="29" eb="31">
      <t>ニュウリョク</t>
    </rPh>
    <phoneticPr fontId="33"/>
  </si>
  <si>
    <t>↓契約金額と見比べﾁｪｯｸ！</t>
    <rPh sb="1" eb="3">
      <t>ケイヤク</t>
    </rPh>
    <rPh sb="3" eb="5">
      <t>キンガク</t>
    </rPh>
    <rPh sb="6" eb="8">
      <t>ミクラ</t>
    </rPh>
    <phoneticPr fontId="33"/>
  </si>
  <si>
    <t>会社住所</t>
    <rPh sb="0" eb="2">
      <t>カイシャ</t>
    </rPh>
    <rPh sb="2" eb="4">
      <t>ジュウショ</t>
    </rPh>
    <phoneticPr fontId="33"/>
  </si>
  <si>
    <t>会社名（正式名称）</t>
    <rPh sb="0" eb="2">
      <t>カイシャ</t>
    </rPh>
    <rPh sb="2" eb="3">
      <t>メイ</t>
    </rPh>
    <rPh sb="4" eb="6">
      <t>セイシキ</t>
    </rPh>
    <rPh sb="6" eb="8">
      <t>メイショウ</t>
    </rPh>
    <phoneticPr fontId="33"/>
  </si>
  <si>
    <t>代表者役職</t>
    <rPh sb="0" eb="3">
      <t>ダイヒョウシャ</t>
    </rPh>
    <rPh sb="3" eb="5">
      <t>ヤクショク</t>
    </rPh>
    <phoneticPr fontId="33"/>
  </si>
  <si>
    <t>代表者名</t>
    <rPh sb="0" eb="3">
      <t>ダイヒョウシャ</t>
    </rPh>
    <rPh sb="3" eb="4">
      <t>メイ</t>
    </rPh>
    <phoneticPr fontId="33"/>
  </si>
  <si>
    <r>
      <t>発注する業者の</t>
    </r>
    <r>
      <rPr>
        <b/>
        <sz val="18"/>
        <color indexed="10"/>
        <rFont val="ＭＳ ゴシック"/>
        <family val="3"/>
        <charset val="128"/>
      </rPr>
      <t>見積書親金</t>
    </r>
    <r>
      <rPr>
        <b/>
        <sz val="16"/>
        <color indexed="12"/>
        <rFont val="ＭＳ ゴシック"/>
        <family val="3"/>
        <charset val="128"/>
      </rPr>
      <t>と一致？⇒</t>
    </r>
    <rPh sb="0" eb="2">
      <t>ハッチュウ</t>
    </rPh>
    <rPh sb="4" eb="6">
      <t>ギョウシャ</t>
    </rPh>
    <rPh sb="7" eb="9">
      <t>ミツ</t>
    </rPh>
    <rPh sb="9" eb="10">
      <t>ショ</t>
    </rPh>
    <rPh sb="10" eb="11">
      <t>オヤ</t>
    </rPh>
    <rPh sb="11" eb="12">
      <t>キン</t>
    </rPh>
    <rPh sb="13" eb="15">
      <t>イッチ</t>
    </rPh>
    <phoneticPr fontId="33"/>
  </si>
  <si>
    <t>要</t>
    <rPh sb="0" eb="1">
      <t>ヨウ</t>
    </rPh>
    <phoneticPr fontId="33"/>
  </si>
  <si>
    <t>不要</t>
    <rPh sb="0" eb="2">
      <t>フヨウ</t>
    </rPh>
    <phoneticPr fontId="33"/>
  </si>
  <si>
    <r>
      <t>Ctrl-W</t>
    </r>
    <r>
      <rPr>
        <b/>
        <sz val="16"/>
        <color indexed="10"/>
        <rFont val="ＭＳ ゴシック"/>
        <family val="3"/>
        <charset val="128"/>
      </rPr>
      <t xml:space="preserve"> </t>
    </r>
    <r>
      <rPr>
        <b/>
        <sz val="14"/>
        <color indexed="10"/>
        <rFont val="ＭＳ ゴシック"/>
        <family val="3"/>
        <charset val="128"/>
      </rPr>
      <t>請求書印刷(</t>
    </r>
    <r>
      <rPr>
        <b/>
        <sz val="14"/>
        <color indexed="57"/>
        <rFont val="ＭＳ ゴシック"/>
        <family val="3"/>
        <charset val="128"/>
      </rPr>
      <t>20品目</t>
    </r>
    <r>
      <rPr>
        <b/>
        <sz val="14"/>
        <color indexed="10"/>
        <rFont val="ＭＳ ゴシック"/>
        <family val="3"/>
        <charset val="128"/>
      </rPr>
      <t>まで)×２枚</t>
    </r>
    <rPh sb="7" eb="10">
      <t>セイキュウショ</t>
    </rPh>
    <rPh sb="10" eb="12">
      <t>インサツ</t>
    </rPh>
    <rPh sb="15" eb="17">
      <t>ヒンモク</t>
    </rPh>
    <rPh sb="22" eb="23">
      <t>マイ</t>
    </rPh>
    <phoneticPr fontId="33"/>
  </si>
  <si>
    <r>
      <t>Ctrl-Q</t>
    </r>
    <r>
      <rPr>
        <b/>
        <sz val="16"/>
        <color indexed="10"/>
        <rFont val="ＭＳ ゴシック"/>
        <family val="3"/>
        <charset val="128"/>
      </rPr>
      <t xml:space="preserve"> </t>
    </r>
    <r>
      <rPr>
        <b/>
        <sz val="14"/>
        <color indexed="10"/>
        <rFont val="ＭＳ ゴシック"/>
        <family val="3"/>
        <charset val="128"/>
      </rPr>
      <t>納品書印刷(</t>
    </r>
    <r>
      <rPr>
        <b/>
        <sz val="14"/>
        <color indexed="57"/>
        <rFont val="ＭＳ ゴシック"/>
        <family val="3"/>
        <charset val="128"/>
      </rPr>
      <t>16品目</t>
    </r>
    <r>
      <rPr>
        <b/>
        <sz val="14"/>
        <color indexed="10"/>
        <rFont val="ＭＳ ゴシック"/>
        <family val="3"/>
        <charset val="128"/>
      </rPr>
      <t>まで)×２枚</t>
    </r>
    <rPh sb="7" eb="10">
      <t>ノウヒンショ</t>
    </rPh>
    <rPh sb="10" eb="12">
      <t>インサツ</t>
    </rPh>
    <rPh sb="15" eb="17">
      <t>ヒンモク</t>
    </rPh>
    <rPh sb="22" eb="23">
      <t>マイ</t>
    </rPh>
    <phoneticPr fontId="33"/>
  </si>
  <si>
    <t>　↑科長が交替したら修正する。</t>
    <rPh sb="2" eb="4">
      <t>カチョウ</t>
    </rPh>
    <rPh sb="5" eb="7">
      <t>コウタイ</t>
    </rPh>
    <rPh sb="10" eb="12">
      <t>シュウセイ</t>
    </rPh>
    <phoneticPr fontId="33"/>
  </si>
  <si>
    <t>請求書②</t>
    <rPh sb="0" eb="3">
      <t>セイキュウショ</t>
    </rPh>
    <phoneticPr fontId="33"/>
  </si>
  <si>
    <t>納　地（住所）</t>
    <rPh sb="0" eb="1">
      <t>オサム</t>
    </rPh>
    <rPh sb="2" eb="3">
      <t>チ</t>
    </rPh>
    <rPh sb="4" eb="6">
      <t>ジュウショ</t>
    </rPh>
    <phoneticPr fontId="33"/>
  </si>
  <si>
    <t>納　地　名（駐屯地名等）</t>
    <rPh sb="0" eb="1">
      <t>オサム</t>
    </rPh>
    <rPh sb="2" eb="3">
      <t>チ</t>
    </rPh>
    <rPh sb="4" eb="5">
      <t>メイ</t>
    </rPh>
    <rPh sb="6" eb="9">
      <t>チュウトンチ</t>
    </rPh>
    <rPh sb="9" eb="10">
      <t>メイ</t>
    </rPh>
    <rPh sb="10" eb="11">
      <t>トウ</t>
    </rPh>
    <phoneticPr fontId="33"/>
  </si>
  <si>
    <t>請求書①</t>
    <rPh sb="0" eb="3">
      <t>セイキュウショ</t>
    </rPh>
    <phoneticPr fontId="33"/>
  </si>
  <si>
    <t>分任官名(ﾌﾙﾈｰﾑ)←代理なら修正</t>
    <rPh sb="0" eb="1">
      <t>ブン</t>
    </rPh>
    <rPh sb="1" eb="3">
      <t>ニンカン</t>
    </rPh>
    <rPh sb="3" eb="4">
      <t>メイ</t>
    </rPh>
    <rPh sb="12" eb="14">
      <t>ダイリ</t>
    </rPh>
    <rPh sb="16" eb="18">
      <t>シュウセイ</t>
    </rPh>
    <phoneticPr fontId="33"/>
  </si>
  <si>
    <t>行為書に代理？</t>
    <rPh sb="0" eb="2">
      <t>コウイ</t>
    </rPh>
    <rPh sb="2" eb="3">
      <t>ショ</t>
    </rPh>
    <rPh sb="4" eb="6">
      <t>ダイリ</t>
    </rPh>
    <phoneticPr fontId="33"/>
  </si>
  <si>
    <t>発注書（控）業者連絡先表示</t>
    <rPh sb="0" eb="2">
      <t>ハッチュウ</t>
    </rPh>
    <rPh sb="2" eb="3">
      <t>ショ</t>
    </rPh>
    <rPh sb="4" eb="5">
      <t>ヒカ</t>
    </rPh>
    <rPh sb="6" eb="8">
      <t>ギョウシャ</t>
    </rPh>
    <rPh sb="8" eb="10">
      <t>レンラク</t>
    </rPh>
    <rPh sb="10" eb="11">
      <t>サキ</t>
    </rPh>
    <rPh sb="11" eb="13">
      <t>ヒョウジ</t>
    </rPh>
    <phoneticPr fontId="33"/>
  </si>
  <si>
    <t>TEL</t>
    <phoneticPr fontId="33"/>
  </si>
  <si>
    <t>FAX</t>
    <phoneticPr fontId="33"/>
  </si>
  <si>
    <t>担当名</t>
    <rPh sb="0" eb="2">
      <t>タントウ</t>
    </rPh>
    <rPh sb="2" eb="3">
      <t>メイ</t>
    </rPh>
    <phoneticPr fontId="33"/>
  </si>
  <si>
    <t>予調一品目へ→</t>
    <rPh sb="0" eb="1">
      <t>ヨ</t>
    </rPh>
    <rPh sb="1" eb="2">
      <t>チョウ</t>
    </rPh>
    <rPh sb="2" eb="3">
      <t>イチ</t>
    </rPh>
    <rPh sb="3" eb="5">
      <t>ヒンモク</t>
    </rPh>
    <phoneticPr fontId="33"/>
  </si>
  <si>
    <t>←消費税額</t>
    <rPh sb="1" eb="4">
      <t>ショウヒゼイ</t>
    </rPh>
    <rPh sb="4" eb="5">
      <t>ガク</t>
    </rPh>
    <phoneticPr fontId="33"/>
  </si>
  <si>
    <t>←合計</t>
    <rPh sb="1" eb="2">
      <t>ゴウ</t>
    </rPh>
    <rPh sb="2" eb="3">
      <t>ケイ</t>
    </rPh>
    <phoneticPr fontId="33"/>
  </si>
  <si>
    <t>Ctrl-J</t>
    <phoneticPr fontId="33"/>
  </si>
  <si>
    <t>Ctrl-O</t>
    <phoneticPr fontId="33"/>
  </si>
  <si>
    <r>
      <t>Ctrl-K</t>
    </r>
    <r>
      <rPr>
        <b/>
        <sz val="18"/>
        <color indexed="10"/>
        <rFont val="HGP創英角ﾎﾟｯﾌﾟ体"/>
        <family val="3"/>
        <charset val="128"/>
      </rPr>
      <t>(1４品目まで）</t>
    </r>
    <rPh sb="9" eb="11">
      <t>ヒンモク</t>
    </rPh>
    <phoneticPr fontId="33"/>
  </si>
  <si>
    <t>１５品目以上は手動印刷！！</t>
    <rPh sb="2" eb="4">
      <t>ヒンモク</t>
    </rPh>
    <rPh sb="4" eb="6">
      <t>イジョウ</t>
    </rPh>
    <rPh sb="7" eb="9">
      <t>シュドウ</t>
    </rPh>
    <rPh sb="9" eb="11">
      <t>インサツ</t>
    </rPh>
    <phoneticPr fontId="33"/>
  </si>
  <si>
    <t>　</t>
    <phoneticPr fontId="33"/>
  </si>
  <si>
    <t>補給班</t>
    <rPh sb="0" eb="2">
      <t>ホキュウ</t>
    </rPh>
    <rPh sb="2" eb="3">
      <t>ハン</t>
    </rPh>
    <phoneticPr fontId="33"/>
  </si>
  <si>
    <t>兵庫県川西市久代４－１－５０</t>
    <rPh sb="0" eb="3">
      <t>ヒョウゴケン</t>
    </rPh>
    <rPh sb="3" eb="6">
      <t>カワニシシ</t>
    </rPh>
    <rPh sb="6" eb="8">
      <t>クシロ</t>
    </rPh>
    <phoneticPr fontId="33"/>
  </si>
  <si>
    <t>自衛隊阪神病院</t>
    <rPh sb="0" eb="3">
      <t>ジエイタイ</t>
    </rPh>
    <rPh sb="3" eb="5">
      <t>ハンシン</t>
    </rPh>
    <rPh sb="5" eb="7">
      <t>ビョウイン</t>
    </rPh>
    <phoneticPr fontId="33"/>
  </si>
  <si>
    <t>自衛隊阪神病院 会計課長</t>
    <rPh sb="0" eb="3">
      <t>ジエイタイ</t>
    </rPh>
    <rPh sb="3" eb="5">
      <t>ハンシン</t>
    </rPh>
    <rPh sb="5" eb="7">
      <t>ビョウイン</t>
    </rPh>
    <rPh sb="8" eb="10">
      <t>カイケイ</t>
    </rPh>
    <rPh sb="10" eb="11">
      <t>カ</t>
    </rPh>
    <rPh sb="11" eb="12">
      <t>チョウ</t>
    </rPh>
    <phoneticPr fontId="41"/>
  </si>
  <si>
    <t>自衛隊阪神病院 会計班長</t>
    <rPh sb="0" eb="3">
      <t>ジエイタイ</t>
    </rPh>
    <rPh sb="3" eb="5">
      <t>ハンシン</t>
    </rPh>
    <rPh sb="5" eb="7">
      <t>ビョウイン</t>
    </rPh>
    <rPh sb="8" eb="10">
      <t>カイケイ</t>
    </rPh>
    <rPh sb="10" eb="12">
      <t>ハンチョウ</t>
    </rPh>
    <phoneticPr fontId="41"/>
  </si>
  <si>
    <t>分任契約担当官</t>
    <rPh sb="0" eb="1">
      <t>ブン</t>
    </rPh>
    <rPh sb="1" eb="2">
      <t>ニン</t>
    </rPh>
    <rPh sb="2" eb="4">
      <t>ケイヤク</t>
    </rPh>
    <rPh sb="4" eb="7">
      <t>タントウカン</t>
    </rPh>
    <phoneticPr fontId="41"/>
  </si>
  <si>
    <t>分任契約担当官代理</t>
    <rPh sb="0" eb="1">
      <t>ブン</t>
    </rPh>
    <rPh sb="1" eb="2">
      <t>ニン</t>
    </rPh>
    <rPh sb="2" eb="4">
      <t>ケイヤク</t>
    </rPh>
    <rPh sb="4" eb="7">
      <t>タントウカン</t>
    </rPh>
    <rPh sb="7" eb="9">
      <t>ダイリ</t>
    </rPh>
    <phoneticPr fontId="41"/>
  </si>
  <si>
    <t>衛生資材課</t>
    <rPh sb="0" eb="2">
      <t>エイセイ</t>
    </rPh>
    <rPh sb="2" eb="5">
      <t>シザイカ</t>
    </rPh>
    <phoneticPr fontId="33"/>
  </si>
  <si>
    <t>松本３曹5034</t>
    <rPh sb="0" eb="2">
      <t>マツモト</t>
    </rPh>
    <rPh sb="3" eb="4">
      <t>ソウ</t>
    </rPh>
    <phoneticPr fontId="33"/>
  </si>
  <si>
    <t>総務班</t>
    <rPh sb="0" eb="2">
      <t>ソウム</t>
    </rPh>
    <rPh sb="2" eb="3">
      <t>ハン</t>
    </rPh>
    <phoneticPr fontId="33"/>
  </si>
  <si>
    <t>会議費</t>
    <rPh sb="0" eb="2">
      <t>カイギ</t>
    </rPh>
    <rPh sb="2" eb="3">
      <t>ヒ</t>
    </rPh>
    <phoneticPr fontId="33"/>
  </si>
  <si>
    <t>営繕班</t>
    <rPh sb="0" eb="2">
      <t>エイゼン</t>
    </rPh>
    <rPh sb="2" eb="3">
      <t>ハン</t>
    </rPh>
    <phoneticPr fontId="33"/>
  </si>
  <si>
    <t>准看護</t>
    <rPh sb="0" eb="1">
      <t>ジュン</t>
    </rPh>
    <rPh sb="1" eb="3">
      <t>カンゴ</t>
    </rPh>
    <phoneticPr fontId="33"/>
  </si>
  <si>
    <t>地域コミュニティとの連携に必要な経費</t>
    <rPh sb="0" eb="2">
      <t>チイキ</t>
    </rPh>
    <rPh sb="10" eb="12">
      <t>レンケイ</t>
    </rPh>
    <rPh sb="13" eb="15">
      <t>ヒツヨウ</t>
    </rPh>
    <rPh sb="16" eb="18">
      <t>ケイヒ</t>
    </rPh>
    <phoneticPr fontId="33"/>
  </si>
  <si>
    <t>厚生班</t>
    <rPh sb="0" eb="2">
      <t>コウセイ</t>
    </rPh>
    <rPh sb="2" eb="3">
      <t>ハン</t>
    </rPh>
    <phoneticPr fontId="33"/>
  </si>
  <si>
    <t>石濱２曹5034</t>
    <rPh sb="0" eb="1">
      <t>イシ</t>
    </rPh>
    <rPh sb="1" eb="2">
      <t>ハマ</t>
    </rPh>
    <rPh sb="3" eb="4">
      <t>ソウ</t>
    </rPh>
    <phoneticPr fontId="33"/>
  </si>
  <si>
    <t>中平　友則</t>
    <rPh sb="0" eb="2">
      <t>ナカヒラ</t>
    </rPh>
    <rPh sb="3" eb="5">
      <t>トモノリ</t>
    </rPh>
    <phoneticPr fontId="33"/>
  </si>
  <si>
    <t>池口２曹5033</t>
    <rPh sb="0" eb="2">
      <t>イケグチ</t>
    </rPh>
    <rPh sb="3" eb="4">
      <t>ソウ</t>
    </rPh>
    <phoneticPr fontId="33"/>
  </si>
  <si>
    <t>支援隊</t>
    <rPh sb="0" eb="2">
      <t>シエン</t>
    </rPh>
    <rPh sb="2" eb="3">
      <t>タイ</t>
    </rPh>
    <phoneticPr fontId="33"/>
  </si>
  <si>
    <t>坂下曹長5062</t>
    <rPh sb="0" eb="2">
      <t>サカシタ</t>
    </rPh>
    <rPh sb="2" eb="4">
      <t>ソウチョウ</t>
    </rPh>
    <phoneticPr fontId="33"/>
  </si>
  <si>
    <t>直林</t>
    <rPh sb="0" eb="1">
      <t>ナオ</t>
    </rPh>
    <rPh sb="1" eb="2">
      <t>バヤシ</t>
    </rPh>
    <phoneticPr fontId="33"/>
  </si>
  <si>
    <t>角川</t>
    <rPh sb="0" eb="2">
      <t>スミカワ</t>
    </rPh>
    <phoneticPr fontId="33"/>
  </si>
  <si>
    <t>人事教育施策の実施に必要な経費</t>
    <rPh sb="0" eb="2">
      <t>ジンジ</t>
    </rPh>
    <rPh sb="2" eb="4">
      <t>キョウイク</t>
    </rPh>
    <rPh sb="4" eb="5">
      <t>シ</t>
    </rPh>
    <rPh sb="5" eb="6">
      <t>サク</t>
    </rPh>
    <rPh sb="7" eb="9">
      <t>ジッシ</t>
    </rPh>
    <rPh sb="10" eb="12">
      <t>ヒツヨウ</t>
    </rPh>
    <rPh sb="13" eb="15">
      <t>ケイヒ</t>
    </rPh>
    <phoneticPr fontId="33"/>
  </si>
  <si>
    <t>落札決定方法</t>
    <rPh sb="0" eb="2">
      <t>ラクサツ</t>
    </rPh>
    <rPh sb="2" eb="4">
      <t>ケッテイ</t>
    </rPh>
    <rPh sb="4" eb="6">
      <t>ホウホウ</t>
    </rPh>
    <phoneticPr fontId="33"/>
  </si>
  <si>
    <t>総額決定</t>
    <rPh sb="0" eb="2">
      <t>ソウガク</t>
    </rPh>
    <rPh sb="2" eb="4">
      <t>ケッテイ</t>
    </rPh>
    <phoneticPr fontId="33"/>
  </si>
  <si>
    <t>総額</t>
    <rPh sb="0" eb="2">
      <t>ソウガク</t>
    </rPh>
    <phoneticPr fontId="33"/>
  </si>
  <si>
    <t>総額決定</t>
    <rPh sb="2" eb="4">
      <t>ケッテイ</t>
    </rPh>
    <phoneticPr fontId="33"/>
  </si>
  <si>
    <t>品目別総額決定</t>
    <rPh sb="0" eb="2">
      <t>ヒンモク</t>
    </rPh>
    <rPh sb="2" eb="3">
      <t>ベツ</t>
    </rPh>
    <rPh sb="3" eb="5">
      <t>ソウガク</t>
    </rPh>
    <rPh sb="5" eb="7">
      <t>ケッテイ</t>
    </rPh>
    <phoneticPr fontId="33"/>
  </si>
  <si>
    <t>グループ別総額決定</t>
    <rPh sb="4" eb="5">
      <t>ベツ</t>
    </rPh>
    <rPh sb="5" eb="7">
      <t>ソウガク</t>
    </rPh>
    <rPh sb="7" eb="9">
      <t>ケッテイ</t>
    </rPh>
    <phoneticPr fontId="33"/>
  </si>
  <si>
    <t>落札決定方法→</t>
    <rPh sb="0" eb="2">
      <t>ラクサツ</t>
    </rPh>
    <rPh sb="2" eb="4">
      <t>ケッテイ</t>
    </rPh>
    <rPh sb="4" eb="6">
      <t>ホウホウ</t>
    </rPh>
    <phoneticPr fontId="33"/>
  </si>
  <si>
    <t>中条曹長5062</t>
    <rPh sb="0" eb="2">
      <t>ナカジョウ</t>
    </rPh>
    <rPh sb="2" eb="4">
      <t>ソウチョウ</t>
    </rPh>
    <phoneticPr fontId="33"/>
  </si>
  <si>
    <t>大嶌</t>
    <rPh sb="0" eb="2">
      <t>オオシマ</t>
    </rPh>
    <phoneticPr fontId="33"/>
  </si>
  <si>
    <t>土方曹長5019</t>
    <rPh sb="0" eb="2">
      <t>ヒジカタ</t>
    </rPh>
    <rPh sb="2" eb="4">
      <t>ソウチョウ</t>
    </rPh>
    <phoneticPr fontId="33"/>
  </si>
  <si>
    <t>高橋准尉5235</t>
    <rPh sb="0" eb="2">
      <t>タカハシ</t>
    </rPh>
    <rPh sb="2" eb="4">
      <t>ジュンイ</t>
    </rPh>
    <phoneticPr fontId="33"/>
  </si>
  <si>
    <t>桐ケ谷２曹5235</t>
    <rPh sb="0" eb="3">
      <t>キリガヤ</t>
    </rPh>
    <rPh sb="4" eb="5">
      <t>ソウ</t>
    </rPh>
    <phoneticPr fontId="33"/>
  </si>
  <si>
    <t>林准尉5083</t>
    <rPh sb="0" eb="1">
      <t>ハヤシ</t>
    </rPh>
    <rPh sb="1" eb="3">
      <t>ジュンイ</t>
    </rPh>
    <phoneticPr fontId="33"/>
  </si>
  <si>
    <t>白川１曹5033</t>
    <rPh sb="0" eb="2">
      <t>シラカワ</t>
    </rPh>
    <rPh sb="3" eb="4">
      <t>ソウ</t>
    </rPh>
    <phoneticPr fontId="33"/>
  </si>
  <si>
    <t>宗村事務官5034</t>
    <rPh sb="0" eb="2">
      <t>ムネムラ</t>
    </rPh>
    <rPh sb="2" eb="5">
      <t>ジムカン</t>
    </rPh>
    <phoneticPr fontId="33"/>
  </si>
  <si>
    <t>森田曹長5062</t>
    <rPh sb="0" eb="2">
      <t>モリタ</t>
    </rPh>
    <rPh sb="2" eb="4">
      <t>ソウチョウ</t>
    </rPh>
    <phoneticPr fontId="33"/>
  </si>
  <si>
    <t>道廣２曹5062</t>
    <rPh sb="0" eb="2">
      <t>ミチヒロ</t>
    </rPh>
    <rPh sb="3" eb="4">
      <t>ソウ</t>
    </rPh>
    <phoneticPr fontId="33"/>
  </si>
  <si>
    <t>三瓶１曹5012</t>
    <rPh sb="0" eb="2">
      <t>サンペイ</t>
    </rPh>
    <phoneticPr fontId="33"/>
  </si>
  <si>
    <t>山本曹長5013</t>
    <rPh sb="0" eb="2">
      <t>ヤマモト</t>
    </rPh>
    <rPh sb="2" eb="4">
      <t>ソウチョウ</t>
    </rPh>
    <phoneticPr fontId="33"/>
  </si>
  <si>
    <t>阿部１曹5013</t>
    <rPh sb="0" eb="2">
      <t>アベ</t>
    </rPh>
    <rPh sb="3" eb="4">
      <t>ソウ</t>
    </rPh>
    <phoneticPr fontId="33"/>
  </si>
  <si>
    <t>木村</t>
    <rPh sb="0" eb="2">
      <t>キムラ</t>
    </rPh>
    <phoneticPr fontId="33"/>
  </si>
  <si>
    <t>予備</t>
    <rPh sb="0" eb="2">
      <t>ヨビ</t>
    </rPh>
    <phoneticPr fontId="33"/>
  </si>
  <si>
    <t>中部方面指揮所訓練支援隊</t>
    <rPh sb="0" eb="12">
      <t>チュウブホウメンシキショクンレンシエンタイ</t>
    </rPh>
    <phoneticPr fontId="33"/>
  </si>
  <si>
    <t>衛生機能の強化に必要な経費</t>
    <rPh sb="0" eb="2">
      <t>エイセイ</t>
    </rPh>
    <rPh sb="2" eb="4">
      <t>キノウ</t>
    </rPh>
    <rPh sb="5" eb="7">
      <t>キョウカ</t>
    </rPh>
    <rPh sb="8" eb="10">
      <t>ヒツヨウ</t>
    </rPh>
    <rPh sb="11" eb="13">
      <t>ケイヒ</t>
    </rPh>
    <phoneticPr fontId="33"/>
  </si>
  <si>
    <t>運営基盤等の強化に必要な経費</t>
    <rPh sb="0" eb="2">
      <t>ウンエイ</t>
    </rPh>
    <rPh sb="2" eb="4">
      <t>キバン</t>
    </rPh>
    <rPh sb="4" eb="5">
      <t>トウ</t>
    </rPh>
    <rPh sb="6" eb="8">
      <t>キョウカ</t>
    </rPh>
    <rPh sb="9" eb="11">
      <t>ヒツヨウ</t>
    </rPh>
    <rPh sb="12" eb="14">
      <t>ケイヒ</t>
    </rPh>
    <phoneticPr fontId="33"/>
  </si>
  <si>
    <t>運用基盤等の強化に必要な経費</t>
    <rPh sb="0" eb="2">
      <t>ウンヨウ</t>
    </rPh>
    <rPh sb="2" eb="4">
      <t>キバン</t>
    </rPh>
    <rPh sb="4" eb="5">
      <t>トウ</t>
    </rPh>
    <rPh sb="6" eb="8">
      <t>キョウカ</t>
    </rPh>
    <rPh sb="9" eb="11">
      <t>ヒツヨウ</t>
    </rPh>
    <rPh sb="12" eb="14">
      <t>ケイヒ</t>
    </rPh>
    <phoneticPr fontId="33"/>
  </si>
  <si>
    <t>金　　　額</t>
  </si>
  <si>
    <t>分任契約担当官</t>
    <phoneticPr fontId="89"/>
  </si>
  <si>
    <t>自衛隊阪神病院</t>
    <rPh sb="3" eb="5">
      <t>ハンシン</t>
    </rPh>
    <rPh sb="5" eb="7">
      <t>ビョウイン</t>
    </rPh>
    <phoneticPr fontId="89"/>
  </si>
  <si>
    <t>令和　　年　　月　　日</t>
    <rPh sb="0" eb="1">
      <t>レイ</t>
    </rPh>
    <rPh sb="1" eb="2">
      <t>ワ</t>
    </rPh>
    <rPh sb="4" eb="5">
      <t>ネン</t>
    </rPh>
    <rPh sb="7" eb="8">
      <t>ガツ</t>
    </rPh>
    <rPh sb="10" eb="11">
      <t>ニチ</t>
    </rPh>
    <phoneticPr fontId="89"/>
  </si>
  <si>
    <t>同 等 品 判 定 依 頼 書</t>
    <rPh sb="0" eb="1">
      <t>ドウ</t>
    </rPh>
    <rPh sb="2" eb="3">
      <t>ナド</t>
    </rPh>
    <rPh sb="4" eb="5">
      <t>シナ</t>
    </rPh>
    <rPh sb="6" eb="7">
      <t>ハン</t>
    </rPh>
    <rPh sb="8" eb="9">
      <t>サダム</t>
    </rPh>
    <rPh sb="10" eb="11">
      <t>ヤスシ</t>
    </rPh>
    <rPh sb="12" eb="13">
      <t>ヨリ</t>
    </rPh>
    <rPh sb="14" eb="15">
      <t>ショ</t>
    </rPh>
    <phoneticPr fontId="89"/>
  </si>
  <si>
    <t>分任契約担当官</t>
    <rPh sb="0" eb="1">
      <t>ブン</t>
    </rPh>
    <rPh sb="1" eb="2">
      <t>ニン</t>
    </rPh>
    <rPh sb="2" eb="4">
      <t>ケイヤク</t>
    </rPh>
    <rPh sb="4" eb="6">
      <t>タントウ</t>
    </rPh>
    <rPh sb="6" eb="7">
      <t>カン</t>
    </rPh>
    <phoneticPr fontId="89"/>
  </si>
  <si>
    <t>自衛隊　阪神病院</t>
    <rPh sb="0" eb="3">
      <t>ジエイタイ</t>
    </rPh>
    <rPh sb="4" eb="6">
      <t>ハンシン</t>
    </rPh>
    <rPh sb="6" eb="8">
      <t>ビョウイン</t>
    </rPh>
    <phoneticPr fontId="89"/>
  </si>
  <si>
    <t>住　　　所</t>
    <rPh sb="0" eb="1">
      <t>ジュウ</t>
    </rPh>
    <rPh sb="4" eb="5">
      <t>ショ</t>
    </rPh>
    <phoneticPr fontId="89"/>
  </si>
  <si>
    <t>会　社　名</t>
    <rPh sb="0" eb="1">
      <t>カイ</t>
    </rPh>
    <rPh sb="2" eb="3">
      <t>シャ</t>
    </rPh>
    <rPh sb="4" eb="5">
      <t>メイ</t>
    </rPh>
    <phoneticPr fontId="89"/>
  </si>
  <si>
    <t>代表者氏名</t>
    <rPh sb="0" eb="3">
      <t>ダイヒョウシャ</t>
    </rPh>
    <rPh sb="3" eb="5">
      <t>シメイ</t>
    </rPh>
    <rPh sb="4" eb="5">
      <t>メイ</t>
    </rPh>
    <phoneticPr fontId="89"/>
  </si>
  <si>
    <t>品　　名</t>
    <rPh sb="0" eb="1">
      <t>シナ</t>
    </rPh>
    <rPh sb="3" eb="4">
      <t>メイ</t>
    </rPh>
    <phoneticPr fontId="89"/>
  </si>
  <si>
    <t>規　　　格</t>
    <rPh sb="0" eb="1">
      <t>キ</t>
    </rPh>
    <rPh sb="4" eb="5">
      <t>カク</t>
    </rPh>
    <phoneticPr fontId="89"/>
  </si>
  <si>
    <t>同等品規格</t>
    <rPh sb="0" eb="3">
      <t>ドウトウヒン</t>
    </rPh>
    <rPh sb="3" eb="5">
      <t>キカク</t>
    </rPh>
    <phoneticPr fontId="89"/>
  </si>
  <si>
    <t>判定欄</t>
    <rPh sb="0" eb="2">
      <t>ハンテイ</t>
    </rPh>
    <rPh sb="2" eb="3">
      <t>ラン</t>
    </rPh>
    <phoneticPr fontId="89"/>
  </si>
  <si>
    <t>嶋田技官5061</t>
    <rPh sb="0" eb="4">
      <t>シマダギカン</t>
    </rPh>
    <phoneticPr fontId="33"/>
  </si>
  <si>
    <t>松本事務官5061</t>
    <rPh sb="0" eb="2">
      <t>マツモト</t>
    </rPh>
    <rPh sb="2" eb="5">
      <t>ジムカン</t>
    </rPh>
    <phoneticPr fontId="33"/>
  </si>
  <si>
    <t>責任者</t>
    <rPh sb="0" eb="3">
      <t>セキニンシャ</t>
    </rPh>
    <phoneticPr fontId="33"/>
  </si>
  <si>
    <t>担当者</t>
    <rPh sb="0" eb="3">
      <t>タントウシャ</t>
    </rPh>
    <phoneticPr fontId="33"/>
  </si>
  <si>
    <t>留意事項</t>
    <rPh sb="0" eb="4">
      <t>リュウイジコウ</t>
    </rPh>
    <phoneticPr fontId="33"/>
  </si>
  <si>
    <t>１　印章の省略</t>
    <rPh sb="2" eb="4">
      <t>インショウ</t>
    </rPh>
    <rPh sb="5" eb="7">
      <t>ショウリャク</t>
    </rPh>
    <phoneticPr fontId="33"/>
  </si>
  <si>
    <r>
      <t>　　入札書等（契約書以外の提出書類）に</t>
    </r>
    <r>
      <rPr>
        <sz val="12"/>
        <color rgb="FFFF0000"/>
        <rFont val="ＭＳ Ｐ明朝"/>
        <family val="1"/>
        <charset val="128"/>
      </rPr>
      <t>代表者印及び社印の省略</t>
    </r>
    <r>
      <rPr>
        <sz val="12"/>
        <rFont val="ＭＳ Ｐ明朝"/>
        <family val="1"/>
        <charset val="128"/>
      </rPr>
      <t>が可能</t>
    </r>
    <rPh sb="2" eb="5">
      <t>ニュウサツショ</t>
    </rPh>
    <rPh sb="5" eb="6">
      <t>トウ</t>
    </rPh>
    <rPh sb="7" eb="12">
      <t>ケイヤクショイガイ</t>
    </rPh>
    <rPh sb="13" eb="17">
      <t>テイシュツショルイ</t>
    </rPh>
    <rPh sb="19" eb="24">
      <t>ダイヒョウシャインオヨ</t>
    </rPh>
    <rPh sb="25" eb="27">
      <t>シャイン</t>
    </rPh>
    <rPh sb="28" eb="30">
      <t>ショウリャク</t>
    </rPh>
    <rPh sb="31" eb="33">
      <t>カノウ</t>
    </rPh>
    <phoneticPr fontId="33"/>
  </si>
  <si>
    <t>　　＊会社名等の記載は必要</t>
    <rPh sb="3" eb="7">
      <t>カイシャメイトウ</t>
    </rPh>
    <rPh sb="8" eb="10">
      <t>キサイ</t>
    </rPh>
    <rPh sb="11" eb="13">
      <t>ヒツヨウ</t>
    </rPh>
    <phoneticPr fontId="33"/>
  </si>
  <si>
    <t>２　省略の条件</t>
    <rPh sb="2" eb="4">
      <t>ショウリャク</t>
    </rPh>
    <rPh sb="5" eb="7">
      <t>ジョウケン</t>
    </rPh>
    <phoneticPr fontId="33"/>
  </si>
  <si>
    <t>３　送付方法</t>
    <rPh sb="2" eb="6">
      <t>ソウフホウホウ</t>
    </rPh>
    <phoneticPr fontId="33"/>
  </si>
  <si>
    <r>
      <t>　　＊記載された連絡先に</t>
    </r>
    <r>
      <rPr>
        <sz val="12"/>
        <color rgb="FFFF0000"/>
        <rFont val="ＭＳ Ｐ明朝"/>
        <family val="1"/>
        <charset val="128"/>
      </rPr>
      <t>必要に応じて連絡</t>
    </r>
    <r>
      <rPr>
        <sz val="12"/>
        <rFont val="ＭＳ Ｐ明朝"/>
        <family val="1"/>
        <charset val="128"/>
      </rPr>
      <t>することが生起</t>
    </r>
    <rPh sb="3" eb="5">
      <t>キサイ</t>
    </rPh>
    <rPh sb="12" eb="14">
      <t>ヒツヨウ</t>
    </rPh>
    <rPh sb="15" eb="16">
      <t>オウ</t>
    </rPh>
    <rPh sb="18" eb="20">
      <t>レンラク</t>
    </rPh>
    <rPh sb="25" eb="27">
      <t>セイキ</t>
    </rPh>
    <phoneticPr fontId="33"/>
  </si>
  <si>
    <t>４　その他</t>
    <rPh sb="4" eb="5">
      <t>タ</t>
    </rPh>
    <phoneticPr fontId="33"/>
  </si>
  <si>
    <t>　　責任者等の記載を強要するものではなく、従前どおり代表者印等押印により提出はできる。</t>
    <rPh sb="2" eb="6">
      <t>セキニンシャトウ</t>
    </rPh>
    <rPh sb="7" eb="9">
      <t>キサイ</t>
    </rPh>
    <rPh sb="10" eb="12">
      <t>キョウヨウ</t>
    </rPh>
    <rPh sb="21" eb="23">
      <t>ジュウゼン</t>
    </rPh>
    <rPh sb="26" eb="30">
      <t>ダイヒョウシャイン</t>
    </rPh>
    <rPh sb="30" eb="31">
      <t>トウ</t>
    </rPh>
    <rPh sb="31" eb="33">
      <t>オウイン</t>
    </rPh>
    <rPh sb="36" eb="38">
      <t>テイシュツ</t>
    </rPh>
    <phoneticPr fontId="33"/>
  </si>
  <si>
    <t>要求元</t>
    <rPh sb="0" eb="3">
      <t>ヨウキュウモト</t>
    </rPh>
    <phoneticPr fontId="33"/>
  </si>
  <si>
    <t>落札方法</t>
    <rPh sb="0" eb="2">
      <t>ラクサツ</t>
    </rPh>
    <rPh sb="2" eb="4">
      <t>ホウホウ</t>
    </rPh>
    <phoneticPr fontId="33"/>
  </si>
  <si>
    <t>納地</t>
    <rPh sb="0" eb="2">
      <t>ノウチ</t>
    </rPh>
    <phoneticPr fontId="33"/>
  </si>
  <si>
    <t>納地</t>
    <rPh sb="0" eb="2">
      <t>ノウチ</t>
    </rPh>
    <phoneticPr fontId="33"/>
  </si>
  <si>
    <t>グループ名</t>
    <rPh sb="4" eb="5">
      <t>メイ</t>
    </rPh>
    <phoneticPr fontId="33"/>
  </si>
  <si>
    <t>グループA</t>
    <phoneticPr fontId="33"/>
  </si>
  <si>
    <t>グループB</t>
    <phoneticPr fontId="33"/>
  </si>
  <si>
    <t>グループC</t>
    <phoneticPr fontId="33"/>
  </si>
  <si>
    <t>グループD</t>
    <phoneticPr fontId="33"/>
  </si>
  <si>
    <t>グループE</t>
    <phoneticPr fontId="33"/>
  </si>
  <si>
    <t>グループF</t>
    <phoneticPr fontId="33"/>
  </si>
  <si>
    <t>グループG</t>
    <phoneticPr fontId="33"/>
  </si>
  <si>
    <t>グループH</t>
    <phoneticPr fontId="33"/>
  </si>
  <si>
    <t>グループI</t>
    <phoneticPr fontId="33"/>
  </si>
  <si>
    <t>グループJ</t>
    <phoneticPr fontId="33"/>
  </si>
  <si>
    <t>グループK</t>
    <phoneticPr fontId="33"/>
  </si>
  <si>
    <t>グループL</t>
    <phoneticPr fontId="33"/>
  </si>
  <si>
    <t>グループM</t>
    <phoneticPr fontId="33"/>
  </si>
  <si>
    <t>グループN</t>
    <phoneticPr fontId="33"/>
  </si>
  <si>
    <t>グループO</t>
    <phoneticPr fontId="33"/>
  </si>
  <si>
    <t>グループP</t>
    <phoneticPr fontId="33"/>
  </si>
  <si>
    <t>グループQ</t>
    <phoneticPr fontId="33"/>
  </si>
  <si>
    <t>グループR</t>
    <phoneticPr fontId="33"/>
  </si>
  <si>
    <t>グループS</t>
    <phoneticPr fontId="33"/>
  </si>
  <si>
    <t>グループT</t>
    <phoneticPr fontId="33"/>
  </si>
  <si>
    <t>グループU</t>
    <phoneticPr fontId="33"/>
  </si>
  <si>
    <t>調達要求番号</t>
    <rPh sb="0" eb="4">
      <t>チョウタツヨウキュウ</t>
    </rPh>
    <rPh sb="4" eb="6">
      <t>バンゴウ</t>
    </rPh>
    <phoneticPr fontId="89"/>
  </si>
  <si>
    <t>銀　　行　　振　　込　　依　　頼　　書</t>
    <rPh sb="0" eb="1">
      <t>ギン</t>
    </rPh>
    <rPh sb="3" eb="4">
      <t>ギョウ</t>
    </rPh>
    <rPh sb="6" eb="7">
      <t>オサム</t>
    </rPh>
    <rPh sb="9" eb="10">
      <t>コミ</t>
    </rPh>
    <rPh sb="12" eb="13">
      <t>ヤスシ</t>
    </rPh>
    <rPh sb="15" eb="16">
      <t>ヨリ</t>
    </rPh>
    <rPh sb="18" eb="19">
      <t>ショ</t>
    </rPh>
    <phoneticPr fontId="31"/>
  </si>
  <si>
    <t>令和  　　  年  　   月       日</t>
    <rPh sb="0" eb="1">
      <t>レイ</t>
    </rPh>
    <rPh sb="1" eb="2">
      <t>ワ</t>
    </rPh>
    <phoneticPr fontId="31"/>
  </si>
  <si>
    <t>自 衛 隊 阪 神 病 院</t>
    <rPh sb="0" eb="1">
      <t>ジ</t>
    </rPh>
    <rPh sb="2" eb="3">
      <t>マモル</t>
    </rPh>
    <rPh sb="4" eb="5">
      <t>タイ</t>
    </rPh>
    <rPh sb="6" eb="7">
      <t>サカ</t>
    </rPh>
    <rPh sb="8" eb="9">
      <t>カミ</t>
    </rPh>
    <rPh sb="10" eb="11">
      <t>ビョウ</t>
    </rPh>
    <rPh sb="12" eb="13">
      <t>イン</t>
    </rPh>
    <phoneticPr fontId="31"/>
  </si>
  <si>
    <t>会　計　課　長</t>
    <rPh sb="0" eb="1">
      <t>カイ</t>
    </rPh>
    <rPh sb="2" eb="3">
      <t>ケイ</t>
    </rPh>
    <rPh sb="4" eb="5">
      <t>カ</t>
    </rPh>
    <rPh sb="6" eb="7">
      <t>チョウ</t>
    </rPh>
    <phoneticPr fontId="31"/>
  </si>
  <si>
    <t>殿</t>
    <rPh sb="0" eb="1">
      <t>ドノ</t>
    </rPh>
    <phoneticPr fontId="31"/>
  </si>
  <si>
    <t xml:space="preserve">   下記口座に振込を依頼します。</t>
    <rPh sb="3" eb="5">
      <t>カキ</t>
    </rPh>
    <rPh sb="5" eb="7">
      <t>コウザ</t>
    </rPh>
    <rPh sb="8" eb="10">
      <t>フリコミ</t>
    </rPh>
    <rPh sb="11" eb="13">
      <t>イライ</t>
    </rPh>
    <phoneticPr fontId="31"/>
  </si>
  <si>
    <t>住　　　所</t>
    <rPh sb="0" eb="1">
      <t>ジュウ</t>
    </rPh>
    <rPh sb="4" eb="5">
      <t>ショ</t>
    </rPh>
    <phoneticPr fontId="31"/>
  </si>
  <si>
    <t xml:space="preserve">〒
</t>
    <phoneticPr fontId="33"/>
  </si>
  <si>
    <t>振込先</t>
    <rPh sb="0" eb="2">
      <t>フリコミ</t>
    </rPh>
    <rPh sb="2" eb="3">
      <t>サキ</t>
    </rPh>
    <phoneticPr fontId="31"/>
  </si>
  <si>
    <t>（フリガナ）　　   氏　　　名</t>
    <rPh sb="11" eb="12">
      <t>シ</t>
    </rPh>
    <rPh sb="15" eb="16">
      <t>メイ</t>
    </rPh>
    <phoneticPr fontId="31"/>
  </si>
  <si>
    <t>（フリガナ）　　　金融機関名</t>
    <rPh sb="9" eb="11">
      <t>キンユウ</t>
    </rPh>
    <rPh sb="11" eb="13">
      <t>キカン</t>
    </rPh>
    <rPh sb="13" eb="14">
      <t>メイ</t>
    </rPh>
    <phoneticPr fontId="31"/>
  </si>
  <si>
    <t>（フリガナ）　　　　　支店名</t>
    <rPh sb="11" eb="14">
      <t>シテンメイ</t>
    </rPh>
    <phoneticPr fontId="31"/>
  </si>
  <si>
    <t>貯金種類等</t>
    <rPh sb="0" eb="2">
      <t>チョキン</t>
    </rPh>
    <rPh sb="2" eb="5">
      <t>シュルイトウ</t>
    </rPh>
    <phoneticPr fontId="31"/>
  </si>
  <si>
    <t>総　合　・　普　通　・　当　座</t>
    <rPh sb="0" eb="1">
      <t>フサ</t>
    </rPh>
    <rPh sb="2" eb="3">
      <t>ゴウ</t>
    </rPh>
    <rPh sb="6" eb="7">
      <t>ススム</t>
    </rPh>
    <rPh sb="8" eb="9">
      <t>ツウ</t>
    </rPh>
    <rPh sb="12" eb="13">
      <t>トウ</t>
    </rPh>
    <rPh sb="14" eb="15">
      <t>ザ</t>
    </rPh>
    <phoneticPr fontId="31"/>
  </si>
  <si>
    <t>店　　　　　番</t>
    <rPh sb="0" eb="1">
      <t>テン</t>
    </rPh>
    <rPh sb="6" eb="7">
      <t>バン</t>
    </rPh>
    <phoneticPr fontId="31"/>
  </si>
  <si>
    <t>口座番号</t>
    <rPh sb="0" eb="2">
      <t>コウザ</t>
    </rPh>
    <rPh sb="2" eb="4">
      <t>バンゴウ</t>
    </rPh>
    <phoneticPr fontId="31"/>
  </si>
  <si>
    <t>備考</t>
    <rPh sb="0" eb="2">
      <t>ビコウ</t>
    </rPh>
    <phoneticPr fontId="31"/>
  </si>
  <si>
    <r>
      <t>　　＊</t>
    </r>
    <r>
      <rPr>
        <sz val="12"/>
        <color rgb="FFFF0000"/>
        <rFont val="ＭＳ Ｐ明朝"/>
        <family val="1"/>
        <charset val="128"/>
      </rPr>
      <t>納品書</t>
    </r>
    <r>
      <rPr>
        <sz val="12"/>
        <rFont val="ＭＳ Ｐ明朝"/>
        <family val="1"/>
        <charset val="128"/>
      </rPr>
      <t>は担当が要求元となるので、</t>
    </r>
    <r>
      <rPr>
        <sz val="12"/>
        <color rgb="FFFF0000"/>
        <rFont val="ＭＳ Ｐ明朝"/>
        <family val="1"/>
        <charset val="128"/>
      </rPr>
      <t>省略の是非は要求元で確認</t>
    </r>
    <r>
      <rPr>
        <sz val="12"/>
        <rFont val="ＭＳ Ｐ明朝"/>
        <family val="1"/>
        <charset val="128"/>
      </rPr>
      <t>してください。</t>
    </r>
    <rPh sb="3" eb="6">
      <t>ノウヒンショ</t>
    </rPh>
    <rPh sb="7" eb="9">
      <t>タントウ</t>
    </rPh>
    <rPh sb="10" eb="12">
      <t>ヨウキュウ</t>
    </rPh>
    <rPh sb="12" eb="13">
      <t>モト</t>
    </rPh>
    <rPh sb="19" eb="21">
      <t>ショウリャク</t>
    </rPh>
    <rPh sb="22" eb="24">
      <t>ゼヒ</t>
    </rPh>
    <rPh sb="25" eb="27">
      <t>ヨウキュウ</t>
    </rPh>
    <rPh sb="27" eb="28">
      <t>モト</t>
    </rPh>
    <rPh sb="29" eb="31">
      <t>カクニン</t>
    </rPh>
    <phoneticPr fontId="33"/>
  </si>
  <si>
    <r>
      <t>　　省略の場合には、</t>
    </r>
    <r>
      <rPr>
        <sz val="12"/>
        <color rgb="FFFF0000"/>
        <rFont val="ＭＳ Ｐ明朝"/>
        <family val="1"/>
        <charset val="128"/>
      </rPr>
      <t>入札書を除きメールでの提出</t>
    </r>
    <r>
      <rPr>
        <sz val="12"/>
        <rFont val="ＭＳ Ｐ明朝"/>
        <family val="1"/>
        <charset val="128"/>
      </rPr>
      <t>が可能（</t>
    </r>
    <r>
      <rPr>
        <sz val="12"/>
        <color rgb="FFFF0000"/>
        <rFont val="ＭＳ Ｐ明朝"/>
        <family val="1"/>
        <charset val="128"/>
      </rPr>
      <t>正文書不要</t>
    </r>
    <r>
      <rPr>
        <sz val="12"/>
        <rFont val="ＭＳ Ｐ明朝"/>
        <family val="1"/>
        <charset val="128"/>
      </rPr>
      <t>）</t>
    </r>
    <rPh sb="2" eb="4">
      <t>ショウリャク</t>
    </rPh>
    <rPh sb="5" eb="7">
      <t>バアイ</t>
    </rPh>
    <rPh sb="10" eb="13">
      <t>ニュウサツショ</t>
    </rPh>
    <rPh sb="14" eb="15">
      <t>ノゾ</t>
    </rPh>
    <rPh sb="21" eb="23">
      <t>テイシュツ</t>
    </rPh>
    <rPh sb="24" eb="26">
      <t>カノウ</t>
    </rPh>
    <rPh sb="27" eb="28">
      <t>セイ</t>
    </rPh>
    <rPh sb="28" eb="30">
      <t>ブンショ</t>
    </rPh>
    <rPh sb="30" eb="32">
      <t>フヨウ</t>
    </rPh>
    <phoneticPr fontId="33"/>
  </si>
  <si>
    <r>
      <t>＊</t>
    </r>
    <r>
      <rPr>
        <sz val="12"/>
        <color rgb="FFFF0000"/>
        <rFont val="ＭＳ Ｐ明朝"/>
        <family val="1"/>
        <charset val="128"/>
      </rPr>
      <t>代表者印等省略</t>
    </r>
    <r>
      <rPr>
        <sz val="12"/>
        <rFont val="ＭＳ Ｐ明朝"/>
        <family val="1"/>
        <charset val="128"/>
      </rPr>
      <t>される場合には、備考欄の</t>
    </r>
    <r>
      <rPr>
        <sz val="12"/>
        <color rgb="FFFF0000"/>
        <rFont val="ＭＳ Ｐ明朝"/>
        <family val="1"/>
        <charset val="128"/>
      </rPr>
      <t>責任者、担当者、連絡先の記載</t>
    </r>
    <r>
      <rPr>
        <sz val="12"/>
        <rFont val="ＭＳ Ｐ明朝"/>
        <family val="1"/>
        <charset val="128"/>
      </rPr>
      <t>をお願いします。省略しない場合には記載の必要はありません。また、銀行口座の住所地と見積書等に記載するための住所地が異なる場合には</t>
    </r>
    <r>
      <rPr>
        <sz val="12"/>
        <color rgb="FFFF0000"/>
        <rFont val="ＭＳ Ｐ明朝"/>
        <family val="1"/>
        <charset val="128"/>
      </rPr>
      <t>備考に住所の記載</t>
    </r>
    <r>
      <rPr>
        <sz val="12"/>
        <rFont val="ＭＳ Ｐ明朝"/>
        <family val="1"/>
        <charset val="128"/>
      </rPr>
      <t>をお願いします。</t>
    </r>
    <rPh sb="6" eb="8">
      <t>ショウリャク</t>
    </rPh>
    <rPh sb="98" eb="100">
      <t>ビコウ</t>
    </rPh>
    <phoneticPr fontId="33"/>
  </si>
  <si>
    <t>　　＊メールで提出できる一例：市価調査書、見積書、同等品申請、請求書、銀行振込依頼書</t>
    <rPh sb="7" eb="9">
      <t>テイシュツ</t>
    </rPh>
    <rPh sb="12" eb="14">
      <t>イチレイ</t>
    </rPh>
    <rPh sb="15" eb="17">
      <t>シカ</t>
    </rPh>
    <rPh sb="17" eb="19">
      <t>チョウサ</t>
    </rPh>
    <rPh sb="19" eb="20">
      <t>ショ</t>
    </rPh>
    <rPh sb="21" eb="24">
      <t>ミツモリショ</t>
    </rPh>
    <rPh sb="25" eb="28">
      <t>ドウトウヒン</t>
    </rPh>
    <rPh sb="28" eb="30">
      <t>シンセイ</t>
    </rPh>
    <rPh sb="31" eb="34">
      <t>セイキュウショ</t>
    </rPh>
    <phoneticPr fontId="33"/>
  </si>
  <si>
    <r>
      <t>　　＊代表者印等押印した際には、</t>
    </r>
    <r>
      <rPr>
        <sz val="12"/>
        <color rgb="FFFF0000"/>
        <rFont val="ＭＳ Ｐ明朝"/>
        <family val="1"/>
        <charset val="128"/>
      </rPr>
      <t>責任者等の記載は不要</t>
    </r>
    <r>
      <rPr>
        <sz val="12"/>
        <rFont val="ＭＳ Ｐ明朝"/>
        <family val="1"/>
        <charset val="128"/>
      </rPr>
      <t>乍ら、請求書等について</t>
    </r>
    <r>
      <rPr>
        <sz val="12"/>
        <color rgb="FFFF0000"/>
        <rFont val="ＭＳ Ｐ明朝"/>
        <family val="1"/>
        <charset val="128"/>
      </rPr>
      <t>正文書の提出を郵送若しくは直接持参</t>
    </r>
    <r>
      <rPr>
        <sz val="12"/>
        <rFont val="ＭＳ Ｐ明朝"/>
        <family val="1"/>
        <charset val="128"/>
      </rPr>
      <t>することとなる。</t>
    </r>
    <rPh sb="3" eb="8">
      <t>ダイヒョウシャイントウ</t>
    </rPh>
    <rPh sb="8" eb="10">
      <t>オウイン</t>
    </rPh>
    <rPh sb="12" eb="13">
      <t>サイ</t>
    </rPh>
    <rPh sb="16" eb="20">
      <t>セキニンシャトウ</t>
    </rPh>
    <rPh sb="21" eb="23">
      <t>キサイ</t>
    </rPh>
    <rPh sb="24" eb="26">
      <t>フヨウ</t>
    </rPh>
    <rPh sb="26" eb="27">
      <t>ナガ</t>
    </rPh>
    <rPh sb="29" eb="32">
      <t>セイキュウショ</t>
    </rPh>
    <phoneticPr fontId="33"/>
  </si>
  <si>
    <t>責任者連絡先</t>
    <rPh sb="0" eb="3">
      <t>セキニンシャ</t>
    </rPh>
    <rPh sb="3" eb="6">
      <t>レンラクサキ</t>
    </rPh>
    <phoneticPr fontId="33"/>
  </si>
  <si>
    <t>　　＊入札書等印章省略した際には、誤り（公告、品名内訳、入札書（見積書）、市価調査書及び請求書間で品名規格等が同一でない若
　　しくは同等品等の不要な文言の記載）がある場合には修正の必要がありますので、その際には、再度メールにて差し替えをお願いしま
　　す。</t>
    <rPh sb="3" eb="6">
      <t>ニュウサツショ</t>
    </rPh>
    <rPh sb="6" eb="7">
      <t>トウ</t>
    </rPh>
    <rPh sb="7" eb="9">
      <t>インショウ</t>
    </rPh>
    <rPh sb="9" eb="11">
      <t>ショウリャク</t>
    </rPh>
    <rPh sb="13" eb="14">
      <t>サイ</t>
    </rPh>
    <rPh sb="17" eb="18">
      <t>アヤマ</t>
    </rPh>
    <rPh sb="20" eb="22">
      <t>コウコク</t>
    </rPh>
    <rPh sb="23" eb="27">
      <t>ヒンメイウチワケ</t>
    </rPh>
    <rPh sb="28" eb="31">
      <t>ニュウサツショ</t>
    </rPh>
    <rPh sb="32" eb="35">
      <t>ミツモリショ</t>
    </rPh>
    <rPh sb="37" eb="42">
      <t>シカチョウサショ</t>
    </rPh>
    <rPh sb="42" eb="43">
      <t>オヨ</t>
    </rPh>
    <rPh sb="44" eb="47">
      <t>セイキュウショ</t>
    </rPh>
    <rPh sb="47" eb="48">
      <t>カン</t>
    </rPh>
    <rPh sb="49" eb="54">
      <t>ヒンメイキカクトウ</t>
    </rPh>
    <rPh sb="55" eb="57">
      <t>ドウイツ</t>
    </rPh>
    <rPh sb="60" eb="61">
      <t>モ</t>
    </rPh>
    <rPh sb="67" eb="71">
      <t>ドウトウヒントウ</t>
    </rPh>
    <rPh sb="72" eb="74">
      <t>フヨウ</t>
    </rPh>
    <rPh sb="75" eb="77">
      <t>モンゴン</t>
    </rPh>
    <rPh sb="78" eb="80">
      <t>キサイ</t>
    </rPh>
    <rPh sb="88" eb="90">
      <t>シュウセイ</t>
    </rPh>
    <rPh sb="91" eb="93">
      <t>ヒツヨウ</t>
    </rPh>
    <rPh sb="103" eb="104">
      <t>サイ</t>
    </rPh>
    <rPh sb="107" eb="109">
      <t>サイド</t>
    </rPh>
    <rPh sb="114" eb="115">
      <t>サ</t>
    </rPh>
    <rPh sb="116" eb="117">
      <t>カ</t>
    </rPh>
    <rPh sb="120" eb="121">
      <t>ネガ</t>
    </rPh>
    <phoneticPr fontId="33"/>
  </si>
  <si>
    <t>住所</t>
    <rPh sb="0" eb="2">
      <t>ジュウショ</t>
    </rPh>
    <phoneticPr fontId="33"/>
  </si>
  <si>
    <t>会社名</t>
    <rPh sb="0" eb="3">
      <t>カイシャメイ</t>
    </rPh>
    <phoneticPr fontId="33"/>
  </si>
  <si>
    <t>番号</t>
    <rPh sb="0" eb="2">
      <t>バンゴウ</t>
    </rPh>
    <phoneticPr fontId="33"/>
  </si>
  <si>
    <t>市価調査単価</t>
    <rPh sb="0" eb="6">
      <t>シカチョウサタンカ</t>
    </rPh>
    <phoneticPr fontId="33"/>
  </si>
  <si>
    <t>入札・見積</t>
    <rPh sb="0" eb="2">
      <t>ニュウサツ</t>
    </rPh>
    <rPh sb="3" eb="5">
      <t>ミツモリ</t>
    </rPh>
    <phoneticPr fontId="33"/>
  </si>
  <si>
    <t>黄色の箇所を入力することにより、市価調査、入札書、見積書、請求書、納品書にデータが反映されます。</t>
    <rPh sb="0" eb="2">
      <t>キイロ</t>
    </rPh>
    <rPh sb="3" eb="5">
      <t>カショ</t>
    </rPh>
    <rPh sb="6" eb="8">
      <t>ニュウリョク</t>
    </rPh>
    <rPh sb="16" eb="20">
      <t>シカチョウサ</t>
    </rPh>
    <rPh sb="21" eb="24">
      <t>ニュウサツショ</t>
    </rPh>
    <rPh sb="25" eb="28">
      <t>ミツモリショ</t>
    </rPh>
    <rPh sb="29" eb="32">
      <t>セイキュウショ</t>
    </rPh>
    <rPh sb="33" eb="36">
      <t>ノウヒンショ</t>
    </rPh>
    <rPh sb="41" eb="43">
      <t>ハンエイ</t>
    </rPh>
    <phoneticPr fontId="33"/>
  </si>
  <si>
    <t>総額・品目別</t>
    <rPh sb="0" eb="2">
      <t>ソウガク</t>
    </rPh>
    <rPh sb="3" eb="6">
      <t>ヒンモクベツ</t>
    </rPh>
    <phoneticPr fontId="33"/>
  </si>
  <si>
    <t>品　名　等</t>
    <rPh sb="0" eb="1">
      <t>ヒン</t>
    </rPh>
    <rPh sb="2" eb="3">
      <t>ナ</t>
    </rPh>
    <rPh sb="4" eb="5">
      <t>トウ</t>
    </rPh>
    <phoneticPr fontId="33"/>
  </si>
  <si>
    <t>役職</t>
    <rPh sb="0" eb="2">
      <t>ヤクショク</t>
    </rPh>
    <phoneticPr fontId="33"/>
  </si>
  <si>
    <t>氏名</t>
    <rPh sb="0" eb="2">
      <t>シメイ</t>
    </rPh>
    <phoneticPr fontId="33"/>
  </si>
  <si>
    <t>件数</t>
    <rPh sb="0" eb="2">
      <t>ケンスウ</t>
    </rPh>
    <phoneticPr fontId="33"/>
  </si>
  <si>
    <t>単位</t>
    <rPh sb="0" eb="2">
      <t>タンイ</t>
    </rPh>
    <phoneticPr fontId="33"/>
  </si>
  <si>
    <t>数量</t>
    <rPh sb="0" eb="2">
      <t>スウリョウ</t>
    </rPh>
    <phoneticPr fontId="33"/>
  </si>
  <si>
    <r>
      <rPr>
        <sz val="12"/>
        <color rgb="FFFF0000"/>
        <rFont val="ＭＳ Ｐ明朝"/>
        <family val="1"/>
        <charset val="128"/>
      </rPr>
      <t>入札書（見積書）、市価調査書、請求書及び納品書へ反映されます。</t>
    </r>
    <r>
      <rPr>
        <sz val="12"/>
        <rFont val="ＭＳ Ｐ明朝"/>
        <family val="1"/>
        <charset val="128"/>
      </rPr>
      <t>ただし、代表者印等押印する場合には、責任者等の入力は不必要</t>
    </r>
    <rPh sb="0" eb="3">
      <t>ニュウサツショ</t>
    </rPh>
    <rPh sb="4" eb="7">
      <t>ミツモリショ</t>
    </rPh>
    <rPh sb="9" eb="14">
      <t>シカチョウサショ</t>
    </rPh>
    <rPh sb="18" eb="19">
      <t>オヨ</t>
    </rPh>
    <rPh sb="20" eb="23">
      <t>ノウヒンショ</t>
    </rPh>
    <rPh sb="35" eb="40">
      <t>ダイヒョウシャイントウ</t>
    </rPh>
    <rPh sb="40" eb="42">
      <t>オウイン</t>
    </rPh>
    <rPh sb="44" eb="46">
      <t>バアイ</t>
    </rPh>
    <rPh sb="49" eb="53">
      <t>セキニンシャトウ</t>
    </rPh>
    <rPh sb="54" eb="56">
      <t>ニュウリョク</t>
    </rPh>
    <rPh sb="57" eb="60">
      <t>フヒツヨウ</t>
    </rPh>
    <phoneticPr fontId="33"/>
  </si>
  <si>
    <r>
      <t>　 　</t>
    </r>
    <r>
      <rPr>
        <sz val="12"/>
        <color rgb="FFFF0000"/>
        <rFont val="ＭＳ Ｐ明朝"/>
        <family val="1"/>
        <charset val="128"/>
      </rPr>
      <t>入力のシートに</t>
    </r>
    <r>
      <rPr>
        <sz val="12"/>
        <rFont val="ＭＳ Ｐ明朝"/>
        <family val="1"/>
        <charset val="128"/>
      </rPr>
      <t>住所、会社名、代表者、責任者、担当者、夫々の連絡先、入札書等の単価を</t>
    </r>
    <r>
      <rPr>
        <sz val="12"/>
        <color rgb="FFFF0000"/>
        <rFont val="ＭＳ Ｐ明朝"/>
        <family val="1"/>
        <charset val="128"/>
      </rPr>
      <t>入力することにより、</t>
    </r>
    <rPh sb="3" eb="5">
      <t>ニュウリョク</t>
    </rPh>
    <rPh sb="10" eb="12">
      <t>ジュウショ</t>
    </rPh>
    <rPh sb="13" eb="16">
      <t>カイシャメイ</t>
    </rPh>
    <rPh sb="17" eb="20">
      <t>ダイヒョウシャ</t>
    </rPh>
    <rPh sb="21" eb="24">
      <t>セキニンシャ</t>
    </rPh>
    <rPh sb="25" eb="28">
      <t>タントウシャ</t>
    </rPh>
    <rPh sb="29" eb="31">
      <t>ソレゾレ</t>
    </rPh>
    <rPh sb="32" eb="35">
      <t>レンラクサキ</t>
    </rPh>
    <rPh sb="36" eb="40">
      <t>ニュウサツショトウ</t>
    </rPh>
    <rPh sb="41" eb="43">
      <t>タンカ</t>
    </rPh>
    <rPh sb="44" eb="46">
      <t>ニュウリョク</t>
    </rPh>
    <phoneticPr fontId="33"/>
  </si>
  <si>
    <t>＊　入札書等の作成</t>
    <rPh sb="2" eb="6">
      <t>ニュウサツショトウ</t>
    </rPh>
    <rPh sb="7" eb="9">
      <t>サクセイ</t>
    </rPh>
    <phoneticPr fontId="33"/>
  </si>
  <si>
    <r>
      <t>　　</t>
    </r>
    <r>
      <rPr>
        <sz val="12"/>
        <color rgb="FFFF0000"/>
        <rFont val="ＭＳ Ｐ明朝"/>
        <family val="1"/>
        <charset val="128"/>
      </rPr>
      <t>責任者、担当者、夫々の連絡先を入力</t>
    </r>
    <r>
      <rPr>
        <sz val="12"/>
        <rFont val="ＭＳ Ｐ明朝"/>
        <family val="1"/>
        <charset val="128"/>
      </rPr>
      <t>して戴けるのであれば、</t>
    </r>
    <r>
      <rPr>
        <sz val="12"/>
        <color rgb="FFFF0000"/>
        <rFont val="ＭＳ Ｐ明朝"/>
        <family val="1"/>
        <charset val="128"/>
      </rPr>
      <t>入札書を除き、</t>
    </r>
    <r>
      <rPr>
        <sz val="12"/>
        <rFont val="ＭＳ Ｐ明朝"/>
        <family val="1"/>
        <charset val="128"/>
      </rPr>
      <t>メールでの提出が可能です。また、請求書の提出も必要ありません。</t>
    </r>
    <rPh sb="17" eb="19">
      <t>ニュウリョク</t>
    </rPh>
    <rPh sb="30" eb="33">
      <t>ニュウサツショ</t>
    </rPh>
    <rPh sb="34" eb="35">
      <t>ノゾ</t>
    </rPh>
    <rPh sb="42" eb="44">
      <t>テイシュツ</t>
    </rPh>
    <rPh sb="45" eb="47">
      <t>カノウ</t>
    </rPh>
    <rPh sb="53" eb="56">
      <t>セイキュウショ</t>
    </rPh>
    <rPh sb="57" eb="59">
      <t>テイシュツ</t>
    </rPh>
    <rPh sb="60" eb="62">
      <t>ヒツヨウ</t>
    </rPh>
    <phoneticPr fontId="33"/>
  </si>
  <si>
    <t>担当者連絡先</t>
    <rPh sb="0" eb="3">
      <t>タントウシャ</t>
    </rPh>
    <rPh sb="3" eb="6">
      <t>レンラクサキ</t>
    </rPh>
    <phoneticPr fontId="33"/>
  </si>
  <si>
    <t>代表者と同じ</t>
    <rPh sb="0" eb="3">
      <t>ダイヒョウシャ</t>
    </rPh>
    <rPh sb="4" eb="5">
      <t>オナ</t>
    </rPh>
    <phoneticPr fontId="33"/>
  </si>
  <si>
    <t xml:space="preserve">㊞    </t>
  </si>
  <si>
    <t>住所・名称・代表者名</t>
  </si>
  <si>
    <t>調達番号</t>
    <rPh sb="0" eb="4">
      <t>チョウタツバンゴウ</t>
    </rPh>
    <phoneticPr fontId="33"/>
  </si>
  <si>
    <t>規　格</t>
    <rPh sb="0" eb="1">
      <t>キ</t>
    </rPh>
    <rPh sb="2" eb="3">
      <t>カク</t>
    </rPh>
    <phoneticPr fontId="33"/>
  </si>
  <si>
    <t>に同じ</t>
    <rPh sb="1" eb="2">
      <t>オナ</t>
    </rPh>
    <phoneticPr fontId="33"/>
  </si>
  <si>
    <t>A</t>
    <phoneticPr fontId="33"/>
  </si>
  <si>
    <t>B</t>
    <phoneticPr fontId="33"/>
  </si>
  <si>
    <t>C</t>
    <phoneticPr fontId="33"/>
  </si>
  <si>
    <t>D</t>
    <phoneticPr fontId="33"/>
  </si>
  <si>
    <t>E</t>
    <phoneticPr fontId="33"/>
  </si>
  <si>
    <t>F</t>
    <phoneticPr fontId="33"/>
  </si>
  <si>
    <t>G</t>
    <phoneticPr fontId="33"/>
  </si>
  <si>
    <t>H</t>
    <phoneticPr fontId="33"/>
  </si>
  <si>
    <t>I</t>
    <phoneticPr fontId="33"/>
  </si>
  <si>
    <t>J</t>
    <phoneticPr fontId="33"/>
  </si>
  <si>
    <t>K</t>
    <phoneticPr fontId="33"/>
  </si>
  <si>
    <t>L</t>
    <phoneticPr fontId="33"/>
  </si>
  <si>
    <t>M</t>
    <phoneticPr fontId="33"/>
  </si>
  <si>
    <t>N</t>
    <phoneticPr fontId="33"/>
  </si>
  <si>
    <t>O</t>
    <phoneticPr fontId="33"/>
  </si>
  <si>
    <t>P</t>
    <phoneticPr fontId="33"/>
  </si>
  <si>
    <t>Q</t>
    <phoneticPr fontId="33"/>
  </si>
  <si>
    <t>R</t>
    <phoneticPr fontId="33"/>
  </si>
  <si>
    <t>S</t>
    <phoneticPr fontId="33"/>
  </si>
  <si>
    <t>A</t>
    <phoneticPr fontId="33"/>
  </si>
  <si>
    <t>B</t>
    <phoneticPr fontId="33"/>
  </si>
  <si>
    <t>C</t>
    <phoneticPr fontId="33"/>
  </si>
  <si>
    <t>D</t>
    <phoneticPr fontId="33"/>
  </si>
  <si>
    <t>E</t>
    <phoneticPr fontId="33"/>
  </si>
  <si>
    <t>F</t>
    <phoneticPr fontId="33"/>
  </si>
  <si>
    <t>G</t>
    <phoneticPr fontId="33"/>
  </si>
  <si>
    <t>H</t>
    <phoneticPr fontId="33"/>
  </si>
  <si>
    <t>I</t>
    <phoneticPr fontId="33"/>
  </si>
  <si>
    <t>J</t>
    <phoneticPr fontId="33"/>
  </si>
  <si>
    <t>K</t>
    <phoneticPr fontId="33"/>
  </si>
  <si>
    <t>L</t>
    <phoneticPr fontId="33"/>
  </si>
  <si>
    <t>M</t>
    <phoneticPr fontId="33"/>
  </si>
  <si>
    <t>N</t>
    <phoneticPr fontId="33"/>
  </si>
  <si>
    <t>O</t>
    <phoneticPr fontId="33"/>
  </si>
  <si>
    <t>P</t>
    <phoneticPr fontId="33"/>
  </si>
  <si>
    <t>Q</t>
    <phoneticPr fontId="33"/>
  </si>
  <si>
    <t>R</t>
    <phoneticPr fontId="33"/>
  </si>
  <si>
    <t>S</t>
    <phoneticPr fontId="33"/>
  </si>
  <si>
    <t>T</t>
    <phoneticPr fontId="33"/>
  </si>
  <si>
    <t>U</t>
    <phoneticPr fontId="33"/>
  </si>
  <si>
    <t>横地　康弘</t>
    <rPh sb="0" eb="2">
      <t>ヨコチ</t>
    </rPh>
    <rPh sb="3" eb="5">
      <t>ヤスヒロ</t>
    </rPh>
    <phoneticPr fontId="33"/>
  </si>
  <si>
    <t>会計課長　横地　康弘    殿</t>
    <rPh sb="0" eb="2">
      <t>カイケイ</t>
    </rPh>
    <rPh sb="2" eb="4">
      <t>カチョウ</t>
    </rPh>
    <rPh sb="5" eb="7">
      <t>ヨコチ</t>
    </rPh>
    <rPh sb="8" eb="10">
      <t>ヤスヒロ</t>
    </rPh>
    <phoneticPr fontId="89"/>
  </si>
  <si>
    <t>阪神病院会計課長</t>
    <rPh sb="0" eb="8">
      <t>ハンシンビョウインカイケイカチョウ</t>
    </rPh>
    <phoneticPr fontId="33"/>
  </si>
  <si>
    <t>分任資金前渡官吏自衛隊</t>
    <rPh sb="0" eb="1">
      <t>ブン</t>
    </rPh>
    <rPh sb="1" eb="2">
      <t>ニン</t>
    </rPh>
    <rPh sb="2" eb="4">
      <t>シキン</t>
    </rPh>
    <rPh sb="4" eb="5">
      <t>ゼン</t>
    </rPh>
    <rPh sb="5" eb="6">
      <t>ワタ</t>
    </rPh>
    <rPh sb="6" eb="8">
      <t>カンリ</t>
    </rPh>
    <rPh sb="8" eb="11">
      <t>ジエイタイ</t>
    </rPh>
    <phoneticPr fontId="41"/>
  </si>
  <si>
    <t>阪神病院会計課長</t>
    <rPh sb="0" eb="2">
      <t>ハンシン</t>
    </rPh>
    <rPh sb="2" eb="4">
      <t>ビョウイン</t>
    </rPh>
    <rPh sb="4" eb="6">
      <t>カイケイ</t>
    </rPh>
    <rPh sb="6" eb="7">
      <t>カ</t>
    </rPh>
    <rPh sb="7" eb="8">
      <t>チョウ</t>
    </rPh>
    <phoneticPr fontId="41"/>
  </si>
  <si>
    <t>　殿</t>
    <rPh sb="1" eb="2">
      <t>ドノ</t>
    </rPh>
    <phoneticPr fontId="33"/>
  </si>
  <si>
    <t>　下記の応札（見積）予定物品が調達要求物品と同等であるかを判定願います。</t>
    <rPh sb="1" eb="3">
      <t>カキ</t>
    </rPh>
    <rPh sb="4" eb="6">
      <t>オウサツ</t>
    </rPh>
    <rPh sb="7" eb="9">
      <t>ミツモリ</t>
    </rPh>
    <rPh sb="10" eb="12">
      <t>ヨテイ</t>
    </rPh>
    <rPh sb="12" eb="14">
      <t>ブッピン</t>
    </rPh>
    <rPh sb="15" eb="21">
      <t>チョウタツヨウキュウブッピン</t>
    </rPh>
    <rPh sb="22" eb="24">
      <t>ドウトウ</t>
    </rPh>
    <rPh sb="29" eb="31">
      <t>ハンテイ</t>
    </rPh>
    <rPh sb="31" eb="32">
      <t>ネガ</t>
    </rPh>
    <phoneticPr fontId="89"/>
  </si>
  <si>
    <t>記</t>
    <rPh sb="0" eb="1">
      <t>キ</t>
    </rPh>
    <phoneticPr fontId="33"/>
  </si>
  <si>
    <t>添付書類等：</t>
    <rPh sb="0" eb="2">
      <t>テンプ</t>
    </rPh>
    <rPh sb="2" eb="4">
      <t>ショルイ</t>
    </rPh>
    <rPh sb="4" eb="5">
      <t>トウ</t>
    </rPh>
    <phoneticPr fontId="33"/>
  </si>
  <si>
    <t>（カタログ等諸元が判断可能なもの）</t>
    <rPh sb="5" eb="6">
      <t>ナド</t>
    </rPh>
    <rPh sb="6" eb="8">
      <t>ショゲン</t>
    </rPh>
    <rPh sb="9" eb="13">
      <t>ハンダンカノウ</t>
    </rPh>
    <phoneticPr fontId="33"/>
  </si>
  <si>
    <t>令和　　年　　月　　日</t>
    <phoneticPr fontId="33"/>
  </si>
  <si>
    <t>同 等 品 判 定 結 果 通 知 書</t>
    <rPh sb="0" eb="1">
      <t>ドウ</t>
    </rPh>
    <rPh sb="2" eb="3">
      <t>ナド</t>
    </rPh>
    <rPh sb="4" eb="5">
      <t>シナ</t>
    </rPh>
    <rPh sb="6" eb="7">
      <t>ハン</t>
    </rPh>
    <rPh sb="8" eb="9">
      <t>サダム</t>
    </rPh>
    <rPh sb="10" eb="11">
      <t>ケツ</t>
    </rPh>
    <rPh sb="12" eb="13">
      <t>カ</t>
    </rPh>
    <rPh sb="14" eb="15">
      <t>ツウ</t>
    </rPh>
    <rPh sb="16" eb="17">
      <t>チ</t>
    </rPh>
    <rPh sb="18" eb="19">
      <t>ショ</t>
    </rPh>
    <phoneticPr fontId="89"/>
  </si>
  <si>
    <t>　上記応札（見積）予定物品について、次のとおり判定する。</t>
    <rPh sb="1" eb="3">
      <t>ジョウキ</t>
    </rPh>
    <rPh sb="18" eb="19">
      <t>ツギ</t>
    </rPh>
    <rPh sb="23" eb="25">
      <t>ハンテイ</t>
    </rPh>
    <phoneticPr fontId="89"/>
  </si>
  <si>
    <t>判定：同等品として</t>
    <rPh sb="0" eb="2">
      <t>ハンテイ</t>
    </rPh>
    <rPh sb="3" eb="6">
      <t>ドウトウヒン</t>
    </rPh>
    <phoneticPr fontId="33"/>
  </si>
  <si>
    <t>承認する。</t>
    <rPh sb="0" eb="2">
      <t>ショウニン</t>
    </rPh>
    <phoneticPr fontId="89"/>
  </si>
  <si>
    <t>承認しない。</t>
    <rPh sb="0" eb="2">
      <t>ショウニン</t>
    </rPh>
    <phoneticPr fontId="89"/>
  </si>
  <si>
    <t>　上記申請について、次のとおり確認した。</t>
    <rPh sb="1" eb="3">
      <t>ジョウキ</t>
    </rPh>
    <rPh sb="3" eb="5">
      <t>シンセイ</t>
    </rPh>
    <rPh sb="10" eb="11">
      <t>ツギ</t>
    </rPh>
    <rPh sb="15" eb="17">
      <t>カクニン</t>
    </rPh>
    <phoneticPr fontId="89"/>
  </si>
  <si>
    <t>分任物品管理官等記入欄</t>
    <rPh sb="0" eb="2">
      <t>ブンニン</t>
    </rPh>
    <rPh sb="2" eb="4">
      <t>ブッピン</t>
    </rPh>
    <rPh sb="4" eb="6">
      <t>カンリ</t>
    </rPh>
    <rPh sb="6" eb="7">
      <t>カン</t>
    </rPh>
    <rPh sb="7" eb="8">
      <t>トウ</t>
    </rPh>
    <rPh sb="8" eb="10">
      <t>キニュウ</t>
    </rPh>
    <rPh sb="10" eb="11">
      <t>ラン</t>
    </rPh>
    <phoneticPr fontId="33"/>
  </si>
  <si>
    <t>要求元記入欄</t>
    <rPh sb="0" eb="6">
      <t>ヨウキュウモトキニュウラン</t>
    </rPh>
    <phoneticPr fontId="33"/>
  </si>
  <si>
    <t>要求元の所見を確認した。</t>
    <rPh sb="0" eb="3">
      <t>ヨウキュウモト</t>
    </rPh>
    <rPh sb="4" eb="6">
      <t>ショケン</t>
    </rPh>
    <rPh sb="7" eb="9">
      <t>カクニン</t>
    </rPh>
    <phoneticPr fontId="33"/>
  </si>
  <si>
    <t>仕様者及び部品番・品名との適合を確認した結果</t>
    <rPh sb="0" eb="4">
      <t>シヨウシャオヨ</t>
    </rPh>
    <rPh sb="5" eb="6">
      <t>ブ</t>
    </rPh>
    <rPh sb="6" eb="7">
      <t>ヒン</t>
    </rPh>
    <rPh sb="9" eb="11">
      <t>ヒンメイ</t>
    </rPh>
    <rPh sb="13" eb="15">
      <t>テキゴウ</t>
    </rPh>
    <rPh sb="16" eb="18">
      <t>カクニン</t>
    </rPh>
    <rPh sb="20" eb="22">
      <t>ケッカ</t>
    </rPh>
    <phoneticPr fontId="33"/>
  </si>
  <si>
    <t>同等品として（　認める　・　認めない　）</t>
    <rPh sb="0" eb="3">
      <t>ドウトウヒン</t>
    </rPh>
    <rPh sb="8" eb="9">
      <t>ミト</t>
    </rPh>
    <rPh sb="14" eb="15">
      <t>ミト</t>
    </rPh>
    <phoneticPr fontId="33"/>
  </si>
  <si>
    <t>確認年月日：</t>
    <rPh sb="0" eb="2">
      <t>カクニン</t>
    </rPh>
    <rPh sb="2" eb="5">
      <t>ネンガッピ</t>
    </rPh>
    <phoneticPr fontId="33"/>
  </si>
  <si>
    <t>確認年月日：</t>
    <rPh sb="0" eb="5">
      <t>カクニンネンガッピ</t>
    </rPh>
    <phoneticPr fontId="33"/>
  </si>
  <si>
    <t>確認者所属・階級・氏名：</t>
    <rPh sb="0" eb="3">
      <t>カクニンシャ</t>
    </rPh>
    <rPh sb="3" eb="5">
      <t>ショゾク</t>
    </rPh>
    <rPh sb="6" eb="8">
      <t>カイキュウ</t>
    </rPh>
    <rPh sb="9" eb="11">
      <t>シメイ</t>
    </rPh>
    <phoneticPr fontId="33"/>
  </si>
  <si>
    <t>㊞</t>
    <phoneticPr fontId="89"/>
  </si>
  <si>
    <t>合計額</t>
    <rPh sb="0" eb="3">
      <t>ゴウケイガク</t>
    </rPh>
    <phoneticPr fontId="33"/>
  </si>
  <si>
    <t>山倉曹長5033</t>
    <rPh sb="0" eb="4">
      <t>ヤマクラソウチョウ</t>
    </rPh>
    <phoneticPr fontId="33"/>
  </si>
  <si>
    <t>梅原曹長5171</t>
    <rPh sb="0" eb="4">
      <t>ウメハラソウチョウ</t>
    </rPh>
    <phoneticPr fontId="33"/>
  </si>
  <si>
    <t>井植２曹5062</t>
    <rPh sb="0" eb="2">
      <t>イノウエ</t>
    </rPh>
    <phoneticPr fontId="33"/>
  </si>
  <si>
    <t>総品目総額決定</t>
    <rPh sb="0" eb="3">
      <t>ソウヒンモク</t>
    </rPh>
    <rPh sb="5" eb="7">
      <t>ケッテイ</t>
    </rPh>
    <phoneticPr fontId="33"/>
  </si>
  <si>
    <t>給食課</t>
    <rPh sb="0" eb="3">
      <t>キュウショクカ</t>
    </rPh>
    <phoneticPr fontId="33"/>
  </si>
  <si>
    <t>輸送班</t>
    <rPh sb="0" eb="3">
      <t>ユソウハン</t>
    </rPh>
    <phoneticPr fontId="33"/>
  </si>
  <si>
    <t>久保田曹長5064</t>
    <rPh sb="0" eb="3">
      <t>クボタ</t>
    </rPh>
    <rPh sb="3" eb="5">
      <t>ソウチョウ</t>
    </rPh>
    <phoneticPr fontId="33"/>
  </si>
  <si>
    <t>別紙様式</t>
    <rPh sb="0" eb="1">
      <t>ベツ</t>
    </rPh>
    <rPh sb="1" eb="2">
      <t>カミ</t>
    </rPh>
    <rPh sb="2" eb="4">
      <t>ヨウシキ</t>
    </rPh>
    <phoneticPr fontId="33"/>
  </si>
  <si>
    <r>
      <t>調　　査　　結　　果　　報　　告　　書　　　　　　　　　　　　　　　　　　　　　　　　　　　　　　　　　　　　　　　　　　　　　　　　　　　　　　　　　　</t>
    </r>
    <r>
      <rPr>
        <b/>
        <sz val="9"/>
        <rFont val="ＭＳ 明朝"/>
        <family val="1"/>
        <charset val="128"/>
      </rPr>
      <t>（予定価格と落札価格の同一案件）</t>
    </r>
    <rPh sb="0" eb="1">
      <t>チョウ</t>
    </rPh>
    <rPh sb="3" eb="4">
      <t>サ</t>
    </rPh>
    <rPh sb="6" eb="7">
      <t>ムスブ</t>
    </rPh>
    <rPh sb="9" eb="10">
      <t>ハタシ</t>
    </rPh>
    <rPh sb="12" eb="13">
      <t>ホウ</t>
    </rPh>
    <rPh sb="15" eb="16">
      <t>コク</t>
    </rPh>
    <rPh sb="18" eb="19">
      <t>ショ</t>
    </rPh>
    <rPh sb="78" eb="80">
      <t>ヨテイ</t>
    </rPh>
    <rPh sb="80" eb="82">
      <t>カカク</t>
    </rPh>
    <rPh sb="83" eb="85">
      <t>ラクサツ</t>
    </rPh>
    <rPh sb="85" eb="87">
      <t>カカク</t>
    </rPh>
    <rPh sb="88" eb="90">
      <t>ドウイツ</t>
    </rPh>
    <rPh sb="90" eb="92">
      <t>アンケン</t>
    </rPh>
    <phoneticPr fontId="33"/>
  </si>
  <si>
    <t>調査項目</t>
    <rPh sb="0" eb="2">
      <t>チョウサ</t>
    </rPh>
    <rPh sb="2" eb="4">
      <t>コウモク</t>
    </rPh>
    <phoneticPr fontId="33"/>
  </si>
  <si>
    <t>調査結果</t>
    <rPh sb="0" eb="2">
      <t>チョウサ</t>
    </rPh>
    <rPh sb="2" eb="4">
      <t>ケッカ</t>
    </rPh>
    <phoneticPr fontId="33"/>
  </si>
  <si>
    <t>担当者の所属・氏名</t>
    <rPh sb="0" eb="3">
      <t>タントウシャ</t>
    </rPh>
    <rPh sb="4" eb="6">
      <t>ショゾク</t>
    </rPh>
    <rPh sb="7" eb="9">
      <t>シメイ</t>
    </rPh>
    <phoneticPr fontId="33"/>
  </si>
  <si>
    <t>発注内容</t>
    <rPh sb="0" eb="2">
      <t>ハッチュウ</t>
    </rPh>
    <rPh sb="2" eb="4">
      <t>ナイヨウ</t>
    </rPh>
    <phoneticPr fontId="33"/>
  </si>
  <si>
    <t>発注品の概要又は用途</t>
    <rPh sb="0" eb="2">
      <t>ハッチュウ</t>
    </rPh>
    <rPh sb="2" eb="3">
      <t>ヒン</t>
    </rPh>
    <rPh sb="4" eb="6">
      <t>ガイヨウ</t>
    </rPh>
    <rPh sb="6" eb="7">
      <t>マタ</t>
    </rPh>
    <rPh sb="8" eb="10">
      <t>ヨウト</t>
    </rPh>
    <phoneticPr fontId="33"/>
  </si>
  <si>
    <t>契約の種類</t>
    <rPh sb="0" eb="2">
      <t>ケイヤク</t>
    </rPh>
    <rPh sb="3" eb="5">
      <t>シュルイ</t>
    </rPh>
    <phoneticPr fontId="33"/>
  </si>
  <si>
    <t>契約数量・単位</t>
    <rPh sb="0" eb="2">
      <t>ケイヤク</t>
    </rPh>
    <rPh sb="2" eb="4">
      <t>スウリョウ</t>
    </rPh>
    <rPh sb="5" eb="7">
      <t>タンイ</t>
    </rPh>
    <phoneticPr fontId="33"/>
  </si>
  <si>
    <t>発注時期</t>
    <rPh sb="0" eb="2">
      <t>ハッチュウ</t>
    </rPh>
    <rPh sb="2" eb="4">
      <t>ジキ</t>
    </rPh>
    <phoneticPr fontId="33"/>
  </si>
  <si>
    <t>価格調査</t>
    <rPh sb="0" eb="2">
      <t>カカク</t>
    </rPh>
    <rPh sb="2" eb="4">
      <t>チョウサ</t>
    </rPh>
    <phoneticPr fontId="33"/>
  </si>
  <si>
    <t>業者見積</t>
    <rPh sb="0" eb="2">
      <t>ギョウシャ</t>
    </rPh>
    <rPh sb="2" eb="4">
      <t>ミツモリ</t>
    </rPh>
    <phoneticPr fontId="33"/>
  </si>
  <si>
    <t>最低見積業者</t>
    <rPh sb="0" eb="2">
      <t>サイテイ</t>
    </rPh>
    <rPh sb="2" eb="4">
      <t>ミツモリ</t>
    </rPh>
    <rPh sb="4" eb="6">
      <t>ギョウシャ</t>
    </rPh>
    <phoneticPr fontId="33"/>
  </si>
  <si>
    <t>見積採用業者</t>
    <rPh sb="0" eb="2">
      <t>ミツモリ</t>
    </rPh>
    <rPh sb="2" eb="4">
      <t>サイヨウ</t>
    </rPh>
    <rPh sb="4" eb="6">
      <t>ギョウシャ</t>
    </rPh>
    <phoneticPr fontId="33"/>
  </si>
  <si>
    <t>落札業者</t>
    <rPh sb="0" eb="2">
      <t>ラクサツ</t>
    </rPh>
    <rPh sb="2" eb="4">
      <t>ギョウシャ</t>
    </rPh>
    <phoneticPr fontId="33"/>
  </si>
  <si>
    <t>価格</t>
    <rPh sb="0" eb="1">
      <t>アタイ</t>
    </rPh>
    <rPh sb="1" eb="2">
      <t>カク</t>
    </rPh>
    <phoneticPr fontId="33"/>
  </si>
  <si>
    <t>業者名</t>
    <rPh sb="0" eb="1">
      <t>ギョウ</t>
    </rPh>
    <rPh sb="1" eb="2">
      <t>モノ</t>
    </rPh>
    <rPh sb="2" eb="3">
      <t>メイ</t>
    </rPh>
    <phoneticPr fontId="33"/>
  </si>
  <si>
    <t>－－－</t>
    <phoneticPr fontId="33"/>
  </si>
  <si>
    <t>その者の見積を基準とした理由</t>
    <rPh sb="2" eb="3">
      <t>シャ</t>
    </rPh>
    <rPh sb="4" eb="6">
      <t>ミツモリ</t>
    </rPh>
    <rPh sb="7" eb="9">
      <t>キジュン</t>
    </rPh>
    <rPh sb="12" eb="14">
      <t>リユウ</t>
    </rPh>
    <phoneticPr fontId="33"/>
  </si>
  <si>
    <t>契約方式</t>
    <rPh sb="0" eb="2">
      <t>ケイヤク</t>
    </rPh>
    <rPh sb="2" eb="4">
      <t>ホウシキ</t>
    </rPh>
    <phoneticPr fontId="33"/>
  </si>
  <si>
    <t>計算価格計算方式</t>
    <rPh sb="0" eb="2">
      <t>ケイサン</t>
    </rPh>
    <rPh sb="2" eb="4">
      <t>カカク</t>
    </rPh>
    <rPh sb="4" eb="6">
      <t>ケイサン</t>
    </rPh>
    <rPh sb="6" eb="8">
      <t>ホウシキ</t>
    </rPh>
    <phoneticPr fontId="33"/>
  </si>
  <si>
    <t>計算価格</t>
    <rPh sb="0" eb="2">
      <t>ケイサン</t>
    </rPh>
    <rPh sb="2" eb="4">
      <t>カカク</t>
    </rPh>
    <phoneticPr fontId="33"/>
  </si>
  <si>
    <t>予定価格</t>
    <rPh sb="0" eb="2">
      <t>ヨテイ</t>
    </rPh>
    <rPh sb="2" eb="4">
      <t>カカク</t>
    </rPh>
    <phoneticPr fontId="33"/>
  </si>
  <si>
    <t>予定価格算定根拠</t>
    <rPh sb="0" eb="2">
      <t>ヨテイ</t>
    </rPh>
    <rPh sb="2" eb="4">
      <t>カカク</t>
    </rPh>
    <rPh sb="4" eb="6">
      <t>サンテイ</t>
    </rPh>
    <rPh sb="6" eb="8">
      <t>コンキョ</t>
    </rPh>
    <phoneticPr fontId="33"/>
  </si>
  <si>
    <t>公告年月日及び公告手段</t>
    <rPh sb="0" eb="2">
      <t>コウコク</t>
    </rPh>
    <rPh sb="2" eb="5">
      <t>ネンガッピ</t>
    </rPh>
    <rPh sb="5" eb="6">
      <t>オヨ</t>
    </rPh>
    <rPh sb="7" eb="9">
      <t>コウコク</t>
    </rPh>
    <rPh sb="9" eb="11">
      <t>シュダン</t>
    </rPh>
    <phoneticPr fontId="33"/>
  </si>
  <si>
    <t>入札説明会開催年月日</t>
    <rPh sb="0" eb="2">
      <t>ニュウサツ</t>
    </rPh>
    <rPh sb="2" eb="5">
      <t>セツメイカイ</t>
    </rPh>
    <rPh sb="5" eb="7">
      <t>カイサイ</t>
    </rPh>
    <rPh sb="7" eb="10">
      <t>ネンガッピ</t>
    </rPh>
    <phoneticPr fontId="33"/>
  </si>
  <si>
    <t>落札価格</t>
    <rPh sb="0" eb="2">
      <t>ラクサツ</t>
    </rPh>
    <rPh sb="2" eb="4">
      <t>カカク</t>
    </rPh>
    <phoneticPr fontId="33"/>
  </si>
  <si>
    <t>入札業者</t>
    <rPh sb="0" eb="2">
      <t>ニュウサツ</t>
    </rPh>
    <rPh sb="2" eb="4">
      <t>ギョウシャ</t>
    </rPh>
    <phoneticPr fontId="33"/>
  </si>
  <si>
    <t>予定価格と落札価格が一致した理由</t>
    <rPh sb="0" eb="2">
      <t>ヨテイ</t>
    </rPh>
    <rPh sb="2" eb="4">
      <t>カカク</t>
    </rPh>
    <rPh sb="5" eb="7">
      <t>ラクサツ</t>
    </rPh>
    <rPh sb="7" eb="9">
      <t>カカク</t>
    </rPh>
    <rPh sb="10" eb="12">
      <t>イッチ</t>
    </rPh>
    <rPh sb="14" eb="16">
      <t>リユウ</t>
    </rPh>
    <phoneticPr fontId="33"/>
  </si>
  <si>
    <t>その他特記事項（問題点等）</t>
    <rPh sb="2" eb="3">
      <t>タ</t>
    </rPh>
    <rPh sb="3" eb="4">
      <t>トク</t>
    </rPh>
    <rPh sb="4" eb="6">
      <t>キジ</t>
    </rPh>
    <rPh sb="6" eb="7">
      <t>コウ</t>
    </rPh>
    <rPh sb="8" eb="11">
      <t>モンダイテン</t>
    </rPh>
    <rPh sb="11" eb="12">
      <t>トウ</t>
    </rPh>
    <phoneticPr fontId="33"/>
  </si>
  <si>
    <t>注１　この表には、予定価格等の情報が含まれるため、取り扱いには十分注意すること。</t>
    <rPh sb="0" eb="1">
      <t>チュウ</t>
    </rPh>
    <rPh sb="5" eb="6">
      <t>ヒョウ</t>
    </rPh>
    <rPh sb="9" eb="11">
      <t>ヨテイ</t>
    </rPh>
    <rPh sb="11" eb="13">
      <t>カカク</t>
    </rPh>
    <rPh sb="13" eb="14">
      <t>トウ</t>
    </rPh>
    <rPh sb="15" eb="17">
      <t>ジョウホウ</t>
    </rPh>
    <rPh sb="18" eb="19">
      <t>フク</t>
    </rPh>
    <rPh sb="25" eb="26">
      <t>ト</t>
    </rPh>
    <rPh sb="27" eb="28">
      <t>アツカ</t>
    </rPh>
    <rPh sb="31" eb="33">
      <t>ジュウブン</t>
    </rPh>
    <rPh sb="33" eb="35">
      <t>チュウイ</t>
    </rPh>
    <phoneticPr fontId="33"/>
  </si>
  <si>
    <t>注２　記入要領は、付紙のとおり。</t>
    <rPh sb="0" eb="1">
      <t>チュウ</t>
    </rPh>
    <rPh sb="3" eb="5">
      <t>キニュウ</t>
    </rPh>
    <rPh sb="5" eb="7">
      <t>ヨウリョウ</t>
    </rPh>
    <rPh sb="9" eb="10">
      <t>フ</t>
    </rPh>
    <rPh sb="10" eb="11">
      <t>カミ</t>
    </rPh>
    <phoneticPr fontId="33"/>
  </si>
  <si>
    <t>付紙様式第２別紙</t>
    <rPh sb="0" eb="1">
      <t>フ</t>
    </rPh>
    <rPh sb="1" eb="2">
      <t>シ</t>
    </rPh>
    <rPh sb="2" eb="4">
      <t>ヨウシキ</t>
    </rPh>
    <rPh sb="4" eb="5">
      <t>ダイ</t>
    </rPh>
    <rPh sb="6" eb="8">
      <t>ベッシ</t>
    </rPh>
    <phoneticPr fontId="33"/>
  </si>
  <si>
    <t>物品・役務等調達関係チェックシート（契約部署用）</t>
    <rPh sb="0" eb="2">
      <t>ブッピン</t>
    </rPh>
    <rPh sb="3" eb="5">
      <t>エキム</t>
    </rPh>
    <rPh sb="5" eb="6">
      <t>トウ</t>
    </rPh>
    <rPh sb="6" eb="8">
      <t>チョウタツ</t>
    </rPh>
    <rPh sb="8" eb="10">
      <t>カンケイ</t>
    </rPh>
    <rPh sb="18" eb="20">
      <t>ケイヤク</t>
    </rPh>
    <rPh sb="20" eb="22">
      <t>ブショ</t>
    </rPh>
    <rPh sb="22" eb="23">
      <t>ヨウ</t>
    </rPh>
    <phoneticPr fontId="33"/>
  </si>
  <si>
    <t>契約条項（特約・特殊条項等を含む。）項目名</t>
    <rPh sb="0" eb="2">
      <t>ケイヤク</t>
    </rPh>
    <rPh sb="2" eb="4">
      <t>ジョウコウ</t>
    </rPh>
    <rPh sb="5" eb="7">
      <t>トクヤク</t>
    </rPh>
    <rPh sb="8" eb="10">
      <t>トクシュ</t>
    </rPh>
    <rPh sb="10" eb="12">
      <t>ジョウコウ</t>
    </rPh>
    <rPh sb="12" eb="13">
      <t>トウ</t>
    </rPh>
    <rPh sb="14" eb="15">
      <t>フク</t>
    </rPh>
    <rPh sb="18" eb="20">
      <t>コウモク</t>
    </rPh>
    <rPh sb="20" eb="21">
      <t>メイ</t>
    </rPh>
    <phoneticPr fontId="33"/>
  </si>
  <si>
    <t>付与状況の確認</t>
    <rPh sb="0" eb="2">
      <t>フヨ</t>
    </rPh>
    <rPh sb="2" eb="4">
      <t>ジョウキョウ</t>
    </rPh>
    <rPh sb="5" eb="7">
      <t>カクニン</t>
    </rPh>
    <phoneticPr fontId="33"/>
  </si>
  <si>
    <t>担当者</t>
    <phoneticPr fontId="33"/>
  </si>
  <si>
    <t>確認者</t>
    <phoneticPr fontId="33"/>
  </si>
  <si>
    <t>製造請負契約条項</t>
    <phoneticPr fontId="33"/>
  </si>
  <si>
    <t>□</t>
    <phoneticPr fontId="33"/>
  </si>
  <si>
    <t>物品売買契約条項</t>
    <phoneticPr fontId="33"/>
  </si>
  <si>
    <t>役務請負契約条項</t>
    <phoneticPr fontId="33"/>
  </si>
  <si>
    <t>糧食品売買契約条項</t>
    <phoneticPr fontId="33"/>
  </si>
  <si>
    <t>食器洗浄等業務部外委託契約条項</t>
    <phoneticPr fontId="33"/>
  </si>
  <si>
    <t>給食業務部外委託契約条項</t>
    <phoneticPr fontId="33"/>
  </si>
  <si>
    <t>不動産賃貸借契約条項</t>
    <phoneticPr fontId="33"/>
  </si>
  <si>
    <t>不用物品売払契約条項</t>
    <phoneticPr fontId="33"/>
  </si>
  <si>
    <t>診療委託契約条項</t>
    <phoneticPr fontId="33"/>
  </si>
  <si>
    <t>賃貸借契約条項</t>
    <phoneticPr fontId="33"/>
  </si>
  <si>
    <t>談合等の不正行為に関する特約条項</t>
    <phoneticPr fontId="33"/>
  </si>
  <si>
    <t>暴力団排除に関する特約条項</t>
    <phoneticPr fontId="33"/>
  </si>
  <si>
    <t>保有個人情報の保護に関する特約条項</t>
    <phoneticPr fontId="33"/>
  </si>
  <si>
    <t>単価契約に関する特約条項</t>
    <phoneticPr fontId="33"/>
  </si>
  <si>
    <t>部分払に関する特約条項</t>
    <phoneticPr fontId="33"/>
  </si>
  <si>
    <t>売払い物品の解体に関する特約条項</t>
    <phoneticPr fontId="33"/>
  </si>
  <si>
    <t>中古品の売払いに関する特約条項</t>
    <phoneticPr fontId="33"/>
  </si>
  <si>
    <t>以下余白</t>
    <rPh sb="0" eb="2">
      <t>イカ</t>
    </rPh>
    <rPh sb="2" eb="4">
      <t>ヨハク</t>
    </rPh>
    <phoneticPr fontId="33"/>
  </si>
  <si>
    <t>付紙様式第２</t>
    <rPh sb="0" eb="1">
      <t>フ</t>
    </rPh>
    <rPh sb="1" eb="2">
      <t>シ</t>
    </rPh>
    <rPh sb="2" eb="4">
      <t>ヨウシキ</t>
    </rPh>
    <rPh sb="4" eb="5">
      <t>ダイ</t>
    </rPh>
    <phoneticPr fontId="33"/>
  </si>
  <si>
    <t>物品・役務等調達関係チェックシート（予定価格算定・契約部署用）</t>
    <rPh sb="0" eb="2">
      <t>ブッピン</t>
    </rPh>
    <rPh sb="3" eb="5">
      <t>エキム</t>
    </rPh>
    <rPh sb="5" eb="6">
      <t>トウ</t>
    </rPh>
    <rPh sb="6" eb="8">
      <t>チョウタツ</t>
    </rPh>
    <rPh sb="8" eb="10">
      <t>カンケイ</t>
    </rPh>
    <rPh sb="18" eb="20">
      <t>ヨテイ</t>
    </rPh>
    <rPh sb="20" eb="22">
      <t>カカク</t>
    </rPh>
    <rPh sb="22" eb="24">
      <t>サンテイ</t>
    </rPh>
    <rPh sb="25" eb="27">
      <t>ケイヤク</t>
    </rPh>
    <rPh sb="27" eb="29">
      <t>ブショ</t>
    </rPh>
    <rPh sb="29" eb="30">
      <t>ヨウ</t>
    </rPh>
    <phoneticPr fontId="33"/>
  </si>
  <si>
    <t>項目</t>
    <rPh sb="0" eb="2">
      <t>コウモク</t>
    </rPh>
    <phoneticPr fontId="33"/>
  </si>
  <si>
    <t>チェック内容</t>
    <rPh sb="4" eb="6">
      <t>ナイヨウ</t>
    </rPh>
    <phoneticPr fontId="33"/>
  </si>
  <si>
    <t>予定価格算定業務</t>
    <rPh sb="0" eb="2">
      <t>ヨテイ</t>
    </rPh>
    <rPh sb="2" eb="4">
      <t>カカク</t>
    </rPh>
    <rPh sb="4" eb="6">
      <t>サンテイ</t>
    </rPh>
    <rPh sb="6" eb="8">
      <t>ギョウム</t>
    </rPh>
    <phoneticPr fontId="33"/>
  </si>
  <si>
    <t>調達要求番号等</t>
    <rPh sb="0" eb="2">
      <t>チョウタツ</t>
    </rPh>
    <rPh sb="2" eb="4">
      <t>ヨウキュウ</t>
    </rPh>
    <rPh sb="4" eb="6">
      <t>バンゴウ</t>
    </rPh>
    <rPh sb="6" eb="7">
      <t>トウ</t>
    </rPh>
    <phoneticPr fontId="33"/>
  </si>
  <si>
    <t>件名</t>
    <rPh sb="0" eb="2">
      <t>ケンメイ</t>
    </rPh>
    <phoneticPr fontId="33"/>
  </si>
  <si>
    <t>予算科目</t>
    <rPh sb="0" eb="2">
      <t>ヨサン</t>
    </rPh>
    <rPh sb="2" eb="4">
      <t>カモク</t>
    </rPh>
    <phoneticPr fontId="33"/>
  </si>
  <si>
    <t>（項）</t>
    <rPh sb="1" eb="2">
      <t>コウ</t>
    </rPh>
    <phoneticPr fontId="33"/>
  </si>
  <si>
    <t>（目）</t>
    <rPh sb="1" eb="2">
      <t>モク</t>
    </rPh>
    <phoneticPr fontId="33"/>
  </si>
  <si>
    <t>（目の細分）</t>
    <rPh sb="1" eb="2">
      <t>モク</t>
    </rPh>
    <rPh sb="3" eb="5">
      <t>サイブン</t>
    </rPh>
    <phoneticPr fontId="33"/>
  </si>
  <si>
    <t>計算価格の計算</t>
    <rPh sb="0" eb="2">
      <t>ケイサン</t>
    </rPh>
    <rPh sb="2" eb="4">
      <t>カカク</t>
    </rPh>
    <rPh sb="5" eb="7">
      <t>ケイサン</t>
    </rPh>
    <phoneticPr fontId="33"/>
  </si>
  <si>
    <t>①</t>
    <phoneticPr fontId="33"/>
  </si>
  <si>
    <t>本件、調達物品等の計算価格算定に当たり、標準資料を確認しましたか。</t>
    <rPh sb="0" eb="2">
      <t>ホンケン</t>
    </rPh>
    <rPh sb="3" eb="5">
      <t>チョウタツ</t>
    </rPh>
    <rPh sb="5" eb="7">
      <t>ブッピン</t>
    </rPh>
    <rPh sb="7" eb="8">
      <t>トウ</t>
    </rPh>
    <rPh sb="9" eb="11">
      <t>ケイサン</t>
    </rPh>
    <rPh sb="11" eb="13">
      <t>カカク</t>
    </rPh>
    <rPh sb="13" eb="15">
      <t>サンテイ</t>
    </rPh>
    <rPh sb="16" eb="17">
      <t>ア</t>
    </rPh>
    <rPh sb="20" eb="22">
      <t>ヒョウジュン</t>
    </rPh>
    <rPh sb="22" eb="24">
      <t>シリョウ</t>
    </rPh>
    <rPh sb="25" eb="27">
      <t>カクニン</t>
    </rPh>
    <phoneticPr fontId="33"/>
  </si>
  <si>
    <t>②</t>
    <phoneticPr fontId="33"/>
  </si>
  <si>
    <t>本件、調達物品等の計算価格算定に当たり、２社以上の企業から見積資料を徴しましたか。</t>
    <rPh sb="0" eb="2">
      <t>ホンケン</t>
    </rPh>
    <rPh sb="9" eb="11">
      <t>ケイサン</t>
    </rPh>
    <rPh sb="11" eb="13">
      <t>カカク</t>
    </rPh>
    <rPh sb="13" eb="15">
      <t>サンテイ</t>
    </rPh>
    <rPh sb="16" eb="17">
      <t>ア</t>
    </rPh>
    <rPh sb="21" eb="22">
      <t>シャ</t>
    </rPh>
    <rPh sb="22" eb="24">
      <t>イジョウ</t>
    </rPh>
    <rPh sb="25" eb="27">
      <t>キギョウ</t>
    </rPh>
    <rPh sb="29" eb="31">
      <t>ミツモリ</t>
    </rPh>
    <rPh sb="31" eb="33">
      <t>シリョウ</t>
    </rPh>
    <rPh sb="34" eb="35">
      <t>チョウ</t>
    </rPh>
    <phoneticPr fontId="33"/>
  </si>
  <si>
    <t>③</t>
    <phoneticPr fontId="33"/>
  </si>
  <si>
    <t>見積資料を徴した企業が１社の理由</t>
    <rPh sb="0" eb="2">
      <t>ミツモリ</t>
    </rPh>
    <rPh sb="2" eb="4">
      <t>シリョウ</t>
    </rPh>
    <rPh sb="5" eb="6">
      <t>チョウ</t>
    </rPh>
    <rPh sb="8" eb="10">
      <t>キギョウ</t>
    </rPh>
    <rPh sb="12" eb="13">
      <t>シャ</t>
    </rPh>
    <phoneticPr fontId="33"/>
  </si>
  <si>
    <t>標準資料を確認した。</t>
    <rPh sb="0" eb="2">
      <t>ヒョウジュン</t>
    </rPh>
    <rPh sb="2" eb="4">
      <t>シリョウ</t>
    </rPh>
    <rPh sb="5" eb="7">
      <t>カクニン</t>
    </rPh>
    <phoneticPr fontId="33"/>
  </si>
  <si>
    <t>適用できる標準資料がないことを確認した。</t>
    <rPh sb="0" eb="2">
      <t>テキヨウ</t>
    </rPh>
    <rPh sb="5" eb="7">
      <t>ヒョウジュン</t>
    </rPh>
    <rPh sb="7" eb="9">
      <t>シリョウ</t>
    </rPh>
    <rPh sb="15" eb="17">
      <t>カクニン</t>
    </rPh>
    <phoneticPr fontId="33"/>
  </si>
  <si>
    <t>２社以上の企業から見積資料を徴した。
（チェック④へ）</t>
    <rPh sb="1" eb="2">
      <t>シャ</t>
    </rPh>
    <rPh sb="2" eb="4">
      <t>イジョウ</t>
    </rPh>
    <rPh sb="5" eb="7">
      <t>キギョウ</t>
    </rPh>
    <rPh sb="9" eb="11">
      <t>ミツモリ</t>
    </rPh>
    <rPh sb="11" eb="13">
      <t>シリョウ</t>
    </rPh>
    <rPh sb="14" eb="15">
      <t>チョウ</t>
    </rPh>
    <phoneticPr fontId="33"/>
  </si>
  <si>
    <t>１企業から見積資料を徴した。</t>
    <rPh sb="1" eb="3">
      <t>キギョウ</t>
    </rPh>
    <rPh sb="5" eb="7">
      <t>ミツモリ</t>
    </rPh>
    <rPh sb="7" eb="9">
      <t>シリョウ</t>
    </rPh>
    <rPh sb="10" eb="11">
      <t>チョウ</t>
    </rPh>
    <phoneticPr fontId="33"/>
  </si>
  <si>
    <t>④</t>
    <phoneticPr fontId="33"/>
  </si>
  <si>
    <t>本件、調達物品等の市場価格を確認しましたか。</t>
    <rPh sb="0" eb="2">
      <t>ホンケン</t>
    </rPh>
    <rPh sb="9" eb="11">
      <t>シジョウ</t>
    </rPh>
    <rPh sb="11" eb="13">
      <t>カカク</t>
    </rPh>
    <rPh sb="14" eb="16">
      <t>カクニン</t>
    </rPh>
    <phoneticPr fontId="33"/>
  </si>
  <si>
    <t>⑤</t>
    <phoneticPr fontId="33"/>
  </si>
  <si>
    <t>本件、調達物品等の前例価格を確認しましたか。</t>
    <rPh sb="0" eb="2">
      <t>ホンケン</t>
    </rPh>
    <rPh sb="9" eb="11">
      <t>ゼンレイ</t>
    </rPh>
    <rPh sb="11" eb="13">
      <t>カカク</t>
    </rPh>
    <rPh sb="14" eb="16">
      <t>カクニン</t>
    </rPh>
    <phoneticPr fontId="33"/>
  </si>
  <si>
    <t>⑥</t>
    <phoneticPr fontId="33"/>
  </si>
  <si>
    <t>前例価格に物価等変動要素を考慮しましたか。</t>
    <rPh sb="0" eb="2">
      <t>ゼンレイ</t>
    </rPh>
    <rPh sb="2" eb="4">
      <t>カカク</t>
    </rPh>
    <rPh sb="5" eb="7">
      <t>ブッカ</t>
    </rPh>
    <rPh sb="7" eb="8">
      <t>トウ</t>
    </rPh>
    <rPh sb="8" eb="10">
      <t>ヘンドウ</t>
    </rPh>
    <rPh sb="10" eb="12">
      <t>ヨウソ</t>
    </rPh>
    <rPh sb="13" eb="15">
      <t>コウリョ</t>
    </rPh>
    <phoneticPr fontId="33"/>
  </si>
  <si>
    <t>市場価格を確認した。</t>
    <rPh sb="0" eb="2">
      <t>シジョウ</t>
    </rPh>
    <rPh sb="2" eb="4">
      <t>カカク</t>
    </rPh>
    <rPh sb="5" eb="7">
      <t>カクニン</t>
    </rPh>
    <phoneticPr fontId="33"/>
  </si>
  <si>
    <t>前例価格を確認した。</t>
    <rPh sb="0" eb="2">
      <t>ゼンレイ</t>
    </rPh>
    <rPh sb="2" eb="4">
      <t>カカク</t>
    </rPh>
    <rPh sb="5" eb="7">
      <t>カクニン</t>
    </rPh>
    <phoneticPr fontId="33"/>
  </si>
  <si>
    <t>物価等変動要素を考慮した。</t>
    <rPh sb="0" eb="2">
      <t>ブッカ</t>
    </rPh>
    <rPh sb="2" eb="3">
      <t>トウ</t>
    </rPh>
    <rPh sb="3" eb="5">
      <t>ヘンドウ</t>
    </rPh>
    <rPh sb="5" eb="7">
      <t>ヨウソ</t>
    </rPh>
    <rPh sb="8" eb="10">
      <t>コウリョ</t>
    </rPh>
    <phoneticPr fontId="33"/>
  </si>
  <si>
    <t>市場価格がないことを確認した。</t>
    <rPh sb="0" eb="2">
      <t>シジョウ</t>
    </rPh>
    <rPh sb="2" eb="4">
      <t>カカク</t>
    </rPh>
    <rPh sb="10" eb="12">
      <t>カクニン</t>
    </rPh>
    <phoneticPr fontId="33"/>
  </si>
  <si>
    <t>前例価格がないことを確認した。
（チェック⑦へ）</t>
    <rPh sb="0" eb="2">
      <t>ゼンレイ</t>
    </rPh>
    <rPh sb="2" eb="4">
      <t>カカク</t>
    </rPh>
    <rPh sb="10" eb="12">
      <t>カクニン</t>
    </rPh>
    <phoneticPr fontId="33"/>
  </si>
  <si>
    <t>物価等変動要素を考慮していない。</t>
    <rPh sb="0" eb="2">
      <t>ブッカ</t>
    </rPh>
    <rPh sb="2" eb="3">
      <t>トウ</t>
    </rPh>
    <rPh sb="3" eb="5">
      <t>ヘンドウ</t>
    </rPh>
    <rPh sb="5" eb="7">
      <t>ヨウソ</t>
    </rPh>
    <rPh sb="8" eb="10">
      <t>コウリョ</t>
    </rPh>
    <phoneticPr fontId="33"/>
  </si>
  <si>
    <t>予定価格の決定</t>
    <rPh sb="0" eb="2">
      <t>ヨテイ</t>
    </rPh>
    <rPh sb="2" eb="4">
      <t>カカク</t>
    </rPh>
    <rPh sb="5" eb="7">
      <t>ケッテイ</t>
    </rPh>
    <phoneticPr fontId="33"/>
  </si>
  <si>
    <t>⑦</t>
    <phoneticPr fontId="33"/>
  </si>
  <si>
    <t>本件、調達物品等の予定価格の決定方法は次のうちどれに該当しますか。</t>
    <phoneticPr fontId="33"/>
  </si>
  <si>
    <t>計算価格を採用</t>
    <rPh sb="0" eb="2">
      <t>ケイサン</t>
    </rPh>
    <rPh sb="2" eb="4">
      <t>カカク</t>
    </rPh>
    <rPh sb="5" eb="7">
      <t>サイヨウ</t>
    </rPh>
    <phoneticPr fontId="33"/>
  </si>
  <si>
    <t>前例価格による調整</t>
    <rPh sb="0" eb="2">
      <t>ゼンレイ</t>
    </rPh>
    <rPh sb="2" eb="4">
      <t>カカク</t>
    </rPh>
    <rPh sb="7" eb="9">
      <t>チョウセイ</t>
    </rPh>
    <phoneticPr fontId="33"/>
  </si>
  <si>
    <t>契約価格比による調整</t>
    <rPh sb="0" eb="2">
      <t>ケイヤク</t>
    </rPh>
    <rPh sb="2" eb="4">
      <t>カカク</t>
    </rPh>
    <rPh sb="4" eb="5">
      <t>ヒ</t>
    </rPh>
    <rPh sb="8" eb="10">
      <t>チョウセイ</t>
    </rPh>
    <phoneticPr fontId="33"/>
  </si>
  <si>
    <t>その他</t>
    <rPh sb="2" eb="3">
      <t>ホカ</t>
    </rPh>
    <phoneticPr fontId="33"/>
  </si>
  <si>
    <t>（参考：調達物品等の予定価格の算定基準に関する訓令（防衛庁訓令第３５号。３７．５．２５））</t>
    <phoneticPr fontId="33"/>
  </si>
  <si>
    <t>予定価格算定方式</t>
    <rPh sb="0" eb="2">
      <t>ヨテイ</t>
    </rPh>
    <rPh sb="2" eb="4">
      <t>カカク</t>
    </rPh>
    <rPh sb="4" eb="6">
      <t>サンテイ</t>
    </rPh>
    <rPh sb="6" eb="8">
      <t>ホウシキ</t>
    </rPh>
    <phoneticPr fontId="33"/>
  </si>
  <si>
    <t>⑧</t>
    <phoneticPr fontId="33"/>
  </si>
  <si>
    <t>本件、調達物品等の予定価格の算定方式は次のうちどれに該当しますか。</t>
    <rPh sb="0" eb="2">
      <t>ホンケン</t>
    </rPh>
    <rPh sb="3" eb="5">
      <t>チョウタツ</t>
    </rPh>
    <rPh sb="5" eb="7">
      <t>ブッピン</t>
    </rPh>
    <rPh sb="7" eb="8">
      <t>トウ</t>
    </rPh>
    <rPh sb="14" eb="16">
      <t>サンテイ</t>
    </rPh>
    <rPh sb="16" eb="18">
      <t>ホウシキ</t>
    </rPh>
    <phoneticPr fontId="33"/>
  </si>
  <si>
    <t>市場価格方式</t>
    <rPh sb="0" eb="2">
      <t>シジョウ</t>
    </rPh>
    <rPh sb="2" eb="4">
      <t>カカク</t>
    </rPh>
    <rPh sb="4" eb="6">
      <t>ホウシキ</t>
    </rPh>
    <phoneticPr fontId="33"/>
  </si>
  <si>
    <t>原価計算方式</t>
    <rPh sb="0" eb="2">
      <t>ゲンカ</t>
    </rPh>
    <rPh sb="2" eb="4">
      <t>ケイサン</t>
    </rPh>
    <rPh sb="4" eb="6">
      <t>ホウシキ</t>
    </rPh>
    <phoneticPr fontId="33"/>
  </si>
  <si>
    <t>確認者所属・階級等・氏名</t>
    <rPh sb="0" eb="2">
      <t>カクニン</t>
    </rPh>
    <rPh sb="2" eb="3">
      <t>シャ</t>
    </rPh>
    <rPh sb="3" eb="5">
      <t>ショゾク</t>
    </rPh>
    <rPh sb="6" eb="8">
      <t>カイキュウ</t>
    </rPh>
    <rPh sb="8" eb="9">
      <t>トウ</t>
    </rPh>
    <rPh sb="10" eb="12">
      <t>シメイ</t>
    </rPh>
    <phoneticPr fontId="33"/>
  </si>
  <si>
    <t>所属　　　　　　　　　　　　　　　　　　　　　　　　　　　　　　　　　　階級等　　　　　　　　　　　　　　　　　　　　　氏名　　　　　　　　　　　　　　　　　　　　　　</t>
    <rPh sb="0" eb="2">
      <t>ショゾク</t>
    </rPh>
    <rPh sb="36" eb="38">
      <t>カイキュウ</t>
    </rPh>
    <rPh sb="38" eb="39">
      <t>トウ</t>
    </rPh>
    <rPh sb="60" eb="62">
      <t>シメイ</t>
    </rPh>
    <phoneticPr fontId="33"/>
  </si>
  <si>
    <t>契約業務</t>
    <rPh sb="0" eb="2">
      <t>ケイヤク</t>
    </rPh>
    <rPh sb="2" eb="4">
      <t>ギョウム</t>
    </rPh>
    <phoneticPr fontId="33"/>
  </si>
  <si>
    <t>予算科目の適正性</t>
    <rPh sb="0" eb="2">
      <t>ヨサン</t>
    </rPh>
    <rPh sb="2" eb="4">
      <t>カモク</t>
    </rPh>
    <rPh sb="5" eb="8">
      <t>テキセイセイ</t>
    </rPh>
    <phoneticPr fontId="33"/>
  </si>
  <si>
    <t>本件、調達物品等は、上記番号３に記載した予算科目（（項）及び（目））で執行可能なことを確認しましたか。</t>
    <rPh sb="0" eb="1">
      <t>ホン</t>
    </rPh>
    <rPh sb="1" eb="2">
      <t>ケン</t>
    </rPh>
    <rPh sb="3" eb="5">
      <t>チョウタツ</t>
    </rPh>
    <rPh sb="5" eb="7">
      <t>ブッピン</t>
    </rPh>
    <rPh sb="7" eb="8">
      <t>トウ</t>
    </rPh>
    <rPh sb="10" eb="12">
      <t>ジョウキ</t>
    </rPh>
    <rPh sb="12" eb="14">
      <t>バンゴウ</t>
    </rPh>
    <rPh sb="16" eb="18">
      <t>キサイ</t>
    </rPh>
    <rPh sb="20" eb="22">
      <t>ヨサン</t>
    </rPh>
    <rPh sb="22" eb="24">
      <t>カモク</t>
    </rPh>
    <rPh sb="26" eb="27">
      <t>コウ</t>
    </rPh>
    <rPh sb="28" eb="29">
      <t>オヨ</t>
    </rPh>
    <rPh sb="31" eb="32">
      <t>モク</t>
    </rPh>
    <rPh sb="35" eb="37">
      <t>シッコウ</t>
    </rPh>
    <rPh sb="37" eb="39">
      <t>カノウ</t>
    </rPh>
    <rPh sb="43" eb="45">
      <t>カクニン</t>
    </rPh>
    <phoneticPr fontId="33"/>
  </si>
  <si>
    <t xml:space="preserve">目の細分相互間の金額の流用がありますか。
流用がある場合は、大臣官房長と協議をする目の細分に該当しますか。
</t>
    <rPh sb="6" eb="7">
      <t>アイダ</t>
    </rPh>
    <rPh sb="21" eb="23">
      <t>リュウヨウ</t>
    </rPh>
    <rPh sb="26" eb="28">
      <t>バアイ</t>
    </rPh>
    <rPh sb="30" eb="32">
      <t>ダイジン</t>
    </rPh>
    <rPh sb="32" eb="35">
      <t>カンボウチョウ</t>
    </rPh>
    <rPh sb="36" eb="38">
      <t>キョウギ</t>
    </rPh>
    <rPh sb="41" eb="42">
      <t>モク</t>
    </rPh>
    <rPh sb="43" eb="45">
      <t>サイブン</t>
    </rPh>
    <rPh sb="46" eb="48">
      <t>ガイトウ</t>
    </rPh>
    <phoneticPr fontId="33"/>
  </si>
  <si>
    <t>流用がないことを確認した。</t>
    <rPh sb="8" eb="10">
      <t>カクニン</t>
    </rPh>
    <phoneticPr fontId="33"/>
  </si>
  <si>
    <t>確認した。</t>
    <rPh sb="0" eb="2">
      <t>カクニン</t>
    </rPh>
    <phoneticPr fontId="33"/>
  </si>
  <si>
    <t>流用があるが、協議に該当しないことを確認した。</t>
    <rPh sb="0" eb="2">
      <t>リュウヨウ</t>
    </rPh>
    <rPh sb="7" eb="9">
      <t>キョウギ</t>
    </rPh>
    <rPh sb="10" eb="12">
      <t>ガイトウ</t>
    </rPh>
    <rPh sb="18" eb="20">
      <t>カクニン</t>
    </rPh>
    <phoneticPr fontId="33"/>
  </si>
  <si>
    <t>流用があり、協議に該当するため、協議されていることを確認した。</t>
    <rPh sb="0" eb="2">
      <t>リュウヨウ</t>
    </rPh>
    <rPh sb="6" eb="8">
      <t>キョウギ</t>
    </rPh>
    <rPh sb="9" eb="11">
      <t>ガイトウ</t>
    </rPh>
    <rPh sb="16" eb="18">
      <t>キョウギ</t>
    </rPh>
    <rPh sb="26" eb="28">
      <t>カクニン</t>
    </rPh>
    <phoneticPr fontId="33"/>
  </si>
  <si>
    <t>（参考：防衛省予算歳出予算の目の細分にかかる運用について（通知）（経会第８５２６号。１９．９．１））</t>
    <phoneticPr fontId="33"/>
  </si>
  <si>
    <t>履行期間の妥当性</t>
    <rPh sb="0" eb="2">
      <t>リコウ</t>
    </rPh>
    <rPh sb="2" eb="4">
      <t>キカン</t>
    </rPh>
    <rPh sb="5" eb="7">
      <t>ダトウ</t>
    </rPh>
    <rPh sb="7" eb="8">
      <t>セイ</t>
    </rPh>
    <phoneticPr fontId="33"/>
  </si>
  <si>
    <t>本件、調達物品等の契約締結日から納期までの履行日数が、市場状況や同一品及び類似品の納入実績等を考慮の上、適切に確保されていることを確認しましたか。</t>
    <rPh sb="0" eb="2">
      <t>ホンケン</t>
    </rPh>
    <rPh sb="21" eb="23">
      <t>リコウ</t>
    </rPh>
    <rPh sb="23" eb="25">
      <t>ニッスウ</t>
    </rPh>
    <rPh sb="27" eb="29">
      <t>シジョウ</t>
    </rPh>
    <rPh sb="29" eb="31">
      <t>ジョウキョウ</t>
    </rPh>
    <rPh sb="32" eb="34">
      <t>ドウイツ</t>
    </rPh>
    <rPh sb="34" eb="35">
      <t>ヒン</t>
    </rPh>
    <rPh sb="35" eb="36">
      <t>オヨ</t>
    </rPh>
    <rPh sb="37" eb="40">
      <t>ルイジヒン</t>
    </rPh>
    <rPh sb="41" eb="43">
      <t>ノウニュウ</t>
    </rPh>
    <rPh sb="43" eb="45">
      <t>ジッセキ</t>
    </rPh>
    <rPh sb="45" eb="46">
      <t>トウ</t>
    </rPh>
    <rPh sb="47" eb="49">
      <t>コウリョ</t>
    </rPh>
    <rPh sb="50" eb="51">
      <t>ウエ</t>
    </rPh>
    <rPh sb="52" eb="54">
      <t>テキセツ</t>
    </rPh>
    <rPh sb="55" eb="57">
      <t>カクホ</t>
    </rPh>
    <rPh sb="65" eb="67">
      <t>カクニン</t>
    </rPh>
    <phoneticPr fontId="33"/>
  </si>
  <si>
    <t>入札結果の検証</t>
    <rPh sb="0" eb="2">
      <t>ニュウサツ</t>
    </rPh>
    <rPh sb="2" eb="4">
      <t>ケッカ</t>
    </rPh>
    <rPh sb="5" eb="7">
      <t>ケンショウ</t>
    </rPh>
    <phoneticPr fontId="33"/>
  </si>
  <si>
    <t>本件、調達物品等の競争入札の結果、予定価格と落札価格が同一ですか。（一者応札による競争入札の結果、予算決算及び会計令第９９条の２による随意契約に移行した場合を除く。）</t>
    <rPh sb="0" eb="2">
      <t>ホンケン</t>
    </rPh>
    <rPh sb="9" eb="11">
      <t>キョウソウ</t>
    </rPh>
    <rPh sb="11" eb="13">
      <t>ニュウサツ</t>
    </rPh>
    <rPh sb="14" eb="16">
      <t>ケッカ</t>
    </rPh>
    <rPh sb="17" eb="19">
      <t>ヨテイ</t>
    </rPh>
    <rPh sb="19" eb="21">
      <t>カカク</t>
    </rPh>
    <rPh sb="22" eb="24">
      <t>ラクサツ</t>
    </rPh>
    <rPh sb="24" eb="26">
      <t>カカク</t>
    </rPh>
    <rPh sb="27" eb="29">
      <t>ドウイツ</t>
    </rPh>
    <rPh sb="34" eb="35">
      <t>イッ</t>
    </rPh>
    <rPh sb="35" eb="36">
      <t>シャ</t>
    </rPh>
    <rPh sb="36" eb="38">
      <t>オウサツ</t>
    </rPh>
    <rPh sb="41" eb="43">
      <t>キョウソウ</t>
    </rPh>
    <rPh sb="43" eb="45">
      <t>ニュウサツ</t>
    </rPh>
    <rPh sb="46" eb="48">
      <t>ケッカ</t>
    </rPh>
    <rPh sb="49" eb="51">
      <t>ヨサン</t>
    </rPh>
    <rPh sb="51" eb="53">
      <t>ケッサン</t>
    </rPh>
    <rPh sb="53" eb="54">
      <t>オヨ</t>
    </rPh>
    <rPh sb="55" eb="57">
      <t>カイケイ</t>
    </rPh>
    <rPh sb="57" eb="58">
      <t>レイ</t>
    </rPh>
    <rPh sb="58" eb="59">
      <t>ダイ</t>
    </rPh>
    <rPh sb="61" eb="62">
      <t>ジョウ</t>
    </rPh>
    <rPh sb="67" eb="69">
      <t>ズイイ</t>
    </rPh>
    <rPh sb="69" eb="71">
      <t>ケイヤク</t>
    </rPh>
    <rPh sb="72" eb="74">
      <t>イコウ</t>
    </rPh>
    <rPh sb="76" eb="78">
      <t>バアイ</t>
    </rPh>
    <rPh sb="79" eb="80">
      <t>ノゾ</t>
    </rPh>
    <phoneticPr fontId="33"/>
  </si>
  <si>
    <t>予定価格と落札価格が同一の入札契約が発生した場合には、調査結果報告書（別紙様式）に入札経緯のわかる資料及び契約書の表紙を添付し、防衛装備庁長官へ通知することが定められていますが、通知しましたか。
（予算決算及び会計令第９９条の２による随意契約を除く。）</t>
    <rPh sb="0" eb="2">
      <t>ヨテイ</t>
    </rPh>
    <rPh sb="2" eb="4">
      <t>カカク</t>
    </rPh>
    <rPh sb="5" eb="7">
      <t>ラクサツ</t>
    </rPh>
    <rPh sb="7" eb="9">
      <t>カカク</t>
    </rPh>
    <rPh sb="10" eb="12">
      <t>ドウイツ</t>
    </rPh>
    <rPh sb="13" eb="15">
      <t>ニュウサツ</t>
    </rPh>
    <rPh sb="15" eb="17">
      <t>ケイヤク</t>
    </rPh>
    <rPh sb="18" eb="20">
      <t>ハッセイ</t>
    </rPh>
    <rPh sb="22" eb="24">
      <t>バアイ</t>
    </rPh>
    <rPh sb="27" eb="29">
      <t>チョウサ</t>
    </rPh>
    <rPh sb="29" eb="31">
      <t>ケッカ</t>
    </rPh>
    <rPh sb="31" eb="34">
      <t>ホウコクショ</t>
    </rPh>
    <rPh sb="35" eb="37">
      <t>ベッシ</t>
    </rPh>
    <rPh sb="37" eb="39">
      <t>ヨウシキ</t>
    </rPh>
    <rPh sb="41" eb="43">
      <t>ニュウサツ</t>
    </rPh>
    <rPh sb="43" eb="45">
      <t>ケイイ</t>
    </rPh>
    <rPh sb="49" eb="51">
      <t>シリョウ</t>
    </rPh>
    <rPh sb="51" eb="52">
      <t>オヨ</t>
    </rPh>
    <rPh sb="53" eb="56">
      <t>ケイヤクショ</t>
    </rPh>
    <rPh sb="57" eb="59">
      <t>ヒョウシ</t>
    </rPh>
    <rPh sb="60" eb="62">
      <t>テンプ</t>
    </rPh>
    <rPh sb="64" eb="66">
      <t>ボウエイ</t>
    </rPh>
    <rPh sb="66" eb="68">
      <t>ソウビ</t>
    </rPh>
    <rPh sb="68" eb="69">
      <t>チョウ</t>
    </rPh>
    <rPh sb="69" eb="71">
      <t>チョウカン</t>
    </rPh>
    <rPh sb="72" eb="74">
      <t>ツウチ</t>
    </rPh>
    <rPh sb="79" eb="80">
      <t>サダ</t>
    </rPh>
    <rPh sb="89" eb="91">
      <t>ツウチ</t>
    </rPh>
    <phoneticPr fontId="33"/>
  </si>
  <si>
    <t>同一ではない。（チェック⑥へ）</t>
    <rPh sb="0" eb="2">
      <t>ドウイツ</t>
    </rPh>
    <phoneticPr fontId="33"/>
  </si>
  <si>
    <t>通知した。</t>
    <rPh sb="0" eb="2">
      <t>ツウチ</t>
    </rPh>
    <phoneticPr fontId="33"/>
  </si>
  <si>
    <t>同一である。</t>
    <rPh sb="0" eb="2">
      <t>ドウイツ</t>
    </rPh>
    <phoneticPr fontId="33"/>
  </si>
  <si>
    <t>今後、通知する予定。</t>
    <rPh sb="0" eb="2">
      <t>コンゴ</t>
    </rPh>
    <rPh sb="3" eb="5">
      <t>ツウチ</t>
    </rPh>
    <rPh sb="7" eb="9">
      <t>ヨテイ</t>
    </rPh>
    <phoneticPr fontId="33"/>
  </si>
  <si>
    <t>本件、調達物品等の競争入札の結果、次の項目が該当しますか。（複数回答可）</t>
    <rPh sb="0" eb="2">
      <t>ホンケン</t>
    </rPh>
    <rPh sb="9" eb="11">
      <t>キョウソウ</t>
    </rPh>
    <rPh sb="11" eb="13">
      <t>ニュウサツ</t>
    </rPh>
    <rPh sb="14" eb="16">
      <t>ケッカ</t>
    </rPh>
    <rPh sb="17" eb="18">
      <t>ツギ</t>
    </rPh>
    <rPh sb="19" eb="21">
      <t>コウモク</t>
    </rPh>
    <rPh sb="22" eb="24">
      <t>ガイトウ</t>
    </rPh>
    <rPh sb="30" eb="32">
      <t>フクスウ</t>
    </rPh>
    <rPh sb="32" eb="34">
      <t>カイトウ</t>
    </rPh>
    <rPh sb="34" eb="35">
      <t>カ</t>
    </rPh>
    <phoneticPr fontId="33"/>
  </si>
  <si>
    <t>左記の上位３項目全てに該当する場合において、入札過程の監視及び入札結果の検証態勢の強化を図ることにどのように活用していますか。</t>
    <rPh sb="3" eb="5">
      <t>ジョウイ</t>
    </rPh>
    <phoneticPr fontId="33"/>
  </si>
  <si>
    <t>複数者による応札で、落札率が高い。
（落札率９５％以上）</t>
    <rPh sb="0" eb="2">
      <t>フクスウ</t>
    </rPh>
    <rPh sb="2" eb="3">
      <t>シャ</t>
    </rPh>
    <rPh sb="6" eb="8">
      <t>オウサツ</t>
    </rPh>
    <phoneticPr fontId="33"/>
  </si>
  <si>
    <t>複数者による応札で、落札までに１者を除き他全員が辞退した。</t>
    <rPh sb="0" eb="2">
      <t>フクスウ</t>
    </rPh>
    <rPh sb="2" eb="3">
      <t>シャ</t>
    </rPh>
    <rPh sb="6" eb="8">
      <t>オウサツ</t>
    </rPh>
    <rPh sb="10" eb="12">
      <t>ラクサツ</t>
    </rPh>
    <rPh sb="16" eb="17">
      <t>シャ</t>
    </rPh>
    <phoneticPr fontId="33"/>
  </si>
  <si>
    <t>複数者による応札で、各回の入札で落札者が常に１番札を提示した。</t>
    <rPh sb="0" eb="2">
      <t>フクスウ</t>
    </rPh>
    <rPh sb="2" eb="3">
      <t>シャ</t>
    </rPh>
    <rPh sb="6" eb="8">
      <t>オウサツ</t>
    </rPh>
    <rPh sb="10" eb="12">
      <t>カクカイ</t>
    </rPh>
    <rPh sb="23" eb="24">
      <t>バン</t>
    </rPh>
    <rPh sb="24" eb="25">
      <t>フダ</t>
    </rPh>
    <phoneticPr fontId="33"/>
  </si>
  <si>
    <t>上記の何れにも該当しない。
（チェック⑧へ）</t>
    <rPh sb="0" eb="2">
      <t>ジョウキ</t>
    </rPh>
    <rPh sb="3" eb="4">
      <t>イズ</t>
    </rPh>
    <rPh sb="7" eb="9">
      <t>ガイトウ</t>
    </rPh>
    <phoneticPr fontId="33"/>
  </si>
  <si>
    <t>（参考：平成２０年度定期防衛監察の結果に基づく改善措置等に関する防衛大臣指示（防衛大臣指示第６号。２１．１２．２１））</t>
    <rPh sb="1" eb="3">
      <t>サンコウ</t>
    </rPh>
    <phoneticPr fontId="33"/>
  </si>
  <si>
    <t>契約条項</t>
    <rPh sb="0" eb="2">
      <t>ケイヤク</t>
    </rPh>
    <rPh sb="2" eb="4">
      <t>ジョウコウ</t>
    </rPh>
    <phoneticPr fontId="33"/>
  </si>
  <si>
    <t>適切な特約条項が付されていることを確認しましたか。</t>
    <rPh sb="0" eb="2">
      <t>テキセツ</t>
    </rPh>
    <phoneticPr fontId="33"/>
  </si>
  <si>
    <t>最新の特約条項が付されていることを確認しました。</t>
    <rPh sb="0" eb="2">
      <t>サイシン</t>
    </rPh>
    <rPh sb="3" eb="5">
      <t>トクヤク</t>
    </rPh>
    <rPh sb="5" eb="7">
      <t>ジョウコウ</t>
    </rPh>
    <rPh sb="8" eb="9">
      <t>フ</t>
    </rPh>
    <rPh sb="17" eb="19">
      <t>カクニン</t>
    </rPh>
    <phoneticPr fontId="33"/>
  </si>
  <si>
    <t>契約時に締結する特約条項の項目名を別紙「物品・役務等調達関係チェックシート（契約部署用）」に記入の上添付してください。</t>
    <rPh sb="13" eb="15">
      <t>コウモク</t>
    </rPh>
    <rPh sb="15" eb="16">
      <t>メイ</t>
    </rPh>
    <rPh sb="17" eb="19">
      <t>ベッシ</t>
    </rPh>
    <rPh sb="20" eb="22">
      <t>ブッピン</t>
    </rPh>
    <rPh sb="23" eb="25">
      <t>エキム</t>
    </rPh>
    <rPh sb="25" eb="26">
      <t>ナド</t>
    </rPh>
    <rPh sb="26" eb="28">
      <t>チョウタツ</t>
    </rPh>
    <rPh sb="28" eb="30">
      <t>カンケイ</t>
    </rPh>
    <rPh sb="38" eb="40">
      <t>ケイヤク</t>
    </rPh>
    <rPh sb="40" eb="42">
      <t>ブショ</t>
    </rPh>
    <rPh sb="42" eb="43">
      <t>ヨウ</t>
    </rPh>
    <rPh sb="49" eb="50">
      <t>ウエ</t>
    </rPh>
    <rPh sb="50" eb="52">
      <t>テンプ</t>
    </rPh>
    <phoneticPr fontId="33"/>
  </si>
  <si>
    <t>⑨</t>
    <phoneticPr fontId="33"/>
  </si>
  <si>
    <t>注：　次のいずれかに該当する場合においては、チェックシートの作成を省略することができる。</t>
    <rPh sb="0" eb="1">
      <t>チュウ</t>
    </rPh>
    <rPh sb="10" eb="12">
      <t>ガイトウ</t>
    </rPh>
    <rPh sb="30" eb="32">
      <t>サクセイ</t>
    </rPh>
    <rPh sb="33" eb="35">
      <t>ショウリャク</t>
    </rPh>
    <phoneticPr fontId="33"/>
  </si>
  <si>
    <t>　　（１）　調達要求１件の金額が２５０万円を超えない製造をさせるとき。　</t>
    <rPh sb="6" eb="8">
      <t>チョウタツ</t>
    </rPh>
    <rPh sb="8" eb="10">
      <t>ヨウキュウ</t>
    </rPh>
    <rPh sb="11" eb="12">
      <t>ケン</t>
    </rPh>
    <rPh sb="13" eb="15">
      <t>キンガク</t>
    </rPh>
    <rPh sb="19" eb="21">
      <t>マンエン</t>
    </rPh>
    <rPh sb="22" eb="23">
      <t>コ</t>
    </rPh>
    <rPh sb="26" eb="28">
      <t>セイゾウ</t>
    </rPh>
    <phoneticPr fontId="33"/>
  </si>
  <si>
    <t>　　（２）　調達要求１件の金額が１６０万円を超えない財産を買い入れるとき（いわゆる物品購入）。</t>
    <rPh sb="19" eb="21">
      <t>マンエン</t>
    </rPh>
    <rPh sb="22" eb="23">
      <t>コ</t>
    </rPh>
    <rPh sb="26" eb="28">
      <t>ザイサン</t>
    </rPh>
    <rPh sb="29" eb="32">
      <t>カイイ</t>
    </rPh>
    <rPh sb="41" eb="43">
      <t>ブッピン</t>
    </rPh>
    <rPh sb="43" eb="45">
      <t>コウニュウ</t>
    </rPh>
    <phoneticPr fontId="33"/>
  </si>
  <si>
    <t>　　（３）　調達要求１件の金額が予定賃借料の年額又は総額が８０万円を超えない物件を借り入れるとき。</t>
    <rPh sb="16" eb="18">
      <t>ヨテイ</t>
    </rPh>
    <rPh sb="18" eb="21">
      <t>チンシャクリョウ</t>
    </rPh>
    <rPh sb="22" eb="24">
      <t>ネンガク</t>
    </rPh>
    <rPh sb="24" eb="25">
      <t>マタ</t>
    </rPh>
    <rPh sb="26" eb="28">
      <t>ソウガク</t>
    </rPh>
    <rPh sb="31" eb="33">
      <t>マンエン</t>
    </rPh>
    <rPh sb="34" eb="35">
      <t>コ</t>
    </rPh>
    <rPh sb="38" eb="40">
      <t>ブッケン</t>
    </rPh>
    <rPh sb="41" eb="42">
      <t>カ</t>
    </rPh>
    <rPh sb="43" eb="44">
      <t>イ</t>
    </rPh>
    <phoneticPr fontId="33"/>
  </si>
  <si>
    <t>　　（４）　製造の請負、財産の買い入れ及び物件の借り入れ以外の契約で調達要求１件の金額が１００万円を超えないものをするとき（いわゆる修理及び技術援助役務など）。　</t>
    <rPh sb="6" eb="8">
      <t>セイゾウ</t>
    </rPh>
    <rPh sb="9" eb="11">
      <t>ウケオイ</t>
    </rPh>
    <rPh sb="12" eb="14">
      <t>ザイサン</t>
    </rPh>
    <rPh sb="15" eb="18">
      <t>カイイ</t>
    </rPh>
    <rPh sb="19" eb="20">
      <t>オヨ</t>
    </rPh>
    <rPh sb="21" eb="23">
      <t>ブッケン</t>
    </rPh>
    <rPh sb="24" eb="25">
      <t>カ</t>
    </rPh>
    <rPh sb="26" eb="27">
      <t>イ</t>
    </rPh>
    <rPh sb="28" eb="30">
      <t>イガイ</t>
    </rPh>
    <rPh sb="31" eb="33">
      <t>ケイヤク</t>
    </rPh>
    <rPh sb="47" eb="49">
      <t>マンエン</t>
    </rPh>
    <rPh sb="50" eb="51">
      <t>コ</t>
    </rPh>
    <rPh sb="66" eb="68">
      <t>シュウリ</t>
    </rPh>
    <rPh sb="68" eb="69">
      <t>オヨ</t>
    </rPh>
    <rPh sb="70" eb="72">
      <t>ギジュツ</t>
    </rPh>
    <rPh sb="72" eb="74">
      <t>エンジョ</t>
    </rPh>
    <rPh sb="74" eb="76">
      <t>エキム</t>
    </rPh>
    <phoneticPr fontId="33"/>
  </si>
  <si>
    <t>　　（５）　日本国とアメリカ合衆国との間の相互防衛援助協定に基づく有償援助により調達する装備品等及び役務のとき（いわゆるＦＭＳ）。</t>
    <phoneticPr fontId="33"/>
  </si>
  <si>
    <t>　　（６）　予算決算及び会計令（昭和２２年勅令第１６５号）第１００条の２の規定により契約書の作成を省略するとき。</t>
    <rPh sb="6" eb="8">
      <t>ヨサン</t>
    </rPh>
    <rPh sb="8" eb="10">
      <t>ケッサン</t>
    </rPh>
    <rPh sb="10" eb="11">
      <t>オヨ</t>
    </rPh>
    <rPh sb="12" eb="14">
      <t>カイケイ</t>
    </rPh>
    <rPh sb="14" eb="15">
      <t>レイ</t>
    </rPh>
    <rPh sb="16" eb="18">
      <t>ショウワ</t>
    </rPh>
    <rPh sb="20" eb="21">
      <t>ネン</t>
    </rPh>
    <rPh sb="21" eb="23">
      <t>チョクレイ</t>
    </rPh>
    <rPh sb="23" eb="24">
      <t>ダイ</t>
    </rPh>
    <rPh sb="27" eb="28">
      <t>ゴウ</t>
    </rPh>
    <rPh sb="29" eb="30">
      <t>ダイ</t>
    </rPh>
    <rPh sb="33" eb="34">
      <t>ジョウ</t>
    </rPh>
    <rPh sb="37" eb="39">
      <t>キテイ</t>
    </rPh>
    <rPh sb="42" eb="45">
      <t>ケイヤクショ</t>
    </rPh>
    <rPh sb="46" eb="48">
      <t>サクセイ</t>
    </rPh>
    <rPh sb="49" eb="51">
      <t>ショウリャク</t>
    </rPh>
    <phoneticPr fontId="33"/>
  </si>
  <si>
    <t>　　（７）　緊急を要する調達をするとき。</t>
    <rPh sb="6" eb="8">
      <t>キンキュウ</t>
    </rPh>
    <rPh sb="9" eb="10">
      <t>ヨウ</t>
    </rPh>
    <rPh sb="12" eb="14">
      <t>チョウタツ</t>
    </rPh>
    <phoneticPr fontId="33"/>
  </si>
  <si>
    <t>契約処置表（総品目総額・グループ別総額・品目別総額用）</t>
    <rPh sb="0" eb="2">
      <t>ケイヤク</t>
    </rPh>
    <rPh sb="2" eb="5">
      <t>ショチヒョウ</t>
    </rPh>
    <rPh sb="6" eb="11">
      <t>ソウヒンモクソウガク</t>
    </rPh>
    <rPh sb="16" eb="17">
      <t>ベツ</t>
    </rPh>
    <rPh sb="17" eb="19">
      <t>ソウガク</t>
    </rPh>
    <rPh sb="20" eb="23">
      <t>ヒンモクベツ</t>
    </rPh>
    <rPh sb="23" eb="25">
      <t>ソウガク</t>
    </rPh>
    <rPh sb="25" eb="26">
      <t>ヨウ</t>
    </rPh>
    <phoneticPr fontId="89"/>
  </si>
  <si>
    <t>契約基礎情報</t>
    <rPh sb="0" eb="2">
      <t>ケイヤク</t>
    </rPh>
    <rPh sb="2" eb="6">
      <t>キソジョウホウ</t>
    </rPh>
    <phoneticPr fontId="89"/>
  </si>
  <si>
    <t>契約件名</t>
    <rPh sb="0" eb="4">
      <t>ケイヤクケンメイ</t>
    </rPh>
    <phoneticPr fontId="89"/>
  </si>
  <si>
    <t>青塗潰し：各人入力</t>
    <rPh sb="0" eb="1">
      <t>アオ</t>
    </rPh>
    <rPh sb="1" eb="3">
      <t>ヌリツブ</t>
    </rPh>
    <rPh sb="5" eb="7">
      <t>カクジン</t>
    </rPh>
    <rPh sb="7" eb="9">
      <t>ニュウリョク</t>
    </rPh>
    <phoneticPr fontId="89"/>
  </si>
  <si>
    <t>契約実施計画番号</t>
    <phoneticPr fontId="89"/>
  </si>
  <si>
    <t>緑塗潰し：選択</t>
    <rPh sb="0" eb="1">
      <t>ミドリ</t>
    </rPh>
    <rPh sb="1" eb="2">
      <t>ヌ</t>
    </rPh>
    <rPh sb="2" eb="3">
      <t>ツブ</t>
    </rPh>
    <rPh sb="5" eb="7">
      <t>センタク</t>
    </rPh>
    <phoneticPr fontId="89"/>
  </si>
  <si>
    <t>契約年月日</t>
    <rPh sb="0" eb="5">
      <t>ケイヤクネンゲツビ</t>
    </rPh>
    <phoneticPr fontId="89"/>
  </si>
  <si>
    <t>契約行為番号</t>
    <rPh sb="0" eb="2">
      <t>ケイヤク</t>
    </rPh>
    <rPh sb="2" eb="4">
      <t>コウイ</t>
    </rPh>
    <rPh sb="4" eb="6">
      <t>バンゴウ</t>
    </rPh>
    <phoneticPr fontId="89"/>
  </si>
  <si>
    <t>黄色塗潰し：ファイリング時等に漏れが無いか確認用のチェック欄</t>
    <rPh sb="0" eb="2">
      <t>キイロ</t>
    </rPh>
    <rPh sb="2" eb="4">
      <t>ヌリツブ</t>
    </rPh>
    <rPh sb="12" eb="13">
      <t>ジ</t>
    </rPh>
    <rPh sb="13" eb="14">
      <t>トウ</t>
    </rPh>
    <rPh sb="15" eb="16">
      <t>モ</t>
    </rPh>
    <rPh sb="18" eb="19">
      <t>ナ</t>
    </rPh>
    <rPh sb="21" eb="24">
      <t>カクニンヨウ</t>
    </rPh>
    <rPh sb="29" eb="30">
      <t>ラン</t>
    </rPh>
    <phoneticPr fontId="89"/>
  </si>
  <si>
    <t>契約金額（税込）</t>
    <rPh sb="0" eb="4">
      <t>ケイヤクキンガク</t>
    </rPh>
    <rPh sb="5" eb="7">
      <t>ゼイコ</t>
    </rPh>
    <phoneticPr fontId="89"/>
  </si>
  <si>
    <t>予定価格（税込）</t>
    <rPh sb="0" eb="4">
      <t>ヨテイカカク</t>
    </rPh>
    <rPh sb="5" eb="7">
      <t>ゼイコ</t>
    </rPh>
    <phoneticPr fontId="89"/>
  </si>
  <si>
    <t>契約方式</t>
    <phoneticPr fontId="89"/>
  </si>
  <si>
    <t>落札決定方式</t>
    <phoneticPr fontId="89"/>
  </si>
  <si>
    <t>契約処置表は一件書類の鏡兼仕切紙としてファイリングする</t>
    <rPh sb="0" eb="5">
      <t>ケイヤクショチヒョウ</t>
    </rPh>
    <rPh sb="6" eb="8">
      <t>イッケン</t>
    </rPh>
    <rPh sb="8" eb="10">
      <t>ショルイ</t>
    </rPh>
    <rPh sb="11" eb="12">
      <t>カガミ</t>
    </rPh>
    <rPh sb="12" eb="13">
      <t>ケン</t>
    </rPh>
    <rPh sb="13" eb="15">
      <t>シキ</t>
    </rPh>
    <rPh sb="15" eb="16">
      <t>カミ</t>
    </rPh>
    <phoneticPr fontId="89"/>
  </si>
  <si>
    <t>公告（見積依頼）日付</t>
    <rPh sb="0" eb="2">
      <t>コウコク</t>
    </rPh>
    <rPh sb="3" eb="5">
      <t>ミツ</t>
    </rPh>
    <rPh sb="5" eb="7">
      <t>イライ</t>
    </rPh>
    <rPh sb="8" eb="10">
      <t>ヒヅケ</t>
    </rPh>
    <phoneticPr fontId="89"/>
  </si>
  <si>
    <t>入札（見積合せ）日付</t>
    <rPh sb="0" eb="2">
      <t>ニュウサツ</t>
    </rPh>
    <rPh sb="3" eb="5">
      <t>ミツ</t>
    </rPh>
    <rPh sb="5" eb="6">
      <t>アワ</t>
    </rPh>
    <rPh sb="8" eb="10">
      <t>ヒヅケ</t>
    </rPh>
    <phoneticPr fontId="89"/>
  </si>
  <si>
    <t>上から書類等チェック表の逆順に書類をファイリングする</t>
    <rPh sb="0" eb="1">
      <t>ウエ</t>
    </rPh>
    <rPh sb="12" eb="14">
      <t>ギャクジュン</t>
    </rPh>
    <rPh sb="15" eb="17">
      <t>ショルイ</t>
    </rPh>
    <phoneticPr fontId="89"/>
  </si>
  <si>
    <t>調達要求番号</t>
    <rPh sb="0" eb="6">
      <t>チョウタツヨウキュウバンゴウ</t>
    </rPh>
    <phoneticPr fontId="89"/>
  </si>
  <si>
    <t>支払送付年月日</t>
    <rPh sb="0" eb="2">
      <t>シハラ</t>
    </rPh>
    <rPh sb="2" eb="4">
      <t>ソウフ</t>
    </rPh>
    <rPh sb="4" eb="7">
      <t>ネンゲツビ</t>
    </rPh>
    <phoneticPr fontId="89"/>
  </si>
  <si>
    <t>部分払いを実施している場合、支払い送付のたびに関連書類の写しをファイリングするとともに、書類等チェック表22に支払送付日時を付記する。</t>
    <rPh sb="0" eb="2">
      <t>ブブン</t>
    </rPh>
    <rPh sb="2" eb="3">
      <t>バラ</t>
    </rPh>
    <rPh sb="5" eb="7">
      <t>ジッシ</t>
    </rPh>
    <rPh sb="11" eb="13">
      <t>バアイ</t>
    </rPh>
    <rPh sb="14" eb="16">
      <t>シハラ</t>
    </rPh>
    <rPh sb="17" eb="19">
      <t>ソウフ</t>
    </rPh>
    <rPh sb="23" eb="27">
      <t>カンレンショルイ</t>
    </rPh>
    <rPh sb="28" eb="29">
      <t>ウツ</t>
    </rPh>
    <rPh sb="55" eb="57">
      <t>シハラ</t>
    </rPh>
    <rPh sb="57" eb="59">
      <t>ソウフ</t>
    </rPh>
    <rPh sb="59" eb="61">
      <t>ニチジ</t>
    </rPh>
    <rPh sb="62" eb="64">
      <t>フキ</t>
    </rPh>
    <phoneticPr fontId="89"/>
  </si>
  <si>
    <t>書類等チェック表</t>
    <rPh sb="0" eb="2">
      <t>ショルイ</t>
    </rPh>
    <rPh sb="2" eb="3">
      <t>トウ</t>
    </rPh>
    <rPh sb="7" eb="8">
      <t>ヒョウ</t>
    </rPh>
    <phoneticPr fontId="89"/>
  </si>
  <si>
    <t>✓</t>
    <phoneticPr fontId="89"/>
  </si>
  <si>
    <t>調達要求書</t>
    <rPh sb="0" eb="5">
      <t>チョウタツヨウキュウショ</t>
    </rPh>
    <phoneticPr fontId="89"/>
  </si>
  <si>
    <t>臨時調達理由書</t>
    <rPh sb="0" eb="4">
      <t>リンジチョウタツ</t>
    </rPh>
    <rPh sb="4" eb="7">
      <t>リユウショ</t>
    </rPh>
    <phoneticPr fontId="89"/>
  </si>
  <si>
    <t>調査結果報告書</t>
    <rPh sb="0" eb="4">
      <t>チョウサケッカ</t>
    </rPh>
    <rPh sb="4" eb="7">
      <t>ホウコクショ</t>
    </rPh>
    <phoneticPr fontId="89"/>
  </si>
  <si>
    <t>製品指定理由書</t>
    <rPh sb="0" eb="4">
      <t>セイヒンシテイ</t>
    </rPh>
    <rPh sb="4" eb="7">
      <t>リユウショ</t>
    </rPh>
    <phoneticPr fontId="89"/>
  </si>
  <si>
    <t>物品・役務等調達関係チェックシート（調達要求部署用）（写）</t>
    <rPh sb="27" eb="28">
      <t>ウツ</t>
    </rPh>
    <phoneticPr fontId="89"/>
  </si>
  <si>
    <t>契約実施計画</t>
    <rPh sb="0" eb="2">
      <t>ケイヤク</t>
    </rPh>
    <rPh sb="2" eb="4">
      <t>ジッシ</t>
    </rPh>
    <rPh sb="4" eb="6">
      <t>ケイカク</t>
    </rPh>
    <phoneticPr fontId="89"/>
  </si>
  <si>
    <t>公告等</t>
    <rPh sb="0" eb="2">
      <t>コウコク</t>
    </rPh>
    <rPh sb="2" eb="3">
      <t>トウ</t>
    </rPh>
    <phoneticPr fontId="89"/>
  </si>
  <si>
    <t>予定価格調書</t>
    <rPh sb="0" eb="4">
      <t>ヨテイカカク</t>
    </rPh>
    <rPh sb="4" eb="6">
      <t>チョウショ</t>
    </rPh>
    <phoneticPr fontId="89"/>
  </si>
  <si>
    <t>落札判定書等</t>
    <rPh sb="0" eb="5">
      <t>ラクサツハンテイショ</t>
    </rPh>
    <rPh sb="5" eb="6">
      <t>トウ</t>
    </rPh>
    <phoneticPr fontId="89"/>
  </si>
  <si>
    <t>契約書等</t>
    <rPh sb="0" eb="3">
      <t>ケイヤクショ</t>
    </rPh>
    <rPh sb="3" eb="4">
      <t>トウ</t>
    </rPh>
    <phoneticPr fontId="89"/>
  </si>
  <si>
    <t>物品・役務等調達関係チェックシート（予定価格算定・契約部署用）</t>
    <phoneticPr fontId="89"/>
  </si>
  <si>
    <t>チェックシート別紙</t>
    <rPh sb="7" eb="9">
      <t>ベッシ</t>
    </rPh>
    <phoneticPr fontId="89"/>
  </si>
  <si>
    <t>個別分析表（写）</t>
    <rPh sb="0" eb="2">
      <t>コベツ</t>
    </rPh>
    <rPh sb="2" eb="5">
      <t>ブンセキヒョウ</t>
    </rPh>
    <rPh sb="6" eb="7">
      <t>ウツ</t>
    </rPh>
    <phoneticPr fontId="89"/>
  </si>
  <si>
    <t>納品書</t>
    <rPh sb="0" eb="3">
      <t>ノウヒンショ</t>
    </rPh>
    <phoneticPr fontId="89"/>
  </si>
  <si>
    <t>検査調書</t>
    <rPh sb="0" eb="2">
      <t>ケンサ</t>
    </rPh>
    <rPh sb="2" eb="4">
      <t>チョウショ</t>
    </rPh>
    <phoneticPr fontId="89"/>
  </si>
  <si>
    <t>監督報告書</t>
    <rPh sb="0" eb="2">
      <t>カントク</t>
    </rPh>
    <rPh sb="2" eb="5">
      <t>ホウコクショ</t>
    </rPh>
    <phoneticPr fontId="89"/>
  </si>
  <si>
    <t>請求書</t>
    <rPh sb="0" eb="3">
      <t>セイキュウショ</t>
    </rPh>
    <phoneticPr fontId="89"/>
  </si>
  <si>
    <t>契約行為書</t>
    <rPh sb="0" eb="2">
      <t>ケイヤク</t>
    </rPh>
    <rPh sb="2" eb="5">
      <t>コウイショ</t>
    </rPh>
    <phoneticPr fontId="89"/>
  </si>
  <si>
    <t>その他</t>
    <rPh sb="2" eb="3">
      <t>タ</t>
    </rPh>
    <phoneticPr fontId="89"/>
  </si>
  <si>
    <t>添付書類を記載</t>
    <rPh sb="0" eb="4">
      <t>テンプショルイ</t>
    </rPh>
    <rPh sb="5" eb="7">
      <t>キサイ</t>
    </rPh>
    <phoneticPr fontId="89"/>
  </si>
  <si>
    <t>調達実績情報の入力</t>
    <rPh sb="0" eb="4">
      <t>チョウタツジッセキ</t>
    </rPh>
    <rPh sb="4" eb="6">
      <t>ジョウホウ</t>
    </rPh>
    <rPh sb="7" eb="9">
      <t>ニュウリョク</t>
    </rPh>
    <phoneticPr fontId="89"/>
  </si>
  <si>
    <t>（部分払いを実施している場合）契約書の部分払いの内訳</t>
    <rPh sb="1" eb="3">
      <t>ブブン</t>
    </rPh>
    <rPh sb="3" eb="4">
      <t>バラ</t>
    </rPh>
    <rPh sb="6" eb="8">
      <t>ジッシ</t>
    </rPh>
    <rPh sb="12" eb="14">
      <t>バアイ</t>
    </rPh>
    <rPh sb="15" eb="18">
      <t>ケイヤクショ</t>
    </rPh>
    <rPh sb="19" eb="22">
      <t>ブブンバラ</t>
    </rPh>
    <rPh sb="24" eb="26">
      <t>ウチワケ</t>
    </rPh>
    <phoneticPr fontId="89"/>
  </si>
  <si>
    <t>〇グループ別総額の場合</t>
    <rPh sb="9" eb="11">
      <t>バアイ</t>
    </rPh>
    <phoneticPr fontId="89"/>
  </si>
  <si>
    <t>　書類等チェック表１～７の添付先契約番号：</t>
    <rPh sb="1" eb="3">
      <t>ショルイ</t>
    </rPh>
    <rPh sb="3" eb="4">
      <t>トウ</t>
    </rPh>
    <rPh sb="8" eb="9">
      <t>ヒョウ</t>
    </rPh>
    <rPh sb="13" eb="15">
      <t>テンプ</t>
    </rPh>
    <rPh sb="15" eb="16">
      <t>サキ</t>
    </rPh>
    <rPh sb="16" eb="18">
      <t>ケイヤク</t>
    </rPh>
    <rPh sb="18" eb="20">
      <t>バンゴウ</t>
    </rPh>
    <phoneticPr fontId="89"/>
  </si>
  <si>
    <t>〇品目別総額の場合</t>
    <rPh sb="1" eb="4">
      <t>ヒンモクベツ</t>
    </rPh>
    <rPh sb="4" eb="6">
      <t>ソウガク</t>
    </rPh>
    <rPh sb="7" eb="9">
      <t>バアイ</t>
    </rPh>
    <phoneticPr fontId="89"/>
  </si>
  <si>
    <t>　書類等チェック表１～９、11～14の添付先契約番号：</t>
    <rPh sb="1" eb="3">
      <t>ショルイ</t>
    </rPh>
    <rPh sb="3" eb="4">
      <t>トウ</t>
    </rPh>
    <rPh sb="8" eb="9">
      <t>ヒョウ</t>
    </rPh>
    <rPh sb="19" eb="21">
      <t>テンプ</t>
    </rPh>
    <rPh sb="21" eb="22">
      <t>サキ</t>
    </rPh>
    <rPh sb="22" eb="24">
      <t>ケイヤク</t>
    </rPh>
    <rPh sb="24" eb="26">
      <t>バンゴウ</t>
    </rPh>
    <phoneticPr fontId="89"/>
  </si>
  <si>
    <t>〇変更契約の有無、概要等</t>
    <rPh sb="1" eb="3">
      <t>ヘンコウ</t>
    </rPh>
    <rPh sb="3" eb="5">
      <t>ケイヤク</t>
    </rPh>
    <rPh sb="6" eb="8">
      <t>ウム</t>
    </rPh>
    <rPh sb="9" eb="11">
      <t>ガイヨウ</t>
    </rPh>
    <rPh sb="11" eb="12">
      <t>トウ</t>
    </rPh>
    <phoneticPr fontId="89"/>
  </si>
  <si>
    <t>〇その他</t>
    <rPh sb="3" eb="4">
      <t>タ</t>
    </rPh>
    <phoneticPr fontId="89"/>
  </si>
  <si>
    <t>契約実施計画番号</t>
    <rPh sb="0" eb="8">
      <t>ケイヤクジッシケイカクバンゴウ</t>
    </rPh>
    <phoneticPr fontId="33"/>
  </si>
  <si>
    <t>契約書番号</t>
    <rPh sb="0" eb="5">
      <t>ケイヤクショバンゴウ</t>
    </rPh>
    <phoneticPr fontId="33"/>
  </si>
  <si>
    <t>公告（見積依頼）年月日</t>
    <rPh sb="0" eb="2">
      <t>コウコク</t>
    </rPh>
    <rPh sb="3" eb="5">
      <t>ミツモリ</t>
    </rPh>
    <rPh sb="5" eb="7">
      <t>イライ</t>
    </rPh>
    <rPh sb="8" eb="11">
      <t>ネンガッピ</t>
    </rPh>
    <phoneticPr fontId="33"/>
  </si>
  <si>
    <t>見　　　　積　　　　書</t>
  </si>
  <si>
    <t xml:space="preserve"> 件名リスト一連番号</t>
  </si>
  <si>
    <t>（消費税及び地方税を含まない。）</t>
    <phoneticPr fontId="33"/>
  </si>
  <si>
    <t>件名リスト一連番号</t>
    <phoneticPr fontId="89"/>
  </si>
  <si>
    <t>件　　名</t>
  </si>
  <si>
    <t>規格</t>
    <rPh sb="0" eb="2">
      <t>キカク</t>
    </rPh>
    <phoneticPr fontId="89"/>
  </si>
  <si>
    <t>数量</t>
    <phoneticPr fontId="33"/>
  </si>
  <si>
    <t>単　価</t>
    <phoneticPr fontId="33"/>
  </si>
  <si>
    <t>調達要求番号</t>
    <rPh sb="0" eb="2">
      <t>チョウタツ</t>
    </rPh>
    <rPh sb="2" eb="4">
      <t>ヨウキュウ</t>
    </rPh>
    <rPh sb="4" eb="6">
      <t>バンゴウ</t>
    </rPh>
    <phoneticPr fontId="89"/>
  </si>
  <si>
    <t>見積日
（見積提出期限）</t>
    <rPh sb="0" eb="2">
      <t>ミツ</t>
    </rPh>
    <rPh sb="2" eb="3">
      <t>ヒ</t>
    </rPh>
    <rPh sb="5" eb="7">
      <t>ミツ</t>
    </rPh>
    <rPh sb="7" eb="9">
      <t>テイシュツ</t>
    </rPh>
    <rPh sb="9" eb="11">
      <t>キゲン</t>
    </rPh>
    <phoneticPr fontId="89"/>
  </si>
  <si>
    <t>市価調査日
（見積提出期限）</t>
    <rPh sb="0" eb="4">
      <t>シカチョウサ</t>
    </rPh>
    <rPh sb="4" eb="5">
      <t>ヒ</t>
    </rPh>
    <rPh sb="7" eb="9">
      <t>ミツ</t>
    </rPh>
    <rPh sb="9" eb="11">
      <t>テイシュツ</t>
    </rPh>
    <rPh sb="11" eb="13">
      <t>キゲン</t>
    </rPh>
    <phoneticPr fontId="89"/>
  </si>
  <si>
    <t>提出時間</t>
    <rPh sb="0" eb="2">
      <t>テイシュツ</t>
    </rPh>
    <rPh sb="2" eb="4">
      <t>ジカン</t>
    </rPh>
    <phoneticPr fontId="89"/>
  </si>
  <si>
    <t>13：30</t>
    <phoneticPr fontId="89"/>
  </si>
  <si>
    <t>納期</t>
    <rPh sb="0" eb="2">
      <t>ノウキ</t>
    </rPh>
    <phoneticPr fontId="89"/>
  </si>
  <si>
    <t>納入場所</t>
    <rPh sb="0" eb="2">
      <t>ノウニュウ</t>
    </rPh>
    <rPh sb="2" eb="4">
      <t>バショ</t>
    </rPh>
    <phoneticPr fontId="89"/>
  </si>
  <si>
    <t>見積公表日</t>
    <rPh sb="0" eb="2">
      <t>ミツ</t>
    </rPh>
    <rPh sb="2" eb="4">
      <t>コウヒョウ</t>
    </rPh>
    <rPh sb="4" eb="5">
      <t>ビ</t>
    </rPh>
    <phoneticPr fontId="89"/>
  </si>
  <si>
    <t xml:space="preserve"> 納 　入 　場 　所</t>
  </si>
  <si>
    <t>納　期</t>
    <phoneticPr fontId="89"/>
  </si>
  <si>
    <t>消費税</t>
    <rPh sb="0" eb="3">
      <t>ショウヒゼイ</t>
    </rPh>
    <phoneticPr fontId="89"/>
  </si>
  <si>
    <t xml:space="preserve"> 契約保証金</t>
  </si>
  <si>
    <t>（免除）</t>
    <rPh sb="1" eb="3">
      <t>メンジョ</t>
    </rPh>
    <phoneticPr fontId="89"/>
  </si>
  <si>
    <t>入札（見積）書有効期間</t>
  </si>
  <si>
    <t xml:space="preserve">  上記に関して「入札及び契約心得」、「オープンカウンター方式実施要項」及び「標準契約書等」の契約条項等を承諾の上、見積りいたします。また、当社（私（個人の場合）、当団体（団体の場合））は「入札及び契約心得」に示された暴力団排除に関する誓約事項について誓約いたします。</t>
    <rPh sb="5" eb="6">
      <t>カン</t>
    </rPh>
    <phoneticPr fontId="89"/>
  </si>
  <si>
    <t xml:space="preserve">   </t>
  </si>
  <si>
    <t xml:space="preserve">                                </t>
    <phoneticPr fontId="89"/>
  </si>
  <si>
    <t>会 社 名</t>
    <phoneticPr fontId="89"/>
  </si>
  <si>
    <t xml:space="preserve">代表者名                    </t>
    <phoneticPr fontId="89"/>
  </si>
  <si>
    <t xml:space="preserve"> 　㊞</t>
    <phoneticPr fontId="89"/>
  </si>
  <si>
    <t>担当者名</t>
    <rPh sb="0" eb="3">
      <t>タントウシャ</t>
    </rPh>
    <rPh sb="3" eb="4">
      <t>メイ</t>
    </rPh>
    <phoneticPr fontId="33"/>
  </si>
  <si>
    <t>連絡先</t>
    <rPh sb="0" eb="3">
      <t>レンラクサキ</t>
    </rPh>
    <phoneticPr fontId="33"/>
  </si>
  <si>
    <t>（注）押印を省略する場合には、担当者名及び連絡先を記載すること</t>
    <rPh sb="1" eb="2">
      <t>チュウ</t>
    </rPh>
    <rPh sb="3" eb="5">
      <t>オウイン</t>
    </rPh>
    <rPh sb="6" eb="8">
      <t>ショウリャク</t>
    </rPh>
    <rPh sb="10" eb="12">
      <t>バアイ</t>
    </rPh>
    <rPh sb="15" eb="20">
      <t>タントウシャメイオヨ</t>
    </rPh>
    <rPh sb="21" eb="24">
      <t>レンラクサキ</t>
    </rPh>
    <rPh sb="25" eb="27">
      <t>キサイ</t>
    </rPh>
    <phoneticPr fontId="33"/>
  </si>
  <si>
    <t>―以下余白―</t>
    <rPh sb="1" eb="5">
      <t>イカヨハク</t>
    </rPh>
    <phoneticPr fontId="33"/>
  </si>
  <si>
    <t>住  　所</t>
    <phoneticPr fontId="89"/>
  </si>
  <si>
    <t>市　場　価　格　調　査　書</t>
    <rPh sb="0" eb="1">
      <t>シ</t>
    </rPh>
    <rPh sb="2" eb="3">
      <t>バ</t>
    </rPh>
    <rPh sb="4" eb="5">
      <t>アタイ</t>
    </rPh>
    <rPh sb="6" eb="7">
      <t>カク</t>
    </rPh>
    <rPh sb="8" eb="9">
      <t>チョウ</t>
    </rPh>
    <rPh sb="10" eb="11">
      <t>サ</t>
    </rPh>
    <rPh sb="12" eb="13">
      <t>ショ</t>
    </rPh>
    <phoneticPr fontId="89"/>
  </si>
  <si>
    <t>提出期限：</t>
    <rPh sb="0" eb="2">
      <t>テイシュツ</t>
    </rPh>
    <rPh sb="2" eb="4">
      <t>キゲン</t>
    </rPh>
    <phoneticPr fontId="89"/>
  </si>
  <si>
    <t xml:space="preserve"> 納　　期</t>
    <phoneticPr fontId="33"/>
  </si>
  <si>
    <t xml:space="preserve">                              </t>
    <phoneticPr fontId="89"/>
  </si>
  <si>
    <t>会計課長　中平　友則　殿</t>
    <rPh sb="0" eb="2">
      <t>カイケイ</t>
    </rPh>
    <rPh sb="2" eb="4">
      <t>カチョウ</t>
    </rPh>
    <rPh sb="5" eb="7">
      <t>ナカヒラ</t>
    </rPh>
    <rPh sb="8" eb="10">
      <t>トモノリ</t>
    </rPh>
    <rPh sb="11" eb="12">
      <t>トノ</t>
    </rPh>
    <phoneticPr fontId="89"/>
  </si>
  <si>
    <t>業者各位</t>
    <rPh sb="0" eb="2">
      <t>ギョウシャ</t>
    </rPh>
    <rPh sb="2" eb="4">
      <t>カクイ</t>
    </rPh>
    <phoneticPr fontId="33"/>
  </si>
  <si>
    <t>１　本リストは、オープンカウンター方式実施要項に基づく手続が必要です。</t>
    <phoneticPr fontId="89"/>
  </si>
  <si>
    <t>３　件名リスト</t>
  </si>
  <si>
    <t>一連番号</t>
  </si>
  <si>
    <t xml:space="preserve">件 名 </t>
  </si>
  <si>
    <t>納入(履行)場所</t>
    <rPh sb="0" eb="2">
      <t>ノウニュウ</t>
    </rPh>
    <rPh sb="3" eb="5">
      <t>リコウ</t>
    </rPh>
    <rPh sb="6" eb="8">
      <t>バショ</t>
    </rPh>
    <phoneticPr fontId="89"/>
  </si>
  <si>
    <t>納期(履行期限)</t>
    <rPh sb="0" eb="2">
      <t>ノウキ</t>
    </rPh>
    <rPh sb="5" eb="7">
      <t>キゲン</t>
    </rPh>
    <phoneticPr fontId="89"/>
  </si>
  <si>
    <t>見積依頼書公表日</t>
    <rPh sb="6" eb="7">
      <t>ヒョウ</t>
    </rPh>
    <phoneticPr fontId="89"/>
  </si>
  <si>
    <t>見積書提出期限</t>
    <phoneticPr fontId="89"/>
  </si>
  <si>
    <t>見積り合わせの日時</t>
  </si>
  <si>
    <t>防衛省競争参加資格</t>
    <rPh sb="0" eb="2">
      <t>ボウエイ</t>
    </rPh>
    <rPh sb="2" eb="3">
      <t>ショウ</t>
    </rPh>
    <rPh sb="3" eb="5">
      <t>キョウソウ</t>
    </rPh>
    <rPh sb="5" eb="7">
      <t>サンカ</t>
    </rPh>
    <rPh sb="7" eb="9">
      <t>シカク</t>
    </rPh>
    <phoneticPr fontId="89"/>
  </si>
  <si>
    <t>備考</t>
    <phoneticPr fontId="89"/>
  </si>
  <si>
    <t>以下余白</t>
    <rPh sb="0" eb="2">
      <t>イカ</t>
    </rPh>
    <rPh sb="2" eb="4">
      <t>ヨハク</t>
    </rPh>
    <phoneticPr fontId="89"/>
  </si>
  <si>
    <t>４　仕様書の交付場所、契約条項等を示す場所、問合せ先及び提出先</t>
    <phoneticPr fontId="89"/>
  </si>
  <si>
    <t>　　陸上自衛隊川西駐屯地　阪神病院会計課契約班</t>
    <rPh sb="7" eb="9">
      <t>カワニシ</t>
    </rPh>
    <rPh sb="9" eb="12">
      <t>チュウトンチ</t>
    </rPh>
    <rPh sb="13" eb="15">
      <t>ハンシン</t>
    </rPh>
    <rPh sb="15" eb="17">
      <t>ビョウイン</t>
    </rPh>
    <rPh sb="17" eb="19">
      <t>カイケイ</t>
    </rPh>
    <rPh sb="19" eb="20">
      <t>カ</t>
    </rPh>
    <phoneticPr fontId="33"/>
  </si>
  <si>
    <t>　　FAX:072-759-7047(直通)</t>
    <rPh sb="19" eb="21">
      <t>チョクツウ</t>
    </rPh>
    <phoneticPr fontId="33"/>
  </si>
  <si>
    <t>　　担当：</t>
    <rPh sb="2" eb="4">
      <t>タントウ</t>
    </rPh>
    <phoneticPr fontId="89"/>
  </si>
  <si>
    <t>「物品の販売」　D等級以上</t>
    <rPh sb="1" eb="2">
      <t>ブツ</t>
    </rPh>
    <rPh sb="2" eb="3">
      <t>ヒン</t>
    </rPh>
    <rPh sb="4" eb="6">
      <t>ハンバイ</t>
    </rPh>
    <rPh sb="9" eb="11">
      <t>トウキュウ</t>
    </rPh>
    <rPh sb="11" eb="13">
      <t>イジョウ</t>
    </rPh>
    <phoneticPr fontId="89"/>
  </si>
  <si>
    <t>「役務の提供等」　D等級以上</t>
    <rPh sb="1" eb="3">
      <t>エキム</t>
    </rPh>
    <rPh sb="4" eb="6">
      <t>テイキョウ</t>
    </rPh>
    <rPh sb="6" eb="7">
      <t>トウ</t>
    </rPh>
    <rPh sb="10" eb="12">
      <t>トウキュウ</t>
    </rPh>
    <rPh sb="12" eb="14">
      <t>イジョウ</t>
    </rPh>
    <phoneticPr fontId="89"/>
  </si>
  <si>
    <t>「物品の販売」C等級以下</t>
    <rPh sb="1" eb="3">
      <t>ブッピン</t>
    </rPh>
    <rPh sb="4" eb="6">
      <t>ハンバイ</t>
    </rPh>
    <rPh sb="8" eb="12">
      <t>トウキュウイカ</t>
    </rPh>
    <phoneticPr fontId="33"/>
  </si>
  <si>
    <t>「役務の提供等」C等級以下</t>
    <rPh sb="1" eb="3">
      <t>エキム</t>
    </rPh>
    <rPh sb="4" eb="7">
      <t>テイキョウトウ</t>
    </rPh>
    <rPh sb="9" eb="13">
      <t>トウキュウイカ</t>
    </rPh>
    <phoneticPr fontId="33"/>
  </si>
  <si>
    <t>事業計画力強化計画・連携事業計画力強化計画</t>
    <rPh sb="0" eb="9">
      <t>ジギョウケイカクリョクキョウカケイカク</t>
    </rPh>
    <rPh sb="10" eb="12">
      <t>レンケイ</t>
    </rPh>
    <phoneticPr fontId="33"/>
  </si>
  <si>
    <t>別紙のとおり</t>
    <rPh sb="0" eb="2">
      <t>ベッシ</t>
    </rPh>
    <phoneticPr fontId="33"/>
  </si>
  <si>
    <t>￥</t>
    <phoneticPr fontId="33"/>
  </si>
  <si>
    <t>営繕班</t>
    <rPh sb="0" eb="2">
      <t>エイゼン</t>
    </rPh>
    <rPh sb="2" eb="3">
      <t>ハン</t>
    </rPh>
    <phoneticPr fontId="34"/>
  </si>
  <si>
    <t>規           格</t>
    <rPh sb="0" eb="1">
      <t>キ</t>
    </rPh>
    <rPh sb="12" eb="13">
      <t>カク</t>
    </rPh>
    <phoneticPr fontId="89"/>
  </si>
  <si>
    <t>市　場　価　格　調　査　書</t>
    <phoneticPr fontId="33"/>
  </si>
  <si>
    <t>川西駐屯地におけるオープンカウンター方式による見積り依頼について</t>
    <rPh sb="0" eb="5">
      <t>カワニシチュウトンチ</t>
    </rPh>
    <rPh sb="23" eb="25">
      <t>ミツ</t>
    </rPh>
    <rPh sb="26" eb="28">
      <t>イライ</t>
    </rPh>
    <phoneticPr fontId="89"/>
  </si>
  <si>
    <t>２　本方式は随意契約を前提とした見積依頼であり、有効な見積書をもって申し込みをした者のうち、予定価格の制限の範囲内で最低の価格の見積書を</t>
    <rPh sb="2" eb="3">
      <t>ホン</t>
    </rPh>
    <rPh sb="3" eb="5">
      <t>ホウシキ</t>
    </rPh>
    <rPh sb="6" eb="8">
      <t>ズイイ</t>
    </rPh>
    <rPh sb="8" eb="10">
      <t>ケイヤク</t>
    </rPh>
    <rPh sb="11" eb="13">
      <t>ゼンテイ</t>
    </rPh>
    <rPh sb="16" eb="18">
      <t>ミツ</t>
    </rPh>
    <rPh sb="18" eb="20">
      <t>イライ</t>
    </rPh>
    <rPh sb="24" eb="26">
      <t>ユウコウ</t>
    </rPh>
    <rPh sb="27" eb="29">
      <t>ミツ</t>
    </rPh>
    <rPh sb="29" eb="30">
      <t>ショ</t>
    </rPh>
    <rPh sb="34" eb="35">
      <t>モウ</t>
    </rPh>
    <rPh sb="36" eb="37">
      <t>コ</t>
    </rPh>
    <rPh sb="41" eb="42">
      <t>モノ</t>
    </rPh>
    <rPh sb="46" eb="48">
      <t>ヨテイ</t>
    </rPh>
    <rPh sb="48" eb="50">
      <t>カカク</t>
    </rPh>
    <rPh sb="51" eb="53">
      <t>セイゲン</t>
    </rPh>
    <rPh sb="54" eb="56">
      <t>ハンイ</t>
    </rPh>
    <rPh sb="56" eb="57">
      <t>ナイ</t>
    </rPh>
    <phoneticPr fontId="89"/>
  </si>
  <si>
    <t>　もって申し込みをした者を契約の相手方とします。</t>
    <rPh sb="13" eb="15">
      <t>ケイヤク</t>
    </rPh>
    <rPh sb="16" eb="18">
      <t>アイテ</t>
    </rPh>
    <rPh sb="18" eb="19">
      <t>カタ</t>
    </rPh>
    <phoneticPr fontId="89"/>
  </si>
  <si>
    <t xml:space="preserve">　　〒666-0024 </t>
    <phoneticPr fontId="33"/>
  </si>
  <si>
    <t>　　川西市久代４丁目1-５０</t>
    <phoneticPr fontId="33"/>
  </si>
  <si>
    <t>　　電話：072-782-0001　(内線：5053）</t>
    <rPh sb="2" eb="3">
      <t>デン</t>
    </rPh>
    <rPh sb="3" eb="4">
      <t>ハナシ</t>
    </rPh>
    <phoneticPr fontId="33"/>
  </si>
  <si>
    <t>殿</t>
    <rPh sb="0" eb="1">
      <t>ドノ</t>
    </rPh>
    <phoneticPr fontId="33"/>
  </si>
  <si>
    <t>＊押印を省略する場合には担当者及び連絡先を記載する事</t>
    <rPh sb="1" eb="3">
      <t>オウイン</t>
    </rPh>
    <rPh sb="4" eb="6">
      <t>ショウリャク</t>
    </rPh>
    <rPh sb="8" eb="10">
      <t>バアイ</t>
    </rPh>
    <rPh sb="12" eb="16">
      <t>タントウシャオヨ</t>
    </rPh>
    <rPh sb="17" eb="20">
      <t>レンラクサキ</t>
    </rPh>
    <rPh sb="21" eb="23">
      <t>キサイ</t>
    </rPh>
    <rPh sb="25" eb="26">
      <t>コト</t>
    </rPh>
    <phoneticPr fontId="33"/>
  </si>
  <si>
    <t>全省庁統一資格(等級C/D)</t>
    <rPh sb="0" eb="3">
      <t>ゼンショウチョウ</t>
    </rPh>
    <rPh sb="3" eb="7">
      <t>トウイツシカク</t>
    </rPh>
    <rPh sb="8" eb="10">
      <t>トウキュウ</t>
    </rPh>
    <phoneticPr fontId="33"/>
  </si>
  <si>
    <t>連 絡 先</t>
    <rPh sb="0" eb="1">
      <t>レン</t>
    </rPh>
    <rPh sb="2" eb="3">
      <t>ラク</t>
    </rPh>
    <rPh sb="4" eb="5">
      <t>サキ</t>
    </rPh>
    <phoneticPr fontId="33"/>
  </si>
  <si>
    <t>５　連絡事項：防衛省競争参加資格の確認のため資格審査結果通知書（全省庁統一資格）等確認資料の提出をお願いします。（FAX可）</t>
    <rPh sb="2" eb="6">
      <t>レンラクジコウ</t>
    </rPh>
    <rPh sb="17" eb="19">
      <t>カクニン</t>
    </rPh>
    <rPh sb="22" eb="26">
      <t>シカクシンサ</t>
    </rPh>
    <rPh sb="26" eb="31">
      <t>ケッカツウチショ</t>
    </rPh>
    <rPh sb="32" eb="35">
      <t>ゼンショウチョウ</t>
    </rPh>
    <rPh sb="35" eb="39">
      <t>トウイツシカク</t>
    </rPh>
    <rPh sb="40" eb="41">
      <t>トウ</t>
    </rPh>
    <rPh sb="41" eb="45">
      <t>カクニンシリョウ</t>
    </rPh>
    <rPh sb="46" eb="48">
      <t>テイシュツ</t>
    </rPh>
    <rPh sb="50" eb="51">
      <t>ネガ</t>
    </rPh>
    <rPh sb="60" eb="61">
      <t>カ</t>
    </rPh>
    <phoneticPr fontId="89"/>
  </si>
  <si>
    <t xml:space="preserve"> 納　入　場　所</t>
    <phoneticPr fontId="33"/>
  </si>
  <si>
    <t xml:space="preserve"> 入札（契約）保証金</t>
    <rPh sb="1" eb="3">
      <t>ニュウサツ</t>
    </rPh>
    <phoneticPr fontId="33"/>
  </si>
  <si>
    <t>住　　所：</t>
    <rPh sb="0" eb="1">
      <t>ジュウ</t>
    </rPh>
    <rPh sb="3" eb="4">
      <t>ショ</t>
    </rPh>
    <phoneticPr fontId="33"/>
  </si>
  <si>
    <t>会 社 名：</t>
    <phoneticPr fontId="89"/>
  </si>
  <si>
    <t>代表者名：</t>
    <phoneticPr fontId="89"/>
  </si>
  <si>
    <t>担当者名：</t>
    <rPh sb="0" eb="3">
      <t>タントウシャ</t>
    </rPh>
    <rPh sb="3" eb="4">
      <t>メイ</t>
    </rPh>
    <phoneticPr fontId="33"/>
  </si>
  <si>
    <t>連 絡 先：</t>
    <rPh sb="0" eb="1">
      <t>レン</t>
    </rPh>
    <rPh sb="2" eb="3">
      <t>ラク</t>
    </rPh>
    <rPh sb="4" eb="5">
      <t>サキ</t>
    </rPh>
    <phoneticPr fontId="33"/>
  </si>
  <si>
    <t>金　　額</t>
    <phoneticPr fontId="33"/>
  </si>
  <si>
    <t>見　　　　　積　　　　　書</t>
    <rPh sb="0" eb="1">
      <t>ミ</t>
    </rPh>
    <rPh sb="6" eb="7">
      <t>セキ</t>
    </rPh>
    <phoneticPr fontId="33"/>
  </si>
  <si>
    <t>防衛省競争参加資格を証明する書類の提出（FAX可）</t>
    <rPh sb="10" eb="12">
      <t>ショウメイ</t>
    </rPh>
    <rPh sb="14" eb="16">
      <t>ショルイ</t>
    </rPh>
    <rPh sb="17" eb="19">
      <t>テイシュツ</t>
    </rPh>
    <rPh sb="23" eb="24">
      <t>カ</t>
    </rPh>
    <phoneticPr fontId="33"/>
  </si>
  <si>
    <t>納期（履行期限）</t>
    <rPh sb="3" eb="7">
      <t>リコウキゲン</t>
    </rPh>
    <phoneticPr fontId="89"/>
  </si>
  <si>
    <t>銀行</t>
    <rPh sb="0" eb="2">
      <t>ギンコウ</t>
    </rPh>
    <phoneticPr fontId="33"/>
  </si>
  <si>
    <t>口座番号</t>
    <rPh sb="0" eb="4">
      <t>コウザバンゴウ</t>
    </rPh>
    <phoneticPr fontId="33"/>
  </si>
  <si>
    <t>必要であれば下記に入力することで請求書に反映されます</t>
    <rPh sb="0" eb="2">
      <t>ヒツヨウ</t>
    </rPh>
    <rPh sb="6" eb="8">
      <t>カキ</t>
    </rPh>
    <rPh sb="9" eb="11">
      <t>ニュウリョク</t>
    </rPh>
    <rPh sb="16" eb="19">
      <t>セイキュウショ</t>
    </rPh>
    <rPh sb="20" eb="22">
      <t>ハンエイ</t>
    </rPh>
    <phoneticPr fontId="33"/>
  </si>
  <si>
    <t>当座・普通</t>
    <rPh sb="0" eb="2">
      <t>トウザ</t>
    </rPh>
    <rPh sb="3" eb="5">
      <t>フツウ</t>
    </rPh>
    <phoneticPr fontId="33"/>
  </si>
  <si>
    <t>へお振込みください。</t>
    <rPh sb="2" eb="4">
      <t>フリコ</t>
    </rPh>
    <phoneticPr fontId="33"/>
  </si>
  <si>
    <t>本店・支店</t>
    <rPh sb="0" eb="2">
      <t>ホンテン</t>
    </rPh>
    <rPh sb="3" eb="5">
      <t>シテン</t>
    </rPh>
    <phoneticPr fontId="33"/>
  </si>
  <si>
    <t>自衛隊阪神病院</t>
  </si>
  <si>
    <t>㊞</t>
    <phoneticPr fontId="33"/>
  </si>
  <si>
    <t>単価</t>
    <phoneticPr fontId="33"/>
  </si>
  <si>
    <t>令和４年５月３１日</t>
  </si>
  <si>
    <t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t>
    <rPh sb="5" eb="7">
      <t>コウコク</t>
    </rPh>
    <rPh sb="7" eb="8">
      <t>マタ</t>
    </rPh>
    <rPh sb="9" eb="11">
      <t>ツウチ</t>
    </rPh>
    <rPh sb="47" eb="49">
      <t>ニュウサツ</t>
    </rPh>
    <phoneticPr fontId="89"/>
  </si>
  <si>
    <t>令和４年４月２０日</t>
  </si>
  <si>
    <t>兵庫県神戸市長田区浜添通り4-1-21</t>
  </si>
  <si>
    <t>三ツ星ベルト販賣株式会社関西支店</t>
  </si>
  <si>
    <t>支店長　植浦宣行</t>
  </si>
  <si>
    <t>藤本優記</t>
  </si>
  <si>
    <t>080-8333-9586</t>
  </si>
  <si>
    <t>金額￥</t>
    <phoneticPr fontId="33"/>
  </si>
  <si>
    <t>入　　　札　　　書</t>
    <rPh sb="0" eb="1">
      <t>イ</t>
    </rPh>
    <rPh sb="4" eb="5">
      <t>サツ</t>
    </rPh>
    <rPh sb="8" eb="9">
      <t>ショ</t>
    </rPh>
    <phoneticPr fontId="33"/>
  </si>
  <si>
    <t>見　　　積　　　書</t>
    <rPh sb="0" eb="1">
      <t>ミ</t>
    </rPh>
    <rPh sb="4" eb="5">
      <t>セキ</t>
    </rPh>
    <rPh sb="8" eb="9">
      <t>ショ</t>
    </rPh>
    <phoneticPr fontId="33"/>
  </si>
  <si>
    <t>契約件名</t>
    <rPh sb="0" eb="4">
      <t>ケイヤクケンメイ</t>
    </rPh>
    <phoneticPr fontId="33"/>
  </si>
  <si>
    <t>一般競争契約</t>
    <rPh sb="0" eb="4">
      <t>イッパンキョウソウ</t>
    </rPh>
    <rPh sb="4" eb="6">
      <t>ケイヤク</t>
    </rPh>
    <phoneticPr fontId="33"/>
  </si>
  <si>
    <t>随意契約（OCなし）</t>
    <rPh sb="0" eb="4">
      <t>ズイイケイヤク</t>
    </rPh>
    <phoneticPr fontId="33"/>
  </si>
  <si>
    <t>随意契約（OC）</t>
    <rPh sb="0" eb="4">
      <t>ズイイケイヤク</t>
    </rPh>
    <phoneticPr fontId="33"/>
  </si>
  <si>
    <t>契約方式</t>
    <rPh sb="0" eb="4">
      <t>ケイヤクホウシキ</t>
    </rPh>
    <phoneticPr fontId="33"/>
  </si>
  <si>
    <t>件名</t>
    <rPh sb="0" eb="2">
      <t>ケンメイ</t>
    </rPh>
    <phoneticPr fontId="33"/>
  </si>
  <si>
    <t>予定価格</t>
    <rPh sb="0" eb="4">
      <t>ヨテイカカク</t>
    </rPh>
    <phoneticPr fontId="33"/>
  </si>
  <si>
    <t>税率</t>
    <rPh sb="0" eb="2">
      <t>ゼイリツ</t>
    </rPh>
    <phoneticPr fontId="33"/>
  </si>
  <si>
    <t>契約額</t>
    <rPh sb="0" eb="3">
      <t>ケイヤクガク</t>
    </rPh>
    <phoneticPr fontId="33"/>
  </si>
  <si>
    <t>税抜き</t>
    <rPh sb="0" eb="2">
      <t>ゼイヌ</t>
    </rPh>
    <phoneticPr fontId="33"/>
  </si>
  <si>
    <t>税込み</t>
    <rPh sb="0" eb="2">
      <t>ゼイコ</t>
    </rPh>
    <phoneticPr fontId="33"/>
  </si>
  <si>
    <t>調達番号</t>
    <rPh sb="0" eb="4">
      <t>チョウタツバンゴウ</t>
    </rPh>
    <phoneticPr fontId="33"/>
  </si>
  <si>
    <t>契約番号</t>
    <rPh sb="0" eb="4">
      <t>ケイヤクバンゴウ</t>
    </rPh>
    <phoneticPr fontId="33"/>
  </si>
  <si>
    <t>随意契約（緊急・他に相手がいない）</t>
    <phoneticPr fontId="33"/>
  </si>
  <si>
    <t>私金立替</t>
    <phoneticPr fontId="33"/>
  </si>
  <si>
    <t>単価</t>
    <phoneticPr fontId="33"/>
  </si>
  <si>
    <t>単価（予定総価）</t>
    <phoneticPr fontId="33"/>
  </si>
  <si>
    <t>上記に関して「入札及び契約心得」、「オープンカウンター方式実施要項」及び「標準契約書等」の契約条項等を承諾の上、市価調査に協力いたします。また、当社（私（個人の場合）、当団体（団体の場合））は「入札及び契約心得」に示された暴力団排除に関する誓約事項について誓約いたします。</t>
    <rPh sb="56" eb="60">
      <t>シカチョウサ</t>
    </rPh>
    <rPh sb="61" eb="63">
      <t>キョウリョク</t>
    </rPh>
    <phoneticPr fontId="33"/>
  </si>
  <si>
    <t>市価</t>
    <rPh sb="0" eb="2">
      <t>シカ</t>
    </rPh>
    <phoneticPr fontId="33"/>
  </si>
  <si>
    <t>入札等</t>
    <rPh sb="0" eb="3">
      <t>ニュウサツトウ</t>
    </rPh>
    <phoneticPr fontId="33"/>
  </si>
  <si>
    <t>一般</t>
    <rPh sb="0" eb="2">
      <t>イッパン</t>
    </rPh>
    <phoneticPr fontId="33"/>
  </si>
  <si>
    <t>オープンカウンター及び一般の別</t>
    <rPh sb="9" eb="10">
      <t>オヨ</t>
    </rPh>
    <rPh sb="11" eb="13">
      <t>イッパン</t>
    </rPh>
    <rPh sb="14" eb="15">
      <t>ベツ</t>
    </rPh>
    <phoneticPr fontId="33"/>
  </si>
  <si>
    <t>OC</t>
    <phoneticPr fontId="33"/>
  </si>
  <si>
    <t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t>
    <rPh sb="5" eb="7">
      <t>コウコク</t>
    </rPh>
    <rPh sb="7" eb="8">
      <t>マタ</t>
    </rPh>
    <rPh sb="9" eb="11">
      <t>ツウチ</t>
    </rPh>
    <phoneticPr fontId="89"/>
  </si>
  <si>
    <t>市価</t>
    <rPh sb="0" eb="2">
      <t>シカ</t>
    </rPh>
    <phoneticPr fontId="33"/>
  </si>
  <si>
    <t>入札</t>
    <rPh sb="0" eb="2">
      <t>ニュウサツ</t>
    </rPh>
    <phoneticPr fontId="33"/>
  </si>
  <si>
    <t>EA</t>
  </si>
  <si>
    <t>入札見積区分</t>
    <rPh sb="0" eb="2">
      <t>ニュウサツ</t>
    </rPh>
    <rPh sb="2" eb="4">
      <t>ミツモリ</t>
    </rPh>
    <rPh sb="4" eb="6">
      <t>クブン</t>
    </rPh>
    <phoneticPr fontId="33"/>
  </si>
  <si>
    <t>以下余白</t>
    <rPh sb="0" eb="4">
      <t>イカヨハク</t>
    </rPh>
    <phoneticPr fontId="33"/>
  </si>
  <si>
    <t>内　　訳　　書</t>
    <phoneticPr fontId="33"/>
  </si>
  <si>
    <t>別　紙</t>
    <rPh sb="0" eb="1">
      <t>ベツ</t>
    </rPh>
    <rPh sb="2" eb="3">
      <t>カミ</t>
    </rPh>
    <phoneticPr fontId="33"/>
  </si>
  <si>
    <t>数量</t>
  </si>
  <si>
    <t>単価</t>
  </si>
  <si>
    <t>金額</t>
  </si>
  <si>
    <t>備考</t>
    <rPh sb="0" eb="2">
      <t>ビコウ</t>
    </rPh>
    <phoneticPr fontId="33"/>
  </si>
  <si>
    <t>別紙</t>
    <rPh sb="0" eb="2">
      <t>ベッシ</t>
    </rPh>
    <phoneticPr fontId="89"/>
  </si>
  <si>
    <t>競争入札受付票</t>
    <rPh sb="0" eb="2">
      <t>キョウソウ</t>
    </rPh>
    <rPh sb="2" eb="4">
      <t>ニュウサツ</t>
    </rPh>
    <rPh sb="4" eb="6">
      <t>ウケツケ</t>
    </rPh>
    <rPh sb="6" eb="7">
      <t>ヒョウ</t>
    </rPh>
    <phoneticPr fontId="89"/>
  </si>
  <si>
    <t>令和　年　　月　　日</t>
    <rPh sb="0" eb="2">
      <t>レイワ</t>
    </rPh>
    <rPh sb="3" eb="4">
      <t>ネン</t>
    </rPh>
    <rPh sb="6" eb="7">
      <t>ガツ</t>
    </rPh>
    <rPh sb="9" eb="10">
      <t>ニチ</t>
    </rPh>
    <phoneticPr fontId="89"/>
  </si>
  <si>
    <t>入札件名</t>
    <rPh sb="0" eb="4">
      <t>ニュウサツケンメイ</t>
    </rPh>
    <phoneticPr fontId="89"/>
  </si>
  <si>
    <t>入札日時</t>
    <rPh sb="0" eb="2">
      <t>ニュウサツ</t>
    </rPh>
    <rPh sb="2" eb="4">
      <t>ニチジ</t>
    </rPh>
    <phoneticPr fontId="89"/>
  </si>
  <si>
    <t>担当者・責任者等</t>
    <rPh sb="0" eb="3">
      <t>タントウシャ</t>
    </rPh>
    <rPh sb="4" eb="7">
      <t>セキニンシャ</t>
    </rPh>
    <rPh sb="7" eb="8">
      <t>トウ</t>
    </rPh>
    <phoneticPr fontId="89"/>
  </si>
  <si>
    <t>住所</t>
    <rPh sb="0" eb="2">
      <t>ジュウショ</t>
    </rPh>
    <phoneticPr fontId="89"/>
  </si>
  <si>
    <t>責任者（役職・氏名等）</t>
    <rPh sb="0" eb="3">
      <t>セキニンシャ</t>
    </rPh>
    <rPh sb="4" eb="6">
      <t>ヤクショク</t>
    </rPh>
    <rPh sb="7" eb="9">
      <t>シメイ</t>
    </rPh>
    <rPh sb="9" eb="10">
      <t>トウ</t>
    </rPh>
    <phoneticPr fontId="89"/>
  </si>
  <si>
    <t>（電　話　：</t>
    <rPh sb="1" eb="2">
      <t>デン</t>
    </rPh>
    <rPh sb="3" eb="4">
      <t>ハナシ</t>
    </rPh>
    <phoneticPr fontId="89"/>
  </si>
  <si>
    <t>）</t>
    <phoneticPr fontId="89"/>
  </si>
  <si>
    <t>（ＦＡＸ　：</t>
    <phoneticPr fontId="89"/>
  </si>
  <si>
    <t>会社名</t>
    <rPh sb="0" eb="3">
      <t>カイシャメイ</t>
    </rPh>
    <phoneticPr fontId="89"/>
  </si>
  <si>
    <t>担当者役職・氏名等）</t>
    <rPh sb="0" eb="3">
      <t>タントウシャ</t>
    </rPh>
    <rPh sb="3" eb="5">
      <t>ヤクショク</t>
    </rPh>
    <rPh sb="6" eb="8">
      <t>シメイ</t>
    </rPh>
    <rPh sb="8" eb="9">
      <t>トウ</t>
    </rPh>
    <phoneticPr fontId="89"/>
  </si>
  <si>
    <t>（E-mail：</t>
    <phoneticPr fontId="89"/>
  </si>
  <si>
    <t>＊アドレスは、ｆａｘで字が潰れ判読が困難な事がありますので大きく記載お願いします。</t>
    <rPh sb="11" eb="12">
      <t>ジ</t>
    </rPh>
    <rPh sb="13" eb="14">
      <t>ツブ</t>
    </rPh>
    <rPh sb="15" eb="17">
      <t>ハンドク</t>
    </rPh>
    <rPh sb="18" eb="20">
      <t>コンナン</t>
    </rPh>
    <rPh sb="21" eb="22">
      <t>コト</t>
    </rPh>
    <rPh sb="29" eb="30">
      <t>オオ</t>
    </rPh>
    <rPh sb="32" eb="34">
      <t>キサイ</t>
    </rPh>
    <rPh sb="35" eb="36">
      <t>ネガ</t>
    </rPh>
    <phoneticPr fontId="89"/>
  </si>
  <si>
    <t>※名刺を頂戴することで、この欄の記載を省略することができます。</t>
    <rPh sb="1" eb="3">
      <t>メイシ</t>
    </rPh>
    <rPh sb="4" eb="6">
      <t>チョウダイ</t>
    </rPh>
    <rPh sb="14" eb="15">
      <t>ラン</t>
    </rPh>
    <rPh sb="16" eb="18">
      <t>キサイ</t>
    </rPh>
    <rPh sb="19" eb="21">
      <t>ショウリャク</t>
    </rPh>
    <phoneticPr fontId="89"/>
  </si>
  <si>
    <t>※資格決定通知書（全省庁統一参加資格書）も併せて提出してください。（コピー可）</t>
    <rPh sb="1" eb="3">
      <t>シカク</t>
    </rPh>
    <rPh sb="3" eb="5">
      <t>ケッテイ</t>
    </rPh>
    <rPh sb="5" eb="8">
      <t>ツウチショ</t>
    </rPh>
    <rPh sb="9" eb="12">
      <t>ゼンショウチョウ</t>
    </rPh>
    <rPh sb="12" eb="14">
      <t>トウイツ</t>
    </rPh>
    <rPh sb="14" eb="16">
      <t>サンカ</t>
    </rPh>
    <rPh sb="16" eb="18">
      <t>シカク</t>
    </rPh>
    <rPh sb="18" eb="19">
      <t>ショ</t>
    </rPh>
    <rPh sb="21" eb="22">
      <t>アワ</t>
    </rPh>
    <rPh sb="24" eb="26">
      <t>テイシュツ</t>
    </rPh>
    <rPh sb="37" eb="38">
      <t>カ</t>
    </rPh>
    <phoneticPr fontId="89"/>
  </si>
  <si>
    <t>※郵送等での参加で入札に実際参加されない場合には委任状は不要です。</t>
    <rPh sb="1" eb="3">
      <t>ユウソウ</t>
    </rPh>
    <rPh sb="3" eb="4">
      <t>トウ</t>
    </rPh>
    <rPh sb="6" eb="8">
      <t>サンカ</t>
    </rPh>
    <rPh sb="9" eb="11">
      <t>ニュウサツ</t>
    </rPh>
    <rPh sb="12" eb="14">
      <t>ジッサイ</t>
    </rPh>
    <rPh sb="14" eb="16">
      <t>サンカ</t>
    </rPh>
    <rPh sb="20" eb="22">
      <t>バアイ</t>
    </rPh>
    <rPh sb="24" eb="27">
      <t>イニンジョウ</t>
    </rPh>
    <rPh sb="28" eb="30">
      <t>フヨウ</t>
    </rPh>
    <phoneticPr fontId="89"/>
  </si>
  <si>
    <t>官側使用欄</t>
    <rPh sb="0" eb="1">
      <t>カン</t>
    </rPh>
    <rPh sb="1" eb="2">
      <t>ガワ</t>
    </rPh>
    <rPh sb="2" eb="3">
      <t>シ</t>
    </rPh>
    <rPh sb="3" eb="4">
      <t>ヨウ</t>
    </rPh>
    <rPh sb="4" eb="5">
      <t>ラン</t>
    </rPh>
    <phoneticPr fontId="89"/>
  </si>
  <si>
    <t>資格決定通知書の受領の有無</t>
    <rPh sb="0" eb="2">
      <t>シカク</t>
    </rPh>
    <rPh sb="2" eb="4">
      <t>ケッテイ</t>
    </rPh>
    <rPh sb="4" eb="7">
      <t>ツウチショ</t>
    </rPh>
    <rPh sb="8" eb="10">
      <t>ジュリョウ</t>
    </rPh>
    <rPh sb="11" eb="13">
      <t>ウム</t>
    </rPh>
    <phoneticPr fontId="89"/>
  </si>
  <si>
    <t>有　　　　　　　　　　無</t>
    <rPh sb="0" eb="1">
      <t>アリ</t>
    </rPh>
    <rPh sb="11" eb="12">
      <t>ナシ</t>
    </rPh>
    <phoneticPr fontId="89"/>
  </si>
  <si>
    <t>その他提出書類の受領の有無</t>
    <rPh sb="2" eb="3">
      <t>タ</t>
    </rPh>
    <rPh sb="3" eb="5">
      <t>テイシュツ</t>
    </rPh>
    <rPh sb="5" eb="7">
      <t>ショルイ</t>
    </rPh>
    <rPh sb="8" eb="10">
      <t>ジュリョウ</t>
    </rPh>
    <rPh sb="11" eb="13">
      <t>ウム</t>
    </rPh>
    <phoneticPr fontId="89"/>
  </si>
  <si>
    <t>郵便入札受領の有無</t>
    <rPh sb="0" eb="4">
      <t>ユウビンニュウサツ</t>
    </rPh>
    <rPh sb="4" eb="6">
      <t>ジュリョウ</t>
    </rPh>
    <rPh sb="7" eb="9">
      <t>ウム</t>
    </rPh>
    <phoneticPr fontId="89"/>
  </si>
  <si>
    <t>委任状受領の有無</t>
    <rPh sb="0" eb="3">
      <t>イニンジョウ</t>
    </rPh>
    <rPh sb="3" eb="5">
      <t>ジュリョウ</t>
    </rPh>
    <rPh sb="6" eb="8">
      <t>ウム</t>
    </rPh>
    <phoneticPr fontId="89"/>
  </si>
  <si>
    <t>備　　　　　　考</t>
    <rPh sb="0" eb="1">
      <t>ビ</t>
    </rPh>
    <rPh sb="7" eb="8">
      <t>コウ</t>
    </rPh>
    <phoneticPr fontId="89"/>
  </si>
  <si>
    <t>入札時間</t>
    <rPh sb="0" eb="4">
      <t>ニュウサツジカン</t>
    </rPh>
    <phoneticPr fontId="33"/>
  </si>
  <si>
    <t>以下余白</t>
    <rPh sb="0" eb="4">
      <t>イカヨハク</t>
    </rPh>
    <phoneticPr fontId="33"/>
  </si>
  <si>
    <t>責任者名：</t>
    <rPh sb="0" eb="2">
      <t>セキニン</t>
    </rPh>
    <rPh sb="2" eb="3">
      <t>シャ</t>
    </rPh>
    <rPh sb="3" eb="4">
      <t>メイ</t>
    </rPh>
    <phoneticPr fontId="33"/>
  </si>
  <si>
    <t>（注）押印を省略する場合には、責任者及び担当者の氏名及び連絡先を記載すること</t>
    <rPh sb="1" eb="2">
      <t>チュウ</t>
    </rPh>
    <rPh sb="3" eb="5">
      <t>オウイン</t>
    </rPh>
    <rPh sb="6" eb="8">
      <t>ショウリャク</t>
    </rPh>
    <rPh sb="10" eb="12">
      <t>バアイ</t>
    </rPh>
    <rPh sb="15" eb="18">
      <t>セキニンシャ</t>
    </rPh>
    <rPh sb="18" eb="19">
      <t>オヨ</t>
    </rPh>
    <rPh sb="20" eb="23">
      <t>タントウシャ</t>
    </rPh>
    <rPh sb="24" eb="26">
      <t>シメイ</t>
    </rPh>
    <rPh sb="26" eb="27">
      <t>オヨ</t>
    </rPh>
    <rPh sb="28" eb="31">
      <t>レンラクサキ</t>
    </rPh>
    <rPh sb="32" eb="34">
      <t>キサイ</t>
    </rPh>
    <phoneticPr fontId="33"/>
  </si>
  <si>
    <t>要求金額</t>
    <rPh sb="0" eb="4">
      <t>ヨウキュウキンガク</t>
    </rPh>
    <phoneticPr fontId="33"/>
  </si>
  <si>
    <t>住　　所：</t>
  </si>
  <si>
    <t>会 社 名：</t>
  </si>
  <si>
    <t>代表者名：</t>
  </si>
  <si>
    <t>㊞</t>
  </si>
  <si>
    <t>責任者名：</t>
  </si>
  <si>
    <t>連 絡 先：</t>
  </si>
  <si>
    <t>担当者名：</t>
  </si>
  <si>
    <t>（注）押印を省略する場合には、責任者及び担当者の氏名及び連絡先を記載すること</t>
  </si>
  <si>
    <t>グループＣ</t>
    <phoneticPr fontId="33"/>
  </si>
  <si>
    <t>自衛隊阪神病院</t>
    <rPh sb="0" eb="7">
      <t>ジエイタイハンシンビョウイン</t>
    </rPh>
    <phoneticPr fontId="33"/>
  </si>
  <si>
    <t>Ｔ</t>
    <phoneticPr fontId="33"/>
  </si>
  <si>
    <t>Ｕ</t>
    <phoneticPr fontId="33"/>
  </si>
  <si>
    <t>Ｖ</t>
    <phoneticPr fontId="33"/>
  </si>
  <si>
    <t>Ｗ</t>
    <phoneticPr fontId="33"/>
  </si>
  <si>
    <t>Ｘ</t>
    <phoneticPr fontId="33"/>
  </si>
  <si>
    <t>Ｙ</t>
    <phoneticPr fontId="33"/>
  </si>
  <si>
    <t>Ｚ</t>
    <phoneticPr fontId="33"/>
  </si>
  <si>
    <t>グループＨ</t>
    <phoneticPr fontId="33"/>
  </si>
  <si>
    <t>グループＩ</t>
    <phoneticPr fontId="33"/>
  </si>
  <si>
    <t>グループＪ</t>
    <phoneticPr fontId="33"/>
  </si>
  <si>
    <t>グループＫ</t>
    <phoneticPr fontId="33"/>
  </si>
  <si>
    <t>グループＬ</t>
    <phoneticPr fontId="33"/>
  </si>
  <si>
    <t>グループＭ</t>
    <phoneticPr fontId="33"/>
  </si>
  <si>
    <t>グループＮ</t>
    <phoneticPr fontId="33"/>
  </si>
  <si>
    <t>グループＯ</t>
    <phoneticPr fontId="33"/>
  </si>
  <si>
    <t>グループＰ</t>
  </si>
  <si>
    <t>グループＰ</t>
    <phoneticPr fontId="33"/>
  </si>
  <si>
    <t>グループＱ</t>
    <phoneticPr fontId="33"/>
  </si>
  <si>
    <t>グループＲ</t>
    <phoneticPr fontId="33"/>
  </si>
  <si>
    <t>グループＳ</t>
    <phoneticPr fontId="33"/>
  </si>
  <si>
    <t>グループＢ</t>
    <phoneticPr fontId="33"/>
  </si>
  <si>
    <t>責任者の連絡先は記載しなくてよいこととなりました</t>
    <rPh sb="0" eb="3">
      <t>セキニンシャ</t>
    </rPh>
    <rPh sb="4" eb="7">
      <t>レンラクサキ</t>
    </rPh>
    <rPh sb="8" eb="10">
      <t>キサイ</t>
    </rPh>
    <phoneticPr fontId="33"/>
  </si>
  <si>
    <t>グループＤ</t>
    <phoneticPr fontId="33"/>
  </si>
  <si>
    <r>
      <t>　　</t>
    </r>
    <r>
      <rPr>
        <sz val="12"/>
        <color rgb="FFFF0000"/>
        <rFont val="ＭＳ Ｐ明朝"/>
        <family val="1"/>
        <charset val="128"/>
      </rPr>
      <t>責任者名、担当者名及び連絡先の記載</t>
    </r>
    <rPh sb="2" eb="5">
      <t>セキニンシャ</t>
    </rPh>
    <rPh sb="5" eb="6">
      <t>メイ</t>
    </rPh>
    <rPh sb="7" eb="10">
      <t>タントウシャ</t>
    </rPh>
    <rPh sb="10" eb="11">
      <t>メイ</t>
    </rPh>
    <rPh sb="11" eb="12">
      <t>オヨ</t>
    </rPh>
    <rPh sb="13" eb="16">
      <t>レンラクサキ</t>
    </rPh>
    <rPh sb="17" eb="19">
      <t>キサイ</t>
    </rPh>
    <phoneticPr fontId="33"/>
  </si>
  <si>
    <t>合計</t>
    <rPh sb="0" eb="2">
      <t>ゴウケイ</t>
    </rPh>
    <phoneticPr fontId="33"/>
  </si>
  <si>
    <t>清掃用除菌剤（５ℓ）ほか15件</t>
    <rPh sb="14" eb="15">
      <t>ケン</t>
    </rPh>
    <phoneticPr fontId="33"/>
  </si>
  <si>
    <t>計</t>
    <rPh sb="0" eb="1">
      <t>ケイ</t>
    </rPh>
    <phoneticPr fontId="33"/>
  </si>
  <si>
    <t>製本テープほか16件</t>
    <rPh sb="9" eb="10">
      <t>ケン</t>
    </rPh>
    <phoneticPr fontId="33"/>
  </si>
  <si>
    <t>分任契約担当官</t>
  </si>
  <si>
    <t xml:space="preserve">   </t>
    <phoneticPr fontId="33"/>
  </si>
  <si>
    <t>入札年月日(下段市価調査)</t>
    <rPh sb="0" eb="2">
      <t>ニュウサツ</t>
    </rPh>
    <rPh sb="2" eb="5">
      <t>ネンガッピ</t>
    </rPh>
    <rPh sb="6" eb="8">
      <t>カダン</t>
    </rPh>
    <rPh sb="8" eb="10">
      <t>シカ</t>
    </rPh>
    <rPh sb="10" eb="12">
      <t>チョウサ</t>
    </rPh>
    <phoneticPr fontId="32"/>
  </si>
  <si>
    <t>担当　中山</t>
    <rPh sb="0" eb="2">
      <t>タントウ</t>
    </rPh>
    <rPh sb="3" eb="5">
      <t>ナカヤマ</t>
    </rPh>
    <phoneticPr fontId="33"/>
  </si>
  <si>
    <t xml:space="preserve">  　　　　　　　　　 内  線 （５０５２・５０５３）</t>
    <phoneticPr fontId="33"/>
  </si>
  <si>
    <t xml:space="preserve">ＴＥＬ　　　（０７２）　７８２－０００１（代  表）  </t>
    <phoneticPr fontId="33"/>
  </si>
  <si>
    <t>ＦＡＸ専用（０７２）　７５９－７０４７</t>
    <rPh sb="3" eb="5">
      <t>センヨウ</t>
    </rPh>
    <phoneticPr fontId="33"/>
  </si>
  <si>
    <t>川西市久代４丁目１番５０号</t>
  </si>
  <si>
    <t>〒６６６－００２４</t>
    <phoneticPr fontId="33"/>
  </si>
  <si>
    <t>（発信元）　自衛隊阪神病院　　会計課</t>
  </si>
  <si>
    <t>　</t>
    <phoneticPr fontId="129"/>
  </si>
  <si>
    <t>応札頂けるようでしたら、</t>
    <rPh sb="0" eb="2">
      <t>オウサツ</t>
    </rPh>
    <rPh sb="2" eb="3">
      <t>イタダ</t>
    </rPh>
    <phoneticPr fontId="129"/>
  </si>
  <si>
    <t>現在、自衛隊阪神病院ホームページにて</t>
    <rPh sb="0" eb="2">
      <t>ゲンザイ</t>
    </rPh>
    <rPh sb="3" eb="6">
      <t>ジエイタイ</t>
    </rPh>
    <rPh sb="6" eb="8">
      <t>ハンシン</t>
    </rPh>
    <rPh sb="8" eb="10">
      <t>ビョウイン</t>
    </rPh>
    <phoneticPr fontId="129"/>
  </si>
  <si>
    <t>いつもお世話になります</t>
    <rPh sb="4" eb="6">
      <t>セワ</t>
    </rPh>
    <phoneticPr fontId="33"/>
  </si>
  <si>
    <t>について</t>
    <phoneticPr fontId="129"/>
  </si>
  <si>
    <t>件名</t>
    <rPh sb="0" eb="2">
      <t>ケンメイ</t>
    </rPh>
    <phoneticPr fontId="129"/>
  </si>
  <si>
    <t xml:space="preserve"> ＦＡＸ　送付書</t>
    <phoneticPr fontId="129"/>
  </si>
  <si>
    <t>＊令和３年度より一定条件のもと、契約書を除く提出書類に代表者印等省略可能となりました。
省略の場合、入札書を除きメールでの提出も可能（正文書不要）
詳細は、参加者に後日送付するExcelをご覧ください。</t>
    <rPh sb="1" eb="3">
      <t>レイワ</t>
    </rPh>
    <rPh sb="4" eb="6">
      <t>ネンド</t>
    </rPh>
    <rPh sb="8" eb="12">
      <t>イッテイジョウケン</t>
    </rPh>
    <rPh sb="16" eb="19">
      <t>ケイヤクショ</t>
    </rPh>
    <rPh sb="20" eb="21">
      <t>ノゾ</t>
    </rPh>
    <rPh sb="22" eb="26">
      <t>テイシュツショルイ</t>
    </rPh>
    <rPh sb="27" eb="30">
      <t>ダイヒョウシャ</t>
    </rPh>
    <rPh sb="30" eb="31">
      <t>イン</t>
    </rPh>
    <rPh sb="31" eb="32">
      <t>トウ</t>
    </rPh>
    <rPh sb="32" eb="34">
      <t>ショウリャク</t>
    </rPh>
    <rPh sb="34" eb="36">
      <t>カノウ</t>
    </rPh>
    <rPh sb="44" eb="46">
      <t>ショウリャク</t>
    </rPh>
    <rPh sb="47" eb="49">
      <t>バアイ</t>
    </rPh>
    <rPh sb="50" eb="53">
      <t>ニュウサツショ</t>
    </rPh>
    <rPh sb="54" eb="55">
      <t>ノゾ</t>
    </rPh>
    <rPh sb="61" eb="63">
      <t>テイシュツ</t>
    </rPh>
    <rPh sb="64" eb="66">
      <t>カノウ</t>
    </rPh>
    <rPh sb="67" eb="72">
      <t>セイブンショフヨウ</t>
    </rPh>
    <rPh sb="74" eb="76">
      <t>ショウサイ</t>
    </rPh>
    <rPh sb="78" eb="81">
      <t>サンカシャ</t>
    </rPh>
    <rPh sb="82" eb="84">
      <t>ゴジツ</t>
    </rPh>
    <rPh sb="84" eb="86">
      <t>ソウフ</t>
    </rPh>
    <rPh sb="95" eb="96">
      <t>ラン</t>
    </rPh>
    <phoneticPr fontId="129"/>
  </si>
  <si>
    <t>　「競争入札受付票」に　応札いただけるグループ名、メールアドレス等をご記入いただき、貴社の「全省庁統一参加資格の写し」と併せて、ＦＡＸ送信をお願いします</t>
    <rPh sb="2" eb="4">
      <t>キョウソウ</t>
    </rPh>
    <rPh sb="4" eb="6">
      <t>ニュウサツ</t>
    </rPh>
    <rPh sb="6" eb="8">
      <t>ウケツケ</t>
    </rPh>
    <rPh sb="8" eb="9">
      <t>ヒョウ</t>
    </rPh>
    <rPh sb="12" eb="14">
      <t>オウサツ</t>
    </rPh>
    <rPh sb="23" eb="24">
      <t>メイ</t>
    </rPh>
    <rPh sb="32" eb="33">
      <t>トウ</t>
    </rPh>
    <rPh sb="35" eb="37">
      <t>キニュウ</t>
    </rPh>
    <rPh sb="42" eb="44">
      <t>キシャ</t>
    </rPh>
    <rPh sb="46" eb="47">
      <t>ゼン</t>
    </rPh>
    <rPh sb="47" eb="49">
      <t>ショウチョウ</t>
    </rPh>
    <rPh sb="49" eb="51">
      <t>トウイツ</t>
    </rPh>
    <rPh sb="51" eb="53">
      <t>サンカ</t>
    </rPh>
    <rPh sb="53" eb="55">
      <t>シカク</t>
    </rPh>
    <rPh sb="56" eb="57">
      <t>ウツ</t>
    </rPh>
    <rPh sb="60" eb="61">
      <t>アワ</t>
    </rPh>
    <rPh sb="67" eb="69">
      <t>ソウシン</t>
    </rPh>
    <rPh sb="71" eb="72">
      <t>ネガ</t>
    </rPh>
    <phoneticPr fontId="129"/>
  </si>
  <si>
    <t>送信枚数（本紙含む）　　　　　　　枚</t>
    <rPh sb="0" eb="2">
      <t>ソウシン</t>
    </rPh>
    <rPh sb="2" eb="4">
      <t>マイスウ</t>
    </rPh>
    <rPh sb="5" eb="7">
      <t>ホンシ</t>
    </rPh>
    <rPh sb="7" eb="8">
      <t>フク</t>
    </rPh>
    <rPh sb="17" eb="18">
      <t>マイ</t>
    </rPh>
    <phoneticPr fontId="129"/>
  </si>
  <si>
    <t>　　　　納品場所　：　自衛隊阪神病院</t>
    <rPh sb="4" eb="6">
      <t>ノウヒン</t>
    </rPh>
    <rPh sb="6" eb="8">
      <t>バショ</t>
    </rPh>
    <rPh sb="11" eb="14">
      <t>ジエイタイ</t>
    </rPh>
    <rPh sb="14" eb="16">
      <t>ハンシン</t>
    </rPh>
    <rPh sb="16" eb="18">
      <t>ビョウイン</t>
    </rPh>
    <phoneticPr fontId="129"/>
  </si>
  <si>
    <t>　　　落札決定方式　：　総額決定</t>
    <rPh sb="3" eb="5">
      <t>ラクサツ</t>
    </rPh>
    <rPh sb="5" eb="7">
      <t>ケッテイ</t>
    </rPh>
    <rPh sb="7" eb="9">
      <t>ホウシキ</t>
    </rPh>
    <rPh sb="12" eb="14">
      <t>ソウガク</t>
    </rPh>
    <rPh sb="14" eb="16">
      <t>ケッテイ</t>
    </rPh>
    <phoneticPr fontId="129"/>
  </si>
  <si>
    <t>　　　　　　　　納期　：　令和6年4月1日～令和7年3月31日</t>
    <rPh sb="8" eb="10">
      <t>ノウキ</t>
    </rPh>
    <rPh sb="13" eb="15">
      <t>レイ</t>
    </rPh>
    <rPh sb="16" eb="17">
      <t>ネン</t>
    </rPh>
    <rPh sb="18" eb="19">
      <t>ガツ</t>
    </rPh>
    <rPh sb="20" eb="21">
      <t>ニチ</t>
    </rPh>
    <phoneticPr fontId="129"/>
  </si>
  <si>
    <r>
      <t>　　　　　　入札日　：　</t>
    </r>
    <r>
      <rPr>
        <b/>
        <sz val="16"/>
        <color rgb="FFFF0000"/>
        <rFont val="ＭＳ Ｐ明朝"/>
        <family val="1"/>
        <charset val="128"/>
      </rPr>
      <t>令和6年3月21日　　</t>
    </r>
    <r>
      <rPr>
        <b/>
        <sz val="16"/>
        <rFont val="ＭＳ Ｐ明朝"/>
        <family val="1"/>
        <charset val="128"/>
      </rPr>
      <t>　</t>
    </r>
    <rPh sb="6" eb="8">
      <t>ニュウサツ</t>
    </rPh>
    <rPh sb="8" eb="9">
      <t>ヒ</t>
    </rPh>
    <rPh sb="12" eb="14">
      <t>レイ</t>
    </rPh>
    <rPh sb="15" eb="16">
      <t>ネン</t>
    </rPh>
    <rPh sb="17" eb="18">
      <t>ガツ</t>
    </rPh>
    <rPh sb="20" eb="21">
      <t>ニチ</t>
    </rPh>
    <phoneticPr fontId="129"/>
  </si>
  <si>
    <t>　「競争入札受付票」にメールアドレス等をご記入いただき、貴社の「全省庁統一参加資格の写し」と併せて、ＦＡＸ送信をお願いします</t>
    <rPh sb="2" eb="4">
      <t>キョウソウ</t>
    </rPh>
    <rPh sb="4" eb="6">
      <t>ニュウサツ</t>
    </rPh>
    <rPh sb="6" eb="8">
      <t>ウケツケ</t>
    </rPh>
    <rPh sb="8" eb="9">
      <t>ヒョウ</t>
    </rPh>
    <rPh sb="18" eb="19">
      <t>トウ</t>
    </rPh>
    <rPh sb="21" eb="23">
      <t>キニュウ</t>
    </rPh>
    <rPh sb="28" eb="30">
      <t>キシャ</t>
    </rPh>
    <rPh sb="32" eb="33">
      <t>ゼン</t>
    </rPh>
    <rPh sb="33" eb="35">
      <t>ショウチョウ</t>
    </rPh>
    <rPh sb="35" eb="37">
      <t>トウイツ</t>
    </rPh>
    <rPh sb="37" eb="39">
      <t>サンカ</t>
    </rPh>
    <rPh sb="39" eb="41">
      <t>シカク</t>
    </rPh>
    <rPh sb="42" eb="43">
      <t>ウツ</t>
    </rPh>
    <rPh sb="46" eb="47">
      <t>アワ</t>
    </rPh>
    <rPh sb="53" eb="55">
      <t>ソウシン</t>
    </rPh>
    <rPh sb="57" eb="58">
      <t>ネガ</t>
    </rPh>
    <phoneticPr fontId="129"/>
  </si>
  <si>
    <r>
      <t>公告　【件名　殺虫機保守点検及びプレート交換】（公告第43号）　</t>
    </r>
    <r>
      <rPr>
        <sz val="18"/>
        <rFont val="ＭＳ Ｐ明朝"/>
        <family val="1"/>
        <charset val="128"/>
      </rPr>
      <t>を掲載しております</t>
    </r>
    <rPh sb="33" eb="35">
      <t>ケイサイ</t>
    </rPh>
    <phoneticPr fontId="129"/>
  </si>
  <si>
    <r>
      <rPr>
        <sz val="22"/>
        <color rgb="FFFF0000"/>
        <rFont val="ＭＳ Ｐ明朝"/>
        <family val="1"/>
        <charset val="128"/>
      </rPr>
      <t>入札（3月21日1000）</t>
    </r>
    <r>
      <rPr>
        <sz val="22"/>
        <rFont val="ＭＳ Ｐ明朝"/>
        <family val="1"/>
        <charset val="128"/>
      </rPr>
      <t>のご案内</t>
    </r>
    <rPh sb="0" eb="2">
      <t>ニュウサツ</t>
    </rPh>
    <rPh sb="4" eb="5">
      <t>ガツ</t>
    </rPh>
    <rPh sb="7" eb="8">
      <t>ニチ</t>
    </rPh>
    <rPh sb="15" eb="17">
      <t>アンナイ</t>
    </rPh>
    <phoneticPr fontId="129"/>
  </si>
  <si>
    <t>発信日 令和6年3月6日</t>
    <rPh sb="4" eb="5">
      <t>レイ</t>
    </rPh>
    <rPh sb="5" eb="6">
      <t>ワ</t>
    </rPh>
    <rPh sb="9" eb="10">
      <t>ガツ</t>
    </rPh>
    <phoneticPr fontId="33"/>
  </si>
  <si>
    <t>送信枚数（本紙含む）　　　２　　　枚</t>
    <rPh sb="0" eb="2">
      <t>ソウシン</t>
    </rPh>
    <rPh sb="2" eb="4">
      <t>マイスウ</t>
    </rPh>
    <rPh sb="5" eb="7">
      <t>ホンシ</t>
    </rPh>
    <rPh sb="7" eb="8">
      <t>フク</t>
    </rPh>
    <rPh sb="17" eb="18">
      <t>マイ</t>
    </rPh>
    <phoneticPr fontId="129"/>
  </si>
  <si>
    <t>　　　　納品場所　：　自衛隊阪神病院</t>
    <rPh sb="4" eb="6">
      <t>ノウヒン</t>
    </rPh>
    <rPh sb="6" eb="8">
      <t>バショ</t>
    </rPh>
    <rPh sb="11" eb="14">
      <t>ジエイタイ</t>
    </rPh>
    <rPh sb="14" eb="18">
      <t>ハンシンビョウイン</t>
    </rPh>
    <phoneticPr fontId="129"/>
  </si>
  <si>
    <t>　　　落札決定方式　：　品目別総額決定</t>
    <rPh sb="3" eb="5">
      <t>ラクサツ</t>
    </rPh>
    <rPh sb="5" eb="7">
      <t>ケッテイ</t>
    </rPh>
    <rPh sb="7" eb="9">
      <t>ホウシキ</t>
    </rPh>
    <rPh sb="12" eb="15">
      <t>ヒンモクベツ</t>
    </rPh>
    <rPh sb="15" eb="17">
      <t>ソウガク</t>
    </rPh>
    <rPh sb="17" eb="19">
      <t>ケッテイ</t>
    </rPh>
    <phoneticPr fontId="129"/>
  </si>
  <si>
    <t>　　　　　　　　納期　：　令和6年3月29日</t>
    <rPh sb="8" eb="10">
      <t>ノウキ</t>
    </rPh>
    <rPh sb="13" eb="15">
      <t>レイ</t>
    </rPh>
    <rPh sb="16" eb="17">
      <t>ネン</t>
    </rPh>
    <rPh sb="18" eb="19">
      <t>ガツ</t>
    </rPh>
    <rPh sb="21" eb="22">
      <t>ニチ</t>
    </rPh>
    <phoneticPr fontId="129"/>
  </si>
  <si>
    <r>
      <t>　　　　　　入札日　：　</t>
    </r>
    <r>
      <rPr>
        <b/>
        <sz val="16"/>
        <color rgb="FFFF0000"/>
        <rFont val="ＭＳ Ｐ明朝"/>
        <family val="1"/>
        <charset val="128"/>
      </rPr>
      <t>令和6年1月24日　　</t>
    </r>
    <r>
      <rPr>
        <b/>
        <sz val="16"/>
        <rFont val="ＭＳ Ｐ明朝"/>
        <family val="1"/>
        <charset val="128"/>
      </rPr>
      <t>　</t>
    </r>
    <rPh sb="6" eb="8">
      <t>ニュウサツ</t>
    </rPh>
    <rPh sb="8" eb="9">
      <t>ヒ</t>
    </rPh>
    <rPh sb="12" eb="14">
      <t>レイ</t>
    </rPh>
    <rPh sb="15" eb="16">
      <t>ネン</t>
    </rPh>
    <rPh sb="17" eb="18">
      <t>ガツ</t>
    </rPh>
    <rPh sb="20" eb="21">
      <t>ニチ</t>
    </rPh>
    <phoneticPr fontId="129"/>
  </si>
  <si>
    <t>　「競争入札受付票」に　メールアドレス等をご記入いただき、貴社の「全省庁統一参加資格の写し」と併せて、ＦＡＸ送信をお願いします</t>
    <rPh sb="2" eb="4">
      <t>キョウソウ</t>
    </rPh>
    <rPh sb="4" eb="6">
      <t>ニュウサツ</t>
    </rPh>
    <rPh sb="6" eb="8">
      <t>ウケツケ</t>
    </rPh>
    <rPh sb="8" eb="9">
      <t>ヒョウ</t>
    </rPh>
    <rPh sb="19" eb="20">
      <t>トウ</t>
    </rPh>
    <rPh sb="22" eb="24">
      <t>キニュウ</t>
    </rPh>
    <rPh sb="29" eb="31">
      <t>キシャ</t>
    </rPh>
    <rPh sb="33" eb="34">
      <t>ゼン</t>
    </rPh>
    <rPh sb="34" eb="36">
      <t>ショウチョウ</t>
    </rPh>
    <rPh sb="36" eb="38">
      <t>トウイツ</t>
    </rPh>
    <rPh sb="38" eb="40">
      <t>サンカ</t>
    </rPh>
    <rPh sb="40" eb="42">
      <t>シカク</t>
    </rPh>
    <rPh sb="43" eb="44">
      <t>ウツ</t>
    </rPh>
    <rPh sb="47" eb="48">
      <t>アワ</t>
    </rPh>
    <rPh sb="54" eb="56">
      <t>ソウシン</t>
    </rPh>
    <rPh sb="58" eb="59">
      <t>ネガ</t>
    </rPh>
    <phoneticPr fontId="129"/>
  </si>
  <si>
    <t>公告　【件名　漏電ブレーカーほか２４件】（公告第169号）　を掲載しております。</t>
    <rPh sb="7" eb="9">
      <t>ロウデン</t>
    </rPh>
    <rPh sb="18" eb="19">
      <t>ケン</t>
    </rPh>
    <rPh sb="31" eb="33">
      <t>ケイサイ</t>
    </rPh>
    <phoneticPr fontId="129"/>
  </si>
  <si>
    <t>自衛隊阪神病院ホームページにて</t>
    <rPh sb="0" eb="3">
      <t>ジエイタイ</t>
    </rPh>
    <rPh sb="3" eb="5">
      <t>ハンシン</t>
    </rPh>
    <rPh sb="5" eb="7">
      <t>ビョウイン</t>
    </rPh>
    <phoneticPr fontId="129"/>
  </si>
  <si>
    <t>入札（1月25日1000）のご案内</t>
    <rPh sb="0" eb="2">
      <t>ニュウサツ</t>
    </rPh>
    <rPh sb="4" eb="5">
      <t>ガツ</t>
    </rPh>
    <rPh sb="7" eb="8">
      <t>ニチ</t>
    </rPh>
    <rPh sb="15" eb="17">
      <t>アンナイ</t>
    </rPh>
    <phoneticPr fontId="129"/>
  </si>
  <si>
    <t>発信日 令和6年1月11日</t>
    <rPh sb="4" eb="5">
      <t>レイ</t>
    </rPh>
    <rPh sb="5" eb="6">
      <t>ワ</t>
    </rPh>
    <rPh sb="9" eb="10">
      <t>ガツ</t>
    </rPh>
    <phoneticPr fontId="33"/>
  </si>
  <si>
    <t>公告の鑑と受付表を送付</t>
    <rPh sb="0" eb="2">
      <t>コウコク</t>
    </rPh>
    <rPh sb="3" eb="4">
      <t>カガミ</t>
    </rPh>
    <rPh sb="5" eb="7">
      <t>ウケツケ</t>
    </rPh>
    <rPh sb="7" eb="8">
      <t>ヒョウ</t>
    </rPh>
    <rPh sb="9" eb="11">
      <t>ソウフ</t>
    </rPh>
    <phoneticPr fontId="129"/>
  </si>
  <si>
    <t>依田　康宏</t>
    <rPh sb="0" eb="2">
      <t>ヨダ</t>
    </rPh>
    <rPh sb="3" eb="4">
      <t>ヤス</t>
    </rPh>
    <rPh sb="4" eb="5">
      <t>ヒロ</t>
    </rPh>
    <phoneticPr fontId="33"/>
  </si>
  <si>
    <t>髙橋</t>
    <rPh sb="0" eb="2">
      <t>タカハシ</t>
    </rPh>
    <phoneticPr fontId="33"/>
  </si>
  <si>
    <t>会計課長　依田　康宏    殿</t>
    <rPh sb="0" eb="2">
      <t>カイケイ</t>
    </rPh>
    <rPh sb="2" eb="4">
      <t>カチョウ</t>
    </rPh>
    <rPh sb="5" eb="7">
      <t>ヨダ</t>
    </rPh>
    <rPh sb="8" eb="9">
      <t>ヤス</t>
    </rPh>
    <rPh sb="9" eb="10">
      <t>ヒロ</t>
    </rPh>
    <phoneticPr fontId="89"/>
  </si>
  <si>
    <t>　入札関係資料等の送付の希望の有無✔を付けてください。</t>
    <rPh sb="1" eb="7">
      <t>ニュウサツカンケイシリョウ</t>
    </rPh>
    <rPh sb="7" eb="8">
      <t>トウ</t>
    </rPh>
    <rPh sb="9" eb="11">
      <t>ソウフ</t>
    </rPh>
    <rPh sb="12" eb="14">
      <t>キボウ</t>
    </rPh>
    <rPh sb="15" eb="17">
      <t>ウム</t>
    </rPh>
    <rPh sb="19" eb="20">
      <t>ツ</t>
    </rPh>
    <phoneticPr fontId="33"/>
  </si>
  <si>
    <t>（ただし、基礎的な資料はＷｅｂサイトからダウンロード可能です）</t>
    <rPh sb="5" eb="8">
      <t>キソテキ</t>
    </rPh>
    <rPh sb="9" eb="11">
      <t>シリョウ</t>
    </rPh>
    <rPh sb="26" eb="28">
      <t>カノウ</t>
    </rPh>
    <phoneticPr fontId="33"/>
  </si>
  <si>
    <t>　　□　上記アドレスに送付を希望する　　□　不要</t>
    <rPh sb="4" eb="6">
      <t>ジョウキ</t>
    </rPh>
    <rPh sb="11" eb="13">
      <t>ソウフ</t>
    </rPh>
    <rPh sb="14" eb="16">
      <t>キボウ</t>
    </rPh>
    <rPh sb="22" eb="24">
      <t>フヨウ</t>
    </rPh>
    <phoneticPr fontId="33"/>
  </si>
  <si>
    <t>　入札の参加方法として予定しているものに✔を付けてください。（実際の参加方法が変わった場合は一報をお願いします。</t>
    <rPh sb="1" eb="3">
      <t>ニュウサツ</t>
    </rPh>
    <rPh sb="4" eb="8">
      <t>サンカホウホウ</t>
    </rPh>
    <rPh sb="11" eb="13">
      <t>ヨテイ</t>
    </rPh>
    <rPh sb="22" eb="23">
      <t>ツ</t>
    </rPh>
    <rPh sb="31" eb="33">
      <t>ジッサイ</t>
    </rPh>
    <rPh sb="34" eb="38">
      <t>サンカホウホウ</t>
    </rPh>
    <rPh sb="39" eb="40">
      <t>カ</t>
    </rPh>
    <rPh sb="43" eb="45">
      <t>バアイ</t>
    </rPh>
    <rPh sb="46" eb="48">
      <t>イッポウ</t>
    </rPh>
    <rPh sb="50" eb="51">
      <t>ネガ</t>
    </rPh>
    <phoneticPr fontId="89"/>
  </si>
  <si>
    <t>□　郵便等（入札会場に参加せずに入札書事前提出）</t>
    <rPh sb="2" eb="3">
      <t>ユウ</t>
    </rPh>
    <rPh sb="3" eb="4">
      <t>ビン</t>
    </rPh>
    <rPh sb="4" eb="5">
      <t>トウ</t>
    </rPh>
    <rPh sb="6" eb="10">
      <t>ニュウサツカイジョウ</t>
    </rPh>
    <rPh sb="11" eb="13">
      <t>サンカ</t>
    </rPh>
    <rPh sb="16" eb="19">
      <t>ニュウサツショ</t>
    </rPh>
    <rPh sb="19" eb="23">
      <t>ジゼンテイシュツ</t>
    </rPh>
    <phoneticPr fontId="89"/>
  </si>
  <si>
    <t>□　入札日時に来場</t>
    <rPh sb="2" eb="4">
      <t>ニュウサツ</t>
    </rPh>
    <rPh sb="4" eb="6">
      <t>ニチジ</t>
    </rPh>
    <rPh sb="7" eb="9">
      <t>ライジョウ</t>
    </rPh>
    <phoneticPr fontId="89"/>
  </si>
  <si>
    <t>合計</t>
    <rPh sb="0" eb="2">
      <t>ゴウケイ</t>
    </rPh>
    <phoneticPr fontId="33"/>
  </si>
  <si>
    <t>会計課長　依田　康宏　　殿</t>
    <rPh sb="5" eb="7">
      <t>ヨダ</t>
    </rPh>
    <rPh sb="9" eb="10">
      <t>ヒロ</t>
    </rPh>
    <phoneticPr fontId="33"/>
  </si>
  <si>
    <t>会計課長　依田　康宏　</t>
    <rPh sb="5" eb="7">
      <t>ヨダ</t>
    </rPh>
    <rPh sb="9" eb="10">
      <t>ヒロ</t>
    </rPh>
    <phoneticPr fontId="33"/>
  </si>
  <si>
    <t>令和６年１２月２０日</t>
    <rPh sb="0" eb="2">
      <t>レイワ</t>
    </rPh>
    <rPh sb="3" eb="4">
      <t>ネン</t>
    </rPh>
    <rPh sb="6" eb="7">
      <t>ガツ</t>
    </rPh>
    <rPh sb="9" eb="10">
      <t>ニチ</t>
    </rPh>
    <phoneticPr fontId="33"/>
  </si>
  <si>
    <t>令和６年１１月２２日</t>
    <rPh sb="0" eb="2">
      <t>レイワ</t>
    </rPh>
    <rPh sb="3" eb="4">
      <t>ネン</t>
    </rPh>
    <rPh sb="6" eb="7">
      <t>ガツ</t>
    </rPh>
    <rPh sb="9" eb="10">
      <t>ニチ</t>
    </rPh>
    <phoneticPr fontId="33"/>
  </si>
  <si>
    <t>グループＥ</t>
    <phoneticPr fontId="33"/>
  </si>
  <si>
    <t>工事用アルバム替台紙ほか１１件</t>
    <rPh sb="0" eb="3">
      <t>コウジヨウ</t>
    </rPh>
    <rPh sb="7" eb="8">
      <t>カ</t>
    </rPh>
    <rPh sb="8" eb="10">
      <t>ダイシ</t>
    </rPh>
    <rPh sb="14" eb="15">
      <t>ケン</t>
    </rPh>
    <phoneticPr fontId="33"/>
  </si>
  <si>
    <t>令和６年１１月２９日</t>
    <rPh sb="0" eb="2">
      <t>レイワ</t>
    </rPh>
    <rPh sb="3" eb="4">
      <t>ネン</t>
    </rPh>
    <rPh sb="6" eb="7">
      <t>ガツ</t>
    </rPh>
    <rPh sb="9" eb="10">
      <t>ニチ</t>
    </rPh>
    <phoneticPr fontId="33"/>
  </si>
  <si>
    <t>会計課長　依田　康宏    殿</t>
    <rPh sb="0" eb="2">
      <t>カイケイ</t>
    </rPh>
    <rPh sb="2" eb="4">
      <t>カチョウ</t>
    </rPh>
    <rPh sb="5" eb="7">
      <t>ヨダ</t>
    </rPh>
    <rPh sb="8" eb="10">
      <t>ヤスヒロ</t>
    </rPh>
    <phoneticPr fontId="89"/>
  </si>
  <si>
    <t>令和７年３月２８日</t>
    <rPh sb="0" eb="2">
      <t>レイワ</t>
    </rPh>
    <rPh sb="3" eb="4">
      <t>ネン</t>
    </rPh>
    <rPh sb="5" eb="6">
      <t>ガツ</t>
    </rPh>
    <rPh sb="8" eb="9">
      <t>ニチ</t>
    </rPh>
    <phoneticPr fontId="33"/>
  </si>
  <si>
    <t>会計課長　依田　康宏   殿</t>
    <rPh sb="0" eb="2">
      <t>カイケイ</t>
    </rPh>
    <rPh sb="2" eb="4">
      <t>カチョウ</t>
    </rPh>
    <rPh sb="5" eb="7">
      <t>ヨダ</t>
    </rPh>
    <rPh sb="8" eb="10">
      <t>ヤスヒロ</t>
    </rPh>
    <phoneticPr fontId="89"/>
  </si>
  <si>
    <t>合計</t>
    <rPh sb="0" eb="2">
      <t>ゴウケイ</t>
    </rPh>
    <phoneticPr fontId="33"/>
  </si>
  <si>
    <t>令和6年12月20日</t>
    <phoneticPr fontId="33"/>
  </si>
  <si>
    <t>刷毛ほか２９件</t>
    <rPh sb="0" eb="2">
      <t>ハケ</t>
    </rPh>
    <rPh sb="6" eb="7">
      <t>ケン</t>
    </rPh>
    <phoneticPr fontId="33"/>
  </si>
  <si>
    <t>Q別紙</t>
    <rPh sb="1" eb="2">
      <t>ベツ</t>
    </rPh>
    <rPh sb="2" eb="3">
      <t>カミ</t>
    </rPh>
    <phoneticPr fontId="33"/>
  </si>
  <si>
    <t>中山</t>
    <rPh sb="0" eb="2">
      <t>ナカヤマ</t>
    </rPh>
    <phoneticPr fontId="33"/>
  </si>
  <si>
    <t>（消費税及び地方税を含む。）</t>
    <phoneticPr fontId="33"/>
  </si>
  <si>
    <t>同等品申請書提出期日　　　：  ７．６．２５（水）　１５時</t>
    <rPh sb="0" eb="5">
      <t>ドウトウヒンシンセイ</t>
    </rPh>
    <rPh sb="5" eb="6">
      <t>ショ</t>
    </rPh>
    <rPh sb="6" eb="10">
      <t>テイシュツキジツ</t>
    </rPh>
    <rPh sb="23" eb="24">
      <t>スイ</t>
    </rPh>
    <rPh sb="28" eb="29">
      <t>ジ</t>
    </rPh>
    <phoneticPr fontId="33"/>
  </si>
  <si>
    <t>グループＡ</t>
    <phoneticPr fontId="33"/>
  </si>
  <si>
    <t>市場価格調査書提出期日　 ：　令和７年７月３０日　１０時</t>
    <phoneticPr fontId="33"/>
  </si>
  <si>
    <t>入札書提出期日　　　　　　　 ：　令和７年７月３１日　10時（郵送の場合は令和７年７月３０日　　１７時必着分まで）</t>
    <phoneticPr fontId="33"/>
  </si>
  <si>
    <t>Ｂ</t>
    <phoneticPr fontId="33"/>
  </si>
  <si>
    <t>同等品申請書提出期日　　</t>
    <rPh sb="0" eb="5">
      <t>ドウトウヒンシンセイ</t>
    </rPh>
    <rPh sb="5" eb="6">
      <t>ショ</t>
    </rPh>
    <rPh sb="6" eb="10">
      <t>テイシュツキジツ</t>
    </rPh>
    <phoneticPr fontId="33"/>
  </si>
  <si>
    <t>市場価格調査書提出期日　</t>
    <rPh sb="0" eb="7">
      <t>シジョウカカクチョウサショ</t>
    </rPh>
    <rPh sb="7" eb="11">
      <t>テイシュツキジツ</t>
    </rPh>
    <phoneticPr fontId="33"/>
  </si>
  <si>
    <t>入札書提出期日　　　　　　</t>
    <phoneticPr fontId="33"/>
  </si>
  <si>
    <t>Ａ</t>
  </si>
  <si>
    <t>グループＧ</t>
    <phoneticPr fontId="33"/>
  </si>
  <si>
    <t>契約件名</t>
  </si>
  <si>
    <t>令和８年６月５日</t>
    <phoneticPr fontId="32"/>
  </si>
  <si>
    <t>1000</t>
    <phoneticPr fontId="33"/>
  </si>
  <si>
    <t>男女兼用スクラブ上衣</t>
  </si>
  <si>
    <t>令和８年６月８日</t>
    <phoneticPr fontId="32"/>
  </si>
  <si>
    <t>男女兼用スクラブ下衣</t>
  </si>
  <si>
    <t>仕様書のとおり　Ｓ　ネイビー系／又は同等品以上のもの</t>
    <rPh sb="0" eb="3">
      <t>シヨウショ</t>
    </rPh>
    <phoneticPr fontId="33"/>
  </si>
  <si>
    <t>仕様書のとおり　Ｍ　ネイビー系／又は同等品以上のもの</t>
    <phoneticPr fontId="33"/>
  </si>
  <si>
    <t>仕様書のとおり　Ｌ　ネイビー系／又は同等品以上のもの</t>
    <phoneticPr fontId="33"/>
  </si>
  <si>
    <t>仕様書のとおり　ＬＬ　ネイビー系／又は同等品以上のもの</t>
    <phoneticPr fontId="33"/>
  </si>
  <si>
    <t>仕様書のとおり　３Ｌ　ネイビー系／又は同等品以上のもの</t>
    <phoneticPr fontId="33"/>
  </si>
  <si>
    <t>仕様書のとおり　ＳＳ　ネイビー系／又は同等品以上のもの</t>
    <phoneticPr fontId="33"/>
  </si>
  <si>
    <t>仕様書のとおり　Ｓ　ネイビー系／又は同等品以上のもの</t>
    <phoneticPr fontId="33"/>
  </si>
  <si>
    <t>令和８年７月３１日</t>
    <phoneticPr fontId="32"/>
  </si>
  <si>
    <t>入札（6月8日1000）のご案内</t>
    <phoneticPr fontId="129"/>
  </si>
  <si>
    <t>男女兼用スクラブ上衣</t>
    <phoneticPr fontId="33"/>
  </si>
  <si>
    <r>
      <t>公告　【男女兼用スクラブ上衣ほか11件】　</t>
    </r>
    <r>
      <rPr>
        <sz val="18"/>
        <rFont val="ＭＳ Ｐ明朝"/>
        <family val="1"/>
        <charset val="128"/>
      </rPr>
      <t>を掲載しております</t>
    </r>
    <rPh sb="18" eb="19">
      <t>ケン</t>
    </rPh>
    <rPh sb="22" eb="24">
      <t>ケイサイ</t>
    </rPh>
    <phoneticPr fontId="129"/>
  </si>
  <si>
    <t>：令和８年６月５日　１３時</t>
    <phoneticPr fontId="33"/>
  </si>
  <si>
    <t>：令和８年６月８日　１０時００分
（郵送の場合は令和８年６月５日　１７時必着分まで）</t>
    <rPh sb="1" eb="3">
      <t>レイワ</t>
    </rPh>
    <rPh sb="4" eb="5">
      <t>ネン</t>
    </rPh>
    <rPh sb="6" eb="7">
      <t>ガツ</t>
    </rPh>
    <rPh sb="8" eb="9">
      <t>ニチ</t>
    </rPh>
    <rPh sb="12" eb="13">
      <t>ジ</t>
    </rPh>
    <rPh sb="15" eb="16">
      <t>フン</t>
    </rPh>
    <phoneticPr fontId="33"/>
  </si>
  <si>
    <t>令和８年６月３日　１５時</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</si>
</sst>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_ "/>
    <numFmt numFmtId="177" formatCode="#,##0_);[Red]\(#,##0\)"/>
    <numFmt numFmtId="178" formatCode="#,##0.00_);[Red]\(#,##0.00\)"/>
    <numFmt numFmtId="179" formatCode="[$-411]e\.m\.d;@"/>
    <numFmt numFmtId="180" formatCode="#,##0.0_);[Red]\(#,##0.0\)"/>
    <numFmt numFmtId="181" formatCode="[$-411]e\.m\.d"/>
    <numFmt numFmtId="182" formatCode="0_ "/>
    <numFmt numFmtId="183" formatCode="yy&quot;年&quot;m&quot;月&quot;d&quot;日&quot;"/>
    <numFmt numFmtId="184" formatCode="&quot;¥&quot;#,##0&quot;－&quot;"/>
    <numFmt numFmtId="185" formatCode="[$-411]ge\.m\.d;@"/>
    <numFmt numFmtId="186" formatCode="&quot;金額￥&quot;#,##0"/>
    <numFmt numFmtId="187" formatCode="[$-411]ggge&quot;年&quot;m&quot;月&quot;d&quot;日&quot;;@"/>
    <numFmt numFmtId="188" formatCode="[$-411]\ e&quot;.&quot;\ m&quot;.&quot;\ d&quot;&quot;"/>
    <numFmt numFmtId="189" formatCode="h:mm;@"/>
    <numFmt numFmtId="190" formatCode="&quot;金&quot;&quot;額　&quot;&quot;¥&quot;#,##0&quot;.-&quot;"/>
  </numFmts>
  <fonts count="142">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0"/>
      <name val="ＭＳ Ｐゴシック"/>
      <family val="3"/>
      <charset val="128"/>
    </font>
    <font>
      <sz val="11"/>
      <name val="ＭＳ 明朝"/>
      <family val="1"/>
      <charset val="128"/>
    </font>
    <font>
      <sz val="10"/>
      <name val="ＭＳ Ｐ明朝"/>
      <family val="1"/>
      <charset val="128"/>
    </font>
    <font>
      <sz val="14"/>
      <name val="ＭＳ 明朝"/>
      <family val="1"/>
      <charset val="128"/>
    </font>
    <font>
      <sz val="11"/>
      <color indexed="17"/>
      <name val="ＭＳ Ｐゴシック"/>
      <family val="3"/>
      <charset val="128"/>
    </font>
    <font>
      <sz val="6"/>
      <name val="ＭＳ Ｐゴシック"/>
      <family val="3"/>
      <charset val="128"/>
    </font>
    <font>
      <sz val="11"/>
      <name val="ＭＳ ゴシック"/>
      <family val="3"/>
      <charset val="128"/>
    </font>
    <font>
      <b/>
      <sz val="14"/>
      <color indexed="10"/>
      <name val="ＭＳ ゴシック"/>
      <family val="3"/>
      <charset val="128"/>
    </font>
    <font>
      <sz val="6"/>
      <color indexed="9"/>
      <name val="ＭＳ ゴシック"/>
      <family val="3"/>
      <charset val="128"/>
    </font>
    <font>
      <sz val="11"/>
      <color indexed="12"/>
      <name val="ＭＳ ゴシック"/>
      <family val="3"/>
      <charset val="128"/>
    </font>
    <font>
      <sz val="10"/>
      <name val="ＭＳ ゴシック"/>
      <family val="3"/>
      <charset val="128"/>
    </font>
    <font>
      <sz val="11"/>
      <name val="ＭＳ Ｐ明朝"/>
      <family val="1"/>
      <charset val="128"/>
    </font>
    <font>
      <sz val="11"/>
      <color indexed="10"/>
      <name val="ＭＳ ゴシック"/>
      <family val="3"/>
      <charset val="128"/>
    </font>
    <font>
      <sz val="6"/>
      <name val="ＭＳ Ｐ明朝"/>
      <family val="1"/>
      <charset val="128"/>
    </font>
    <font>
      <sz val="12"/>
      <name val="ＭＳ ゴシック"/>
      <family val="3"/>
      <charset val="128"/>
    </font>
    <font>
      <sz val="12"/>
      <name val="ＭＳ Ｐ明朝"/>
      <family val="1"/>
      <charset val="128"/>
    </font>
    <font>
      <b/>
      <sz val="10"/>
      <color indexed="10"/>
      <name val="ＭＳ Ｐ明朝"/>
      <family val="1"/>
      <charset val="128"/>
    </font>
    <font>
      <b/>
      <sz val="11"/>
      <color indexed="10"/>
      <name val="ＭＳ ゴシック"/>
      <family val="3"/>
      <charset val="128"/>
    </font>
    <font>
      <b/>
      <sz val="16"/>
      <color indexed="12"/>
      <name val="ＭＳ ゴシック"/>
      <family val="3"/>
      <charset val="128"/>
    </font>
    <font>
      <b/>
      <sz val="18"/>
      <name val="ＭＳ ゴシック"/>
      <family val="3"/>
      <charset val="128"/>
    </font>
    <font>
      <b/>
      <sz val="16"/>
      <name val="ＭＳ ゴシック"/>
      <family val="3"/>
      <charset val="128"/>
    </font>
    <font>
      <b/>
      <sz val="12"/>
      <name val="ＭＳ ゴシック"/>
      <family val="3"/>
      <charset val="128"/>
    </font>
    <font>
      <b/>
      <sz val="14"/>
      <color indexed="12"/>
      <name val="ＭＳ ゴシック"/>
      <family val="3"/>
      <charset val="128"/>
    </font>
    <font>
      <sz val="9"/>
      <name val="ＭＳ Ｐ明朝"/>
      <family val="1"/>
      <charset val="128"/>
    </font>
    <font>
      <b/>
      <sz val="12"/>
      <color indexed="12"/>
      <name val="ＭＳ ゴシック"/>
      <family val="3"/>
      <charset val="128"/>
    </font>
    <font>
      <sz val="9"/>
      <name val="ＭＳ Ｐゴシック"/>
      <family val="3"/>
      <charset val="128"/>
    </font>
    <font>
      <sz val="8"/>
      <name val="ＭＳ Ｐゴシック"/>
      <family val="3"/>
      <charset val="128"/>
    </font>
    <font>
      <u/>
      <sz val="11"/>
      <name val="ＭＳ Ｐゴシック"/>
      <family val="3"/>
      <charset val="128"/>
    </font>
    <font>
      <sz val="9"/>
      <name val="ＭＳ ゴシック"/>
      <family val="3"/>
      <charset val="128"/>
    </font>
    <font>
      <sz val="12"/>
      <name val="ＭＳ Ｐゴシック"/>
      <family val="3"/>
      <charset val="128"/>
    </font>
    <font>
      <sz val="10"/>
      <name val="ＭＳ 明朝"/>
      <family val="1"/>
      <charset val="128"/>
    </font>
    <font>
      <sz val="9"/>
      <name val="ＭＳ 明朝"/>
      <family val="1"/>
      <charset val="128"/>
    </font>
    <font>
      <sz val="14"/>
      <name val="ＭＳ Ｐゴシック"/>
      <family val="3"/>
      <charset val="128"/>
    </font>
    <font>
      <sz val="16"/>
      <name val="ＭＳ Ｐゴシック"/>
      <family val="3"/>
      <charset val="128"/>
    </font>
    <font>
      <b/>
      <sz val="11"/>
      <color indexed="9"/>
      <name val="ＭＳ ゴシック"/>
      <family val="3"/>
      <charset val="128"/>
    </font>
    <font>
      <b/>
      <sz val="11"/>
      <name val="ＭＳ 明朝"/>
      <family val="1"/>
      <charset val="128"/>
    </font>
    <font>
      <sz val="11"/>
      <color indexed="9"/>
      <name val="ＭＳ ゴシック"/>
      <family val="3"/>
      <charset val="128"/>
    </font>
    <font>
      <b/>
      <u val="double"/>
      <sz val="12"/>
      <color indexed="17"/>
      <name val="ＭＳ ゴシック"/>
      <family val="3"/>
      <charset val="128"/>
    </font>
    <font>
      <b/>
      <sz val="16"/>
      <color indexed="10"/>
      <name val="ＭＳ ゴシック"/>
      <family val="3"/>
      <charset val="128"/>
    </font>
    <font>
      <b/>
      <sz val="36"/>
      <color indexed="12"/>
      <name val="HGS創英角ﾎﾟｯﾌﾟ体"/>
      <family val="3"/>
      <charset val="128"/>
    </font>
    <font>
      <sz val="16"/>
      <color indexed="9"/>
      <name val="ＭＳ Ｐゴシック"/>
      <family val="3"/>
      <charset val="128"/>
    </font>
    <font>
      <b/>
      <sz val="34"/>
      <color indexed="17"/>
      <name val="HGP創英角ﾎﾟｯﾌﾟ体"/>
      <family val="3"/>
      <charset val="128"/>
    </font>
    <font>
      <sz val="14"/>
      <color indexed="10"/>
      <name val="ＭＳ ゴシック"/>
      <family val="3"/>
      <charset val="128"/>
    </font>
    <font>
      <b/>
      <sz val="36"/>
      <color indexed="10"/>
      <name val="HGS創英角ﾎﾟｯﾌﾟ体"/>
      <family val="3"/>
      <charset val="128"/>
    </font>
    <font>
      <b/>
      <sz val="14"/>
      <color indexed="9"/>
      <name val="ＭＳ ゴシック"/>
      <family val="3"/>
      <charset val="128"/>
    </font>
    <font>
      <b/>
      <sz val="12"/>
      <color indexed="9"/>
      <name val="ＭＳ ゴシック"/>
      <family val="3"/>
      <charset val="128"/>
    </font>
    <font>
      <sz val="14"/>
      <name val="ＭＳ ゴシック"/>
      <family val="3"/>
      <charset val="128"/>
    </font>
    <font>
      <b/>
      <sz val="11"/>
      <color indexed="12"/>
      <name val="ＭＳ ゴシック"/>
      <family val="3"/>
      <charset val="128"/>
    </font>
    <font>
      <sz val="16"/>
      <name val="ＭＳ ゴシック"/>
      <family val="3"/>
      <charset val="128"/>
    </font>
    <font>
      <b/>
      <sz val="10"/>
      <color indexed="9"/>
      <name val="ＭＳ ゴシック"/>
      <family val="3"/>
      <charset val="128"/>
    </font>
    <font>
      <b/>
      <sz val="14"/>
      <name val="ＭＳ ゴシック"/>
      <family val="3"/>
      <charset val="128"/>
    </font>
    <font>
      <sz val="11"/>
      <color indexed="41"/>
      <name val="ＭＳ ゴシック"/>
      <family val="3"/>
      <charset val="128"/>
    </font>
    <font>
      <b/>
      <sz val="14"/>
      <color indexed="8"/>
      <name val="ＭＳ ゴシック"/>
      <family val="3"/>
      <charset val="128"/>
    </font>
    <font>
      <b/>
      <sz val="11"/>
      <color indexed="8"/>
      <name val="ＭＳ ゴシック"/>
      <family val="3"/>
      <charset val="128"/>
    </font>
    <font>
      <b/>
      <sz val="18"/>
      <color indexed="10"/>
      <name val="HGP創英角ﾎﾟｯﾌﾟ体"/>
      <family val="3"/>
      <charset val="128"/>
    </font>
    <font>
      <sz val="17"/>
      <name val="ＭＳ ゴシック"/>
      <family val="3"/>
      <charset val="128"/>
    </font>
    <font>
      <b/>
      <sz val="18"/>
      <color indexed="10"/>
      <name val="ＭＳ ゴシック"/>
      <family val="3"/>
      <charset val="128"/>
    </font>
    <font>
      <b/>
      <sz val="24"/>
      <name val="HGS創英角ﾎﾟｯﾌﾟ体"/>
      <family val="3"/>
      <charset val="128"/>
    </font>
    <font>
      <b/>
      <sz val="14"/>
      <color indexed="57"/>
      <name val="ＭＳ ゴシック"/>
      <family val="3"/>
      <charset val="128"/>
    </font>
    <font>
      <b/>
      <sz val="16"/>
      <name val="ＭＳ Ｐゴシック"/>
      <family val="3"/>
      <charset val="128"/>
    </font>
    <font>
      <b/>
      <sz val="16"/>
      <color indexed="12"/>
      <name val="HGS創英角ﾎﾟｯﾌﾟ体"/>
      <family val="3"/>
      <charset val="128"/>
    </font>
    <font>
      <sz val="6"/>
      <name val="ＭＳ Ｐゴシック"/>
      <family val="2"/>
      <charset val="128"/>
      <scheme val="minor"/>
    </font>
    <font>
      <sz val="12"/>
      <color theme="1"/>
      <name val="ＭＳ 明朝"/>
      <family val="1"/>
      <charset val="128"/>
    </font>
    <font>
      <sz val="12"/>
      <name val="ＭＳ 明朝"/>
      <family val="1"/>
      <charset val="128"/>
    </font>
    <font>
      <sz val="11"/>
      <color theme="1"/>
      <name val="ＭＳ 明朝"/>
      <family val="1"/>
      <charset val="128"/>
    </font>
    <font>
      <sz val="14"/>
      <color theme="1"/>
      <name val="ＭＳ 明朝"/>
      <family val="1"/>
      <charset val="128"/>
    </font>
    <font>
      <sz val="12"/>
      <color rgb="FFFF0000"/>
      <name val="ＭＳ Ｐ明朝"/>
      <family val="1"/>
      <charset val="128"/>
    </font>
    <font>
      <u/>
      <sz val="12"/>
      <name val="ＭＳ Ｐ明朝"/>
      <family val="1"/>
      <charset val="128"/>
    </font>
    <font>
      <sz val="8"/>
      <name val="ＭＳ 明朝"/>
      <family val="1"/>
      <charset val="128"/>
    </font>
    <font>
      <b/>
      <sz val="12"/>
      <name val="ＭＳ 明朝"/>
      <family val="1"/>
      <charset val="128"/>
    </font>
    <font>
      <b/>
      <sz val="10"/>
      <name val="ＭＳ 明朝"/>
      <family val="1"/>
      <charset val="128"/>
    </font>
    <font>
      <b/>
      <sz val="11"/>
      <color rgb="FFFF0000"/>
      <name val="ＭＳ Ｐゴシック"/>
      <family val="3"/>
      <charset val="128"/>
    </font>
    <font>
      <sz val="6"/>
      <name val="ＭＳ ゴシック"/>
      <family val="3"/>
      <charset val="128"/>
    </font>
    <font>
      <b/>
      <sz val="9"/>
      <name val="ＭＳ 明朝"/>
      <family val="1"/>
      <charset val="128"/>
    </font>
    <font>
      <b/>
      <sz val="12"/>
      <color indexed="81"/>
      <name val="MS P ゴシック"/>
      <family val="3"/>
      <charset val="128"/>
    </font>
    <font>
      <sz val="9"/>
      <color indexed="81"/>
      <name val="MS P ゴシック"/>
      <family val="3"/>
      <charset val="128"/>
    </font>
    <font>
      <sz val="12"/>
      <color indexed="8"/>
      <name val="ＭＳ Ｐゴシック"/>
      <family val="3"/>
      <charset val="128"/>
    </font>
    <font>
      <sz val="18"/>
      <name val="ＭＳ Ｐゴシック"/>
      <family val="3"/>
      <charset val="128"/>
    </font>
    <font>
      <sz val="10"/>
      <color indexed="8"/>
      <name val="ＭＳ Ｐゴシック"/>
      <family val="3"/>
      <charset val="128"/>
    </font>
    <font>
      <b/>
      <sz val="16"/>
      <color indexed="8"/>
      <name val="ＭＳ Ｐゴシック"/>
      <family val="3"/>
      <charset val="128"/>
    </font>
    <font>
      <sz val="16"/>
      <color indexed="8"/>
      <name val="ＭＳ Ｐゴシック"/>
      <family val="3"/>
      <charset val="128"/>
    </font>
    <font>
      <b/>
      <sz val="10"/>
      <color indexed="8"/>
      <name val="ＭＳ Ｐゴシック"/>
      <family val="3"/>
      <charset val="128"/>
    </font>
    <font>
      <b/>
      <sz val="10"/>
      <name val="ＭＳ Ｐゴシック"/>
      <family val="3"/>
      <charset val="128"/>
    </font>
    <font>
      <b/>
      <sz val="9"/>
      <color indexed="81"/>
      <name val="MS P ゴシック"/>
      <family val="3"/>
      <charset val="128"/>
    </font>
    <font>
      <sz val="12"/>
      <color indexed="81"/>
      <name val="MS P ゴシック"/>
      <family val="3"/>
      <charset val="128"/>
    </font>
    <font>
      <b/>
      <sz val="12"/>
      <color theme="1"/>
      <name val="ＭＳ ゴシック"/>
      <family val="3"/>
      <charset val="128"/>
    </font>
    <font>
      <b/>
      <sz val="9"/>
      <color indexed="81"/>
      <name val="ＭＳ Ｐゴシック"/>
      <family val="3"/>
      <charset val="128"/>
    </font>
    <font>
      <b/>
      <sz val="14"/>
      <name val="ＭＳ Ｐゴシック"/>
      <family val="3"/>
      <charset val="128"/>
    </font>
    <font>
      <sz val="9"/>
      <color theme="1"/>
      <name val="ＭＳ 明朝"/>
      <family val="1"/>
      <charset val="128"/>
    </font>
    <font>
      <sz val="8"/>
      <color theme="1"/>
      <name val="ＭＳ 明朝"/>
      <family val="1"/>
      <charset val="128"/>
    </font>
    <font>
      <sz val="10"/>
      <color theme="1"/>
      <name val="ＭＳ 明朝"/>
      <family val="1"/>
      <charset val="128"/>
    </font>
    <font>
      <sz val="8.5"/>
      <name val="ＭＳ Ｐ明朝"/>
      <family val="1"/>
      <charset val="128"/>
    </font>
    <font>
      <sz val="16"/>
      <name val="ＭＳ Ｐ明朝"/>
      <family val="1"/>
      <charset val="128"/>
    </font>
    <font>
      <sz val="14"/>
      <name val="ＭＳ Ｐ明朝"/>
      <family val="1"/>
      <charset val="128"/>
    </font>
    <font>
      <sz val="36"/>
      <color theme="1"/>
      <name val="ＭＳ 明朝"/>
      <family val="1"/>
      <charset val="128"/>
    </font>
    <font>
      <sz val="20"/>
      <name val="ＭＳ Ｐ明朝"/>
      <family val="1"/>
      <charset val="128"/>
    </font>
    <font>
      <b/>
      <sz val="28"/>
      <color rgb="FFFF0000"/>
      <name val="ＭＳ 明朝"/>
      <family val="1"/>
      <charset val="128"/>
    </font>
    <font>
      <sz val="11"/>
      <color theme="1"/>
      <name val="ＭＳ Ｐゴシック"/>
      <family val="2"/>
      <scheme val="minor"/>
    </font>
    <font>
      <sz val="22"/>
      <name val="ＭＳ Ｐ明朝"/>
      <family val="1"/>
      <charset val="128"/>
    </font>
    <font>
      <b/>
      <sz val="22"/>
      <name val="ＭＳ Ｐ明朝"/>
      <family val="1"/>
      <charset val="128"/>
    </font>
    <font>
      <b/>
      <sz val="28"/>
      <name val="ＭＳ Ｐ明朝"/>
      <family val="1"/>
      <charset val="128"/>
    </font>
    <font>
      <sz val="6"/>
      <name val="ＭＳ Ｐゴシック"/>
      <family val="3"/>
      <charset val="128"/>
      <scheme val="minor"/>
    </font>
    <font>
      <sz val="18"/>
      <name val="ＭＳ Ｐ明朝"/>
      <family val="1"/>
      <charset val="128"/>
    </font>
    <font>
      <sz val="18"/>
      <color rgb="FFFF0000"/>
      <name val="ＭＳ Ｐ明朝"/>
      <family val="1"/>
      <charset val="128"/>
    </font>
    <font>
      <b/>
      <sz val="44"/>
      <name val="ＭＳ Ｐ明朝"/>
      <family val="1"/>
      <charset val="128"/>
    </font>
    <font>
      <sz val="36"/>
      <name val="ＭＳ Ｐ明朝"/>
      <family val="1"/>
      <charset val="128"/>
    </font>
    <font>
      <b/>
      <u/>
      <sz val="16"/>
      <name val="ＭＳ Ｐ明朝"/>
      <family val="1"/>
      <charset val="128"/>
    </font>
    <font>
      <b/>
      <sz val="24"/>
      <name val="ＭＳ Ｐ明朝"/>
      <family val="1"/>
      <charset val="128"/>
    </font>
    <font>
      <b/>
      <sz val="16"/>
      <name val="ＭＳ Ｐ明朝"/>
      <family val="1"/>
      <charset val="128"/>
    </font>
    <font>
      <b/>
      <sz val="16"/>
      <color rgb="FFFF0000"/>
      <name val="ＭＳ Ｐ明朝"/>
      <family val="1"/>
      <charset val="128"/>
    </font>
    <font>
      <sz val="22"/>
      <color rgb="FFFF0000"/>
      <name val="ＭＳ Ｐ明朝"/>
      <family val="1"/>
      <charset val="128"/>
    </font>
    <font>
      <b/>
      <sz val="18"/>
      <color rgb="FF0000CC"/>
      <name val="ＭＳ Ｐ明朝"/>
      <family val="1"/>
      <charset val="128"/>
    </font>
    <font>
      <b/>
      <u/>
      <sz val="16"/>
      <color rgb="FF0000CC"/>
      <name val="ＭＳ Ｐ明朝"/>
      <family val="1"/>
      <charset val="128"/>
    </font>
    <font>
      <b/>
      <sz val="28"/>
      <color rgb="FFFF0000"/>
      <name val="ＭＳ Ｐ明朝"/>
      <family val="1"/>
      <charset val="128"/>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9"/>
        <bgColor indexed="64"/>
      </patternFill>
    </fill>
    <fill>
      <patternFill patternType="solid">
        <fgColor indexed="12"/>
        <bgColor indexed="64"/>
      </patternFill>
    </fill>
    <fill>
      <patternFill patternType="solid">
        <fgColor indexed="8"/>
        <bgColor indexed="64"/>
      </patternFill>
    </fill>
    <fill>
      <patternFill patternType="solid">
        <fgColor rgb="FF00B050"/>
        <bgColor indexed="64"/>
      </patternFill>
    </fill>
    <fill>
      <patternFill patternType="solid">
        <fgColor theme="5" tint="-0.249977111117893"/>
        <bgColor indexed="64"/>
      </patternFill>
    </fill>
    <fill>
      <patternFill patternType="solid">
        <fgColor rgb="FFFFFFFF"/>
        <bgColor auto="1"/>
      </patternFill>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CCCC"/>
        <bgColor indexed="64"/>
      </patternFill>
    </fill>
    <fill>
      <patternFill patternType="solid">
        <fgColor rgb="FFFFFF99"/>
        <bgColor indexed="64"/>
      </patternFill>
    </fill>
    <fill>
      <patternFill patternType="solid">
        <fgColor theme="1"/>
        <bgColor indexed="64"/>
      </patternFill>
    </fill>
  </fills>
  <borders count="149">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ck">
        <color indexed="64"/>
      </top>
      <bottom/>
      <diagonal/>
    </border>
    <border>
      <left style="thick">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dotted">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bottom/>
      <diagonal/>
    </border>
    <border>
      <left style="medium">
        <color indexed="64"/>
      </left>
      <right/>
      <top/>
      <bottom/>
      <diagonal/>
    </border>
    <border>
      <left style="thick">
        <color indexed="39"/>
      </left>
      <right style="thick">
        <color indexed="39"/>
      </right>
      <top style="thick">
        <color indexed="39"/>
      </top>
      <bottom style="thick">
        <color indexed="39"/>
      </bottom>
      <diagonal/>
    </border>
    <border>
      <left/>
      <right style="thick">
        <color indexed="14"/>
      </right>
      <top style="thin">
        <color indexed="64"/>
      </top>
      <bottom style="thick">
        <color indexed="14"/>
      </bottom>
      <diagonal/>
    </border>
    <border>
      <left style="thin">
        <color indexed="64"/>
      </left>
      <right style="thick">
        <color indexed="14"/>
      </right>
      <top style="thin">
        <color indexed="64"/>
      </top>
      <bottom style="thin">
        <color indexed="64"/>
      </bottom>
      <diagonal/>
    </border>
    <border>
      <left style="thin">
        <color indexed="64"/>
      </left>
      <right style="thin">
        <color indexed="64"/>
      </right>
      <top style="thick">
        <color indexed="14"/>
      </top>
      <bottom style="thin">
        <color indexed="64"/>
      </bottom>
      <diagonal/>
    </border>
    <border>
      <left style="thin">
        <color indexed="64"/>
      </left>
      <right style="thick">
        <color indexed="14"/>
      </right>
      <top style="thick">
        <color indexed="14"/>
      </top>
      <bottom style="thin">
        <color indexed="64"/>
      </bottom>
      <diagonal/>
    </border>
    <border>
      <left style="thick">
        <color indexed="14"/>
      </left>
      <right style="thick">
        <color indexed="39"/>
      </right>
      <top style="thick">
        <color indexed="14"/>
      </top>
      <bottom style="thick">
        <color indexed="39"/>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ck">
        <color indexed="39"/>
      </left>
      <right style="thick">
        <color indexed="39"/>
      </right>
      <top/>
      <bottom style="thick">
        <color indexed="39"/>
      </bottom>
      <diagonal/>
    </border>
    <border>
      <left style="thick">
        <color indexed="64"/>
      </left>
      <right style="thick">
        <color indexed="64"/>
      </right>
      <top style="thick">
        <color indexed="64"/>
      </top>
      <bottom style="thick">
        <color indexed="64"/>
      </bottom>
      <diagonal/>
    </border>
    <border>
      <left style="thick">
        <color indexed="40"/>
      </left>
      <right/>
      <top style="thick">
        <color indexed="40"/>
      </top>
      <bottom/>
      <diagonal/>
    </border>
    <border>
      <left style="medium">
        <color indexed="64"/>
      </left>
      <right style="thin">
        <color indexed="64"/>
      </right>
      <top style="medium">
        <color indexed="64"/>
      </top>
      <bottom/>
      <diagonal/>
    </border>
    <border>
      <left style="thick">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top/>
      <bottom style="thick">
        <color indexed="40"/>
      </bottom>
      <diagonal/>
    </border>
    <border>
      <left style="thick">
        <color indexed="39"/>
      </left>
      <right style="thin">
        <color indexed="64"/>
      </right>
      <top style="thin">
        <color indexed="64"/>
      </top>
      <bottom style="thin">
        <color indexed="64"/>
      </bottom>
      <diagonal/>
    </border>
    <border>
      <left style="thick">
        <color indexed="64"/>
      </left>
      <right/>
      <top/>
      <bottom style="thick">
        <color indexed="40"/>
      </bottom>
      <diagonal/>
    </border>
    <border>
      <left style="thick">
        <color indexed="17"/>
      </left>
      <right/>
      <top/>
      <bottom/>
      <diagonal/>
    </border>
    <border>
      <left/>
      <right style="thick">
        <color indexed="39"/>
      </right>
      <top/>
      <bottom/>
      <diagonal/>
    </border>
    <border>
      <left/>
      <right/>
      <top/>
      <bottom style="thick">
        <color indexed="64"/>
      </bottom>
      <diagonal/>
    </border>
    <border>
      <left/>
      <right/>
      <top/>
      <bottom style="thick">
        <color indexed="14"/>
      </bottom>
      <diagonal/>
    </border>
    <border>
      <left style="thick">
        <color indexed="14"/>
      </left>
      <right/>
      <top style="thick">
        <color indexed="14"/>
      </top>
      <bottom style="thin">
        <color indexed="64"/>
      </bottom>
      <diagonal/>
    </border>
    <border>
      <left/>
      <right/>
      <top style="thick">
        <color indexed="14"/>
      </top>
      <bottom style="thin">
        <color indexed="64"/>
      </bottom>
      <diagonal/>
    </border>
    <border>
      <left/>
      <right style="thin">
        <color indexed="64"/>
      </right>
      <top style="thick">
        <color indexed="14"/>
      </top>
      <bottom style="thin">
        <color indexed="64"/>
      </bottom>
      <diagonal/>
    </border>
    <border>
      <left style="thick">
        <color indexed="14"/>
      </left>
      <right/>
      <top style="thin">
        <color indexed="64"/>
      </top>
      <bottom style="thin">
        <color indexed="64"/>
      </bottom>
      <diagonal/>
    </border>
    <border>
      <left/>
      <right style="thick">
        <color indexed="40"/>
      </right>
      <top/>
      <bottom/>
      <diagonal/>
    </border>
    <border>
      <left style="thick">
        <color indexed="40"/>
      </left>
      <right/>
      <top/>
      <bottom/>
      <diagonal/>
    </border>
    <border>
      <left style="thick">
        <color indexed="40"/>
      </left>
      <right/>
      <top/>
      <bottom style="thick">
        <color indexed="40"/>
      </bottom>
      <diagonal/>
    </border>
    <border>
      <left/>
      <right style="thick">
        <color indexed="40"/>
      </right>
      <top/>
      <bottom style="thick">
        <color indexed="40"/>
      </bottom>
      <diagonal/>
    </border>
    <border>
      <left/>
      <right style="thick">
        <color indexed="40"/>
      </right>
      <top style="thick">
        <color indexed="40"/>
      </top>
      <bottom/>
      <diagonal/>
    </border>
    <border>
      <left style="thin">
        <color indexed="64"/>
      </left>
      <right style="thick">
        <color indexed="14"/>
      </right>
      <top style="thin">
        <color indexed="64"/>
      </top>
      <bottom/>
      <diagonal/>
    </border>
    <border>
      <left/>
      <right/>
      <top style="thick">
        <color indexed="39"/>
      </top>
      <bottom/>
      <diagonal/>
    </border>
    <border>
      <left style="medium">
        <color indexed="64"/>
      </left>
      <right/>
      <top/>
      <bottom style="thin">
        <color indexed="64"/>
      </bottom>
      <diagonal/>
    </border>
    <border>
      <left/>
      <right/>
      <top/>
      <bottom style="double">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dashed">
        <color auto="1"/>
      </top>
      <bottom/>
      <diagonal/>
    </border>
    <border>
      <left style="thin">
        <color indexed="64"/>
      </left>
      <right style="thin">
        <color indexed="64"/>
      </right>
      <top style="thin">
        <color indexed="64"/>
      </top>
      <bottom/>
      <diagonal/>
    </border>
    <border>
      <left/>
      <right/>
      <top style="dotted">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style="thin">
        <color indexed="64"/>
      </left>
      <right style="thin">
        <color indexed="64"/>
      </right>
      <top/>
      <bottom style="double">
        <color indexed="64"/>
      </bottom>
      <diagonal/>
    </border>
    <border>
      <left/>
      <right/>
      <top style="double">
        <color indexed="64"/>
      </top>
      <bottom/>
      <diagonal/>
    </border>
    <border>
      <left/>
      <right style="thin">
        <color indexed="64"/>
      </right>
      <top style="double">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auto="1"/>
      </top>
      <bottom style="thin">
        <color auto="1"/>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thick">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style="thin">
        <color indexed="64"/>
      </right>
      <top/>
      <bottom/>
      <diagonal/>
    </border>
    <border>
      <left style="thin">
        <color indexed="64"/>
      </left>
      <right/>
      <top style="thin">
        <color indexed="64"/>
      </top>
      <bottom/>
      <diagonal/>
    </border>
    <border>
      <left/>
      <right style="thick">
        <color indexed="64"/>
      </right>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style="thick">
        <color indexed="64"/>
      </right>
      <top/>
      <bottom style="thick">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s>
  <cellStyleXfs count="95">
    <xf numFmtId="0" fontId="0"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20" borderId="1" applyNumberFormat="0" applyAlignment="0" applyProtection="0">
      <alignment vertical="center"/>
    </xf>
    <xf numFmtId="0" fontId="15" fillId="21" borderId="0" applyNumberFormat="0" applyBorder="0" applyAlignment="0" applyProtection="0">
      <alignment vertical="center"/>
    </xf>
    <xf numFmtId="0" fontId="16" fillId="22" borderId="2" applyNumberFormat="0" applyFont="0" applyAlignment="0" applyProtection="0">
      <alignment vertical="center"/>
    </xf>
    <xf numFmtId="0" fontId="17" fillId="0" borderId="3" applyNumberFormat="0" applyFill="0" applyAlignment="0" applyProtection="0">
      <alignment vertical="center"/>
    </xf>
    <xf numFmtId="0" fontId="18" fillId="3" borderId="0" applyNumberFormat="0" applyBorder="0" applyAlignment="0" applyProtection="0">
      <alignment vertical="center"/>
    </xf>
    <xf numFmtId="0" fontId="19" fillId="23" borderId="4" applyNumberFormat="0" applyAlignment="0" applyProtection="0">
      <alignment vertical="center"/>
    </xf>
    <xf numFmtId="0" fontId="20" fillId="0" borderId="0" applyNumberFormat="0" applyFill="0" applyBorder="0" applyAlignment="0" applyProtection="0">
      <alignment vertical="center"/>
    </xf>
    <xf numFmtId="38" fontId="16" fillId="0" borderId="0" applyFont="0" applyFill="0" applyBorder="0" applyAlignment="0" applyProtection="0"/>
    <xf numFmtId="38" fontId="16" fillId="0" borderId="0" applyFont="0" applyFill="0" applyBorder="0" applyAlignment="0" applyProtection="0"/>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23" borderId="9" applyNumberFormat="0" applyAlignment="0" applyProtection="0">
      <alignment vertical="center"/>
    </xf>
    <xf numFmtId="0" fontId="26" fillId="0" borderId="0" applyNumberFormat="0" applyFill="0" applyBorder="0" applyAlignment="0" applyProtection="0">
      <alignment vertical="center"/>
    </xf>
    <xf numFmtId="0" fontId="27" fillId="7" borderId="4" applyNumberFormat="0" applyAlignment="0" applyProtection="0">
      <alignment vertical="center"/>
    </xf>
    <xf numFmtId="0" fontId="29" fillId="0" borderId="0"/>
    <xf numFmtId="0" fontId="30" fillId="0" borderId="0"/>
    <xf numFmtId="0" fontId="31" fillId="0" borderId="0"/>
    <xf numFmtId="0" fontId="32" fillId="4" borderId="0" applyNumberFormat="0" applyBorder="0" applyAlignment="0" applyProtection="0">
      <alignment vertical="center"/>
    </xf>
    <xf numFmtId="0" fontId="16" fillId="0" borderId="0"/>
    <xf numFmtId="0" fontId="10" fillId="0" borderId="0">
      <alignment vertical="center"/>
    </xf>
    <xf numFmtId="38" fontId="10" fillId="0" borderId="0" applyFont="0" applyFill="0" applyBorder="0" applyAlignment="0" applyProtection="0">
      <alignment vertical="center"/>
    </xf>
    <xf numFmtId="0" fontId="16" fillId="0" borderId="0"/>
    <xf numFmtId="0" fontId="16" fillId="0" borderId="0">
      <alignment vertical="center"/>
    </xf>
    <xf numFmtId="0" fontId="9" fillId="0" borderId="0">
      <alignment vertical="center"/>
    </xf>
    <xf numFmtId="0" fontId="57" fillId="0" borderId="0"/>
    <xf numFmtId="0" fontId="29" fillId="0" borderId="0"/>
    <xf numFmtId="0" fontId="58" fillId="0" borderId="0"/>
    <xf numFmtId="0" fontId="16" fillId="0" borderId="0"/>
    <xf numFmtId="0" fontId="16" fillId="0" borderId="0">
      <alignment vertical="center"/>
    </xf>
    <xf numFmtId="0" fontId="16" fillId="0" borderId="0">
      <alignment vertical="center"/>
    </xf>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16" fillId="0" borderId="0"/>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25" fillId="0" borderId="0"/>
    <xf numFmtId="0" fontId="1" fillId="0" borderId="0">
      <alignment vertical="center"/>
    </xf>
    <xf numFmtId="38" fontId="125" fillId="0" borderId="0" applyFont="0" applyFill="0" applyBorder="0" applyAlignment="0" applyProtection="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alignment vertical="center"/>
    </xf>
  </cellStyleXfs>
  <cellXfs count="1394">
    <xf numFmtId="0" fontId="0" fillId="0" borderId="0" xfId="0"/>
    <xf numFmtId="0" fontId="34" fillId="0" borderId="0" xfId="0" applyFont="1"/>
    <xf numFmtId="176" fontId="34" fillId="24" borderId="0" xfId="0" applyNumberFormat="1" applyFont="1" applyFill="1" applyAlignment="1">
      <alignment horizontal="right" vertical="center" shrinkToFit="1"/>
    </xf>
    <xf numFmtId="0" fontId="36" fillId="0" borderId="0" xfId="0" applyFont="1" applyBorder="1"/>
    <xf numFmtId="0" fontId="37" fillId="0" borderId="0" xfId="0" applyFont="1" applyAlignment="1">
      <alignment horizontal="center"/>
    </xf>
    <xf numFmtId="0" fontId="38" fillId="0" borderId="0" xfId="0" applyFont="1"/>
    <xf numFmtId="0" fontId="39" fillId="0" borderId="0" xfId="0" applyFont="1" applyAlignment="1">
      <alignment vertical="center"/>
    </xf>
    <xf numFmtId="0" fontId="34" fillId="0" borderId="0" xfId="0" quotePrefix="1" applyFont="1"/>
    <xf numFmtId="0" fontId="34" fillId="25" borderId="0" xfId="0" applyFont="1" applyFill="1" applyBorder="1"/>
    <xf numFmtId="0" fontId="36" fillId="0" borderId="0" xfId="0" applyFont="1" applyFill="1" applyBorder="1"/>
    <xf numFmtId="0" fontId="34" fillId="0" borderId="0" xfId="0" applyFont="1" applyAlignment="1">
      <alignment horizontal="center"/>
    </xf>
    <xf numFmtId="0" fontId="34" fillId="24" borderId="11" xfId="0" applyFont="1" applyFill="1" applyBorder="1" applyAlignment="1">
      <alignment horizontal="center"/>
    </xf>
    <xf numFmtId="0" fontId="34" fillId="0" borderId="0" xfId="0" applyFont="1" applyFill="1"/>
    <xf numFmtId="0" fontId="39" fillId="0" borderId="0" xfId="0" applyFont="1"/>
    <xf numFmtId="0" fontId="48" fillId="26" borderId="0" xfId="0" applyFont="1" applyFill="1"/>
    <xf numFmtId="0" fontId="34" fillId="26" borderId="0" xfId="0" applyFont="1" applyFill="1"/>
    <xf numFmtId="0" fontId="50" fillId="24" borderId="12" xfId="0" applyFont="1" applyFill="1" applyBorder="1"/>
    <xf numFmtId="0" fontId="50" fillId="24" borderId="0" xfId="0" applyFont="1" applyFill="1" applyBorder="1"/>
    <xf numFmtId="0" fontId="50" fillId="24" borderId="0" xfId="0" applyFont="1" applyFill="1"/>
    <xf numFmtId="0" fontId="52" fillId="24" borderId="0" xfId="0" applyFont="1" applyFill="1"/>
    <xf numFmtId="176" fontId="34" fillId="0" borderId="0" xfId="0" applyNumberFormat="1" applyFont="1"/>
    <xf numFmtId="177" fontId="34" fillId="0" borderId="0" xfId="0" applyNumberFormat="1" applyFont="1"/>
    <xf numFmtId="177" fontId="38" fillId="0" borderId="0" xfId="0" applyNumberFormat="1" applyFont="1"/>
    <xf numFmtId="0" fontId="39" fillId="0" borderId="0" xfId="0" applyFont="1" applyFill="1"/>
    <xf numFmtId="0" fontId="38" fillId="0" borderId="0" xfId="0" applyFont="1" applyFill="1"/>
    <xf numFmtId="0" fontId="0" fillId="0" borderId="0" xfId="0" applyFill="1" applyBorder="1" applyAlignment="1">
      <alignment horizontal="left" vertical="center"/>
    </xf>
    <xf numFmtId="0" fontId="0" fillId="0" borderId="0" xfId="0" applyFill="1" applyBorder="1"/>
    <xf numFmtId="0" fontId="16" fillId="0" borderId="0" xfId="0" applyFont="1" applyFill="1" applyBorder="1" applyAlignment="1">
      <alignment wrapText="1"/>
    </xf>
    <xf numFmtId="0" fontId="0" fillId="0" borderId="0" xfId="0" applyFill="1" applyBorder="1" applyAlignment="1">
      <alignment horizontal="center"/>
    </xf>
    <xf numFmtId="177" fontId="34" fillId="0" borderId="0" xfId="0" applyNumberFormat="1" applyFont="1" applyFill="1" applyBorder="1"/>
    <xf numFmtId="38" fontId="16" fillId="0" borderId="0" xfId="33" applyFill="1" applyBorder="1"/>
    <xf numFmtId="178" fontId="34" fillId="0" borderId="0" xfId="0" applyNumberFormat="1" applyFont="1" applyFill="1" applyBorder="1"/>
    <xf numFmtId="0" fontId="16" fillId="0" borderId="0" xfId="0" applyFont="1" applyFill="1" applyBorder="1" applyAlignment="1">
      <alignment horizontal="left" vertical="center"/>
    </xf>
    <xf numFmtId="0" fontId="16" fillId="0" borderId="0" xfId="0" applyFont="1" applyFill="1" applyBorder="1"/>
    <xf numFmtId="0" fontId="16" fillId="0" borderId="0" xfId="0" applyFont="1" applyFill="1" applyBorder="1" applyAlignment="1">
      <alignment horizontal="center"/>
    </xf>
    <xf numFmtId="0" fontId="0" fillId="0" borderId="0" xfId="0" applyFont="1" applyFill="1" applyBorder="1"/>
    <xf numFmtId="0" fontId="28" fillId="0" borderId="0" xfId="0" applyFont="1" applyFill="1" applyBorder="1"/>
    <xf numFmtId="3" fontId="0" fillId="0" borderId="0" xfId="0" applyNumberFormat="1" applyFill="1" applyBorder="1"/>
    <xf numFmtId="0" fontId="0" fillId="0" borderId="0" xfId="0" applyFill="1" applyBorder="1" applyAlignment="1">
      <alignment shrinkToFit="1"/>
    </xf>
    <xf numFmtId="0" fontId="34" fillId="0" borderId="0" xfId="0" applyFont="1" applyAlignment="1">
      <alignment horizontal="left" vertical="center"/>
    </xf>
    <xf numFmtId="0" fontId="28" fillId="0" borderId="0" xfId="0" applyFont="1" applyFill="1" applyBorder="1" applyAlignment="1">
      <alignment wrapText="1"/>
    </xf>
    <xf numFmtId="49" fontId="0" fillId="0" borderId="0" xfId="0" applyNumberFormat="1" applyFill="1" applyBorder="1" applyAlignment="1">
      <alignment horizontal="left" vertical="center"/>
    </xf>
    <xf numFmtId="0" fontId="0" fillId="0" borderId="0" xfId="0" applyFill="1" applyBorder="1" applyAlignment="1">
      <alignment wrapText="1"/>
    </xf>
    <xf numFmtId="0" fontId="34" fillId="0" borderId="0" xfId="0" applyFont="1" applyFill="1" applyBorder="1" applyAlignment="1">
      <alignment horizontal="left" vertical="center"/>
    </xf>
    <xf numFmtId="0" fontId="34" fillId="0" borderId="0" xfId="0" applyFont="1" applyFill="1" applyBorder="1"/>
    <xf numFmtId="0" fontId="34" fillId="0" borderId="0" xfId="0" applyFont="1" applyFill="1" applyBorder="1" applyAlignment="1">
      <alignment horizontal="center"/>
    </xf>
    <xf numFmtId="0" fontId="34" fillId="0" borderId="0" xfId="0" applyFont="1" applyFill="1" applyBorder="1" applyAlignment="1">
      <alignment wrapText="1"/>
    </xf>
    <xf numFmtId="0" fontId="38" fillId="0" borderId="0" xfId="0" applyFont="1" applyFill="1" applyBorder="1" applyAlignment="1">
      <alignment wrapText="1"/>
    </xf>
    <xf numFmtId="0" fontId="53" fillId="0" borderId="0" xfId="0" applyFont="1" applyFill="1" applyBorder="1" applyAlignment="1">
      <alignment wrapText="1"/>
    </xf>
    <xf numFmtId="0" fontId="38" fillId="0" borderId="0" xfId="0" applyFont="1" applyFill="1" applyBorder="1" applyAlignment="1">
      <alignment horizontal="center"/>
    </xf>
    <xf numFmtId="0" fontId="38" fillId="0" borderId="0" xfId="0" applyFont="1" applyFill="1" applyBorder="1"/>
    <xf numFmtId="0" fontId="54" fillId="0" borderId="0" xfId="0" applyFont="1" applyFill="1" applyBorder="1" applyAlignment="1">
      <alignment wrapText="1"/>
    </xf>
    <xf numFmtId="0" fontId="16" fillId="0" borderId="0" xfId="0" applyFont="1" applyFill="1" applyBorder="1" applyAlignment="1"/>
    <xf numFmtId="0" fontId="34" fillId="0" borderId="0" xfId="0" applyFont="1" applyFill="1" applyBorder="1" applyAlignment="1"/>
    <xf numFmtId="0" fontId="34" fillId="0" borderId="0" xfId="0" applyFont="1" applyFill="1" applyBorder="1" applyAlignment="1">
      <alignment horizontal="center" vertical="center"/>
    </xf>
    <xf numFmtId="0" fontId="34" fillId="0" borderId="0" xfId="0" applyFont="1" applyFill="1" applyBorder="1" applyAlignment="1">
      <alignment shrinkToFit="1"/>
    </xf>
    <xf numFmtId="0" fontId="16" fillId="0" borderId="0" xfId="0" applyFont="1" applyFill="1" applyBorder="1" applyAlignment="1">
      <alignment shrinkToFit="1"/>
    </xf>
    <xf numFmtId="0" fontId="55" fillId="0" borderId="0" xfId="0" applyFont="1" applyFill="1" applyBorder="1" applyAlignment="1">
      <alignment shrinkToFit="1"/>
    </xf>
    <xf numFmtId="180" fontId="34" fillId="0" borderId="0" xfId="0" applyNumberFormat="1" applyFont="1" applyFill="1" applyBorder="1"/>
    <xf numFmtId="0" fontId="16" fillId="0" borderId="0" xfId="0" applyFont="1" applyFill="1" applyBorder="1" applyAlignment="1">
      <alignment horizontal="left"/>
    </xf>
    <xf numFmtId="176" fontId="34" fillId="0" borderId="0" xfId="0" applyNumberFormat="1" applyFont="1" applyFill="1"/>
    <xf numFmtId="0" fontId="40" fillId="0" borderId="0" xfId="0" applyFont="1" applyFill="1" applyBorder="1" applyAlignment="1">
      <alignment horizontal="left" vertical="center"/>
    </xf>
    <xf numFmtId="0" fontId="40" fillId="0" borderId="0" xfId="0" applyFont="1" applyFill="1" applyBorder="1"/>
    <xf numFmtId="0" fontId="20" fillId="0" borderId="0" xfId="0" applyFont="1" applyFill="1" applyBorder="1"/>
    <xf numFmtId="0" fontId="40" fillId="0" borderId="0" xfId="0" applyFont="1" applyFill="1" applyBorder="1" applyAlignment="1">
      <alignment horizontal="center"/>
    </xf>
    <xf numFmtId="177" fontId="40" fillId="0" borderId="0" xfId="0" applyNumberFormat="1" applyFont="1" applyFill="1" applyBorder="1"/>
    <xf numFmtId="0" fontId="56" fillId="0" borderId="0" xfId="0" applyFont="1" applyFill="1" applyBorder="1" applyAlignment="1">
      <alignment wrapText="1"/>
    </xf>
    <xf numFmtId="0" fontId="56" fillId="0" borderId="0" xfId="0" applyFont="1" applyFill="1" applyBorder="1" applyAlignment="1">
      <alignment horizontal="center"/>
    </xf>
    <xf numFmtId="0" fontId="56" fillId="0" borderId="0" xfId="0" applyFont="1" applyFill="1" applyBorder="1"/>
    <xf numFmtId="0" fontId="56" fillId="0" borderId="0" xfId="0" applyNumberFormat="1" applyFont="1" applyFill="1" applyBorder="1" applyAlignment="1"/>
    <xf numFmtId="56" fontId="36" fillId="0" borderId="0" xfId="0" applyNumberFormat="1" applyFont="1" applyBorder="1"/>
    <xf numFmtId="0" fontId="34" fillId="0" borderId="0" xfId="0" applyFont="1" applyFill="1" applyBorder="1" applyAlignment="1">
      <alignment horizontal="left"/>
    </xf>
    <xf numFmtId="176" fontId="34" fillId="27" borderId="0" xfId="0" applyNumberFormat="1" applyFont="1" applyFill="1"/>
    <xf numFmtId="0" fontId="36" fillId="0" borderId="0" xfId="0" applyFont="1"/>
    <xf numFmtId="0" fontId="39" fillId="26" borderId="0" xfId="0" applyFont="1" applyFill="1"/>
    <xf numFmtId="0" fontId="38" fillId="26" borderId="0" xfId="0" applyFont="1" applyFill="1"/>
    <xf numFmtId="38" fontId="53" fillId="0" borderId="0" xfId="0" applyNumberFormat="1" applyFont="1" applyFill="1" applyBorder="1" applyAlignment="1" applyProtection="1">
      <alignment vertical="center"/>
      <protection locked="0"/>
    </xf>
    <xf numFmtId="0" fontId="53" fillId="0" borderId="0" xfId="0" applyFont="1" applyFill="1" applyBorder="1" applyAlignment="1" applyProtection="1">
      <alignment vertical="center"/>
      <protection locked="0"/>
    </xf>
    <xf numFmtId="0" fontId="53" fillId="0" borderId="0" xfId="0" applyFont="1" applyFill="1" applyBorder="1" applyAlignment="1" applyProtection="1">
      <alignment horizontal="center" vertical="center"/>
      <protection locked="0"/>
    </xf>
    <xf numFmtId="38" fontId="53" fillId="0" borderId="0" xfId="0" applyNumberFormat="1" applyFont="1" applyFill="1" applyAlignment="1">
      <alignment vertical="center"/>
    </xf>
    <xf numFmtId="0" fontId="51" fillId="0" borderId="0" xfId="44" applyFont="1" applyBorder="1" applyAlignment="1">
      <alignment horizontal="left" vertical="center" shrinkToFit="1"/>
    </xf>
    <xf numFmtId="0" fontId="34" fillId="24" borderId="30" xfId="0" applyFont="1" applyFill="1" applyBorder="1" applyAlignment="1">
      <alignment horizontal="center" vertical="center"/>
    </xf>
    <xf numFmtId="0" fontId="35" fillId="24" borderId="0" xfId="0" applyFont="1" applyFill="1" applyBorder="1"/>
    <xf numFmtId="0" fontId="35" fillId="24" borderId="0" xfId="0" applyFont="1" applyFill="1"/>
    <xf numFmtId="0" fontId="42" fillId="25" borderId="17" xfId="0" applyFont="1" applyFill="1" applyBorder="1" applyAlignment="1">
      <alignment horizontal="center"/>
    </xf>
    <xf numFmtId="0" fontId="34" fillId="25" borderId="33" xfId="0" applyFont="1" applyFill="1" applyBorder="1" applyAlignment="1">
      <alignment horizontal="center" shrinkToFit="1"/>
    </xf>
    <xf numFmtId="0" fontId="34" fillId="25" borderId="33" xfId="0" applyFont="1" applyFill="1" applyBorder="1" applyAlignment="1">
      <alignment horizontal="center"/>
    </xf>
    <xf numFmtId="0" fontId="34" fillId="25" borderId="34" xfId="0" applyFont="1" applyFill="1" applyBorder="1" applyAlignment="1">
      <alignment horizontal="center"/>
    </xf>
    <xf numFmtId="0" fontId="29" fillId="0" borderId="0" xfId="0" applyFont="1"/>
    <xf numFmtId="0" fontId="37" fillId="0" borderId="0" xfId="0" applyFont="1" applyBorder="1" applyAlignment="1">
      <alignment horizontal="center" shrinkToFit="1"/>
    </xf>
    <xf numFmtId="0" fontId="34" fillId="0" borderId="0" xfId="0" applyFont="1" applyBorder="1"/>
    <xf numFmtId="0" fontId="64" fillId="0" borderId="0" xfId="0" applyFont="1"/>
    <xf numFmtId="0" fontId="61" fillId="0" borderId="0" xfId="0" applyFont="1" applyBorder="1" applyAlignment="1">
      <alignment vertical="center"/>
    </xf>
    <xf numFmtId="0" fontId="34" fillId="25" borderId="16" xfId="0" applyFont="1" applyFill="1" applyBorder="1" applyAlignment="1">
      <alignment horizontal="center"/>
    </xf>
    <xf numFmtId="0" fontId="62" fillId="28" borderId="35" xfId="0" applyFont="1" applyFill="1" applyBorder="1" applyAlignment="1">
      <alignment horizontal="center" vertical="center"/>
    </xf>
    <xf numFmtId="0" fontId="68" fillId="0" borderId="0" xfId="0" applyFont="1" applyBorder="1" applyAlignment="1">
      <alignment vertical="center"/>
    </xf>
    <xf numFmtId="176" fontId="34" fillId="0" borderId="36" xfId="0" applyNumberFormat="1" applyFont="1" applyFill="1" applyBorder="1" applyAlignment="1">
      <alignment horizontal="right" shrinkToFit="1"/>
    </xf>
    <xf numFmtId="0" fontId="63" fillId="0" borderId="0" xfId="0" applyFont="1"/>
    <xf numFmtId="176" fontId="34" fillId="0" borderId="37" xfId="0" applyNumberFormat="1" applyFont="1" applyFill="1" applyBorder="1" applyAlignment="1">
      <alignment horizontal="right" shrinkToFit="1"/>
    </xf>
    <xf numFmtId="176" fontId="34" fillId="0" borderId="25" xfId="0" applyNumberFormat="1" applyFont="1" applyFill="1" applyBorder="1"/>
    <xf numFmtId="0" fontId="59" fillId="0" borderId="0" xfId="43" applyFont="1" applyBorder="1" applyAlignment="1">
      <alignment vertical="center" shrinkToFit="1"/>
    </xf>
    <xf numFmtId="0" fontId="73" fillId="28" borderId="38" xfId="0" applyFont="1" applyFill="1" applyBorder="1" applyAlignment="1">
      <alignment horizontal="center" vertical="center"/>
    </xf>
    <xf numFmtId="0" fontId="73" fillId="28" borderId="30" xfId="0" applyFont="1" applyFill="1" applyBorder="1" applyAlignment="1">
      <alignment horizontal="center" vertical="center"/>
    </xf>
    <xf numFmtId="176" fontId="34" fillId="0" borderId="0" xfId="0" applyNumberFormat="1" applyFont="1" applyBorder="1" applyAlignment="1">
      <alignment horizontal="center"/>
    </xf>
    <xf numFmtId="176" fontId="74" fillId="0" borderId="0" xfId="0" applyNumberFormat="1" applyFont="1" applyFill="1" applyAlignment="1">
      <alignment horizontal="right" vertical="center" shrinkToFit="1"/>
    </xf>
    <xf numFmtId="0" fontId="74" fillId="0" borderId="0" xfId="0" applyFont="1" applyFill="1" applyAlignment="1">
      <alignment horizontal="right" vertical="center" shrinkToFit="1"/>
    </xf>
    <xf numFmtId="38" fontId="60" fillId="0" borderId="0" xfId="0" applyNumberFormat="1" applyFont="1" applyFill="1" applyAlignment="1">
      <alignment horizontal="right" vertical="center" shrinkToFit="1"/>
    </xf>
    <xf numFmtId="0" fontId="50" fillId="0" borderId="0" xfId="0" applyFont="1" applyFill="1" applyAlignment="1">
      <alignment horizontal="center"/>
    </xf>
    <xf numFmtId="0" fontId="34" fillId="0" borderId="15" xfId="0" applyFont="1" applyBorder="1"/>
    <xf numFmtId="181" fontId="34" fillId="24" borderId="39" xfId="0" applyNumberFormat="1" applyFont="1" applyFill="1" applyBorder="1" applyAlignment="1">
      <alignment horizontal="center"/>
    </xf>
    <xf numFmtId="0" fontId="75" fillId="0" borderId="0" xfId="0" applyFont="1" applyFill="1" applyAlignment="1">
      <alignment horizontal="center" vertical="center" shrinkToFit="1"/>
    </xf>
    <xf numFmtId="176" fontId="34" fillId="0" borderId="39" xfId="0" applyNumberFormat="1" applyFont="1" applyBorder="1"/>
    <xf numFmtId="176" fontId="34" fillId="0" borderId="0" xfId="0" applyNumberFormat="1" applyFont="1" applyBorder="1"/>
    <xf numFmtId="0" fontId="34" fillId="0" borderId="0" xfId="0" applyFont="1" applyBorder="1" applyAlignment="1">
      <alignment horizontal="right"/>
    </xf>
    <xf numFmtId="0" fontId="76" fillId="26" borderId="40" xfId="0" applyFont="1" applyFill="1" applyBorder="1" applyAlignment="1">
      <alignment horizontal="center" shrinkToFit="1"/>
    </xf>
    <xf numFmtId="0" fontId="34" fillId="0" borderId="41" xfId="0" applyFont="1" applyBorder="1" applyAlignment="1">
      <alignment horizontal="center" vertical="center" shrinkToFit="1"/>
    </xf>
    <xf numFmtId="0" fontId="34" fillId="0" borderId="26" xfId="0" applyFont="1" applyBorder="1" applyAlignment="1">
      <alignment horizontal="center" vertical="center" shrinkToFit="1"/>
    </xf>
    <xf numFmtId="176" fontId="34" fillId="24" borderId="42" xfId="0" applyNumberFormat="1" applyFont="1" applyFill="1" applyBorder="1" applyAlignment="1">
      <alignment horizontal="center" vertical="center" shrinkToFit="1"/>
    </xf>
    <xf numFmtId="177" fontId="34" fillId="0" borderId="26" xfId="0" applyNumberFormat="1" applyFont="1" applyBorder="1" applyAlignment="1">
      <alignment horizontal="center" vertical="center" shrinkToFit="1"/>
    </xf>
    <xf numFmtId="176" fontId="34" fillId="0" borderId="43" xfId="0" applyNumberFormat="1" applyFont="1" applyBorder="1" applyAlignment="1">
      <alignment horizontal="center" vertical="center" shrinkToFit="1"/>
    </xf>
    <xf numFmtId="176" fontId="34" fillId="0" borderId="0" xfId="0" applyNumberFormat="1" applyFont="1" applyFill="1" applyAlignment="1">
      <alignment horizontal="left" shrinkToFit="1"/>
    </xf>
    <xf numFmtId="0" fontId="71" fillId="0" borderId="0" xfId="0" applyFont="1" applyFill="1" applyBorder="1"/>
    <xf numFmtId="0" fontId="71" fillId="0" borderId="44" xfId="0" applyFont="1" applyFill="1" applyBorder="1"/>
    <xf numFmtId="0" fontId="73" fillId="28" borderId="45" xfId="0" applyFont="1" applyFill="1" applyBorder="1" applyAlignment="1">
      <alignment horizontal="center" vertical="center"/>
    </xf>
    <xf numFmtId="0" fontId="34" fillId="0" borderId="11" xfId="0" applyFont="1" applyBorder="1"/>
    <xf numFmtId="0" fontId="73" fillId="28" borderId="17" xfId="0" applyFont="1" applyFill="1" applyBorder="1" applyAlignment="1">
      <alignment horizontal="center" vertical="center"/>
    </xf>
    <xf numFmtId="0" fontId="34" fillId="0" borderId="17" xfId="0" applyFont="1" applyBorder="1"/>
    <xf numFmtId="0" fontId="34" fillId="26" borderId="0" xfId="0" applyFont="1" applyFill="1" applyBorder="1"/>
    <xf numFmtId="0" fontId="42" fillId="0" borderId="0" xfId="0" applyFont="1" applyAlignment="1">
      <alignment horizontal="right" vertical="center"/>
    </xf>
    <xf numFmtId="0" fontId="34" fillId="0" borderId="19" xfId="0" applyFont="1" applyBorder="1"/>
    <xf numFmtId="0" fontId="34" fillId="26" borderId="0" xfId="0" applyFont="1" applyFill="1" applyAlignment="1">
      <alignment horizontal="right"/>
    </xf>
    <xf numFmtId="0" fontId="80" fillId="0" borderId="0" xfId="0" applyFont="1" applyFill="1"/>
    <xf numFmtId="0" fontId="48" fillId="0" borderId="13" xfId="0" applyFont="1" applyFill="1" applyBorder="1" applyAlignment="1">
      <alignment horizontal="right" vertical="center" shrinkToFit="1"/>
    </xf>
    <xf numFmtId="0" fontId="48" fillId="0" borderId="46" xfId="0" applyFont="1" applyFill="1" applyBorder="1" applyAlignment="1">
      <alignment horizontal="right" vertical="center" shrinkToFit="1"/>
    </xf>
    <xf numFmtId="0" fontId="73" fillId="30" borderId="38" xfId="0" applyFont="1" applyFill="1" applyBorder="1" applyAlignment="1">
      <alignment horizontal="center" vertical="center"/>
    </xf>
    <xf numFmtId="0" fontId="34" fillId="0" borderId="0" xfId="0" applyFont="1" applyAlignment="1">
      <alignment horizontal="right"/>
    </xf>
    <xf numFmtId="0" fontId="73" fillId="31" borderId="17" xfId="0" applyFont="1" applyFill="1" applyBorder="1" applyAlignment="1">
      <alignment horizontal="center" vertical="center"/>
    </xf>
    <xf numFmtId="0" fontId="34" fillId="0" borderId="39" xfId="0" applyFont="1" applyBorder="1"/>
    <xf numFmtId="0" fontId="58" fillId="0" borderId="0" xfId="43" applyFont="1" applyBorder="1" applyAlignment="1">
      <alignment horizontal="left" vertical="center"/>
    </xf>
    <xf numFmtId="0" fontId="29" fillId="0" borderId="0" xfId="0" applyFont="1"/>
    <xf numFmtId="0" fontId="34" fillId="25" borderId="32" xfId="0" applyFont="1" applyFill="1" applyBorder="1" applyAlignment="1">
      <alignment horizontal="center" shrinkToFit="1"/>
    </xf>
    <xf numFmtId="0" fontId="90" fillId="0" borderId="0" xfId="48" applyFont="1">
      <alignment vertical="center"/>
    </xf>
    <xf numFmtId="0" fontId="90" fillId="0" borderId="0" xfId="48" applyFont="1" applyProtection="1">
      <alignment vertical="center"/>
      <protection locked="0"/>
    </xf>
    <xf numFmtId="0" fontId="92" fillId="0" borderId="0" xfId="52" applyFont="1">
      <alignment vertical="center"/>
    </xf>
    <xf numFmtId="0" fontId="92" fillId="0" borderId="0" xfId="52" applyFont="1" applyBorder="1" applyAlignment="1">
      <alignment horizontal="center" vertical="center"/>
    </xf>
    <xf numFmtId="0" fontId="92" fillId="0" borderId="14" xfId="52" applyFont="1" applyBorder="1" applyAlignment="1">
      <alignment vertical="center"/>
    </xf>
    <xf numFmtId="0" fontId="92" fillId="0" borderId="67" xfId="52" applyFont="1" applyBorder="1" applyAlignment="1">
      <alignment horizontal="center" vertical="center"/>
    </xf>
    <xf numFmtId="0" fontId="92" fillId="0" borderId="67" xfId="52" applyFont="1" applyBorder="1">
      <alignment vertical="center"/>
    </xf>
    <xf numFmtId="0" fontId="92" fillId="0" borderId="70" xfId="52" applyFont="1" applyBorder="1">
      <alignment vertical="center"/>
    </xf>
    <xf numFmtId="49" fontId="43" fillId="0" borderId="0" xfId="0" applyNumberFormat="1" applyFont="1" applyAlignment="1">
      <alignment horizontal="left"/>
    </xf>
    <xf numFmtId="0" fontId="91" fillId="0" borderId="0" xfId="0" applyFont="1"/>
    <xf numFmtId="179" fontId="34" fillId="24" borderId="31" xfId="0" applyNumberFormat="1" applyFont="1" applyFill="1" applyBorder="1" applyAlignment="1">
      <alignment horizontal="center" vertical="center" shrinkToFit="1"/>
    </xf>
    <xf numFmtId="0" fontId="43" fillId="0" borderId="0" xfId="53" applyFont="1" applyFill="1" applyBorder="1" applyAlignment="1">
      <alignment vertical="center"/>
    </xf>
    <xf numFmtId="0" fontId="43" fillId="0" borderId="0" xfId="53" applyFont="1" applyFill="1" applyAlignment="1">
      <alignment vertical="center"/>
    </xf>
    <xf numFmtId="0" fontId="43" fillId="0" borderId="0" xfId="54" applyFont="1" applyFill="1" applyBorder="1" applyAlignment="1">
      <alignment vertical="center"/>
    </xf>
    <xf numFmtId="0" fontId="43" fillId="0" borderId="0" xfId="53" quotePrefix="1" applyFont="1" applyFill="1" applyBorder="1" applyAlignment="1">
      <alignment horizontal="left" vertical="center"/>
    </xf>
    <xf numFmtId="0" fontId="95" fillId="0" borderId="0" xfId="53" applyFont="1" applyFill="1" applyBorder="1" applyAlignment="1">
      <alignment vertical="center"/>
    </xf>
    <xf numFmtId="0" fontId="43" fillId="0" borderId="0" xfId="53" applyFont="1" applyFill="1" applyBorder="1" applyAlignment="1">
      <alignment horizontal="center" vertical="center"/>
    </xf>
    <xf numFmtId="0" fontId="95" fillId="0" borderId="0" xfId="53" applyFont="1" applyFill="1" applyBorder="1" applyAlignment="1">
      <alignment horizontal="right" vertical="center"/>
    </xf>
    <xf numFmtId="0" fontId="43" fillId="0" borderId="0" xfId="54" applyFont="1" applyFill="1" applyBorder="1" applyAlignment="1"/>
    <xf numFmtId="184" fontId="43" fillId="0" borderId="0" xfId="53" applyNumberFormat="1" applyFont="1" applyFill="1" applyBorder="1" applyAlignment="1">
      <alignment horizontal="left" vertical="center"/>
    </xf>
    <xf numFmtId="49" fontId="43" fillId="0" borderId="0" xfId="53" quotePrefix="1" applyNumberFormat="1" applyFont="1" applyFill="1" applyBorder="1" applyAlignment="1">
      <alignment vertical="center"/>
    </xf>
    <xf numFmtId="49" fontId="43" fillId="0" borderId="28" xfId="53" quotePrefix="1" applyNumberFormat="1" applyFont="1" applyFill="1" applyBorder="1" applyAlignment="1">
      <alignment vertical="center"/>
    </xf>
    <xf numFmtId="0" fontId="43" fillId="0" borderId="17" xfId="55" applyFont="1" applyFill="1" applyBorder="1" applyAlignment="1" applyProtection="1">
      <alignment horizontal="center" vertical="center" shrinkToFit="1"/>
      <protection locked="0"/>
    </xf>
    <xf numFmtId="0" fontId="43" fillId="0" borderId="28" xfId="53" applyFont="1" applyFill="1" applyBorder="1" applyAlignment="1">
      <alignment vertical="center"/>
    </xf>
    <xf numFmtId="0" fontId="43" fillId="0" borderId="29" xfId="53" applyFont="1" applyFill="1" applyBorder="1" applyAlignment="1">
      <alignment vertical="center"/>
    </xf>
    <xf numFmtId="0" fontId="43" fillId="0" borderId="0" xfId="53" applyFont="1" applyFill="1" applyBorder="1" applyAlignment="1">
      <alignment horizontal="right" vertical="center"/>
    </xf>
    <xf numFmtId="0" fontId="43" fillId="0" borderId="17" xfId="55" applyFont="1" applyFill="1" applyBorder="1" applyAlignment="1" applyProtection="1">
      <alignment horizontal="center" vertical="center" wrapText="1"/>
      <protection locked="0"/>
    </xf>
    <xf numFmtId="0" fontId="92" fillId="0" borderId="0" xfId="52" applyNumberFormat="1" applyFont="1">
      <alignment vertical="center"/>
    </xf>
    <xf numFmtId="0" fontId="0" fillId="0" borderId="17" xfId="0" applyBorder="1"/>
    <xf numFmtId="182" fontId="42" fillId="24" borderId="10" xfId="0" applyNumberFormat="1" applyFont="1" applyFill="1" applyBorder="1" applyAlignment="1">
      <alignment vertical="center" wrapText="1" shrinkToFit="1"/>
    </xf>
    <xf numFmtId="0" fontId="34" fillId="33" borderId="0" xfId="0" applyFont="1" applyFill="1"/>
    <xf numFmtId="0" fontId="100" fillId="0" borderId="0" xfId="0" applyFont="1" applyBorder="1"/>
    <xf numFmtId="0" fontId="0" fillId="0" borderId="15" xfId="0" applyBorder="1"/>
    <xf numFmtId="0" fontId="0" fillId="34" borderId="0" xfId="0" applyFill="1"/>
    <xf numFmtId="0" fontId="43" fillId="0" borderId="0" xfId="53" applyFont="1" applyFill="1" applyBorder="1" applyAlignment="1">
      <alignment horizontal="center" vertical="center"/>
    </xf>
    <xf numFmtId="0" fontId="43" fillId="0" borderId="17" xfId="55" applyFont="1" applyFill="1" applyBorder="1" applyAlignment="1" applyProtection="1">
      <alignment horizontal="center" vertical="center" wrapText="1"/>
      <protection locked="0"/>
    </xf>
    <xf numFmtId="0" fontId="43" fillId="0" borderId="20" xfId="55" applyFont="1" applyFill="1" applyBorder="1" applyAlignment="1" applyProtection="1">
      <alignment wrapText="1"/>
      <protection locked="0"/>
    </xf>
    <xf numFmtId="0" fontId="43" fillId="0" borderId="0" xfId="55" applyFont="1" applyFill="1" applyBorder="1" applyAlignment="1" applyProtection="1">
      <alignment wrapText="1"/>
      <protection locked="0"/>
    </xf>
    <xf numFmtId="0" fontId="43" fillId="0" borderId="28" xfId="55" applyFont="1" applyFill="1" applyBorder="1" applyAlignment="1" applyProtection="1">
      <alignment wrapText="1"/>
      <protection locked="0"/>
    </xf>
    <xf numFmtId="0" fontId="43" fillId="0" borderId="64" xfId="55" applyFont="1" applyFill="1" applyBorder="1" applyAlignment="1" applyProtection="1">
      <alignment wrapText="1"/>
      <protection locked="0"/>
    </xf>
    <xf numFmtId="0" fontId="43" fillId="0" borderId="24" xfId="55" applyFont="1" applyFill="1" applyBorder="1" applyAlignment="1" applyProtection="1">
      <alignment wrapText="1"/>
      <protection locked="0"/>
    </xf>
    <xf numFmtId="0" fontId="43" fillId="0" borderId="65" xfId="55" applyFont="1" applyFill="1" applyBorder="1" applyAlignment="1" applyProtection="1">
      <alignment wrapText="1"/>
      <protection locked="0"/>
    </xf>
    <xf numFmtId="49" fontId="43" fillId="0" borderId="0" xfId="53" quotePrefix="1" applyNumberFormat="1" applyFont="1" applyFill="1" applyBorder="1" applyAlignment="1">
      <alignment horizontal="center" vertical="center"/>
    </xf>
    <xf numFmtId="0" fontId="43" fillId="0" borderId="14" xfId="54" applyFont="1" applyFill="1" applyBorder="1" applyAlignment="1">
      <alignment vertical="center"/>
    </xf>
    <xf numFmtId="182" fontId="0" fillId="0" borderId="17" xfId="47" applyNumberFormat="1" applyFont="1" applyBorder="1" applyAlignment="1">
      <alignment vertical="center" wrapText="1"/>
    </xf>
    <xf numFmtId="182" fontId="0" fillId="0" borderId="17" xfId="47" applyNumberFormat="1" applyFont="1" applyBorder="1" applyAlignment="1">
      <alignment horizontal="left" vertical="center" shrinkToFit="1"/>
    </xf>
    <xf numFmtId="182" fontId="16" fillId="0" borderId="17" xfId="47" applyNumberFormat="1" applyFont="1" applyBorder="1" applyAlignment="1">
      <alignment vertical="center" shrinkToFit="1"/>
    </xf>
    <xf numFmtId="177" fontId="16" fillId="0" borderId="17" xfId="0" applyNumberFormat="1" applyFont="1" applyFill="1" applyBorder="1" applyAlignment="1">
      <alignment shrinkToFit="1"/>
    </xf>
    <xf numFmtId="182" fontId="16" fillId="34" borderId="17" xfId="47" applyNumberFormat="1" applyFont="1" applyFill="1" applyBorder="1" applyAlignment="1">
      <alignment vertical="center" shrinkToFit="1"/>
    </xf>
    <xf numFmtId="0" fontId="0" fillId="34" borderId="71" xfId="0" applyFill="1" applyBorder="1"/>
    <xf numFmtId="0" fontId="0" fillId="0" borderId="71" xfId="0" applyBorder="1"/>
    <xf numFmtId="0" fontId="0" fillId="0" borderId="71" xfId="0" applyBorder="1" applyAlignment="1">
      <alignment horizontal="center" vertical="center"/>
    </xf>
    <xf numFmtId="0" fontId="0" fillId="0" borderId="71" xfId="0" applyBorder="1" applyAlignment="1">
      <alignment horizontal="center" vertical="center"/>
    </xf>
    <xf numFmtId="0" fontId="91" fillId="0" borderId="0" xfId="0" applyFont="1" applyAlignment="1">
      <alignment horizontal="right" vertical="center"/>
    </xf>
    <xf numFmtId="0" fontId="36" fillId="34" borderId="0" xfId="0" applyFont="1" applyFill="1" applyBorder="1"/>
    <xf numFmtId="0" fontId="29" fillId="34" borderId="0" xfId="0" applyFont="1" applyFill="1"/>
    <xf numFmtId="183" fontId="92" fillId="0" borderId="0" xfId="52" applyNumberFormat="1" applyFont="1" applyAlignment="1">
      <alignment horizontal="right" vertical="center"/>
    </xf>
    <xf numFmtId="0" fontId="92" fillId="0" borderId="0" xfId="52" applyFont="1" applyAlignment="1">
      <alignment horizontal="center" vertical="center"/>
    </xf>
    <xf numFmtId="0" fontId="92" fillId="0" borderId="0" xfId="52" applyFont="1" applyAlignment="1">
      <alignment horizontal="left" vertical="center"/>
    </xf>
    <xf numFmtId="0" fontId="92" fillId="0" borderId="0" xfId="52" applyFont="1" applyAlignment="1">
      <alignment vertical="distributed"/>
    </xf>
    <xf numFmtId="0" fontId="92" fillId="0" borderId="0" xfId="52" applyFont="1" applyBorder="1">
      <alignment vertical="center"/>
    </xf>
    <xf numFmtId="0" fontId="92" fillId="0" borderId="0" xfId="52" applyFont="1" applyBorder="1" applyAlignment="1">
      <alignment horizontal="right" vertical="center"/>
    </xf>
    <xf numFmtId="0" fontId="92" fillId="0" borderId="0" xfId="52" applyFont="1" applyAlignment="1">
      <alignment vertical="center"/>
    </xf>
    <xf numFmtId="38" fontId="91" fillId="0" borderId="0" xfId="33" applyFont="1" applyAlignment="1">
      <alignment horizontal="right" vertical="center"/>
    </xf>
    <xf numFmtId="38" fontId="43" fillId="0" borderId="84" xfId="33" applyFont="1" applyBorder="1" applyAlignment="1">
      <alignment vertical="center" wrapText="1"/>
    </xf>
    <xf numFmtId="38" fontId="43" fillId="0" borderId="17" xfId="33" applyFont="1" applyBorder="1" applyAlignment="1">
      <alignment horizontal="center" vertical="center" shrinkToFit="1"/>
    </xf>
    <xf numFmtId="0" fontId="0" fillId="0" borderId="0" xfId="0" applyAlignment="1">
      <alignment horizontal="center"/>
    </xf>
    <xf numFmtId="0" fontId="0" fillId="0" borderId="17" xfId="0" applyBorder="1" applyAlignment="1">
      <alignment horizontal="center"/>
    </xf>
    <xf numFmtId="38" fontId="0" fillId="0" borderId="0" xfId="33" applyFont="1"/>
    <xf numFmtId="38" fontId="0" fillId="0" borderId="67" xfId="33" applyFont="1" applyBorder="1"/>
    <xf numFmtId="0" fontId="0" fillId="0" borderId="67" xfId="0" applyBorder="1"/>
    <xf numFmtId="0" fontId="0" fillId="34" borderId="67" xfId="0" applyFill="1" applyBorder="1"/>
    <xf numFmtId="0" fontId="91" fillId="0" borderId="0" xfId="56" applyFont="1"/>
    <xf numFmtId="0" fontId="91" fillId="0" borderId="0" xfId="56" applyFont="1" applyAlignment="1">
      <alignment vertical="top" wrapText="1"/>
    </xf>
    <xf numFmtId="0" fontId="91" fillId="0" borderId="0" xfId="56" applyFont="1" applyAlignment="1">
      <alignment horizontal="right" vertical="top" wrapText="1"/>
    </xf>
    <xf numFmtId="0" fontId="16" fillId="0" borderId="0" xfId="51">
      <alignment vertical="center"/>
    </xf>
    <xf numFmtId="0" fontId="91" fillId="0" borderId="67" xfId="56" applyFont="1" applyBorder="1" applyAlignment="1">
      <alignment horizontal="center" vertical="center"/>
    </xf>
    <xf numFmtId="0" fontId="91" fillId="0" borderId="67" xfId="56" applyFont="1" applyBorder="1" applyAlignment="1">
      <alignment horizontal="center" vertical="center" wrapText="1"/>
    </xf>
    <xf numFmtId="0" fontId="91" fillId="0" borderId="67" xfId="56" applyFont="1" applyBorder="1" applyAlignment="1">
      <alignment horizontal="left" vertical="center" wrapText="1"/>
    </xf>
    <xf numFmtId="0" fontId="91" fillId="0" borderId="67" xfId="56" applyFont="1" applyFill="1" applyBorder="1" applyAlignment="1">
      <alignment horizontal="left" vertical="center" wrapText="1"/>
    </xf>
    <xf numFmtId="0" fontId="91" fillId="0" borderId="67" xfId="56" applyFont="1" applyFill="1" applyBorder="1" applyAlignment="1">
      <alignment horizontal="center" vertical="center" wrapText="1"/>
    </xf>
    <xf numFmtId="0" fontId="91" fillId="0" borderId="67" xfId="56" applyFont="1" applyFill="1" applyBorder="1" applyAlignment="1">
      <alignment horizontal="distributed" vertical="center" wrapText="1"/>
    </xf>
    <xf numFmtId="3" fontId="91" fillId="0" borderId="67" xfId="56" applyNumberFormat="1" applyFont="1" applyBorder="1" applyAlignment="1">
      <alignment horizontal="left" vertical="center"/>
    </xf>
    <xf numFmtId="0" fontId="91" fillId="0" borderId="67" xfId="56" applyFont="1" applyBorder="1" applyAlignment="1">
      <alignment horizontal="left" vertical="center"/>
    </xf>
    <xf numFmtId="0" fontId="91" fillId="0" borderId="67" xfId="56" quotePrefix="1" applyFont="1" applyBorder="1" applyAlignment="1">
      <alignment horizontal="center" vertical="center"/>
    </xf>
    <xf numFmtId="0" fontId="96" fillId="0" borderId="67" xfId="56" applyFont="1" applyFill="1" applyBorder="1" applyAlignment="1">
      <alignment horizontal="left" vertical="center" wrapText="1"/>
    </xf>
    <xf numFmtId="0" fontId="58" fillId="0" borderId="0" xfId="56" applyFont="1" applyFill="1" applyBorder="1" applyAlignment="1">
      <alignment horizontal="left" vertical="center"/>
    </xf>
    <xf numFmtId="0" fontId="91" fillId="0" borderId="0" xfId="56" applyFont="1" applyFill="1" applyBorder="1" applyAlignment="1">
      <alignment horizontal="left" vertical="center" wrapText="1"/>
    </xf>
    <xf numFmtId="0" fontId="58" fillId="0" borderId="0" xfId="56" applyFont="1" applyAlignment="1">
      <alignment vertical="center"/>
    </xf>
    <xf numFmtId="0" fontId="58" fillId="0" borderId="0" xfId="56" applyFont="1" applyFill="1" applyAlignment="1">
      <alignment horizontal="left" vertical="center"/>
    </xf>
    <xf numFmtId="0" fontId="98" fillId="0" borderId="0" xfId="56" applyFont="1" applyFill="1" applyAlignment="1">
      <alignment horizontal="left" vertical="center"/>
    </xf>
    <xf numFmtId="0" fontId="91" fillId="0" borderId="0" xfId="56" applyFont="1" applyAlignment="1">
      <alignment vertical="center"/>
    </xf>
    <xf numFmtId="0" fontId="91" fillId="0" borderId="0" xfId="56" applyFont="1" applyFill="1" applyAlignment="1">
      <alignment vertical="center" wrapText="1"/>
    </xf>
    <xf numFmtId="0" fontId="16" fillId="0" borderId="0" xfId="56"/>
    <xf numFmtId="0" fontId="91" fillId="0" borderId="0" xfId="56" applyFont="1" applyFill="1" applyAlignment="1">
      <alignment vertical="top" wrapText="1"/>
    </xf>
    <xf numFmtId="0" fontId="57" fillId="0" borderId="0" xfId="56" applyFont="1" applyFill="1" applyAlignment="1">
      <alignment vertical="top" wrapText="1"/>
    </xf>
    <xf numFmtId="0" fontId="104" fillId="0" borderId="0" xfId="57" applyFont="1" applyAlignment="1">
      <alignment vertical="center" shrinkToFit="1"/>
    </xf>
    <xf numFmtId="0" fontId="104" fillId="0" borderId="0" xfId="57" applyFont="1" applyAlignment="1">
      <alignment horizontal="right" vertical="center"/>
    </xf>
    <xf numFmtId="0" fontId="57" fillId="0" borderId="0" xfId="57" applyFont="1" applyBorder="1" applyAlignment="1">
      <alignment vertical="center" shrinkToFit="1"/>
    </xf>
    <xf numFmtId="0" fontId="57" fillId="0" borderId="0" xfId="57" applyFont="1" applyBorder="1" applyAlignment="1">
      <alignment horizontal="centerContinuous" vertical="center" shrinkToFit="1"/>
    </xf>
    <xf numFmtId="0" fontId="57" fillId="0" borderId="0" xfId="57" applyFont="1" applyAlignment="1">
      <alignment vertical="center" shrinkToFit="1"/>
    </xf>
    <xf numFmtId="0" fontId="104" fillId="0" borderId="0" xfId="57" applyFont="1" applyAlignment="1">
      <alignment horizontal="center" vertical="center" shrinkToFit="1"/>
    </xf>
    <xf numFmtId="0" fontId="57" fillId="0" borderId="87" xfId="57" applyFont="1" applyBorder="1" applyAlignment="1">
      <alignment horizontal="center" vertical="center" shrinkToFit="1"/>
    </xf>
    <xf numFmtId="0" fontId="57" fillId="0" borderId="87" xfId="57" applyFont="1" applyBorder="1" applyAlignment="1">
      <alignment horizontal="left" vertical="center" shrinkToFit="1"/>
    </xf>
    <xf numFmtId="0" fontId="105" fillId="0" borderId="87" xfId="57" applyFont="1" applyBorder="1" applyAlignment="1">
      <alignment horizontal="center" vertical="center" shrinkToFit="1"/>
    </xf>
    <xf numFmtId="0" fontId="57" fillId="0" borderId="87" xfId="57" applyFont="1" applyBorder="1" applyAlignment="1">
      <alignment horizontal="left" vertical="center" wrapText="1"/>
    </xf>
    <xf numFmtId="0" fontId="104" fillId="0" borderId="0" xfId="57" applyFont="1" applyBorder="1" applyAlignment="1">
      <alignment horizontal="center" vertical="center" shrinkToFit="1"/>
    </xf>
    <xf numFmtId="0" fontId="104" fillId="0" borderId="0" xfId="57" applyFont="1" applyBorder="1" applyAlignment="1">
      <alignment vertical="center" shrinkToFit="1"/>
    </xf>
    <xf numFmtId="0" fontId="106" fillId="0" borderId="0" xfId="58" applyFont="1" applyAlignment="1">
      <alignment vertical="center" shrinkToFit="1"/>
    </xf>
    <xf numFmtId="0" fontId="106" fillId="0" borderId="0" xfId="58" applyFont="1" applyAlignment="1">
      <alignment horizontal="center" vertical="center" shrinkToFit="1"/>
    </xf>
    <xf numFmtId="0" fontId="104" fillId="0" borderId="0" xfId="58" applyFont="1" applyAlignment="1">
      <alignment horizontal="right" vertical="center" shrinkToFit="1"/>
    </xf>
    <xf numFmtId="0" fontId="106" fillId="0" borderId="0" xfId="58" applyFont="1" applyAlignment="1">
      <alignment horizontal="centerContinuous" vertical="center" shrinkToFit="1"/>
    </xf>
    <xf numFmtId="0" fontId="109" fillId="0" borderId="0" xfId="58" applyFont="1" applyAlignment="1">
      <alignment horizontal="centerContinuous" vertical="center" shrinkToFit="1"/>
    </xf>
    <xf numFmtId="0" fontId="109" fillId="0" borderId="0" xfId="58" applyFont="1" applyAlignment="1">
      <alignment horizontal="center" vertical="center" shrinkToFit="1"/>
    </xf>
    <xf numFmtId="0" fontId="104" fillId="0" borderId="88" xfId="58" applyFont="1" applyBorder="1" applyAlignment="1">
      <alignment horizontal="center" vertical="center" shrinkToFit="1"/>
    </xf>
    <xf numFmtId="0" fontId="104" fillId="0" borderId="93" xfId="58" applyFont="1" applyBorder="1" applyAlignment="1">
      <alignment horizontal="center" vertical="center" shrinkToFit="1"/>
    </xf>
    <xf numFmtId="0" fontId="104" fillId="0" borderId="93" xfId="58" applyFont="1" applyBorder="1" applyAlignment="1">
      <alignment horizontal="center" vertical="center" wrapText="1" shrinkToFit="1"/>
    </xf>
    <xf numFmtId="0" fontId="104" fillId="0" borderId="67" xfId="58" applyFont="1" applyBorder="1" applyAlignment="1">
      <alignment horizontal="center" vertical="center" shrinkToFit="1"/>
    </xf>
    <xf numFmtId="0" fontId="104" fillId="0" borderId="71" xfId="58" applyFont="1" applyBorder="1" applyAlignment="1">
      <alignment horizontal="center" vertical="center" shrinkToFit="1"/>
    </xf>
    <xf numFmtId="0" fontId="104" fillId="0" borderId="77" xfId="58" applyFont="1" applyBorder="1" applyAlignment="1">
      <alignment vertical="center" shrinkToFit="1"/>
    </xf>
    <xf numFmtId="0" fontId="104" fillId="0" borderId="71" xfId="58" applyFont="1" applyFill="1" applyBorder="1" applyAlignment="1">
      <alignment horizontal="center" vertical="center" shrinkToFit="1"/>
    </xf>
    <xf numFmtId="0" fontId="104" fillId="0" borderId="73" xfId="58" applyFont="1" applyBorder="1" applyAlignment="1">
      <alignment horizontal="center" vertical="top" shrinkToFit="1"/>
    </xf>
    <xf numFmtId="0" fontId="104" fillId="0" borderId="77" xfId="58" applyFont="1" applyBorder="1" applyAlignment="1">
      <alignment horizontal="center" vertical="top" shrinkToFit="1"/>
    </xf>
    <xf numFmtId="0" fontId="104" fillId="0" borderId="86" xfId="58" applyFont="1" applyBorder="1" applyAlignment="1">
      <alignment horizontal="center" vertical="center" shrinkToFit="1"/>
    </xf>
    <xf numFmtId="0" fontId="104" fillId="0" borderId="20" xfId="58" applyFont="1" applyBorder="1" applyAlignment="1">
      <alignment horizontal="center" vertical="center" shrinkToFit="1"/>
    </xf>
    <xf numFmtId="0" fontId="104" fillId="0" borderId="0" xfId="58" applyFont="1" applyBorder="1" applyAlignment="1">
      <alignment horizontal="left" vertical="center" shrinkToFit="1"/>
    </xf>
    <xf numFmtId="0" fontId="104" fillId="0" borderId="20" xfId="58" applyFont="1" applyBorder="1" applyAlignment="1">
      <alignment horizontal="center" vertical="center"/>
    </xf>
    <xf numFmtId="0" fontId="104" fillId="0" borderId="0" xfId="58" applyFont="1" applyBorder="1" applyAlignment="1">
      <alignment horizontal="center" vertical="center"/>
    </xf>
    <xf numFmtId="0" fontId="104" fillId="0" borderId="18" xfId="58" applyFont="1" applyBorder="1" applyAlignment="1">
      <alignment horizontal="left" vertical="center" shrinkToFit="1"/>
    </xf>
    <xf numFmtId="0" fontId="104" fillId="0" borderId="0" xfId="58" applyFont="1" applyBorder="1" applyAlignment="1">
      <alignment horizontal="center" vertical="top"/>
    </xf>
    <xf numFmtId="0" fontId="104" fillId="0" borderId="0" xfId="58" applyFont="1" applyBorder="1" applyAlignment="1">
      <alignment horizontal="center" vertical="center" shrinkToFit="1"/>
    </xf>
    <xf numFmtId="0" fontId="61" fillId="0" borderId="0" xfId="58" applyFont="1" applyAlignment="1">
      <alignment vertical="top"/>
    </xf>
    <xf numFmtId="0" fontId="104" fillId="0" borderId="0" xfId="58" applyFont="1" applyAlignment="1">
      <alignment horizontal="left" vertical="center"/>
    </xf>
    <xf numFmtId="0" fontId="16" fillId="0" borderId="0" xfId="58" applyAlignment="1">
      <alignment horizontal="left" vertical="center"/>
    </xf>
    <xf numFmtId="0" fontId="108" fillId="0" borderId="0" xfId="58" applyFont="1" applyBorder="1" applyAlignment="1">
      <alignment horizontal="center" vertical="top"/>
    </xf>
    <xf numFmtId="0" fontId="104" fillId="0" borderId="0" xfId="58" applyFont="1" applyBorder="1" applyAlignment="1">
      <alignment horizontal="left" vertical="center"/>
    </xf>
    <xf numFmtId="0" fontId="104" fillId="0" borderId="0" xfId="58" applyFont="1" applyBorder="1" applyAlignment="1">
      <alignment horizontal="left" vertical="center" wrapText="1"/>
    </xf>
    <xf numFmtId="0" fontId="57" fillId="0" borderId="0" xfId="58" applyFont="1" applyAlignment="1">
      <alignment vertical="top"/>
    </xf>
    <xf numFmtId="0" fontId="104" fillId="0" borderId="20" xfId="58" applyFont="1" applyBorder="1" applyAlignment="1">
      <alignment horizontal="center" vertical="top" shrinkToFit="1"/>
    </xf>
    <xf numFmtId="0" fontId="104" fillId="0" borderId="0" xfId="58" applyFont="1" applyBorder="1" applyAlignment="1">
      <alignment horizontal="center" vertical="top" shrinkToFit="1"/>
    </xf>
    <xf numFmtId="0" fontId="104" fillId="0" borderId="20" xfId="58" applyFont="1" applyBorder="1" applyAlignment="1">
      <alignment horizontal="center" vertical="top"/>
    </xf>
    <xf numFmtId="0" fontId="57" fillId="0" borderId="23" xfId="58" applyFont="1" applyBorder="1" applyAlignment="1">
      <alignment horizontal="left" vertical="center" wrapText="1"/>
    </xf>
    <xf numFmtId="0" fontId="104" fillId="0" borderId="23" xfId="58" applyFont="1" applyBorder="1" applyAlignment="1">
      <alignment horizontal="center" vertical="center"/>
    </xf>
    <xf numFmtId="0" fontId="57" fillId="0" borderId="23" xfId="58" applyFont="1" applyBorder="1" applyAlignment="1">
      <alignment vertical="top"/>
    </xf>
    <xf numFmtId="0" fontId="57" fillId="0" borderId="98" xfId="58" applyFont="1" applyBorder="1" applyAlignment="1">
      <alignment horizontal="left" vertical="center" wrapText="1"/>
    </xf>
    <xf numFmtId="0" fontId="57" fillId="0" borderId="85" xfId="58" applyNumberFormat="1" applyFont="1" applyBorder="1" applyAlignment="1">
      <alignment horizontal="center" vertical="center" shrinkToFit="1"/>
    </xf>
    <xf numFmtId="0" fontId="57" fillId="0" borderId="99" xfId="58" applyNumberFormat="1" applyFont="1" applyBorder="1" applyAlignment="1">
      <alignment horizontal="center" vertical="top" shrinkToFit="1"/>
    </xf>
    <xf numFmtId="0" fontId="57" fillId="0" borderId="86" xfId="58" applyNumberFormat="1" applyFont="1" applyBorder="1" applyAlignment="1">
      <alignment horizontal="center" vertical="center" shrinkToFit="1"/>
    </xf>
    <xf numFmtId="0" fontId="57" fillId="0" borderId="20" xfId="58" applyNumberFormat="1" applyFont="1" applyBorder="1" applyAlignment="1">
      <alignment horizontal="center" vertical="top" shrinkToFit="1"/>
    </xf>
    <xf numFmtId="0" fontId="57" fillId="0" borderId="0" xfId="58" applyNumberFormat="1" applyFont="1" applyBorder="1" applyAlignment="1">
      <alignment vertical="center" wrapText="1"/>
    </xf>
    <xf numFmtId="0" fontId="57" fillId="0" borderId="20" xfId="58" applyNumberFormat="1" applyFont="1" applyBorder="1" applyAlignment="1">
      <alignment horizontal="center" vertical="center"/>
    </xf>
    <xf numFmtId="0" fontId="57" fillId="0" borderId="0" xfId="58" applyNumberFormat="1" applyFont="1" applyBorder="1" applyAlignment="1">
      <alignment horizontal="center" vertical="center"/>
    </xf>
    <xf numFmtId="0" fontId="57" fillId="0" borderId="0" xfId="58" applyNumberFormat="1" applyFont="1" applyBorder="1" applyAlignment="1">
      <alignment vertical="top"/>
    </xf>
    <xf numFmtId="0" fontId="57" fillId="0" borderId="18" xfId="58" applyNumberFormat="1" applyFont="1" applyBorder="1" applyAlignment="1">
      <alignment vertical="center" wrapText="1"/>
    </xf>
    <xf numFmtId="0" fontId="57" fillId="33" borderId="20" xfId="58" applyNumberFormat="1" applyFont="1" applyFill="1" applyBorder="1" applyAlignment="1">
      <alignment horizontal="center" vertical="center" shrinkToFit="1"/>
    </xf>
    <xf numFmtId="0" fontId="57" fillId="33" borderId="20" xfId="58" applyNumberFormat="1" applyFont="1" applyFill="1" applyBorder="1" applyAlignment="1">
      <alignment horizontal="center" vertical="center"/>
    </xf>
    <xf numFmtId="0" fontId="57" fillId="33" borderId="0" xfId="58" applyNumberFormat="1" applyFont="1" applyFill="1" applyBorder="1" applyAlignment="1">
      <alignment horizontal="center" vertical="top"/>
    </xf>
    <xf numFmtId="0" fontId="57" fillId="33" borderId="0" xfId="58" applyNumberFormat="1" applyFont="1" applyFill="1" applyBorder="1" applyAlignment="1">
      <alignment horizontal="left" vertical="center" wrapText="1"/>
    </xf>
    <xf numFmtId="0" fontId="57" fillId="33" borderId="0" xfId="58" applyNumberFormat="1" applyFont="1" applyFill="1" applyBorder="1" applyAlignment="1">
      <alignment horizontal="center" vertical="center"/>
    </xf>
    <xf numFmtId="0" fontId="57" fillId="33" borderId="0" xfId="58" applyNumberFormat="1" applyFont="1" applyFill="1" applyBorder="1" applyAlignment="1">
      <alignment vertical="top"/>
    </xf>
    <xf numFmtId="0" fontId="57" fillId="33" borderId="0" xfId="58" applyNumberFormat="1" applyFont="1" applyFill="1" applyBorder="1" applyAlignment="1">
      <alignment vertical="center" wrapText="1"/>
    </xf>
    <xf numFmtId="0" fontId="57" fillId="33" borderId="18" xfId="58" applyNumberFormat="1" applyFont="1" applyFill="1" applyBorder="1" applyAlignment="1">
      <alignment vertical="center" wrapText="1"/>
    </xf>
    <xf numFmtId="0" fontId="106" fillId="33" borderId="0" xfId="58" applyFont="1" applyFill="1" applyAlignment="1">
      <alignment vertical="center" shrinkToFit="1"/>
    </xf>
    <xf numFmtId="0" fontId="57" fillId="33" borderId="101" xfId="58" applyNumberFormat="1" applyFont="1" applyFill="1" applyBorder="1" applyAlignment="1">
      <alignment horizontal="center" vertical="center" shrinkToFit="1"/>
    </xf>
    <xf numFmtId="0" fontId="57" fillId="33" borderId="86" xfId="58" applyFont="1" applyFill="1" applyBorder="1" applyAlignment="1">
      <alignment horizontal="center" vertical="center" shrinkToFit="1"/>
    </xf>
    <xf numFmtId="0" fontId="0" fillId="33" borderId="18" xfId="58" applyFont="1" applyFill="1" applyBorder="1" applyAlignment="1">
      <alignment vertical="top" wrapText="1"/>
    </xf>
    <xf numFmtId="0" fontId="57" fillId="33" borderId="20" xfId="58" applyFont="1" applyFill="1" applyBorder="1" applyAlignment="1">
      <alignment horizontal="center" vertical="top" shrinkToFit="1"/>
    </xf>
    <xf numFmtId="0" fontId="57" fillId="33" borderId="0" xfId="58" applyFont="1" applyFill="1" applyBorder="1" applyAlignment="1">
      <alignment vertical="center" wrapText="1"/>
    </xf>
    <xf numFmtId="0" fontId="57" fillId="33" borderId="20" xfId="58" applyFont="1" applyFill="1" applyBorder="1" applyAlignment="1">
      <alignment horizontal="center" vertical="center"/>
    </xf>
    <xf numFmtId="0" fontId="57" fillId="33" borderId="0" xfId="58" applyFont="1" applyFill="1" applyBorder="1" applyAlignment="1">
      <alignment horizontal="center" vertical="center"/>
    </xf>
    <xf numFmtId="0" fontId="104" fillId="33" borderId="89" xfId="58" applyFont="1" applyFill="1" applyBorder="1" applyAlignment="1">
      <alignment horizontal="center" vertical="top"/>
    </xf>
    <xf numFmtId="0" fontId="57" fillId="33" borderId="71" xfId="58" applyFont="1" applyFill="1" applyBorder="1" applyAlignment="1">
      <alignment horizontal="center" vertical="center"/>
    </xf>
    <xf numFmtId="0" fontId="57" fillId="33" borderId="73" xfId="58" applyFont="1" applyFill="1" applyBorder="1" applyAlignment="1">
      <alignment horizontal="center" vertical="top" shrinkToFit="1"/>
    </xf>
    <xf numFmtId="0" fontId="57" fillId="33" borderId="103" xfId="58" applyFont="1" applyFill="1" applyBorder="1" applyAlignment="1">
      <alignment horizontal="center" vertical="top" shrinkToFit="1"/>
    </xf>
    <xf numFmtId="0" fontId="57" fillId="33" borderId="86" xfId="58" applyFont="1" applyFill="1" applyBorder="1" applyAlignment="1">
      <alignment horizontal="center" vertical="center"/>
    </xf>
    <xf numFmtId="0" fontId="57" fillId="33" borderId="20" xfId="58" applyFont="1" applyFill="1" applyBorder="1" applyAlignment="1">
      <alignment horizontal="center" vertical="center" shrinkToFit="1"/>
    </xf>
    <xf numFmtId="0" fontId="57" fillId="33" borderId="0" xfId="58" applyFont="1" applyFill="1" applyBorder="1" applyAlignment="1">
      <alignment horizontal="center" vertical="top"/>
    </xf>
    <xf numFmtId="0" fontId="57" fillId="33" borderId="0" xfId="58" applyFont="1" applyFill="1" applyBorder="1" applyAlignment="1">
      <alignment horizontal="left" vertical="center"/>
    </xf>
    <xf numFmtId="0" fontId="57" fillId="33" borderId="0" xfId="58" applyFont="1" applyFill="1" applyAlignment="1">
      <alignment horizontal="left" vertical="center"/>
    </xf>
    <xf numFmtId="0" fontId="57" fillId="33" borderId="71" xfId="58" applyFont="1" applyFill="1" applyBorder="1" applyAlignment="1">
      <alignment horizontal="center" vertical="top" shrinkToFit="1"/>
    </xf>
    <xf numFmtId="0" fontId="57" fillId="33" borderId="77" xfId="58" applyFont="1" applyFill="1" applyBorder="1" applyAlignment="1">
      <alignment horizontal="center" vertical="center"/>
    </xf>
    <xf numFmtId="0" fontId="57" fillId="33" borderId="22" xfId="58" applyFont="1" applyFill="1" applyBorder="1" applyAlignment="1">
      <alignment horizontal="center" vertical="top" shrinkToFit="1"/>
    </xf>
    <xf numFmtId="0" fontId="57" fillId="33" borderId="21" xfId="58" applyFont="1" applyFill="1" applyBorder="1" applyAlignment="1">
      <alignment horizontal="center" vertical="top" shrinkToFit="1"/>
    </xf>
    <xf numFmtId="0" fontId="57" fillId="33" borderId="14" xfId="58" applyFont="1" applyFill="1" applyBorder="1" applyAlignment="1">
      <alignment horizontal="center" vertical="center"/>
    </xf>
    <xf numFmtId="0" fontId="57" fillId="33" borderId="71" xfId="58" applyFont="1" applyFill="1" applyBorder="1" applyAlignment="1">
      <alignment horizontal="center" vertical="center" shrinkToFit="1"/>
    </xf>
    <xf numFmtId="0" fontId="57" fillId="33" borderId="77" xfId="58" applyFont="1" applyFill="1" applyBorder="1" applyAlignment="1">
      <alignment horizontal="center" vertical="top"/>
    </xf>
    <xf numFmtId="0" fontId="57" fillId="33" borderId="0" xfId="58" applyFont="1" applyFill="1" applyAlignment="1">
      <alignment vertical="top" wrapText="1"/>
    </xf>
    <xf numFmtId="0" fontId="57" fillId="33" borderId="18" xfId="58" applyFont="1" applyFill="1" applyBorder="1" applyAlignment="1">
      <alignment vertical="top" wrapText="1"/>
    </xf>
    <xf numFmtId="0" fontId="57" fillId="33" borderId="0" xfId="58" applyFont="1" applyFill="1" applyBorder="1" applyAlignment="1">
      <alignment vertical="center"/>
    </xf>
    <xf numFmtId="0" fontId="57" fillId="33" borderId="0" xfId="58" applyFont="1" applyFill="1" applyAlignment="1"/>
    <xf numFmtId="0" fontId="57" fillId="33" borderId="18" xfId="58" applyFont="1" applyFill="1" applyBorder="1" applyAlignment="1"/>
    <xf numFmtId="0" fontId="57" fillId="33" borderId="0" xfId="58" applyFont="1" applyFill="1" applyBorder="1" applyAlignment="1"/>
    <xf numFmtId="0" fontId="57" fillId="33" borderId="20" xfId="58" applyFont="1" applyFill="1" applyBorder="1" applyAlignment="1">
      <alignment horizontal="right" vertical="center" wrapText="1" shrinkToFit="1"/>
    </xf>
    <xf numFmtId="0" fontId="57" fillId="33" borderId="0" xfId="58" applyFont="1" applyFill="1" applyAlignment="1">
      <alignment horizontal="right" vertical="center" wrapText="1"/>
    </xf>
    <xf numFmtId="0" fontId="57" fillId="33" borderId="18" xfId="58" applyFont="1" applyFill="1" applyBorder="1" applyAlignment="1">
      <alignment horizontal="right" vertical="center" wrapText="1"/>
    </xf>
    <xf numFmtId="0" fontId="57" fillId="33" borderId="20" xfId="58" applyFont="1" applyFill="1" applyBorder="1" applyAlignment="1">
      <alignment horizontal="center" vertical="top"/>
    </xf>
    <xf numFmtId="0" fontId="57" fillId="33" borderId="0" xfId="58" applyFont="1" applyFill="1" applyBorder="1" applyAlignment="1">
      <alignment horizontal="center" vertical="top" wrapText="1"/>
    </xf>
    <xf numFmtId="0" fontId="61" fillId="33" borderId="0" xfId="58" applyFont="1" applyFill="1" applyBorder="1" applyAlignment="1">
      <alignment horizontal="center" vertical="top"/>
    </xf>
    <xf numFmtId="0" fontId="57" fillId="33" borderId="0" xfId="58" applyFont="1" applyFill="1" applyAlignment="1">
      <alignment vertical="center"/>
    </xf>
    <xf numFmtId="0" fontId="57" fillId="33" borderId="0" xfId="58" applyFont="1" applyFill="1" applyAlignment="1">
      <alignment vertical="center" wrapText="1"/>
    </xf>
    <xf numFmtId="0" fontId="57" fillId="33" borderId="18" xfId="58" applyFont="1" applyFill="1" applyBorder="1" applyAlignment="1">
      <alignment vertical="center" wrapText="1"/>
    </xf>
    <xf numFmtId="0" fontId="57" fillId="33" borderId="0" xfId="58" applyFont="1" applyFill="1" applyAlignment="1">
      <alignment vertical="top"/>
    </xf>
    <xf numFmtId="0" fontId="57" fillId="33" borderId="18" xfId="58" applyFont="1" applyFill="1" applyBorder="1" applyAlignment="1">
      <alignment vertical="top"/>
    </xf>
    <xf numFmtId="0" fontId="57" fillId="33" borderId="0" xfId="58" applyFont="1" applyFill="1" applyBorder="1" applyAlignment="1">
      <alignment vertical="top"/>
    </xf>
    <xf numFmtId="0" fontId="57" fillId="33" borderId="22" xfId="58" applyFont="1" applyFill="1" applyBorder="1" applyAlignment="1">
      <alignment horizontal="center" vertical="center" shrinkToFit="1"/>
    </xf>
    <xf numFmtId="0" fontId="57" fillId="33" borderId="73" xfId="58" applyFont="1" applyFill="1" applyBorder="1" applyAlignment="1">
      <alignment horizontal="center" vertical="center" shrinkToFit="1"/>
    </xf>
    <xf numFmtId="0" fontId="57" fillId="33" borderId="71" xfId="58" applyFont="1" applyFill="1" applyBorder="1" applyAlignment="1">
      <alignment vertical="top" wrapText="1"/>
    </xf>
    <xf numFmtId="0" fontId="57" fillId="33" borderId="73" xfId="58" applyFont="1" applyFill="1" applyBorder="1" applyAlignment="1">
      <alignment horizontal="right" vertical="center"/>
    </xf>
    <xf numFmtId="0" fontId="57" fillId="33" borderId="77" xfId="58" applyFont="1" applyFill="1" applyBorder="1" applyAlignment="1">
      <alignment horizontal="left" vertical="center"/>
    </xf>
    <xf numFmtId="0" fontId="57" fillId="33" borderId="77" xfId="58" applyFont="1" applyFill="1" applyBorder="1" applyAlignment="1">
      <alignment horizontal="right" vertical="center"/>
    </xf>
    <xf numFmtId="0" fontId="57" fillId="33" borderId="76" xfId="58" applyFont="1" applyFill="1" applyBorder="1" applyAlignment="1">
      <alignment horizontal="right" vertical="center"/>
    </xf>
    <xf numFmtId="0" fontId="0" fillId="33" borderId="86" xfId="58" applyFont="1" applyFill="1" applyBorder="1" applyAlignment="1">
      <alignment vertical="top" wrapText="1"/>
    </xf>
    <xf numFmtId="0" fontId="57" fillId="33" borderId="20" xfId="58" applyFont="1" applyFill="1" applyBorder="1" applyAlignment="1">
      <alignment horizontal="right" vertical="center"/>
    </xf>
    <xf numFmtId="0" fontId="57" fillId="33" borderId="0" xfId="58" applyFont="1" applyFill="1" applyBorder="1" applyAlignment="1">
      <alignment horizontal="right" vertical="center"/>
    </xf>
    <xf numFmtId="0" fontId="57" fillId="33" borderId="18" xfId="58" applyFont="1" applyFill="1" applyBorder="1" applyAlignment="1">
      <alignment horizontal="right" vertical="center"/>
    </xf>
    <xf numFmtId="0" fontId="28" fillId="33" borderId="0" xfId="58" applyFont="1" applyFill="1" applyAlignment="1">
      <alignment vertical="center" shrinkToFit="1"/>
    </xf>
    <xf numFmtId="0" fontId="110" fillId="33" borderId="22" xfId="58" applyFont="1" applyFill="1" applyBorder="1" applyAlignment="1">
      <alignment horizontal="centerContinuous" vertical="center" shrinkToFit="1"/>
    </xf>
    <xf numFmtId="0" fontId="110" fillId="33" borderId="21" xfId="58" applyFont="1" applyFill="1" applyBorder="1" applyAlignment="1">
      <alignment horizontal="center" vertical="center" shrinkToFit="1"/>
    </xf>
    <xf numFmtId="0" fontId="110" fillId="33" borderId="14" xfId="58" applyFont="1" applyFill="1" applyBorder="1" applyAlignment="1">
      <alignment horizontal="center" vertical="center" shrinkToFit="1"/>
    </xf>
    <xf numFmtId="0" fontId="28" fillId="33" borderId="14" xfId="58" applyFont="1" applyFill="1" applyBorder="1" applyAlignment="1">
      <alignment horizontal="centerContinuous" vertical="center" shrinkToFit="1"/>
    </xf>
    <xf numFmtId="0" fontId="28" fillId="33" borderId="14" xfId="58" applyFont="1" applyFill="1" applyBorder="1" applyAlignment="1">
      <alignment horizontal="center" vertical="center" shrinkToFit="1"/>
    </xf>
    <xf numFmtId="0" fontId="28" fillId="33" borderId="19" xfId="58" applyFont="1" applyFill="1" applyBorder="1" applyAlignment="1">
      <alignment horizontal="centerContinuous" vertical="center" shrinkToFit="1"/>
    </xf>
    <xf numFmtId="0" fontId="57" fillId="0" borderId="68" xfId="58" applyFont="1" applyBorder="1" applyAlignment="1">
      <alignment horizontal="center" vertical="top"/>
    </xf>
    <xf numFmtId="0" fontId="106" fillId="0" borderId="0" xfId="58" applyFont="1" applyBorder="1" applyAlignment="1">
      <alignment horizontal="center" vertical="center" shrinkToFit="1"/>
    </xf>
    <xf numFmtId="0" fontId="106" fillId="0" borderId="0" xfId="58" applyFont="1" applyBorder="1" applyAlignment="1">
      <alignment vertical="center" shrinkToFit="1"/>
    </xf>
    <xf numFmtId="0" fontId="28" fillId="0" borderId="0" xfId="58" applyFont="1" applyAlignment="1">
      <alignment vertical="center" shrinkToFit="1"/>
    </xf>
    <xf numFmtId="0" fontId="113" fillId="0" borderId="0" xfId="59" applyFont="1">
      <alignment vertical="center"/>
    </xf>
    <xf numFmtId="0" fontId="90" fillId="35" borderId="0" xfId="59" applyFont="1" applyFill="1" applyAlignment="1">
      <alignment vertical="center"/>
    </xf>
    <xf numFmtId="0" fontId="90" fillId="0" borderId="0" xfId="59" applyFont="1">
      <alignment vertical="center"/>
    </xf>
    <xf numFmtId="0" fontId="90" fillId="36" borderId="0" xfId="59" applyFont="1" applyFill="1" applyAlignment="1">
      <alignment vertical="center"/>
    </xf>
    <xf numFmtId="0" fontId="90" fillId="35" borderId="67" xfId="59" applyFont="1" applyFill="1" applyBorder="1" applyAlignment="1">
      <alignment vertical="center" shrinkToFit="1"/>
    </xf>
    <xf numFmtId="0" fontId="90" fillId="0" borderId="67" xfId="59" applyFont="1" applyBorder="1" applyAlignment="1">
      <alignment vertical="center" shrinkToFit="1"/>
    </xf>
    <xf numFmtId="0" fontId="90" fillId="34" borderId="0" xfId="59" applyFont="1" applyFill="1">
      <alignment vertical="center"/>
    </xf>
    <xf numFmtId="0" fontId="90" fillId="36" borderId="67" xfId="59" applyFont="1" applyFill="1" applyBorder="1" applyAlignment="1">
      <alignment vertical="center" shrinkToFit="1"/>
    </xf>
    <xf numFmtId="0" fontId="90" fillId="0" borderId="76" xfId="59" applyFont="1" applyBorder="1" applyAlignment="1">
      <alignment horizontal="center" vertical="center" shrinkToFit="1"/>
    </xf>
    <xf numFmtId="0" fontId="90" fillId="34" borderId="69" xfId="59" applyFont="1" applyFill="1" applyBorder="1" applyAlignment="1">
      <alignment horizontal="center" vertical="center"/>
    </xf>
    <xf numFmtId="0" fontId="90" fillId="0" borderId="71" xfId="59" applyFont="1" applyBorder="1" applyAlignment="1">
      <alignment vertical="center"/>
    </xf>
    <xf numFmtId="0" fontId="90" fillId="34" borderId="22" xfId="59" applyFont="1" applyFill="1" applyBorder="1" applyAlignment="1">
      <alignment vertical="center"/>
    </xf>
    <xf numFmtId="0" fontId="90" fillId="0" borderId="86" xfId="59" applyFont="1" applyBorder="1" applyAlignment="1">
      <alignment vertical="center"/>
    </xf>
    <xf numFmtId="0" fontId="90" fillId="34" borderId="67" xfId="59" applyFont="1" applyFill="1" applyBorder="1" applyAlignment="1">
      <alignment vertical="center"/>
    </xf>
    <xf numFmtId="0" fontId="90" fillId="0" borderId="22" xfId="59" applyFont="1" applyBorder="1" applyAlignment="1">
      <alignment vertical="center"/>
    </xf>
    <xf numFmtId="0" fontId="90" fillId="0" borderId="71" xfId="59" applyFont="1" applyBorder="1" applyAlignment="1">
      <alignment horizontal="center" vertical="center"/>
    </xf>
    <xf numFmtId="0" fontId="90" fillId="34" borderId="67" xfId="59" applyFont="1" applyFill="1" applyBorder="1">
      <alignment vertical="center"/>
    </xf>
    <xf numFmtId="0" fontId="90" fillId="0" borderId="86" xfId="59" applyFont="1" applyBorder="1" applyAlignment="1">
      <alignment horizontal="center" vertical="center"/>
    </xf>
    <xf numFmtId="0" fontId="90" fillId="0" borderId="22" xfId="59" applyFont="1" applyBorder="1" applyAlignment="1">
      <alignment horizontal="center" vertical="center"/>
    </xf>
    <xf numFmtId="0" fontId="90" fillId="0" borderId="67" xfId="59" applyFont="1" applyBorder="1" applyAlignment="1">
      <alignment horizontal="center" vertical="center" shrinkToFit="1"/>
    </xf>
    <xf numFmtId="0" fontId="90" fillId="0" borderId="77" xfId="59" applyFont="1" applyBorder="1">
      <alignment vertical="center"/>
    </xf>
    <xf numFmtId="0" fontId="90" fillId="0" borderId="76" xfId="59" applyFont="1" applyBorder="1">
      <alignment vertical="center"/>
    </xf>
    <xf numFmtId="0" fontId="90" fillId="0" borderId="0" xfId="59" applyFont="1" applyBorder="1">
      <alignment vertical="center"/>
    </xf>
    <xf numFmtId="0" fontId="90" fillId="35" borderId="18" xfId="59" applyFont="1" applyFill="1" applyBorder="1">
      <alignment vertical="center"/>
    </xf>
    <xf numFmtId="0" fontId="90" fillId="0" borderId="18" xfId="59" applyFont="1" applyBorder="1">
      <alignment vertical="center"/>
    </xf>
    <xf numFmtId="0" fontId="90" fillId="35" borderId="0" xfId="59" applyFont="1" applyFill="1" applyBorder="1">
      <alignment vertical="center"/>
    </xf>
    <xf numFmtId="0" fontId="90" fillId="35" borderId="14" xfId="59" applyFont="1" applyFill="1" applyBorder="1">
      <alignment vertical="center"/>
    </xf>
    <xf numFmtId="0" fontId="90" fillId="35" borderId="19" xfId="59" applyFont="1" applyFill="1" applyBorder="1">
      <alignment vertical="center"/>
    </xf>
    <xf numFmtId="0" fontId="83" fillId="33" borderId="0" xfId="0" applyFont="1" applyFill="1" applyBorder="1" applyAlignment="1">
      <alignment vertical="center"/>
    </xf>
    <xf numFmtId="0" fontId="45" fillId="33" borderId="0" xfId="0" applyFont="1" applyFill="1" applyAlignment="1">
      <alignment horizontal="center"/>
    </xf>
    <xf numFmtId="0" fontId="79" fillId="33" borderId="0" xfId="0" applyFont="1" applyFill="1"/>
    <xf numFmtId="0" fontId="34" fillId="33" borderId="0" xfId="0" applyFont="1" applyFill="1" applyAlignment="1">
      <alignment horizontal="center"/>
    </xf>
    <xf numFmtId="0" fontId="46" fillId="33" borderId="0" xfId="0" applyFont="1" applyFill="1" applyAlignment="1"/>
    <xf numFmtId="0" fontId="90" fillId="0" borderId="0" xfId="60" applyFont="1" applyAlignment="1">
      <alignment vertical="center"/>
    </xf>
    <xf numFmtId="0" fontId="90" fillId="0" borderId="0" xfId="60" applyFont="1" applyAlignment="1">
      <alignment horizontal="center" vertical="center"/>
    </xf>
    <xf numFmtId="0" fontId="90" fillId="0" borderId="0" xfId="60" applyFont="1">
      <alignment vertical="center"/>
    </xf>
    <xf numFmtId="0" fontId="90" fillId="0" borderId="67" xfId="60" applyFont="1" applyBorder="1" applyAlignment="1">
      <alignment horizontal="center" vertical="center"/>
    </xf>
    <xf numFmtId="0" fontId="90" fillId="0" borderId="67" xfId="60" applyFont="1" applyBorder="1">
      <alignment vertical="center"/>
    </xf>
    <xf numFmtId="0" fontId="90" fillId="0" borderId="0" xfId="60" applyFont="1" applyBorder="1">
      <alignment vertical="center"/>
    </xf>
    <xf numFmtId="186" fontId="90" fillId="0" borderId="63" xfId="60" applyNumberFormat="1" applyFont="1" applyBorder="1" applyAlignment="1">
      <alignment horizontal="left" vertical="center"/>
    </xf>
    <xf numFmtId="0" fontId="90" fillId="37" borderId="67" xfId="60" applyFont="1" applyFill="1" applyBorder="1" applyAlignment="1">
      <alignment horizontal="center" vertical="center"/>
    </xf>
    <xf numFmtId="0" fontId="90" fillId="0" borderId="67" xfId="60" applyFont="1" applyBorder="1" applyAlignment="1" applyProtection="1">
      <alignment horizontal="center" vertical="center"/>
      <protection locked="0"/>
    </xf>
    <xf numFmtId="0" fontId="90" fillId="0" borderId="71" xfId="60" applyFont="1" applyBorder="1" applyAlignment="1">
      <alignment horizontal="center" vertical="center"/>
    </xf>
    <xf numFmtId="0" fontId="90" fillId="0" borderId="67" xfId="60" applyFont="1" applyBorder="1" applyAlignment="1">
      <alignment horizontal="center" vertical="center" shrinkToFit="1"/>
    </xf>
    <xf numFmtId="9" fontId="90" fillId="0" borderId="67" xfId="60" applyNumberFormat="1" applyFont="1" applyBorder="1" applyAlignment="1" applyProtection="1">
      <alignment vertical="center"/>
      <protection locked="0"/>
    </xf>
    <xf numFmtId="58" fontId="90" fillId="0" borderId="0" xfId="60" applyNumberFormat="1" applyFont="1">
      <alignment vertical="center"/>
    </xf>
    <xf numFmtId="0" fontId="90" fillId="0" borderId="0" xfId="60" applyFont="1" applyProtection="1">
      <alignment vertical="center"/>
      <protection locked="0"/>
    </xf>
    <xf numFmtId="0" fontId="90" fillId="0" borderId="0" xfId="60" applyFont="1" applyAlignment="1" applyProtection="1">
      <alignment horizontal="left" vertical="center"/>
      <protection locked="0"/>
    </xf>
    <xf numFmtId="0" fontId="90" fillId="0" borderId="0" xfId="60" applyFont="1" applyAlignment="1" applyProtection="1">
      <alignment horizontal="center" vertical="center"/>
      <protection locked="0"/>
    </xf>
    <xf numFmtId="0" fontId="91" fillId="32" borderId="71" xfId="60" applyNumberFormat="1" applyFont="1" applyFill="1" applyBorder="1" applyAlignment="1" applyProtection="1">
      <alignment horizontal="left" vertical="center"/>
    </xf>
    <xf numFmtId="0" fontId="91" fillId="32" borderId="22" xfId="60" applyNumberFormat="1" applyFont="1" applyFill="1" applyBorder="1" applyAlignment="1" applyProtection="1">
      <alignment horizontal="left" vertical="center"/>
    </xf>
    <xf numFmtId="0" fontId="91" fillId="0" borderId="73" xfId="0" applyFont="1" applyBorder="1" applyAlignment="1">
      <alignment vertical="center" shrinkToFit="1"/>
    </xf>
    <xf numFmtId="0" fontId="91" fillId="0" borderId="21" xfId="0" applyFont="1" applyBorder="1" applyAlignment="1">
      <alignment vertical="center" wrapText="1"/>
    </xf>
    <xf numFmtId="0" fontId="91" fillId="0" borderId="73" xfId="0" applyFont="1" applyBorder="1" applyAlignment="1">
      <alignment horizontal="center" vertical="center" shrinkToFit="1"/>
    </xf>
    <xf numFmtId="0" fontId="115" fillId="0" borderId="0" xfId="50" applyFont="1"/>
    <xf numFmtId="0" fontId="115" fillId="0" borderId="0" xfId="50" applyFont="1" applyAlignment="1">
      <alignment vertical="center"/>
    </xf>
    <xf numFmtId="0" fontId="92" fillId="0" borderId="0" xfId="60" applyFont="1">
      <alignment vertical="center"/>
    </xf>
    <xf numFmtId="0" fontId="92" fillId="0" borderId="0" xfId="60" applyFont="1" applyAlignment="1">
      <alignment vertical="center"/>
    </xf>
    <xf numFmtId="58" fontId="92" fillId="0" borderId="0" xfId="60" applyNumberFormat="1" applyFont="1" applyAlignment="1">
      <alignment horizontal="center" vertical="center"/>
    </xf>
    <xf numFmtId="0" fontId="92" fillId="0" borderId="0" xfId="60" applyFont="1" applyAlignment="1">
      <alignment horizontal="center" vertical="center"/>
    </xf>
    <xf numFmtId="0" fontId="92" fillId="0" borderId="67" xfId="60" applyFont="1" applyBorder="1" applyAlignment="1">
      <alignment vertical="center" shrinkToFit="1"/>
    </xf>
    <xf numFmtId="0" fontId="92" fillId="0" borderId="67" xfId="60" applyFont="1" applyBorder="1" applyAlignment="1">
      <alignment horizontal="center" vertical="center" shrinkToFit="1"/>
    </xf>
    <xf numFmtId="0" fontId="92" fillId="0" borderId="0" xfId="60" applyFont="1" applyBorder="1">
      <alignment vertical="center"/>
    </xf>
    <xf numFmtId="0" fontId="29" fillId="0" borderId="0" xfId="50" applyFont="1"/>
    <xf numFmtId="0" fontId="90" fillId="0" borderId="0" xfId="60" applyFont="1" applyAlignment="1">
      <alignment horizontal="right" vertical="center"/>
    </xf>
    <xf numFmtId="0" fontId="91" fillId="32" borderId="0" xfId="60" applyNumberFormat="1" applyFont="1" applyFill="1" applyBorder="1" applyAlignment="1" applyProtection="1">
      <alignment vertical="center" wrapText="1"/>
    </xf>
    <xf numFmtId="0" fontId="91" fillId="0" borderId="0" xfId="0" applyFont="1" applyBorder="1" applyAlignment="1">
      <alignment vertical="center" wrapText="1"/>
    </xf>
    <xf numFmtId="0" fontId="91" fillId="0" borderId="0" xfId="0" applyFont="1" applyBorder="1" applyAlignment="1">
      <alignment vertical="center" shrinkToFit="1"/>
    </xf>
    <xf numFmtId="0" fontId="91" fillId="32" borderId="0" xfId="60" applyNumberFormat="1" applyFont="1" applyFill="1" applyBorder="1" applyAlignment="1" applyProtection="1">
      <alignment vertical="center"/>
      <protection locked="0"/>
    </xf>
    <xf numFmtId="0" fontId="91" fillId="32" borderId="0" xfId="60" applyNumberFormat="1" applyFont="1" applyFill="1" applyBorder="1" applyAlignment="1" applyProtection="1">
      <alignment vertical="center"/>
    </xf>
    <xf numFmtId="188" fontId="92" fillId="0" borderId="71" xfId="60" applyNumberFormat="1" applyFont="1" applyBorder="1" applyAlignment="1">
      <alignment horizontal="center" shrinkToFit="1"/>
    </xf>
    <xf numFmtId="0" fontId="92" fillId="0" borderId="0" xfId="52" applyFont="1" applyAlignment="1">
      <alignment horizontal="right" vertical="center"/>
    </xf>
    <xf numFmtId="0" fontId="92" fillId="0" borderId="0" xfId="52" applyFont="1" applyAlignment="1">
      <alignment horizontal="center" vertical="center"/>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vertical="center"/>
    </xf>
    <xf numFmtId="0" fontId="90" fillId="0" borderId="0" xfId="60" applyFont="1" applyAlignment="1">
      <alignment horizontal="center" vertical="center"/>
    </xf>
    <xf numFmtId="0" fontId="90" fillId="0" borderId="0" xfId="60" applyFont="1" applyAlignment="1">
      <alignment horizontal="left" vertical="distributed" wrapText="1"/>
    </xf>
    <xf numFmtId="0" fontId="90" fillId="0" borderId="0" xfId="60" applyFont="1" applyAlignment="1" applyProtection="1">
      <alignment horizontal="left" vertical="center"/>
      <protection locked="0"/>
    </xf>
    <xf numFmtId="0" fontId="90" fillId="0" borderId="0" xfId="60" applyFont="1" applyAlignment="1">
      <alignment vertical="center"/>
    </xf>
    <xf numFmtId="0" fontId="90" fillId="0" borderId="0" xfId="60" applyFont="1" applyAlignment="1">
      <alignment horizontal="right" vertical="center"/>
    </xf>
    <xf numFmtId="0" fontId="115" fillId="0" borderId="0" xfId="50" applyFont="1" applyAlignment="1">
      <alignment horizontal="center" vertical="center"/>
    </xf>
    <xf numFmtId="188" fontId="92" fillId="0" borderId="71" xfId="60" applyNumberFormat="1" applyFont="1" applyBorder="1" applyAlignment="1">
      <alignment vertical="center" shrinkToFit="1"/>
    </xf>
    <xf numFmtId="189" fontId="92" fillId="0" borderId="22" xfId="60" applyNumberFormat="1" applyFont="1" applyBorder="1" applyAlignment="1">
      <alignment horizontal="center" vertical="center" shrinkToFit="1"/>
    </xf>
    <xf numFmtId="190" fontId="90" fillId="0" borderId="63" xfId="60" applyNumberFormat="1" applyFont="1" applyBorder="1" applyAlignment="1">
      <alignment horizontal="left" vertical="center"/>
    </xf>
    <xf numFmtId="0" fontId="90" fillId="0" borderId="67" xfId="60" applyFont="1" applyBorder="1" applyAlignment="1">
      <alignment horizontal="center" vertical="center"/>
    </xf>
    <xf numFmtId="0" fontId="90" fillId="0" borderId="0" xfId="60" applyFont="1" applyAlignment="1" applyProtection="1">
      <alignment horizontal="right" vertical="center"/>
      <protection locked="0"/>
    </xf>
    <xf numFmtId="49" fontId="90" fillId="0" borderId="0" xfId="60" applyNumberFormat="1" applyFont="1" applyAlignment="1">
      <alignment horizontal="left" vertical="distributed" wrapText="1"/>
    </xf>
    <xf numFmtId="0" fontId="118" fillId="0" borderId="0" xfId="60" applyFont="1">
      <alignment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vertical="center"/>
    </xf>
    <xf numFmtId="0" fontId="90" fillId="0" borderId="67" xfId="60" applyFont="1" applyBorder="1" applyAlignment="1">
      <alignment horizontal="center" vertical="center"/>
    </xf>
    <xf numFmtId="0" fontId="115" fillId="0" borderId="0" xfId="50" applyFont="1" applyAlignment="1">
      <alignment vertical="center" wrapText="1"/>
    </xf>
    <xf numFmtId="38" fontId="43" fillId="0" borderId="67" xfId="33" applyFont="1" applyBorder="1" applyAlignment="1">
      <alignment vertical="center" wrapText="1"/>
    </xf>
    <xf numFmtId="38" fontId="43" fillId="0" borderId="67" xfId="33" applyFont="1" applyBorder="1" applyAlignment="1">
      <alignment horizontal="center" vertical="center" shrinkToFit="1"/>
    </xf>
    <xf numFmtId="38" fontId="43" fillId="0" borderId="67" xfId="33" applyFont="1" applyBorder="1" applyAlignment="1">
      <alignment horizontal="right" vertical="center" shrinkToFit="1"/>
    </xf>
    <xf numFmtId="0" fontId="90" fillId="0" borderId="0" xfId="60" applyFont="1" applyAlignment="1">
      <alignment horizontal="left" vertical="distributed" wrapText="1"/>
    </xf>
    <xf numFmtId="0" fontId="90" fillId="0" borderId="67" xfId="60" applyFont="1" applyBorder="1" applyAlignment="1">
      <alignment horizontal="center" vertical="center"/>
    </xf>
    <xf numFmtId="0" fontId="90" fillId="0" borderId="0" xfId="63" applyFont="1">
      <alignment vertical="center"/>
    </xf>
    <xf numFmtId="0" fontId="90" fillId="0" borderId="0" xfId="63" applyFont="1" applyAlignment="1">
      <alignment vertical="center"/>
    </xf>
    <xf numFmtId="190" fontId="90" fillId="0" borderId="63" xfId="63" applyNumberFormat="1" applyFont="1" applyBorder="1" applyAlignment="1">
      <alignment horizontal="left" vertical="center"/>
    </xf>
    <xf numFmtId="0" fontId="90" fillId="0" borderId="0" xfId="63" applyFont="1" applyBorder="1">
      <alignment vertical="center"/>
    </xf>
    <xf numFmtId="0" fontId="90" fillId="0" borderId="0" xfId="63" applyFont="1" applyAlignment="1">
      <alignment horizontal="center" vertical="center"/>
    </xf>
    <xf numFmtId="0" fontId="90" fillId="0" borderId="105" xfId="63" applyFont="1" applyBorder="1" applyAlignment="1">
      <alignment horizontal="center" vertical="center"/>
    </xf>
    <xf numFmtId="0" fontId="118" fillId="0" borderId="108" xfId="63" applyFont="1" applyBorder="1" applyAlignment="1">
      <alignment horizontal="center" vertical="center"/>
    </xf>
    <xf numFmtId="0" fontId="90" fillId="0" borderId="108" xfId="63" applyFont="1" applyBorder="1" applyAlignment="1">
      <alignment horizontal="center" vertical="center"/>
    </xf>
    <xf numFmtId="0" fontId="118" fillId="0" borderId="0" xfId="63" applyFont="1">
      <alignment vertical="center"/>
    </xf>
    <xf numFmtId="38" fontId="43" fillId="0" borderId="105" xfId="33" applyFont="1" applyBorder="1" applyAlignment="1">
      <alignment horizontal="left" vertical="center" shrinkToFit="1"/>
    </xf>
    <xf numFmtId="38" fontId="43" fillId="0" borderId="105" xfId="33" applyFont="1" applyBorder="1" applyAlignment="1">
      <alignment horizontal="center" vertical="center" shrinkToFit="1"/>
    </xf>
    <xf numFmtId="38" fontId="43" fillId="0" borderId="105" xfId="33" applyFont="1" applyBorder="1" applyAlignment="1">
      <alignment horizontal="right" vertical="center" shrinkToFit="1"/>
    </xf>
    <xf numFmtId="0" fontId="91" fillId="32" borderId="0" xfId="63" applyNumberFormat="1" applyFont="1" applyFill="1" applyBorder="1" applyAlignment="1" applyProtection="1">
      <alignment vertical="center" wrapText="1"/>
    </xf>
    <xf numFmtId="0" fontId="91" fillId="32" borderId="0" xfId="63" applyNumberFormat="1" applyFont="1" applyFill="1" applyBorder="1" applyAlignment="1" applyProtection="1">
      <alignment vertical="center"/>
      <protection locked="0"/>
    </xf>
    <xf numFmtId="0" fontId="91" fillId="32" borderId="0" xfId="63" applyNumberFormat="1" applyFont="1" applyFill="1" applyBorder="1" applyAlignment="1" applyProtection="1">
      <alignment vertical="center"/>
    </xf>
    <xf numFmtId="0" fontId="90" fillId="0" borderId="0" xfId="63" applyFont="1" applyAlignment="1">
      <alignment horizontal="left" vertical="distributed" wrapText="1"/>
    </xf>
    <xf numFmtId="49" fontId="90" fillId="0" borderId="0" xfId="63" applyNumberFormat="1" applyFont="1" applyAlignment="1">
      <alignment horizontal="left" vertical="distributed" wrapText="1"/>
    </xf>
    <xf numFmtId="0" fontId="90" fillId="0" borderId="0" xfId="63" applyFont="1" applyProtection="1">
      <alignment vertical="center"/>
      <protection locked="0"/>
    </xf>
    <xf numFmtId="0" fontId="90" fillId="0" borderId="0" xfId="63" applyFont="1" applyAlignment="1">
      <alignment horizontal="right" vertical="center"/>
    </xf>
    <xf numFmtId="0" fontId="90" fillId="0" borderId="0" xfId="63" applyFont="1" applyAlignment="1" applyProtection="1">
      <alignment horizontal="right" vertical="center"/>
      <protection locked="0"/>
    </xf>
    <xf numFmtId="0" fontId="90" fillId="0" borderId="0" xfId="63" applyFont="1" applyAlignment="1" applyProtection="1">
      <alignment horizontal="center" vertical="center"/>
      <protection locked="0"/>
    </xf>
    <xf numFmtId="0" fontId="90" fillId="0" borderId="0" xfId="63" applyFont="1" applyAlignment="1" applyProtection="1">
      <alignment horizontal="left" vertical="center"/>
      <protection locked="0"/>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0" xfId="60" applyFont="1" applyAlignment="1">
      <alignment horizontal="center" vertical="center"/>
    </xf>
    <xf numFmtId="0" fontId="43" fillId="33" borderId="0" xfId="0" applyFont="1" applyFill="1" applyBorder="1" applyAlignment="1">
      <alignment horizontal="center" vertical="center"/>
    </xf>
    <xf numFmtId="0" fontId="90" fillId="0" borderId="0" xfId="60" applyFont="1" applyAlignment="1">
      <alignment horizontal="center" vertical="center"/>
    </xf>
    <xf numFmtId="0" fontId="28" fillId="32" borderId="105" xfId="0" applyNumberFormat="1" applyFont="1" applyFill="1" applyBorder="1" applyAlignment="1" applyProtection="1">
      <alignment horizontal="left" vertical="top"/>
    </xf>
    <xf numFmtId="0" fontId="28" fillId="32" borderId="105" xfId="0" applyNumberFormat="1" applyFont="1" applyFill="1" applyBorder="1" applyAlignment="1" applyProtection="1">
      <alignment horizontal="right" vertical="top"/>
    </xf>
    <xf numFmtId="0" fontId="90" fillId="0" borderId="105" xfId="60" applyFont="1" applyBorder="1">
      <alignment vertical="center"/>
    </xf>
    <xf numFmtId="38" fontId="0" fillId="0" borderId="22" xfId="33" applyFont="1" applyBorder="1"/>
    <xf numFmtId="0" fontId="0" fillId="0" borderId="105" xfId="0" applyBorder="1"/>
    <xf numFmtId="38" fontId="0" fillId="0" borderId="105" xfId="0" applyNumberFormat="1" applyBorder="1"/>
    <xf numFmtId="0" fontId="0" fillId="0" borderId="105" xfId="0" applyBorder="1" applyAlignment="1">
      <alignment horizontal="center"/>
    </xf>
    <xf numFmtId="0" fontId="91" fillId="0" borderId="105" xfId="0" applyFont="1" applyBorder="1" applyAlignment="1">
      <alignment horizontal="right" vertical="center"/>
    </xf>
    <xf numFmtId="38" fontId="90" fillId="0" borderId="105" xfId="60" applyNumberFormat="1" applyFont="1" applyBorder="1">
      <alignment vertical="center"/>
    </xf>
    <xf numFmtId="49" fontId="90" fillId="35" borderId="67" xfId="59" applyNumberFormat="1" applyFont="1" applyFill="1" applyBorder="1" applyAlignment="1">
      <alignment vertical="center" shrinkToFit="1"/>
    </xf>
    <xf numFmtId="0" fontId="91" fillId="0" borderId="105" xfId="0" applyFont="1" applyBorder="1" applyAlignment="1">
      <alignment horizontal="center" vertical="center"/>
    </xf>
    <xf numFmtId="38" fontId="90" fillId="35" borderId="67" xfId="33" applyFont="1" applyFill="1" applyBorder="1" applyAlignment="1">
      <alignment vertical="center" shrinkToFit="1"/>
    </xf>
    <xf numFmtId="0" fontId="47" fillId="0" borderId="0" xfId="0" applyFont="1" applyFill="1" applyBorder="1" applyAlignment="1">
      <alignment vertical="center"/>
    </xf>
    <xf numFmtId="0" fontId="28" fillId="34" borderId="105" xfId="0" applyNumberFormat="1" applyFont="1" applyFill="1" applyBorder="1" applyAlignment="1" applyProtection="1">
      <alignment horizontal="left" vertical="top"/>
    </xf>
    <xf numFmtId="0" fontId="90" fillId="0" borderId="0" xfId="60" applyFont="1" applyAlignment="1">
      <alignment vertical="distributed" wrapText="1"/>
    </xf>
    <xf numFmtId="0" fontId="90" fillId="0" borderId="0" xfId="63" applyFont="1" applyAlignment="1">
      <alignment vertical="distributed" wrapText="1"/>
    </xf>
    <xf numFmtId="0" fontId="42" fillId="0" borderId="0" xfId="0" applyFont="1" applyBorder="1" applyAlignment="1">
      <alignment shrinkToFit="1"/>
    </xf>
    <xf numFmtId="0" fontId="90" fillId="0" borderId="0" xfId="60" applyFont="1" applyBorder="1" applyAlignment="1">
      <alignment horizontal="center" vertical="center"/>
    </xf>
    <xf numFmtId="0" fontId="119" fillId="0" borderId="0" xfId="0" applyFont="1" applyAlignment="1">
      <alignment horizontal="right"/>
    </xf>
    <xf numFmtId="0" fontId="30" fillId="0" borderId="0" xfId="0" quotePrefix="1" applyFont="1" applyBorder="1" applyAlignment="1">
      <alignment horizontal="left" vertical="top" wrapText="1"/>
    </xf>
    <xf numFmtId="0" fontId="120" fillId="0" borderId="0" xfId="0" applyFont="1" applyBorder="1" applyAlignment="1">
      <alignment horizontal="right" vertical="top"/>
    </xf>
    <xf numFmtId="0" fontId="119" fillId="0" borderId="0" xfId="0" applyFont="1"/>
    <xf numFmtId="0" fontId="43" fillId="0" borderId="105" xfId="0" applyFont="1" applyBorder="1" applyAlignment="1">
      <alignment horizontal="distributed" vertical="center" wrapText="1" justifyLastLine="1"/>
    </xf>
    <xf numFmtId="0" fontId="43" fillId="0" borderId="105" xfId="0" applyFont="1" applyBorder="1" applyAlignment="1">
      <alignment horizontal="distributed" vertical="center" justifyLastLine="1"/>
    </xf>
    <xf numFmtId="0" fontId="39" fillId="0" borderId="105" xfId="0" applyFont="1" applyBorder="1" applyAlignment="1">
      <alignment horizontal="center" vertical="center" justifyLastLine="1"/>
    </xf>
    <xf numFmtId="0" fontId="119" fillId="0" borderId="0" xfId="0" applyFont="1" applyBorder="1" applyAlignment="1">
      <alignment vertical="center"/>
    </xf>
    <xf numFmtId="0" fontId="43" fillId="0" borderId="105" xfId="0" applyNumberFormat="1" applyFont="1" applyBorder="1" applyAlignment="1">
      <alignment vertical="center" wrapText="1"/>
    </xf>
    <xf numFmtId="0" fontId="43" fillId="0" borderId="105" xfId="0" applyFont="1" applyBorder="1" applyAlignment="1">
      <alignment vertical="center" wrapText="1"/>
    </xf>
    <xf numFmtId="0" fontId="43" fillId="0" borderId="105" xfId="0" applyFont="1" applyBorder="1" applyAlignment="1">
      <alignment horizontal="center" vertical="center" wrapText="1"/>
    </xf>
    <xf numFmtId="177" fontId="43" fillId="0" borderId="105" xfId="64" applyNumberFormat="1" applyFont="1" applyBorder="1" applyAlignment="1">
      <alignment vertical="center"/>
    </xf>
    <xf numFmtId="0" fontId="39" fillId="0" borderId="107" xfId="0" applyFont="1" applyBorder="1" applyAlignment="1"/>
    <xf numFmtId="0" fontId="39" fillId="0" borderId="18" xfId="0" applyFont="1" applyBorder="1" applyAlignment="1"/>
    <xf numFmtId="0" fontId="39" fillId="0" borderId="110" xfId="0" applyFont="1" applyBorder="1" applyAlignment="1"/>
    <xf numFmtId="0" fontId="39" fillId="0" borderId="111" xfId="0" applyFont="1" applyBorder="1" applyAlignment="1"/>
    <xf numFmtId="0" fontId="39" fillId="0" borderId="19" xfId="0" applyFont="1" applyBorder="1" applyAlignment="1"/>
    <xf numFmtId="177" fontId="119" fillId="0" borderId="0" xfId="0" applyNumberFormat="1" applyFont="1"/>
    <xf numFmtId="0" fontId="39" fillId="0" borderId="112" xfId="0" applyFont="1" applyBorder="1" applyAlignment="1"/>
    <xf numFmtId="0" fontId="30" fillId="0" borderId="105" xfId="0" applyFont="1" applyBorder="1" applyAlignment="1">
      <alignment vertical="center" wrapText="1"/>
    </xf>
    <xf numFmtId="0" fontId="43" fillId="0" borderId="105" xfId="0" applyFont="1" applyBorder="1" applyAlignment="1">
      <alignment horizontal="left" vertical="center" shrinkToFit="1"/>
    </xf>
    <xf numFmtId="0" fontId="43" fillId="0" borderId="105" xfId="0" applyFont="1" applyBorder="1" applyAlignment="1">
      <alignment horizontal="center"/>
    </xf>
    <xf numFmtId="0" fontId="43" fillId="0" borderId="105" xfId="0" applyFont="1" applyBorder="1" applyAlignment="1"/>
    <xf numFmtId="0" fontId="43" fillId="0" borderId="105" xfId="0" applyFont="1" applyBorder="1" applyAlignment="1">
      <alignment horizontal="center" vertical="center"/>
    </xf>
    <xf numFmtId="177" fontId="43" fillId="0" borderId="105" xfId="0" applyNumberFormat="1" applyFont="1" applyBorder="1" applyAlignment="1">
      <alignment vertical="center"/>
    </xf>
    <xf numFmtId="0" fontId="43" fillId="0" borderId="105" xfId="0" applyFont="1" applyBorder="1" applyAlignment="1">
      <alignment vertical="center" shrinkToFit="1"/>
    </xf>
    <xf numFmtId="177" fontId="43" fillId="0" borderId="105" xfId="0" applyNumberFormat="1" applyFont="1" applyBorder="1" applyAlignment="1" applyProtection="1">
      <alignment vertical="center"/>
      <protection locked="0"/>
    </xf>
    <xf numFmtId="0" fontId="43" fillId="0" borderId="105" xfId="0" applyFont="1" applyBorder="1" applyAlignment="1" applyProtection="1">
      <protection locked="0"/>
    </xf>
    <xf numFmtId="0" fontId="39" fillId="0" borderId="105" xfId="0" applyFont="1" applyBorder="1" applyAlignment="1">
      <alignment horizontal="center" vertical="center"/>
    </xf>
    <xf numFmtId="177" fontId="39" fillId="0" borderId="105" xfId="0" applyNumberFormat="1" applyFont="1" applyBorder="1" applyAlignment="1">
      <alignment vertical="center"/>
    </xf>
    <xf numFmtId="177" fontId="39" fillId="0" borderId="105" xfId="0" applyNumberFormat="1" applyFont="1" applyBorder="1" applyAlignment="1" applyProtection="1">
      <alignment vertical="center"/>
      <protection locked="0"/>
    </xf>
    <xf numFmtId="177" fontId="121" fillId="0" borderId="105" xfId="64" applyNumberFormat="1" applyFont="1" applyBorder="1" applyAlignment="1">
      <alignment vertical="center"/>
    </xf>
    <xf numFmtId="0" fontId="39" fillId="0" borderId="105" xfId="0" applyFont="1" applyBorder="1" applyAlignment="1">
      <alignment horizontal="center"/>
    </xf>
    <xf numFmtId="0" fontId="39" fillId="0" borderId="105" xfId="0" applyFont="1" applyBorder="1" applyAlignment="1"/>
    <xf numFmtId="0" fontId="39" fillId="0" borderId="105" xfId="0" applyFont="1" applyBorder="1" applyAlignment="1" applyProtection="1">
      <protection locked="0"/>
    </xf>
    <xf numFmtId="0" fontId="119" fillId="0" borderId="0" xfId="0" applyFont="1" applyBorder="1" applyAlignment="1"/>
    <xf numFmtId="0" fontId="119" fillId="0" borderId="18" xfId="0" applyFont="1" applyBorder="1" applyAlignment="1">
      <alignment vertical="center"/>
    </xf>
    <xf numFmtId="0" fontId="30" fillId="0" borderId="113" xfId="0" applyFont="1" applyBorder="1" applyAlignment="1">
      <alignment vertical="center" wrapText="1"/>
    </xf>
    <xf numFmtId="0" fontId="43" fillId="0" borderId="114" xfId="0" applyFont="1" applyBorder="1" applyAlignment="1">
      <alignment horizontal="left" vertical="center" shrinkToFit="1"/>
    </xf>
    <xf numFmtId="0" fontId="39" fillId="0" borderId="115" xfId="0" applyFont="1" applyBorder="1" applyAlignment="1">
      <alignment horizontal="center" vertical="center"/>
    </xf>
    <xf numFmtId="177" fontId="39" fillId="0" borderId="115" xfId="0" applyNumberFormat="1" applyFont="1" applyBorder="1" applyAlignment="1">
      <alignment vertical="center"/>
    </xf>
    <xf numFmtId="177" fontId="39" fillId="0" borderId="114" xfId="0" applyNumberFormat="1" applyFont="1" applyBorder="1" applyAlignment="1" applyProtection="1">
      <alignment vertical="center"/>
      <protection locked="0"/>
    </xf>
    <xf numFmtId="177" fontId="121" fillId="0" borderId="114" xfId="64" applyNumberFormat="1" applyFont="1" applyBorder="1" applyAlignment="1">
      <alignment vertical="center"/>
    </xf>
    <xf numFmtId="0" fontId="39" fillId="0" borderId="116" xfId="0" applyFont="1" applyBorder="1" applyAlignment="1"/>
    <xf numFmtId="0" fontId="30" fillId="0" borderId="117" xfId="0" applyFont="1" applyBorder="1" applyAlignment="1">
      <alignment vertical="center" wrapText="1"/>
    </xf>
    <xf numFmtId="0" fontId="43" fillId="0" borderId="115" xfId="0" applyFont="1" applyBorder="1" applyAlignment="1">
      <alignment horizontal="left" vertical="center" shrinkToFit="1"/>
    </xf>
    <xf numFmtId="0" fontId="39" fillId="0" borderId="118" xfId="0" applyFont="1" applyBorder="1" applyAlignment="1">
      <alignment horizontal="center" vertical="center"/>
    </xf>
    <xf numFmtId="0" fontId="39" fillId="0" borderId="118" xfId="0" applyFont="1" applyBorder="1" applyAlignment="1"/>
    <xf numFmtId="0" fontId="39" fillId="0" borderId="115" xfId="0" applyFont="1" applyBorder="1" applyAlignment="1" applyProtection="1">
      <protection locked="0"/>
    </xf>
    <xf numFmtId="177" fontId="121" fillId="0" borderId="115" xfId="64" applyNumberFormat="1" applyFont="1" applyBorder="1" applyAlignment="1">
      <alignment vertical="center"/>
    </xf>
    <xf numFmtId="0" fontId="39" fillId="0" borderId="119" xfId="0" applyFont="1" applyBorder="1" applyAlignment="1"/>
    <xf numFmtId="0" fontId="43" fillId="0" borderId="120" xfId="0" applyFont="1" applyBorder="1" applyAlignment="1">
      <alignment horizontal="left" vertical="center" shrinkToFit="1"/>
    </xf>
    <xf numFmtId="177" fontId="39" fillId="0" borderId="118" xfId="0" applyNumberFormat="1" applyFont="1" applyBorder="1" applyAlignment="1">
      <alignment vertical="center"/>
    </xf>
    <xf numFmtId="177" fontId="39" fillId="0" borderId="120" xfId="0" applyNumberFormat="1" applyFont="1" applyBorder="1" applyAlignment="1" applyProtection="1">
      <alignment vertical="center"/>
      <protection locked="0"/>
    </xf>
    <xf numFmtId="0" fontId="119" fillId="0" borderId="18" xfId="0" applyFont="1" applyBorder="1" applyAlignment="1"/>
    <xf numFmtId="177" fontId="39" fillId="0" borderId="118" xfId="0" applyNumberFormat="1" applyFont="1" applyBorder="1" applyAlignment="1" applyProtection="1">
      <alignment vertical="center"/>
      <protection locked="0"/>
    </xf>
    <xf numFmtId="177" fontId="39" fillId="0" borderId="118" xfId="0" applyNumberFormat="1" applyFont="1" applyBorder="1" applyAlignment="1" applyProtection="1">
      <protection locked="0"/>
    </xf>
    <xf numFmtId="0" fontId="43" fillId="0" borderId="120" xfId="0" applyFont="1" applyBorder="1" applyAlignment="1">
      <alignment vertical="center" shrinkToFit="1"/>
    </xf>
    <xf numFmtId="0" fontId="30" fillId="0" borderId="121" xfId="0" applyFont="1" applyBorder="1" applyAlignment="1">
      <alignment vertical="center" wrapText="1"/>
    </xf>
    <xf numFmtId="0" fontId="43" fillId="0" borderId="122" xfId="0" applyFont="1" applyBorder="1" applyAlignment="1">
      <alignment vertical="center" shrinkToFit="1"/>
    </xf>
    <xf numFmtId="0" fontId="39" fillId="0" borderId="123" xfId="0" applyFont="1" applyBorder="1" applyAlignment="1">
      <alignment horizontal="center" vertical="center"/>
    </xf>
    <xf numFmtId="0" fontId="39" fillId="0" borderId="123" xfId="0" applyFont="1" applyBorder="1" applyAlignment="1"/>
    <xf numFmtId="177" fontId="39" fillId="0" borderId="123" xfId="0" applyNumberFormat="1" applyFont="1" applyBorder="1" applyAlignment="1" applyProtection="1">
      <protection locked="0"/>
    </xf>
    <xf numFmtId="177" fontId="121" fillId="0" borderId="122" xfId="64" applyNumberFormat="1" applyFont="1" applyBorder="1" applyAlignment="1">
      <alignment vertical="center"/>
    </xf>
    <xf numFmtId="0" fontId="39" fillId="0" borderId="124" xfId="0" applyFont="1" applyBorder="1" applyAlignment="1"/>
    <xf numFmtId="0" fontId="30" fillId="0" borderId="125" xfId="0" applyFont="1" applyBorder="1" applyAlignment="1">
      <alignment vertical="center" wrapText="1"/>
    </xf>
    <xf numFmtId="0" fontId="43" fillId="0" borderId="126" xfId="0" applyFont="1" applyBorder="1" applyAlignment="1">
      <alignment horizontal="left" vertical="center" shrinkToFit="1"/>
    </xf>
    <xf numFmtId="0" fontId="39" fillId="0" borderId="126" xfId="0" applyFont="1" applyBorder="1" applyAlignment="1">
      <alignment horizontal="center" vertical="center"/>
    </xf>
    <xf numFmtId="177" fontId="39" fillId="0" borderId="127" xfId="0" applyNumberFormat="1" applyFont="1" applyBorder="1" applyAlignment="1">
      <alignment vertical="center"/>
    </xf>
    <xf numFmtId="177" fontId="121" fillId="0" borderId="126" xfId="64" applyNumberFormat="1" applyFont="1" applyBorder="1" applyAlignment="1">
      <alignment vertical="center"/>
    </xf>
    <xf numFmtId="0" fontId="39" fillId="0" borderId="128" xfId="0" applyFont="1" applyBorder="1" applyAlignment="1"/>
    <xf numFmtId="0" fontId="39" fillId="0" borderId="115" xfId="0" applyFont="1" applyBorder="1" applyAlignment="1">
      <alignment horizontal="center"/>
    </xf>
    <xf numFmtId="0" fontId="30" fillId="0" borderId="129" xfId="0" applyFont="1" applyBorder="1" applyAlignment="1">
      <alignment vertical="center" wrapText="1"/>
    </xf>
    <xf numFmtId="0" fontId="39" fillId="0" borderId="120" xfId="0" applyFont="1" applyBorder="1" applyAlignment="1">
      <alignment horizontal="center" vertical="center"/>
    </xf>
    <xf numFmtId="0" fontId="39" fillId="0" borderId="130" xfId="0" applyFont="1" applyBorder="1" applyAlignment="1"/>
    <xf numFmtId="177" fontId="121" fillId="0" borderId="120" xfId="64" applyNumberFormat="1" applyFont="1" applyBorder="1" applyAlignment="1">
      <alignment vertical="center"/>
    </xf>
    <xf numFmtId="0" fontId="43" fillId="0" borderId="115" xfId="0" applyFont="1" applyBorder="1" applyAlignment="1">
      <alignment vertical="center" shrinkToFit="1"/>
    </xf>
    <xf numFmtId="177" fontId="121" fillId="0" borderId="120" xfId="0" applyNumberFormat="1" applyFont="1" applyBorder="1" applyAlignment="1" applyProtection="1">
      <alignment vertical="center"/>
      <protection locked="0"/>
    </xf>
    <xf numFmtId="0" fontId="30" fillId="0" borderId="131" xfId="0" applyFont="1" applyBorder="1" applyAlignment="1">
      <alignment vertical="center" wrapText="1"/>
    </xf>
    <xf numFmtId="0" fontId="39" fillId="0" borderId="122" xfId="0" applyFont="1" applyBorder="1" applyAlignment="1">
      <alignment horizontal="center"/>
    </xf>
    <xf numFmtId="177" fontId="121" fillId="0" borderId="122" xfId="0" applyNumberFormat="1" applyFont="1" applyBorder="1" applyAlignment="1" applyProtection="1">
      <alignment vertical="center"/>
      <protection locked="0"/>
    </xf>
    <xf numFmtId="0" fontId="30" fillId="0" borderId="0" xfId="0" applyFont="1" applyAlignment="1">
      <alignment wrapText="1"/>
    </xf>
    <xf numFmtId="0" fontId="43" fillId="0" borderId="0" xfId="0" applyFont="1"/>
    <xf numFmtId="0" fontId="119" fillId="0" borderId="0" xfId="0" applyFont="1" applyAlignment="1">
      <alignment horizontal="center"/>
    </xf>
    <xf numFmtId="0" fontId="119" fillId="0" borderId="0" xfId="0" applyFont="1" applyProtection="1">
      <protection locked="0"/>
    </xf>
    <xf numFmtId="38" fontId="43" fillId="0" borderId="15" xfId="33" applyFont="1" applyBorder="1" applyAlignment="1">
      <alignment vertical="center" wrapText="1"/>
    </xf>
    <xf numFmtId="38" fontId="43" fillId="0" borderId="15" xfId="33" applyFont="1" applyBorder="1" applyAlignment="1">
      <alignment horizontal="center" vertical="center" wrapText="1"/>
    </xf>
    <xf numFmtId="0" fontId="92" fillId="0" borderId="0" xfId="65" applyFont="1">
      <alignment vertical="center"/>
    </xf>
    <xf numFmtId="0" fontId="92" fillId="0" borderId="137" xfId="65" applyFont="1" applyBorder="1">
      <alignment vertical="center"/>
    </xf>
    <xf numFmtId="0" fontId="92" fillId="0" borderId="137" xfId="65" applyFont="1" applyBorder="1" applyAlignment="1">
      <alignment horizontal="center" vertical="center"/>
    </xf>
    <xf numFmtId="0" fontId="92" fillId="0" borderId="138" xfId="65" applyFont="1" applyBorder="1">
      <alignment vertical="center"/>
    </xf>
    <xf numFmtId="0" fontId="92" fillId="0" borderId="0" xfId="65" applyFont="1" applyBorder="1">
      <alignment vertical="center"/>
    </xf>
    <xf numFmtId="0" fontId="92" fillId="0" borderId="140" xfId="65" applyFont="1" applyBorder="1">
      <alignment vertical="center"/>
    </xf>
    <xf numFmtId="0" fontId="92" fillId="0" borderId="112" xfId="65" applyFont="1" applyBorder="1">
      <alignment vertical="center"/>
    </xf>
    <xf numFmtId="0" fontId="92" fillId="0" borderId="141" xfId="65" applyFont="1" applyBorder="1">
      <alignment vertical="center"/>
    </xf>
    <xf numFmtId="0" fontId="92" fillId="0" borderId="20" xfId="65" applyFont="1" applyBorder="1">
      <alignment vertical="center"/>
    </xf>
    <xf numFmtId="0" fontId="92" fillId="0" borderId="18" xfId="65" applyFont="1" applyBorder="1">
      <alignment vertical="center"/>
    </xf>
    <xf numFmtId="0" fontId="92" fillId="0" borderId="21" xfId="65" applyFont="1" applyBorder="1">
      <alignment vertical="center"/>
    </xf>
    <xf numFmtId="0" fontId="92" fillId="0" borderId="14" xfId="65" applyFont="1" applyBorder="1">
      <alignment vertical="center"/>
    </xf>
    <xf numFmtId="0" fontId="92" fillId="0" borderId="19" xfId="65" applyFont="1" applyBorder="1">
      <alignment vertical="center"/>
    </xf>
    <xf numFmtId="0" fontId="90" fillId="0" borderId="107" xfId="65" applyFont="1" applyBorder="1" applyAlignment="1">
      <alignment vertical="center"/>
    </xf>
    <xf numFmtId="0" fontId="118" fillId="0" borderId="0" xfId="65" applyFont="1" applyBorder="1" applyAlignment="1">
      <alignment horizontal="center" vertical="center"/>
    </xf>
    <xf numFmtId="0" fontId="92" fillId="0" borderId="142" xfId="65" applyFont="1" applyBorder="1">
      <alignment vertical="center"/>
    </xf>
    <xf numFmtId="0" fontId="92" fillId="0" borderId="49" xfId="65" applyFont="1" applyBorder="1" applyAlignment="1">
      <alignment vertical="center"/>
    </xf>
    <xf numFmtId="0" fontId="92" fillId="0" borderId="145" xfId="65" applyFont="1" applyBorder="1" applyAlignment="1">
      <alignment vertical="center"/>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67" xfId="60" applyFont="1" applyBorder="1" applyAlignment="1">
      <alignment horizontal="center" vertical="center"/>
    </xf>
    <xf numFmtId="0" fontId="90" fillId="0" borderId="105" xfId="60" applyFont="1" applyBorder="1" applyAlignment="1">
      <alignment horizontal="center" vertical="center"/>
    </xf>
    <xf numFmtId="38" fontId="123" fillId="0" borderId="0" xfId="0" applyNumberFormat="1" applyFont="1"/>
    <xf numFmtId="38" fontId="43" fillId="0" borderId="17" xfId="33" applyFont="1" applyBorder="1" applyAlignment="1">
      <alignment horizontal="right" vertical="center" shrinkToFit="1"/>
    </xf>
    <xf numFmtId="177" fontId="43" fillId="0" borderId="105" xfId="64" applyNumberFormat="1" applyFont="1" applyBorder="1" applyAlignment="1">
      <alignment horizontal="right" vertical="center"/>
    </xf>
    <xf numFmtId="0" fontId="0" fillId="0" borderId="105" xfId="0" applyBorder="1" applyAlignment="1">
      <alignment horizontal="center"/>
    </xf>
    <xf numFmtId="0" fontId="0" fillId="0" borderId="86" xfId="0" applyFill="1" applyBorder="1"/>
    <xf numFmtId="0" fontId="90" fillId="0" borderId="0" xfId="60" applyFont="1" applyAlignment="1">
      <alignment horizontal="right" vertical="center"/>
    </xf>
    <xf numFmtId="0" fontId="90" fillId="0" borderId="0" xfId="60" applyFont="1" applyAlignment="1">
      <alignment horizontal="left" vertical="center" shrinkToFit="1"/>
    </xf>
    <xf numFmtId="0" fontId="0" fillId="33" borderId="22" xfId="0" applyFill="1" applyBorder="1"/>
    <xf numFmtId="38" fontId="90" fillId="0" borderId="0" xfId="33" applyFont="1" applyAlignment="1">
      <alignment horizontal="left" vertical="distributed" wrapText="1"/>
    </xf>
    <xf numFmtId="0" fontId="0" fillId="33" borderId="17" xfId="0" applyFill="1" applyBorder="1"/>
    <xf numFmtId="0" fontId="90" fillId="0" borderId="0" xfId="60" applyFont="1" applyBorder="1" applyAlignment="1">
      <alignment horizontal="center" vertical="center"/>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0" xfId="60" applyFont="1" applyAlignment="1">
      <alignment horizontal="left" vertical="center" shrinkToFit="1"/>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67" xfId="60" applyFont="1" applyBorder="1" applyAlignment="1">
      <alignment horizontal="center" vertical="center"/>
    </xf>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0" fontId="90" fillId="0" borderId="0" xfId="60" applyFont="1" applyAlignment="1">
      <alignment horizontal="left" vertical="center" shrinkToFit="1"/>
    </xf>
    <xf numFmtId="38" fontId="43" fillId="0" borderId="105" xfId="33" applyFont="1" applyBorder="1" applyAlignment="1">
      <alignment vertical="center" wrapText="1"/>
    </xf>
    <xf numFmtId="0" fontId="90" fillId="0" borderId="105" xfId="60" applyFont="1" applyBorder="1" applyAlignment="1">
      <alignment horizontal="center" vertical="center"/>
    </xf>
    <xf numFmtId="0" fontId="90" fillId="0" borderId="67" xfId="60" applyFont="1" applyBorder="1" applyAlignment="1">
      <alignment horizontal="center" vertical="center"/>
    </xf>
    <xf numFmtId="0" fontId="0" fillId="0" borderId="108" xfId="0" applyBorder="1" applyAlignment="1">
      <alignment horizontal="center" vertical="center"/>
    </xf>
    <xf numFmtId="0" fontId="0" fillId="0" borderId="106" xfId="0" applyBorder="1"/>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0" fontId="90" fillId="0" borderId="0" xfId="60" applyFont="1" applyAlignment="1">
      <alignment horizontal="left" vertical="center" shrinkToFit="1"/>
    </xf>
    <xf numFmtId="38" fontId="43" fillId="0" borderId="105" xfId="33" applyFont="1" applyBorder="1" applyAlignment="1">
      <alignment vertical="center" wrapText="1"/>
    </xf>
    <xf numFmtId="0" fontId="90" fillId="0" borderId="105" xfId="60" applyFont="1" applyBorder="1" applyAlignment="1">
      <alignment horizontal="center" vertical="center"/>
    </xf>
    <xf numFmtId="0" fontId="90" fillId="0" borderId="67" xfId="60" applyFont="1" applyBorder="1" applyAlignment="1">
      <alignment horizontal="center" vertical="center"/>
    </xf>
    <xf numFmtId="182" fontId="0" fillId="0" borderId="105" xfId="47" applyNumberFormat="1" applyFont="1" applyBorder="1" applyAlignment="1">
      <alignment vertical="center" wrapText="1"/>
    </xf>
    <xf numFmtId="182" fontId="0" fillId="0" borderId="105" xfId="47" applyNumberFormat="1" applyFont="1" applyBorder="1" applyAlignment="1">
      <alignment horizontal="left" vertical="center" shrinkToFit="1"/>
    </xf>
    <xf numFmtId="182" fontId="16" fillId="0" borderId="105" xfId="47" applyNumberFormat="1" applyFont="1" applyBorder="1" applyAlignment="1">
      <alignment vertical="center" shrinkToFit="1"/>
    </xf>
    <xf numFmtId="177" fontId="16" fillId="0" borderId="105" xfId="0" applyNumberFormat="1" applyFont="1" applyFill="1" applyBorder="1" applyAlignment="1">
      <alignment shrinkToFit="1"/>
    </xf>
    <xf numFmtId="0" fontId="91" fillId="0" borderId="107" xfId="0" applyFont="1" applyBorder="1" applyAlignment="1">
      <alignment horizontal="right" vertical="center"/>
    </xf>
    <xf numFmtId="0" fontId="0" fillId="0" borderId="107" xfId="0" applyBorder="1" applyAlignment="1">
      <alignment horizontal="center"/>
    </xf>
    <xf numFmtId="0" fontId="90" fillId="0" borderId="0" xfId="60" applyFont="1" applyAlignment="1">
      <alignment horizontal="center" vertical="center"/>
    </xf>
    <xf numFmtId="0" fontId="90" fillId="0" borderId="67" xfId="60" applyFont="1" applyBorder="1" applyAlignment="1">
      <alignment horizontal="center"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vertical="center"/>
    </xf>
    <xf numFmtId="0" fontId="90" fillId="0" borderId="0" xfId="60" applyFont="1" applyAlignment="1">
      <alignment horizontal="right" vertical="center"/>
    </xf>
    <xf numFmtId="38" fontId="43" fillId="0" borderId="15" xfId="33" applyFont="1" applyBorder="1" applyAlignment="1">
      <alignment vertical="center" wrapText="1"/>
    </xf>
    <xf numFmtId="0" fontId="0" fillId="40" borderId="105" xfId="0" applyFill="1" applyBorder="1"/>
    <xf numFmtId="0" fontId="0" fillId="40" borderId="108" xfId="0" applyFill="1" applyBorder="1"/>
    <xf numFmtId="0" fontId="0" fillId="0" borderId="105" xfId="0" applyFill="1" applyBorder="1" applyAlignment="1">
      <alignment horizontal="center"/>
    </xf>
    <xf numFmtId="38" fontId="0" fillId="34" borderId="0" xfId="33" applyFont="1" applyFill="1"/>
    <xf numFmtId="0" fontId="0" fillId="33" borderId="105" xfId="0" applyFill="1" applyBorder="1"/>
    <xf numFmtId="0" fontId="90" fillId="0" borderId="0" xfId="60" applyFont="1" applyAlignment="1">
      <alignment horizontal="center" vertical="center"/>
    </xf>
    <xf numFmtId="0" fontId="90" fillId="0" borderId="0" xfId="60" applyFont="1" applyAlignment="1">
      <alignment horizontal="left" vertical="center" shrinkToFit="1"/>
    </xf>
    <xf numFmtId="0" fontId="90" fillId="0" borderId="67" xfId="60" applyFont="1" applyBorder="1" applyAlignment="1">
      <alignment horizontal="center"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vertical="center"/>
    </xf>
    <xf numFmtId="0" fontId="90" fillId="0" borderId="0" xfId="60" applyFont="1" applyAlignment="1">
      <alignment horizontal="right" vertical="center"/>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105" xfId="33" applyFont="1" applyBorder="1" applyAlignment="1">
      <alignment vertical="center" wrapText="1"/>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105" xfId="33" applyFont="1" applyBorder="1" applyAlignment="1">
      <alignment vertical="center" wrapText="1"/>
    </xf>
    <xf numFmtId="38" fontId="43" fillId="0" borderId="106" xfId="33" applyFont="1" applyBorder="1" applyAlignment="1">
      <alignment vertical="center" wrapText="1"/>
    </xf>
    <xf numFmtId="0" fontId="90" fillId="0" borderId="0" xfId="67" applyFont="1">
      <alignment vertical="center"/>
    </xf>
    <xf numFmtId="0" fontId="90" fillId="0" borderId="0" xfId="67" applyFont="1" applyProtection="1">
      <alignment vertical="center"/>
      <protection locked="0"/>
    </xf>
    <xf numFmtId="0" fontId="90" fillId="0" borderId="0" xfId="67" applyFont="1" applyAlignment="1" applyProtection="1">
      <alignment horizontal="center" vertical="center"/>
      <protection locked="0"/>
    </xf>
    <xf numFmtId="0" fontId="90" fillId="0" borderId="0" xfId="67" applyFont="1" applyAlignment="1" applyProtection="1">
      <alignment horizontal="left" vertical="center"/>
      <protection locked="0"/>
    </xf>
    <xf numFmtId="0" fontId="90" fillId="0" borderId="0" xfId="67" applyFont="1" applyAlignment="1" applyProtection="1">
      <alignment horizontal="right" vertical="center"/>
      <protection locked="0"/>
    </xf>
    <xf numFmtId="0" fontId="90" fillId="0" borderId="0" xfId="67" applyFont="1" applyAlignment="1">
      <alignment horizontal="right" vertical="center"/>
    </xf>
    <xf numFmtId="0" fontId="90" fillId="0" borderId="0" xfId="67" applyFont="1" applyAlignment="1">
      <alignment horizontal="left" vertical="distributed" wrapText="1"/>
    </xf>
    <xf numFmtId="49" fontId="90" fillId="0" borderId="0" xfId="67" applyNumberFormat="1" applyFont="1" applyAlignment="1">
      <alignment horizontal="left" vertical="distributed" wrapText="1"/>
    </xf>
    <xf numFmtId="0" fontId="91" fillId="32" borderId="0" xfId="67" applyNumberFormat="1" applyFont="1" applyFill="1" applyBorder="1" applyAlignment="1" applyProtection="1">
      <alignment vertical="center"/>
    </xf>
    <xf numFmtId="0" fontId="91" fillId="32" borderId="0" xfId="67" applyNumberFormat="1" applyFont="1" applyFill="1" applyBorder="1" applyAlignment="1" applyProtection="1">
      <alignment vertical="center"/>
      <protection locked="0"/>
    </xf>
    <xf numFmtId="0" fontId="91" fillId="32" borderId="0" xfId="67" applyNumberFormat="1" applyFont="1" applyFill="1" applyBorder="1" applyAlignment="1" applyProtection="1">
      <alignment vertical="center" wrapText="1"/>
    </xf>
    <xf numFmtId="0" fontId="90" fillId="0" borderId="105" xfId="67" applyFont="1" applyBorder="1" applyAlignment="1">
      <alignment horizontal="center" vertical="center"/>
    </xf>
    <xf numFmtId="0" fontId="118" fillId="0" borderId="0" xfId="67" applyFont="1">
      <alignment vertical="center"/>
    </xf>
    <xf numFmtId="0" fontId="90" fillId="0" borderId="0" xfId="67" applyFont="1" applyAlignment="1">
      <alignment horizontal="center" vertical="center"/>
    </xf>
    <xf numFmtId="0" fontId="90" fillId="0" borderId="0" xfId="67" applyFont="1" applyBorder="1">
      <alignment vertical="center"/>
    </xf>
    <xf numFmtId="190" fontId="90" fillId="0" borderId="63" xfId="67" applyNumberFormat="1" applyFont="1" applyBorder="1" applyAlignment="1">
      <alignment horizontal="left" vertical="center"/>
    </xf>
    <xf numFmtId="0" fontId="90" fillId="0" borderId="0" xfId="67" applyFont="1" applyAlignment="1">
      <alignment vertical="center"/>
    </xf>
    <xf numFmtId="0" fontId="90" fillId="0" borderId="108" xfId="67" applyFont="1" applyBorder="1" applyAlignment="1">
      <alignment horizontal="center" vertical="center"/>
    </xf>
    <xf numFmtId="0" fontId="90" fillId="0" borderId="105" xfId="67" applyFont="1" applyBorder="1">
      <alignment vertical="center"/>
    </xf>
    <xf numFmtId="38" fontId="90" fillId="0" borderId="105" xfId="67" applyNumberFormat="1" applyFont="1" applyBorder="1">
      <alignment vertical="center"/>
    </xf>
    <xf numFmtId="38" fontId="120" fillId="0" borderId="0" xfId="0" applyNumberFormat="1" applyFont="1"/>
    <xf numFmtId="49" fontId="42" fillId="24" borderId="10" xfId="0" applyNumberFormat="1" applyFont="1" applyFill="1" applyBorder="1" applyAlignment="1">
      <alignment horizontal="right" vertical="center" wrapText="1" shrinkToFi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38" fontId="43" fillId="0" borderId="106" xfId="33" applyFont="1" applyBorder="1" applyAlignment="1">
      <alignment vertical="center" wrapText="1"/>
    </xf>
    <xf numFmtId="0" fontId="90" fillId="0" borderId="0" xfId="67" applyNumberFormat="1" applyFont="1">
      <alignment vertical="center"/>
    </xf>
    <xf numFmtId="38" fontId="43" fillId="0" borderId="105" xfId="33" applyFont="1" applyBorder="1" applyAlignment="1">
      <alignment vertical="center" wrapText="1"/>
    </xf>
    <xf numFmtId="0" fontId="39" fillId="0" borderId="0" xfId="69" applyFont="1" applyAlignment="1">
      <alignment vertical="center"/>
    </xf>
    <xf numFmtId="0" fontId="126" fillId="0" borderId="0" xfId="69" applyFont="1" applyAlignment="1">
      <alignment vertical="center"/>
    </xf>
    <xf numFmtId="0" fontId="126" fillId="0" borderId="0" xfId="69" applyFont="1" applyAlignment="1">
      <alignment horizontal="left" vertical="center"/>
    </xf>
    <xf numFmtId="0" fontId="127" fillId="0" borderId="0" xfId="69" applyFont="1" applyBorder="1" applyAlignment="1">
      <alignment vertical="center"/>
    </xf>
    <xf numFmtId="0" fontId="127" fillId="0" borderId="0" xfId="69" applyFont="1" applyBorder="1" applyAlignment="1">
      <alignment horizontal="left" vertical="center"/>
    </xf>
    <xf numFmtId="0" fontId="123" fillId="0" borderId="0" xfId="69" applyFont="1" applyAlignment="1">
      <alignment vertical="center"/>
    </xf>
    <xf numFmtId="0" fontId="123" fillId="0" borderId="0" xfId="69" applyFont="1" applyBorder="1" applyAlignment="1">
      <alignment vertical="center"/>
    </xf>
    <xf numFmtId="0" fontId="126" fillId="0" borderId="0" xfId="69" applyFont="1" applyBorder="1" applyAlignment="1">
      <alignment horizontal="center" vertical="center"/>
    </xf>
    <xf numFmtId="0" fontId="127" fillId="0" borderId="0" xfId="69" applyFont="1" applyBorder="1" applyAlignment="1">
      <alignment horizontal="center" vertical="center"/>
    </xf>
    <xf numFmtId="0" fontId="126" fillId="0" borderId="0" xfId="69" applyFont="1" applyBorder="1" applyAlignment="1">
      <alignment vertical="center"/>
    </xf>
    <xf numFmtId="0" fontId="127" fillId="0" borderId="0" xfId="69" applyFont="1" applyAlignment="1">
      <alignment vertical="center"/>
    </xf>
    <xf numFmtId="0" fontId="132" fillId="0" borderId="0" xfId="69" applyFont="1" applyAlignment="1">
      <alignment horizontal="left" vertical="center"/>
    </xf>
    <xf numFmtId="0" fontId="133" fillId="0" borderId="0" xfId="69" applyFont="1" applyAlignment="1">
      <alignment vertical="center"/>
    </xf>
    <xf numFmtId="0" fontId="132" fillId="0" borderId="0" xfId="69" applyFont="1" applyAlignment="1">
      <alignment horizontal="center" vertical="center"/>
    </xf>
    <xf numFmtId="0" fontId="120" fillId="0" borderId="0" xfId="69" applyFont="1" applyAlignment="1">
      <alignment horizontal="left" vertical="center"/>
    </xf>
    <xf numFmtId="0" fontId="123" fillId="0" borderId="0" xfId="69" applyFont="1" applyAlignment="1">
      <alignment horizontal="left" vertical="center" wrapText="1"/>
    </xf>
    <xf numFmtId="0" fontId="39" fillId="0" borderId="0" xfId="69" applyFont="1"/>
    <xf numFmtId="0" fontId="126" fillId="0" borderId="0" xfId="69" applyFont="1" applyBorder="1" applyAlignment="1">
      <alignment horizontal="left" vertical="center"/>
    </xf>
    <xf numFmtId="0" fontId="126" fillId="0" borderId="0" xfId="69" applyFont="1" applyBorder="1" applyAlignment="1">
      <alignment horizontal="left"/>
    </xf>
    <xf numFmtId="0" fontId="130" fillId="0" borderId="0" xfId="69" applyFont="1" applyAlignment="1">
      <alignment vertical="center"/>
    </xf>
    <xf numFmtId="0" fontId="130" fillId="0" borderId="0" xfId="69" applyFont="1" applyBorder="1" applyAlignment="1">
      <alignment vertical="center"/>
    </xf>
    <xf numFmtId="0" fontId="139" fillId="0" borderId="0" xfId="69" applyFont="1" applyFill="1" applyAlignment="1">
      <alignment vertical="center"/>
    </xf>
    <xf numFmtId="0" fontId="130" fillId="0" borderId="0" xfId="69" applyFont="1" applyBorder="1" applyAlignment="1">
      <alignment horizontal="left" vertical="center" wrapText="1"/>
    </xf>
    <xf numFmtId="0" fontId="141" fillId="0" borderId="0" xfId="69" applyFont="1" applyAlignment="1">
      <alignment vertical="center"/>
    </xf>
    <xf numFmtId="38" fontId="43" fillId="0" borderId="105" xfId="33" applyFont="1" applyBorder="1" applyAlignment="1">
      <alignment vertical="center" wrapText="1"/>
    </xf>
    <xf numFmtId="38" fontId="43" fillId="0" borderId="106" xfId="33" applyFont="1" applyBorder="1" applyAlignment="1">
      <alignment vertical="center" wrapText="1"/>
    </xf>
    <xf numFmtId="0" fontId="92" fillId="0" borderId="0" xfId="65" applyFont="1" applyBorder="1" applyAlignment="1">
      <alignment horizontal="center" vertical="center"/>
    </xf>
    <xf numFmtId="0" fontId="92" fillId="0" borderId="14" xfId="65" applyFont="1" applyBorder="1" applyAlignment="1">
      <alignment horizontal="center" vertical="center"/>
    </xf>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38" fontId="43" fillId="0" borderId="105" xfId="33" applyFont="1" applyBorder="1" applyAlignment="1">
      <alignment vertical="center" wrapText="1"/>
    </xf>
    <xf numFmtId="0" fontId="90" fillId="0" borderId="105" xfId="60" applyFont="1" applyBorder="1" applyAlignment="1">
      <alignment horizontal="center" vertical="center"/>
    </xf>
    <xf numFmtId="0" fontId="90" fillId="0" borderId="67" xfId="60" applyFont="1" applyBorder="1" applyAlignment="1">
      <alignment horizontal="center" vertical="center"/>
    </xf>
    <xf numFmtId="38" fontId="43" fillId="0" borderId="15" xfId="33" applyFont="1" applyBorder="1" applyAlignment="1">
      <alignment vertical="center" wrapText="1"/>
    </xf>
    <xf numFmtId="38" fontId="43" fillId="0" borderId="17" xfId="33" applyFont="1" applyBorder="1" applyAlignment="1">
      <alignment vertical="center" shrinkToFit="1"/>
    </xf>
    <xf numFmtId="38" fontId="43" fillId="0" borderId="105" xfId="33" applyFont="1" applyBorder="1" applyAlignment="1">
      <alignment vertical="center" shrinkToFit="1"/>
    </xf>
    <xf numFmtId="38" fontId="43" fillId="0" borderId="105" xfId="33" applyFont="1" applyBorder="1" applyAlignment="1">
      <alignment vertical="center" wrapText="1"/>
    </xf>
    <xf numFmtId="0" fontId="28" fillId="32" borderId="105" xfId="72" applyNumberFormat="1" applyFont="1" applyFill="1" applyBorder="1" applyAlignment="1" applyProtection="1">
      <alignment horizontal="left" vertical="top"/>
    </xf>
    <xf numFmtId="0" fontId="28" fillId="32" borderId="105" xfId="73" applyNumberFormat="1" applyFont="1" applyFill="1" applyBorder="1" applyAlignment="1" applyProtection="1">
      <alignment horizontal="left" vertical="top"/>
    </xf>
    <xf numFmtId="0" fontId="28" fillId="32" borderId="105" xfId="74" applyNumberFormat="1" applyFont="1" applyFill="1" applyBorder="1" applyAlignment="1" applyProtection="1">
      <alignment horizontal="left" vertical="top"/>
    </xf>
    <xf numFmtId="0" fontId="28" fillId="32" borderId="105" xfId="75" applyNumberFormat="1" applyFont="1" applyFill="1" applyBorder="1" applyAlignment="1" applyProtection="1">
      <alignment horizontal="left" vertical="top"/>
    </xf>
    <xf numFmtId="0" fontId="28" fillId="32" borderId="105" xfId="76" applyNumberFormat="1" applyFont="1" applyFill="1" applyBorder="1" applyAlignment="1" applyProtection="1">
      <alignment horizontal="left" vertical="top"/>
    </xf>
    <xf numFmtId="0" fontId="28" fillId="32" borderId="105" xfId="77" applyNumberFormat="1" applyFont="1" applyFill="1" applyBorder="1" applyAlignment="1" applyProtection="1">
      <alignment horizontal="left" vertical="top"/>
    </xf>
    <xf numFmtId="0" fontId="28" fillId="32" borderId="105" xfId="78" applyNumberFormat="1" applyFont="1" applyFill="1" applyBorder="1" applyAlignment="1" applyProtection="1">
      <alignment horizontal="left" vertical="top"/>
    </xf>
    <xf numFmtId="0" fontId="28" fillId="32" borderId="105" xfId="79" applyNumberFormat="1" applyFont="1" applyFill="1" applyBorder="1" applyAlignment="1" applyProtection="1">
      <alignment horizontal="left" vertical="top"/>
    </xf>
    <xf numFmtId="0" fontId="28" fillId="32" borderId="105" xfId="80" applyNumberFormat="1" applyFont="1" applyFill="1" applyBorder="1" applyAlignment="1" applyProtection="1">
      <alignment horizontal="left" vertical="top"/>
    </xf>
    <xf numFmtId="0" fontId="28" fillId="32" borderId="105" xfId="81" applyNumberFormat="1" applyFont="1" applyFill="1" applyBorder="1" applyAlignment="1" applyProtection="1">
      <alignment horizontal="left" vertical="top"/>
    </xf>
    <xf numFmtId="0" fontId="28" fillId="32" borderId="105" xfId="82" applyNumberFormat="1" applyFont="1" applyFill="1" applyBorder="1" applyAlignment="1" applyProtection="1">
      <alignment horizontal="left" vertical="top"/>
    </xf>
    <xf numFmtId="0" fontId="28" fillId="32" borderId="105" xfId="83" applyNumberFormat="1" applyFont="1" applyFill="1" applyBorder="1" applyAlignment="1" applyProtection="1">
      <alignment horizontal="left" vertical="top"/>
    </xf>
    <xf numFmtId="0" fontId="28" fillId="32" borderId="105" xfId="84" applyNumberFormat="1" applyFont="1" applyFill="1" applyBorder="1" applyAlignment="1" applyProtection="1">
      <alignment horizontal="left" vertical="top"/>
    </xf>
    <xf numFmtId="0" fontId="28" fillId="32" borderId="105" xfId="85" applyNumberFormat="1" applyFont="1" applyFill="1" applyBorder="1" applyAlignment="1" applyProtection="1">
      <alignment horizontal="left" vertical="top"/>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0" fontId="90" fillId="0" borderId="67" xfId="60" applyFont="1" applyBorder="1" applyAlignment="1">
      <alignment horizontal="center" vertical="center"/>
    </xf>
    <xf numFmtId="38" fontId="43" fillId="0" borderId="15" xfId="33" applyFont="1" applyBorder="1" applyAlignment="1">
      <alignment vertical="center" wrapText="1"/>
    </xf>
    <xf numFmtId="38" fontId="43" fillId="0" borderId="105" xfId="33" applyFont="1" applyBorder="1" applyAlignment="1">
      <alignment vertical="center" wrapText="1"/>
    </xf>
    <xf numFmtId="38" fontId="43" fillId="0" borderId="78" xfId="33" applyFont="1" applyBorder="1" applyAlignment="1">
      <alignment vertical="center" wrapText="1"/>
    </xf>
    <xf numFmtId="38" fontId="43" fillId="0" borderId="105" xfId="33" applyFont="1" applyBorder="1" applyAlignment="1">
      <alignment horizontal="center" vertical="center" wrapText="1"/>
    </xf>
    <xf numFmtId="38" fontId="43" fillId="0" borderId="105" xfId="33" applyFont="1" applyBorder="1" applyAlignment="1">
      <alignment vertical="center" wrapText="1"/>
    </xf>
    <xf numFmtId="38" fontId="0" fillId="0" borderId="105" xfId="33" applyFont="1" applyFill="1" applyBorder="1"/>
    <xf numFmtId="0" fontId="43" fillId="0" borderId="15" xfId="33" applyNumberFormat="1" applyFont="1" applyBorder="1" applyAlignment="1">
      <alignment vertical="center" wrapText="1"/>
    </xf>
    <xf numFmtId="0" fontId="90" fillId="0" borderId="0" xfId="60" applyFont="1" applyAlignment="1">
      <alignment horizontal="right" vertical="center"/>
    </xf>
    <xf numFmtId="187" fontId="127" fillId="0" borderId="0" xfId="69" applyNumberFormat="1" applyFont="1" applyAlignment="1">
      <alignment vertical="center"/>
    </xf>
    <xf numFmtId="0" fontId="91" fillId="32" borderId="0" xfId="60" applyNumberFormat="1" applyFont="1" applyFill="1" applyBorder="1" applyAlignment="1" applyProtection="1">
      <alignment horizontal="center" vertical="center"/>
      <protection locked="0"/>
    </xf>
    <xf numFmtId="0" fontId="28" fillId="32" borderId="105" xfId="0" applyFont="1" applyFill="1" applyBorder="1" applyAlignment="1">
      <alignment horizontal="left" vertical="top"/>
    </xf>
    <xf numFmtId="49" fontId="34" fillId="24" borderId="60" xfId="0" applyNumberFormat="1" applyFont="1" applyFill="1" applyBorder="1" applyAlignment="1">
      <alignment vertical="center" shrinkToFit="1"/>
    </xf>
    <xf numFmtId="38" fontId="43" fillId="0" borderId="15" xfId="33" applyFont="1" applyBorder="1" applyAlignment="1">
      <alignment vertical="center" wrapText="1"/>
    </xf>
    <xf numFmtId="0" fontId="28" fillId="32" borderId="105" xfId="0" applyNumberFormat="1" applyFont="1" applyFill="1" applyBorder="1" applyAlignment="1">
      <alignment horizontal="right" vertical="top"/>
    </xf>
    <xf numFmtId="38" fontId="0" fillId="0" borderId="0" xfId="33" applyFont="1" applyAlignment="1">
      <alignment vertical="center"/>
    </xf>
    <xf numFmtId="0" fontId="0" fillId="0" borderId="105" xfId="0" applyBorder="1" applyAlignment="1">
      <alignment horizontal="right"/>
    </xf>
    <xf numFmtId="38" fontId="0" fillId="0" borderId="105" xfId="33" applyFont="1" applyBorder="1"/>
    <xf numFmtId="38" fontId="0" fillId="33" borderId="17" xfId="33" applyFont="1" applyFill="1" applyBorder="1"/>
    <xf numFmtId="38" fontId="90" fillId="0" borderId="0" xfId="60" applyNumberFormat="1" applyFont="1" applyBorder="1">
      <alignment vertical="center"/>
    </xf>
    <xf numFmtId="0" fontId="28" fillId="32" borderId="105" xfId="0" applyFont="1" applyFill="1" applyBorder="1" applyAlignment="1">
      <alignment horizontal="right" vertical="top"/>
    </xf>
    <xf numFmtId="38" fontId="43" fillId="0" borderId="15" xfId="33" applyFont="1" applyBorder="1" applyAlignment="1">
      <alignment vertical="center" wrapText="1"/>
    </xf>
    <xf numFmtId="0" fontId="90" fillId="0" borderId="105" xfId="63" applyFont="1" applyBorder="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center" vertical="center"/>
    </xf>
    <xf numFmtId="0" fontId="90" fillId="0" borderId="0" xfId="60" applyFont="1" applyAlignment="1">
      <alignment vertical="center"/>
    </xf>
    <xf numFmtId="0" fontId="90" fillId="0" borderId="0" xfId="60" applyFont="1" applyAlignment="1">
      <alignment horizontal="right" vertical="center"/>
    </xf>
    <xf numFmtId="0" fontId="90" fillId="0" borderId="105" xfId="60" applyFont="1" applyBorder="1" applyAlignment="1">
      <alignment horizontal="center" vertical="center"/>
    </xf>
    <xf numFmtId="38" fontId="43" fillId="0" borderId="105" xfId="33" applyFont="1" applyBorder="1" applyAlignment="1">
      <alignment vertical="center" wrapText="1"/>
    </xf>
    <xf numFmtId="38" fontId="43" fillId="0" borderId="15" xfId="33" applyFont="1" applyBorder="1" applyAlignment="1">
      <alignment vertical="center" wrapText="1"/>
    </xf>
    <xf numFmtId="0" fontId="90" fillId="0" borderId="67" xfId="60" applyFont="1" applyBorder="1" applyAlignment="1">
      <alignment horizontal="center" vertical="center"/>
    </xf>
    <xf numFmtId="0" fontId="34" fillId="34" borderId="0" xfId="0" applyFont="1" applyFill="1"/>
    <xf numFmtId="0" fontId="28" fillId="34" borderId="105" xfId="75" applyNumberFormat="1" applyFont="1" applyFill="1" applyBorder="1" applyAlignment="1" applyProtection="1">
      <alignment horizontal="left" vertical="top"/>
    </xf>
    <xf numFmtId="0" fontId="34" fillId="34" borderId="0" xfId="0" applyFont="1" applyFill="1" applyBorder="1" applyAlignment="1">
      <alignment horizontal="right"/>
    </xf>
    <xf numFmtId="0" fontId="51" fillId="34" borderId="0" xfId="44" applyFont="1" applyFill="1" applyBorder="1" applyAlignment="1">
      <alignment horizontal="left" vertical="center" shrinkToFit="1"/>
    </xf>
    <xf numFmtId="0" fontId="39" fillId="34" borderId="0" xfId="0" applyFont="1" applyFill="1"/>
    <xf numFmtId="0" fontId="34" fillId="34" borderId="0" xfId="0" applyFont="1" applyFill="1" applyBorder="1"/>
    <xf numFmtId="0" fontId="28" fillId="32" borderId="105" xfId="93" applyFont="1" applyFill="1" applyBorder="1" applyAlignment="1">
      <alignment horizontal="left" vertical="top"/>
    </xf>
    <xf numFmtId="38" fontId="43" fillId="0" borderId="15" xfId="33" applyFont="1" applyBorder="1" applyAlignment="1">
      <alignment vertical="center" wrapText="1"/>
    </xf>
    <xf numFmtId="38" fontId="43" fillId="0" borderId="105" xfId="33" applyFont="1" applyBorder="1" applyAlignment="1">
      <alignment horizontal="right" vertical="center" wrapText="1"/>
    </xf>
    <xf numFmtId="0" fontId="90" fillId="0" borderId="105" xfId="63" applyFont="1" applyBorder="1" applyAlignment="1">
      <alignment horizontal="center" vertical="center"/>
    </xf>
    <xf numFmtId="0" fontId="90" fillId="0" borderId="0" xfId="60" applyFont="1" applyAlignment="1">
      <alignment horizontal="center" vertical="center"/>
    </xf>
    <xf numFmtId="0" fontId="90" fillId="0" borderId="0" xfId="60" applyFont="1" applyAlignment="1" applyProtection="1">
      <alignment horizontal="left" vertical="center"/>
      <protection locked="0"/>
    </xf>
    <xf numFmtId="0" fontId="90" fillId="0" borderId="0" xfId="60" applyFont="1" applyAlignment="1">
      <alignment horizontal="left" vertical="distributed" wrapText="1"/>
    </xf>
    <xf numFmtId="0" fontId="90" fillId="0" borderId="0" xfId="60" applyFont="1" applyAlignment="1">
      <alignment horizontal="right" vertical="center"/>
    </xf>
    <xf numFmtId="0" fontId="90" fillId="0" borderId="0" xfId="60" applyFont="1" applyAlignment="1">
      <alignment vertical="center"/>
    </xf>
    <xf numFmtId="38" fontId="43" fillId="0" borderId="105" xfId="33" applyFont="1" applyBorder="1" applyAlignment="1">
      <alignment vertical="center" wrapText="1"/>
    </xf>
    <xf numFmtId="0" fontId="90" fillId="0" borderId="105" xfId="60" applyFont="1" applyBorder="1" applyAlignment="1">
      <alignment horizontal="center" vertical="center"/>
    </xf>
    <xf numFmtId="38" fontId="43" fillId="0" borderId="106" xfId="33" applyFont="1" applyBorder="1" applyAlignment="1">
      <alignment vertical="center" wrapText="1"/>
    </xf>
    <xf numFmtId="38" fontId="43" fillId="0" borderId="15" xfId="33" applyFont="1" applyBorder="1" applyAlignment="1">
      <alignment vertical="center" wrapText="1"/>
    </xf>
    <xf numFmtId="0" fontId="90" fillId="0" borderId="67" xfId="60" applyFont="1" applyBorder="1" applyAlignment="1">
      <alignment horizontal="center" vertical="center"/>
    </xf>
    <xf numFmtId="38" fontId="28" fillId="32" borderId="105" xfId="33" applyFont="1" applyFill="1" applyBorder="1" applyAlignment="1">
      <alignment horizontal="right" vertical="top"/>
    </xf>
    <xf numFmtId="0" fontId="0" fillId="0" borderId="105" xfId="0" applyBorder="1" applyAlignment="1">
      <alignment horizontal="center"/>
    </xf>
    <xf numFmtId="0" fontId="119" fillId="0" borderId="0" xfId="0" applyFont="1" applyBorder="1" applyAlignment="1">
      <alignment vertical="center" wrapText="1"/>
    </xf>
    <xf numFmtId="38" fontId="43" fillId="0" borderId="105" xfId="33" applyFont="1" applyBorder="1" applyAlignment="1">
      <alignment horizontal="center" vertical="center" wrapText="1" shrinkToFit="1"/>
    </xf>
    <xf numFmtId="0" fontId="39" fillId="0" borderId="107" xfId="0" applyFont="1" applyBorder="1" applyAlignment="1">
      <alignment wrapText="1"/>
    </xf>
    <xf numFmtId="0" fontId="119" fillId="0" borderId="0" xfId="0" applyFont="1" applyAlignment="1">
      <alignment wrapText="1"/>
    </xf>
    <xf numFmtId="38" fontId="123" fillId="0" borderId="0" xfId="0" applyNumberFormat="1" applyFont="1" applyAlignment="1">
      <alignment wrapText="1"/>
    </xf>
    <xf numFmtId="0" fontId="39" fillId="0" borderId="18" xfId="0" applyFont="1" applyBorder="1" applyAlignment="1">
      <alignment wrapText="1"/>
    </xf>
    <xf numFmtId="0" fontId="39" fillId="0" borderId="110" xfId="0" applyFont="1" applyBorder="1" applyAlignment="1">
      <alignment wrapText="1"/>
    </xf>
    <xf numFmtId="0" fontId="39" fillId="0" borderId="111" xfId="0" applyFont="1" applyBorder="1" applyAlignment="1">
      <alignment wrapText="1"/>
    </xf>
    <xf numFmtId="0" fontId="39" fillId="0" borderId="19" xfId="0" applyFont="1" applyBorder="1" applyAlignment="1">
      <alignment wrapText="1"/>
    </xf>
    <xf numFmtId="177" fontId="119" fillId="0" borderId="0" xfId="0" applyNumberFormat="1" applyFont="1" applyAlignment="1">
      <alignment wrapText="1"/>
    </xf>
    <xf numFmtId="0" fontId="39" fillId="0" borderId="112" xfId="0" applyFont="1" applyBorder="1" applyAlignment="1">
      <alignment wrapText="1"/>
    </xf>
    <xf numFmtId="0" fontId="43" fillId="0" borderId="105" xfId="0" applyFont="1" applyBorder="1" applyAlignment="1">
      <alignment horizontal="left" vertical="center" wrapText="1" shrinkToFit="1"/>
    </xf>
    <xf numFmtId="0" fontId="0" fillId="0" borderId="105" xfId="0" applyBorder="1" applyAlignment="1">
      <alignment horizontal="center"/>
    </xf>
    <xf numFmtId="0" fontId="0" fillId="0" borderId="105" xfId="33" applyNumberFormat="1" applyFont="1" applyBorder="1"/>
    <xf numFmtId="0" fontId="0" fillId="34" borderId="105" xfId="33" applyNumberFormat="1" applyFont="1" applyFill="1" applyBorder="1"/>
    <xf numFmtId="0" fontId="0" fillId="34" borderId="105" xfId="0" applyNumberFormat="1" applyFill="1" applyBorder="1"/>
    <xf numFmtId="0" fontId="0" fillId="33" borderId="105" xfId="0" applyNumberFormat="1" applyFill="1" applyBorder="1"/>
    <xf numFmtId="0" fontId="0" fillId="33" borderId="0" xfId="33" applyNumberFormat="1" applyFont="1" applyFill="1"/>
    <xf numFmtId="0" fontId="0" fillId="33" borderId="0" xfId="0" applyNumberFormat="1" applyFill="1"/>
    <xf numFmtId="0" fontId="0" fillId="0" borderId="105" xfId="0" applyBorder="1" applyAlignment="1">
      <alignment horizontal="center"/>
    </xf>
    <xf numFmtId="0" fontId="0" fillId="0" borderId="105" xfId="0" applyBorder="1" applyAlignment="1">
      <alignment horizontal="center"/>
    </xf>
    <xf numFmtId="0" fontId="107" fillId="0" borderId="0" xfId="58" applyFont="1" applyAlignment="1">
      <alignment horizontal="center" vertical="center" shrinkToFit="1"/>
    </xf>
    <xf numFmtId="0" fontId="108" fillId="0" borderId="0" xfId="58" applyFont="1" applyAlignment="1">
      <alignment horizontal="center" vertical="center" shrinkToFit="1"/>
    </xf>
    <xf numFmtId="0" fontId="11" fillId="0" borderId="14" xfId="58" applyFont="1" applyBorder="1" applyAlignment="1">
      <alignment vertical="center"/>
    </xf>
    <xf numFmtId="0" fontId="16" fillId="0" borderId="14" xfId="58" applyFont="1" applyBorder="1" applyAlignment="1">
      <alignment vertical="center"/>
    </xf>
    <xf numFmtId="0" fontId="104" fillId="0" borderId="89" xfId="58" applyFont="1" applyBorder="1" applyAlignment="1">
      <alignment horizontal="center" vertical="center" shrinkToFit="1"/>
    </xf>
    <xf numFmtId="0" fontId="104" fillId="0" borderId="90" xfId="58" applyFont="1" applyBorder="1" applyAlignment="1">
      <alignment horizontal="center" vertical="center" shrinkToFit="1"/>
    </xf>
    <xf numFmtId="0" fontId="104" fillId="0" borderId="91" xfId="58" applyFont="1" applyBorder="1" applyAlignment="1">
      <alignment horizontal="center" vertical="center" shrinkToFit="1"/>
    </xf>
    <xf numFmtId="0" fontId="104" fillId="0" borderId="92" xfId="58" applyFont="1" applyBorder="1" applyAlignment="1">
      <alignment horizontal="center" vertical="center" textRotation="255" shrinkToFit="1"/>
    </xf>
    <xf numFmtId="0" fontId="57" fillId="0" borderId="86" xfId="58" applyFont="1" applyBorder="1" applyAlignment="1">
      <alignment horizontal="center" vertical="center" textRotation="255" shrinkToFit="1"/>
    </xf>
    <xf numFmtId="0" fontId="57" fillId="0" borderId="102" xfId="58" applyFont="1" applyBorder="1" applyAlignment="1">
      <alignment horizontal="center" vertical="center" textRotation="255" shrinkToFit="1"/>
    </xf>
    <xf numFmtId="0" fontId="104" fillId="0" borderId="94" xfId="58" applyFont="1" applyBorder="1" applyAlignment="1">
      <alignment horizontal="center" vertical="center" shrinkToFit="1"/>
    </xf>
    <xf numFmtId="0" fontId="57" fillId="0" borderId="95" xfId="58" applyFont="1" applyBorder="1" applyAlignment="1">
      <alignment horizontal="center" vertical="center" shrinkToFit="1"/>
    </xf>
    <xf numFmtId="0" fontId="57" fillId="0" borderId="96" xfId="58" applyFont="1" applyBorder="1" applyAlignment="1">
      <alignment horizontal="center" vertical="center" shrinkToFit="1"/>
    </xf>
    <xf numFmtId="0" fontId="104" fillId="0" borderId="68" xfId="58" applyFont="1" applyBorder="1" applyAlignment="1">
      <alignment horizontal="center" vertical="center" shrinkToFit="1"/>
    </xf>
    <xf numFmtId="0" fontId="57" fillId="0" borderId="66" xfId="58" applyFont="1" applyBorder="1" applyAlignment="1">
      <alignment horizontal="center" vertical="center" shrinkToFit="1"/>
    </xf>
    <xf numFmtId="0" fontId="57" fillId="0" borderId="69" xfId="58" applyFont="1" applyBorder="1" applyAlignment="1">
      <alignment horizontal="center" vertical="center" shrinkToFit="1"/>
    </xf>
    <xf numFmtId="0" fontId="104" fillId="0" borderId="73" xfId="58" applyFont="1" applyBorder="1" applyAlignment="1">
      <alignment horizontal="center" vertical="center" shrinkToFit="1"/>
    </xf>
    <xf numFmtId="0" fontId="104" fillId="0" borderId="77" xfId="58" applyFont="1" applyBorder="1" applyAlignment="1">
      <alignment horizontal="center" vertical="center" shrinkToFit="1"/>
    </xf>
    <xf numFmtId="0" fontId="104" fillId="0" borderId="77" xfId="58" applyFont="1" applyBorder="1" applyAlignment="1">
      <alignment vertical="center" shrinkToFit="1"/>
    </xf>
    <xf numFmtId="0" fontId="104" fillId="0" borderId="76" xfId="58" applyFont="1" applyBorder="1" applyAlignment="1">
      <alignment vertical="center" shrinkToFit="1"/>
    </xf>
    <xf numFmtId="0" fontId="104" fillId="0" borderId="71" xfId="58" applyFont="1" applyBorder="1" applyAlignment="1">
      <alignment horizontal="left" vertical="top" wrapText="1"/>
    </xf>
    <xf numFmtId="0" fontId="16" fillId="0" borderId="86" xfId="58" applyBorder="1" applyAlignment="1">
      <alignment vertical="top" wrapText="1"/>
    </xf>
    <xf numFmtId="0" fontId="16" fillId="0" borderId="97" xfId="58" applyBorder="1" applyAlignment="1">
      <alignment vertical="top" wrapText="1"/>
    </xf>
    <xf numFmtId="0" fontId="104" fillId="0" borderId="77" xfId="58" applyFont="1" applyBorder="1" applyAlignment="1">
      <alignment horizontal="left" vertical="top" wrapText="1"/>
    </xf>
    <xf numFmtId="0" fontId="57" fillId="0" borderId="77" xfId="58" applyFont="1" applyBorder="1" applyAlignment="1">
      <alignment vertical="top" wrapText="1"/>
    </xf>
    <xf numFmtId="0" fontId="57" fillId="0" borderId="0" xfId="58" applyFont="1" applyBorder="1" applyAlignment="1">
      <alignment vertical="top" wrapText="1"/>
    </xf>
    <xf numFmtId="0" fontId="16" fillId="0" borderId="0" xfId="58" applyAlignment="1">
      <alignment vertical="center" wrapText="1"/>
    </xf>
    <xf numFmtId="0" fontId="104" fillId="0" borderId="76" xfId="58" applyFont="1" applyBorder="1" applyAlignment="1">
      <alignment horizontal="left" vertical="top" wrapText="1"/>
    </xf>
    <xf numFmtId="0" fontId="104" fillId="0" borderId="0" xfId="58" applyFont="1" applyBorder="1" applyAlignment="1">
      <alignment horizontal="left" vertical="top" wrapText="1"/>
    </xf>
    <xf numFmtId="0" fontId="104" fillId="0" borderId="18" xfId="58" applyFont="1" applyBorder="1" applyAlignment="1">
      <alignment horizontal="left" vertical="top" wrapText="1"/>
    </xf>
    <xf numFmtId="0" fontId="108" fillId="0" borderId="0" xfId="58" applyFont="1" applyBorder="1" applyAlignment="1">
      <alignment horizontal="center" vertical="top"/>
    </xf>
    <xf numFmtId="0" fontId="61" fillId="0" borderId="0" xfId="58" applyFont="1" applyAlignment="1">
      <alignment vertical="top"/>
    </xf>
    <xf numFmtId="0" fontId="104" fillId="0" borderId="0" xfId="58" applyFont="1" applyBorder="1" applyAlignment="1">
      <alignment horizontal="left" vertical="center" wrapText="1"/>
    </xf>
    <xf numFmtId="0" fontId="104" fillId="0" borderId="0" xfId="58" applyFont="1" applyAlignment="1">
      <alignment horizontal="left" vertical="center" wrapText="1"/>
    </xf>
    <xf numFmtId="0" fontId="16" fillId="0" borderId="0" xfId="58" applyAlignment="1">
      <alignment horizontal="left" vertical="center" wrapText="1"/>
    </xf>
    <xf numFmtId="0" fontId="57" fillId="0" borderId="0" xfId="58" applyFont="1" applyAlignment="1">
      <alignment horizontal="left" vertical="center" wrapText="1"/>
    </xf>
    <xf numFmtId="0" fontId="104" fillId="0" borderId="18" xfId="58" applyFont="1" applyBorder="1" applyAlignment="1">
      <alignment horizontal="left" vertical="center" wrapText="1" shrinkToFit="1"/>
    </xf>
    <xf numFmtId="0" fontId="57" fillId="0" borderId="18" xfId="58" applyFont="1" applyBorder="1" applyAlignment="1">
      <alignment horizontal="left" vertical="center" wrapText="1"/>
    </xf>
    <xf numFmtId="0" fontId="57" fillId="0" borderId="0" xfId="58" applyFont="1" applyBorder="1" applyAlignment="1">
      <alignment horizontal="left" vertical="center" wrapText="1"/>
    </xf>
    <xf numFmtId="0" fontId="104" fillId="0" borderId="0" xfId="58" applyFont="1" applyBorder="1" applyAlignment="1">
      <alignment horizontal="left" vertical="center" wrapText="1" shrinkToFit="1"/>
    </xf>
    <xf numFmtId="0" fontId="57" fillId="0" borderId="23" xfId="58" applyFont="1" applyBorder="1" applyAlignment="1">
      <alignment horizontal="left" vertical="center" wrapText="1"/>
    </xf>
    <xf numFmtId="0" fontId="104" fillId="0" borderId="0" xfId="58" applyFont="1" applyBorder="1" applyAlignment="1">
      <alignment horizontal="left" vertical="top" wrapText="1" shrinkToFit="1"/>
    </xf>
    <xf numFmtId="0" fontId="16" fillId="0" borderId="0" xfId="58" applyAlignment="1">
      <alignment horizontal="left" vertical="top" wrapText="1"/>
    </xf>
    <xf numFmtId="0" fontId="16" fillId="0" borderId="18" xfId="58" applyBorder="1" applyAlignment="1">
      <alignment horizontal="left" vertical="top" wrapText="1"/>
    </xf>
    <xf numFmtId="0" fontId="104" fillId="0" borderId="0" xfId="58" applyFont="1" applyBorder="1" applyAlignment="1">
      <alignment horizontal="left" vertical="center"/>
    </xf>
    <xf numFmtId="0" fontId="57" fillId="0" borderId="0" xfId="58" applyFont="1" applyAlignment="1">
      <alignment horizontal="left" vertical="center"/>
    </xf>
    <xf numFmtId="0" fontId="57" fillId="33" borderId="101" xfId="58" applyNumberFormat="1" applyFont="1" applyFill="1" applyBorder="1" applyAlignment="1">
      <alignment horizontal="right" vertical="center"/>
    </xf>
    <xf numFmtId="0" fontId="57" fillId="33" borderId="23" xfId="58" applyNumberFormat="1" applyFont="1" applyFill="1" applyBorder="1" applyAlignment="1">
      <alignment horizontal="right" vertical="center"/>
    </xf>
    <xf numFmtId="0" fontId="57" fillId="33" borderId="98" xfId="58" applyNumberFormat="1" applyFont="1" applyFill="1" applyBorder="1" applyAlignment="1">
      <alignment horizontal="right" vertical="center"/>
    </xf>
    <xf numFmtId="0" fontId="57" fillId="33" borderId="0" xfId="58" applyFont="1" applyFill="1" applyBorder="1" applyAlignment="1">
      <alignment horizontal="left" vertical="top" wrapText="1"/>
    </xf>
    <xf numFmtId="0" fontId="57" fillId="33" borderId="0" xfId="58" applyFont="1" applyFill="1" applyBorder="1" applyAlignment="1">
      <alignment vertical="center" wrapText="1"/>
    </xf>
    <xf numFmtId="0" fontId="57" fillId="33" borderId="18" xfId="58" applyFont="1" applyFill="1" applyBorder="1" applyAlignment="1">
      <alignment vertical="center" wrapText="1"/>
    </xf>
    <xf numFmtId="0" fontId="61" fillId="33" borderId="0" xfId="58" applyFont="1" applyFill="1" applyBorder="1" applyAlignment="1">
      <alignment horizontal="center" vertical="top"/>
    </xf>
    <xf numFmtId="0" fontId="61" fillId="33" borderId="0" xfId="58" applyFont="1" applyFill="1" applyAlignment="1">
      <alignment vertical="top"/>
    </xf>
    <xf numFmtId="0" fontId="57" fillId="33" borderId="0" xfId="58" applyFont="1" applyFill="1" applyBorder="1" applyAlignment="1">
      <alignment horizontal="left" vertical="center" wrapText="1" shrinkToFit="1"/>
    </xf>
    <xf numFmtId="0" fontId="57" fillId="33" borderId="0" xfId="58" applyFont="1" applyFill="1" applyAlignment="1">
      <alignment horizontal="left" vertical="center" wrapText="1"/>
    </xf>
    <xf numFmtId="0" fontId="57" fillId="33" borderId="0" xfId="58" applyFont="1" applyFill="1" applyBorder="1" applyAlignment="1">
      <alignment horizontal="left" vertical="center" wrapText="1"/>
    </xf>
    <xf numFmtId="0" fontId="57" fillId="33" borderId="0" xfId="58" applyFont="1" applyFill="1" applyAlignment="1">
      <alignment vertical="center" wrapText="1"/>
    </xf>
    <xf numFmtId="0" fontId="57" fillId="33" borderId="18" xfId="58" applyFont="1" applyFill="1" applyBorder="1" applyAlignment="1">
      <alignment horizontal="left" vertical="center" wrapText="1"/>
    </xf>
    <xf numFmtId="0" fontId="57" fillId="0" borderId="85" xfId="58" applyNumberFormat="1" applyFont="1" applyBorder="1" applyAlignment="1">
      <alignment vertical="top" wrapText="1"/>
    </xf>
    <xf numFmtId="0" fontId="0" fillId="0" borderId="86" xfId="58" applyNumberFormat="1" applyFont="1" applyBorder="1" applyAlignment="1">
      <alignment vertical="top" wrapText="1"/>
    </xf>
    <xf numFmtId="0" fontId="0" fillId="0" borderId="97" xfId="58" applyNumberFormat="1" applyFont="1" applyBorder="1" applyAlignment="1">
      <alignment vertical="top" wrapText="1"/>
    </xf>
    <xf numFmtId="0" fontId="57" fillId="0" borderId="72" xfId="58" applyNumberFormat="1" applyFont="1" applyBorder="1" applyAlignment="1">
      <alignment horizontal="left" vertical="top" wrapText="1"/>
    </xf>
    <xf numFmtId="0" fontId="57" fillId="0" borderId="72" xfId="58" applyNumberFormat="1" applyFont="1" applyBorder="1" applyAlignment="1">
      <alignment vertical="center" wrapText="1"/>
    </xf>
    <xf numFmtId="0" fontId="57" fillId="0" borderId="100" xfId="58" applyNumberFormat="1" applyFont="1" applyBorder="1" applyAlignment="1">
      <alignment vertical="center" wrapText="1"/>
    </xf>
    <xf numFmtId="0" fontId="61" fillId="0" borderId="0" xfId="58" applyNumberFormat="1" applyFont="1" applyBorder="1" applyAlignment="1">
      <alignment horizontal="center" vertical="top"/>
    </xf>
    <xf numFmtId="0" fontId="61" fillId="0" borderId="0" xfId="58" applyNumberFormat="1" applyFont="1" applyBorder="1" applyAlignment="1">
      <alignment vertical="top"/>
    </xf>
    <xf numFmtId="0" fontId="57" fillId="0" borderId="0" xfId="58" applyNumberFormat="1" applyFont="1" applyBorder="1" applyAlignment="1">
      <alignment horizontal="left" vertical="center" wrapText="1" shrinkToFit="1"/>
    </xf>
    <xf numFmtId="0" fontId="57" fillId="0" borderId="0" xfId="58" applyNumberFormat="1" applyFont="1" applyBorder="1" applyAlignment="1">
      <alignment horizontal="left" vertical="center" wrapText="1"/>
    </xf>
    <xf numFmtId="0" fontId="57" fillId="0" borderId="0" xfId="58" applyNumberFormat="1" applyFont="1" applyBorder="1" applyAlignment="1">
      <alignment vertical="center" wrapText="1"/>
    </xf>
    <xf numFmtId="0" fontId="57" fillId="0" borderId="18" xfId="58" applyNumberFormat="1" applyFont="1" applyBorder="1" applyAlignment="1">
      <alignment horizontal="left" vertical="center" wrapText="1"/>
    </xf>
    <xf numFmtId="0" fontId="57" fillId="0" borderId="18" xfId="58" applyNumberFormat="1" applyFont="1" applyBorder="1" applyAlignment="1">
      <alignment vertical="center" wrapText="1"/>
    </xf>
    <xf numFmtId="0" fontId="104" fillId="33" borderId="89" xfId="58" applyFont="1" applyFill="1" applyBorder="1" applyAlignment="1">
      <alignment horizontal="center" vertical="center" wrapText="1" shrinkToFit="1"/>
    </xf>
    <xf numFmtId="0" fontId="104" fillId="33" borderId="91" xfId="58" applyFont="1" applyFill="1" applyBorder="1" applyAlignment="1">
      <alignment horizontal="center" vertical="center" wrapText="1" shrinkToFit="1"/>
    </xf>
    <xf numFmtId="0" fontId="104" fillId="33" borderId="77" xfId="58" applyFont="1" applyFill="1" applyBorder="1" applyAlignment="1">
      <alignment horizontal="left" vertical="top"/>
    </xf>
    <xf numFmtId="0" fontId="57" fillId="33" borderId="77" xfId="58" applyFont="1" applyFill="1" applyBorder="1" applyAlignment="1">
      <alignment vertical="top"/>
    </xf>
    <xf numFmtId="0" fontId="57" fillId="33" borderId="76" xfId="58" applyFont="1" applyFill="1" applyBorder="1" applyAlignment="1">
      <alignment vertical="top"/>
    </xf>
    <xf numFmtId="0" fontId="104" fillId="0" borderId="92" xfId="58" applyFont="1" applyBorder="1" applyAlignment="1">
      <alignment horizontal="center" vertical="center" textRotation="255"/>
    </xf>
    <xf numFmtId="0" fontId="104" fillId="0" borderId="86" xfId="58" applyFont="1" applyBorder="1" applyAlignment="1">
      <alignment horizontal="center" vertical="center" textRotation="255"/>
    </xf>
    <xf numFmtId="0" fontId="104" fillId="0" borderId="86" xfId="58" applyFont="1" applyBorder="1" applyAlignment="1">
      <alignment vertical="center" textRotation="255"/>
    </xf>
    <xf numFmtId="0" fontId="104" fillId="0" borderId="22" xfId="58" applyFont="1" applyBorder="1" applyAlignment="1">
      <alignment vertical="center" textRotation="255"/>
    </xf>
    <xf numFmtId="0" fontId="57" fillId="33" borderId="92" xfId="58" applyFont="1" applyFill="1" applyBorder="1" applyAlignment="1">
      <alignment vertical="top" wrapText="1"/>
    </xf>
    <xf numFmtId="0" fontId="0" fillId="33" borderId="86" xfId="58" applyFont="1" applyFill="1" applyBorder="1" applyAlignment="1">
      <alignment vertical="top" wrapText="1"/>
    </xf>
    <xf numFmtId="0" fontId="0" fillId="33" borderId="22" xfId="58" applyFont="1" applyFill="1" applyBorder="1" applyAlignment="1">
      <alignment vertical="top" wrapText="1"/>
    </xf>
    <xf numFmtId="0" fontId="57" fillId="33" borderId="103" xfId="58" applyFont="1" applyFill="1" applyBorder="1" applyAlignment="1">
      <alignment horizontal="left" vertical="top" wrapText="1"/>
    </xf>
    <xf numFmtId="0" fontId="0" fillId="33" borderId="0" xfId="58" applyFont="1" applyFill="1" applyBorder="1" applyAlignment="1">
      <alignment vertical="center" wrapText="1"/>
    </xf>
    <xf numFmtId="0" fontId="57" fillId="33" borderId="103" xfId="58" applyFont="1" applyFill="1" applyBorder="1" applyAlignment="1">
      <alignment vertical="top" wrapText="1"/>
    </xf>
    <xf numFmtId="0" fontId="57" fillId="33" borderId="104" xfId="58" applyFont="1" applyFill="1" applyBorder="1" applyAlignment="1">
      <alignment vertical="top" wrapText="1"/>
    </xf>
    <xf numFmtId="0" fontId="57" fillId="33" borderId="0" xfId="58" applyFont="1" applyFill="1" applyBorder="1" applyAlignment="1">
      <alignment vertical="top" wrapText="1"/>
    </xf>
    <xf numFmtId="0" fontId="57" fillId="33" borderId="18" xfId="58" applyFont="1" applyFill="1" applyBorder="1" applyAlignment="1">
      <alignment vertical="top" wrapText="1"/>
    </xf>
    <xf numFmtId="0" fontId="57" fillId="33" borderId="0" xfId="58" applyFont="1" applyFill="1" applyBorder="1" applyAlignment="1">
      <alignment horizontal="left" vertical="center"/>
    </xf>
    <xf numFmtId="0" fontId="57" fillId="33" borderId="0" xfId="58" applyFont="1" applyFill="1" applyAlignment="1">
      <alignment horizontal="left" vertical="center"/>
    </xf>
    <xf numFmtId="0" fontId="57" fillId="33" borderId="21" xfId="58" applyFont="1" applyFill="1" applyBorder="1" applyAlignment="1">
      <alignment horizontal="right" vertical="center" wrapText="1"/>
    </xf>
    <xf numFmtId="0" fontId="57" fillId="33" borderId="14" xfId="58" applyFont="1" applyFill="1" applyBorder="1" applyAlignment="1">
      <alignment horizontal="right" vertical="center" wrapText="1"/>
    </xf>
    <xf numFmtId="0" fontId="57" fillId="33" borderId="19" xfId="58" applyFont="1" applyFill="1" applyBorder="1" applyAlignment="1">
      <alignment horizontal="right" vertical="center" wrapText="1"/>
    </xf>
    <xf numFmtId="0" fontId="57" fillId="33" borderId="71" xfId="58" applyFont="1" applyFill="1" applyBorder="1" applyAlignment="1">
      <alignment vertical="top" wrapText="1"/>
    </xf>
    <xf numFmtId="0" fontId="57" fillId="33" borderId="77" xfId="58" applyFont="1" applyFill="1" applyBorder="1" applyAlignment="1">
      <alignment horizontal="left" vertical="top" wrapText="1"/>
    </xf>
    <xf numFmtId="0" fontId="57" fillId="33" borderId="77" xfId="58" applyFont="1" applyFill="1" applyBorder="1" applyAlignment="1">
      <alignment vertical="top" wrapText="1"/>
    </xf>
    <xf numFmtId="0" fontId="57" fillId="33" borderId="14" xfId="58" applyFont="1" applyFill="1" applyBorder="1" applyAlignment="1">
      <alignment vertical="top" wrapText="1"/>
    </xf>
    <xf numFmtId="0" fontId="61" fillId="33" borderId="77" xfId="58" applyFont="1" applyFill="1" applyBorder="1" applyAlignment="1">
      <alignment horizontal="center" vertical="center"/>
    </xf>
    <xf numFmtId="0" fontId="61" fillId="33" borderId="14" xfId="58" applyFont="1" applyFill="1" applyBorder="1" applyAlignment="1">
      <alignment horizontal="center" vertical="center"/>
    </xf>
    <xf numFmtId="0" fontId="57" fillId="33" borderId="76" xfId="58" applyFont="1" applyFill="1" applyBorder="1" applyAlignment="1">
      <alignment horizontal="left" vertical="center"/>
    </xf>
    <xf numFmtId="0" fontId="57" fillId="33" borderId="19" xfId="58" applyFont="1" applyFill="1" applyBorder="1" applyAlignment="1">
      <alignment horizontal="left" vertical="center"/>
    </xf>
    <xf numFmtId="0" fontId="57" fillId="33" borderId="20" xfId="58" applyFont="1" applyFill="1" applyBorder="1" applyAlignment="1">
      <alignment horizontal="right" vertical="center" wrapText="1" shrinkToFit="1"/>
    </xf>
    <xf numFmtId="0" fontId="57" fillId="33" borderId="0" xfId="58" applyFont="1" applyFill="1" applyAlignment="1">
      <alignment horizontal="right" vertical="center" wrapText="1"/>
    </xf>
    <xf numFmtId="0" fontId="57" fillId="33" borderId="18" xfId="58" applyFont="1" applyFill="1" applyBorder="1" applyAlignment="1">
      <alignment horizontal="right" vertical="center" wrapText="1"/>
    </xf>
    <xf numFmtId="0" fontId="0" fillId="33" borderId="0" xfId="58" applyFont="1" applyFill="1" applyAlignment="1">
      <alignment vertical="top" wrapText="1"/>
    </xf>
    <xf numFmtId="0" fontId="0" fillId="33" borderId="77" xfId="58" applyFont="1" applyFill="1" applyBorder="1" applyAlignment="1">
      <alignment vertical="center" wrapText="1"/>
    </xf>
    <xf numFmtId="0" fontId="0" fillId="33" borderId="0" xfId="58" applyFont="1" applyFill="1" applyAlignment="1">
      <alignment vertical="center" wrapText="1"/>
    </xf>
    <xf numFmtId="0" fontId="0" fillId="33" borderId="0" xfId="58" applyFont="1" applyFill="1" applyAlignment="1">
      <alignment vertical="center"/>
    </xf>
    <xf numFmtId="0" fontId="57" fillId="33" borderId="76" xfId="58" applyFont="1" applyFill="1" applyBorder="1" applyAlignment="1">
      <alignment vertical="top" wrapText="1"/>
    </xf>
    <xf numFmtId="0" fontId="57" fillId="33" borderId="0" xfId="58" applyFont="1" applyFill="1" applyAlignment="1">
      <alignment vertical="top" wrapText="1"/>
    </xf>
    <xf numFmtId="0" fontId="0" fillId="33" borderId="18" xfId="58" applyFont="1" applyFill="1" applyBorder="1" applyAlignment="1">
      <alignment vertical="top" wrapText="1"/>
    </xf>
    <xf numFmtId="0" fontId="0" fillId="33" borderId="18" xfId="58" applyFont="1" applyFill="1" applyBorder="1" applyAlignment="1">
      <alignment vertical="center" wrapText="1"/>
    </xf>
    <xf numFmtId="0" fontId="0" fillId="33" borderId="0" xfId="58" applyFont="1" applyFill="1" applyAlignment="1">
      <alignment horizontal="center" vertical="top"/>
    </xf>
    <xf numFmtId="0" fontId="57" fillId="33" borderId="0" xfId="58" applyFont="1" applyFill="1" applyBorder="1" applyAlignment="1">
      <alignment vertical="center"/>
    </xf>
    <xf numFmtId="0" fontId="57" fillId="33" borderId="21" xfId="58" applyFont="1" applyFill="1" applyBorder="1" applyAlignment="1">
      <alignment horizontal="right" vertical="center"/>
    </xf>
    <xf numFmtId="0" fontId="57" fillId="33" borderId="14" xfId="58" applyFont="1" applyFill="1" applyBorder="1" applyAlignment="1">
      <alignment horizontal="right" vertical="center"/>
    </xf>
    <xf numFmtId="0" fontId="57" fillId="33" borderId="19" xfId="58" applyFont="1" applyFill="1" applyBorder="1" applyAlignment="1">
      <alignment horizontal="right" vertical="center"/>
    </xf>
    <xf numFmtId="0" fontId="57" fillId="0" borderId="68" xfId="58" applyFont="1" applyBorder="1" applyAlignment="1">
      <alignment horizontal="center" vertical="center" wrapText="1" shrinkToFit="1"/>
    </xf>
    <xf numFmtId="0" fontId="57" fillId="0" borderId="69" xfId="58" applyFont="1" applyBorder="1" applyAlignment="1">
      <alignment horizontal="center" vertical="center" wrapText="1" shrinkToFit="1"/>
    </xf>
    <xf numFmtId="0" fontId="57" fillId="0" borderId="66" xfId="58" applyFont="1" applyBorder="1" applyAlignment="1">
      <alignment horizontal="left" vertical="top"/>
    </xf>
    <xf numFmtId="0" fontId="57" fillId="0" borderId="66" xfId="58" applyFont="1" applyBorder="1" applyAlignment="1">
      <alignment vertical="top"/>
    </xf>
    <xf numFmtId="0" fontId="57" fillId="0" borderId="69" xfId="58" applyFont="1" applyBorder="1" applyAlignment="1">
      <alignment vertical="top"/>
    </xf>
    <xf numFmtId="0" fontId="11" fillId="0" borderId="0" xfId="58" applyFont="1" applyAlignment="1">
      <alignment horizontal="left" vertical="center" shrinkToFit="1"/>
    </xf>
    <xf numFmtId="0" fontId="16" fillId="0" borderId="0" xfId="58" applyFont="1">
      <alignment vertical="center"/>
    </xf>
    <xf numFmtId="0" fontId="16" fillId="0" borderId="0" xfId="58" applyFont="1" applyAlignment="1">
      <alignment vertical="center" shrinkToFit="1"/>
    </xf>
    <xf numFmtId="0" fontId="104" fillId="0" borderId="0" xfId="58" applyFont="1" applyBorder="1" applyAlignment="1">
      <alignment vertical="center" wrapText="1"/>
    </xf>
    <xf numFmtId="0" fontId="57" fillId="0" borderId="0" xfId="58" applyFont="1" applyBorder="1" applyAlignment="1">
      <alignment vertical="center" wrapText="1"/>
    </xf>
    <xf numFmtId="0" fontId="11" fillId="0" borderId="0" xfId="58" applyFont="1" applyAlignment="1">
      <alignment vertical="center" shrinkToFit="1"/>
    </xf>
    <xf numFmtId="0" fontId="87" fillId="0" borderId="0" xfId="57" applyFont="1" applyBorder="1" applyAlignment="1">
      <alignment horizontal="center" vertical="center" shrinkToFit="1"/>
    </xf>
    <xf numFmtId="0" fontId="57" fillId="0" borderId="0" xfId="57" applyFont="1" applyBorder="1" applyAlignment="1">
      <alignment vertical="center"/>
    </xf>
    <xf numFmtId="0" fontId="57" fillId="0" borderId="87" xfId="57" applyFont="1" applyBorder="1" applyAlignment="1">
      <alignment horizontal="center" vertical="center" shrinkToFit="1"/>
    </xf>
    <xf numFmtId="0" fontId="0" fillId="0" borderId="87" xfId="57" applyFont="1" applyBorder="1" applyAlignment="1">
      <alignment horizontal="center" vertical="center" shrinkToFit="1"/>
    </xf>
    <xf numFmtId="0" fontId="61" fillId="0" borderId="87" xfId="57" applyFont="1" applyBorder="1" applyAlignment="1">
      <alignment horizontal="center" vertical="center" shrinkToFit="1"/>
    </xf>
    <xf numFmtId="0" fontId="90" fillId="0" borderId="68" xfId="56" applyFont="1" applyFill="1" applyBorder="1" applyAlignment="1">
      <alignment horizontal="left" vertical="center" wrapText="1"/>
    </xf>
    <xf numFmtId="0" fontId="90" fillId="0" borderId="66" xfId="56" applyFont="1" applyFill="1" applyBorder="1" applyAlignment="1">
      <alignment horizontal="left" vertical="center" wrapText="1"/>
    </xf>
    <xf numFmtId="0" fontId="90" fillId="0" borderId="69" xfId="56" applyFont="1" applyFill="1" applyBorder="1" applyAlignment="1">
      <alignment horizontal="left" vertical="center" wrapText="1"/>
    </xf>
    <xf numFmtId="0" fontId="97" fillId="0" borderId="0" xfId="56" applyFont="1" applyAlignment="1">
      <alignment horizontal="center" wrapText="1"/>
    </xf>
    <xf numFmtId="0" fontId="91" fillId="0" borderId="67" xfId="56" applyFont="1" applyBorder="1" applyAlignment="1">
      <alignment horizontal="center" vertical="center" wrapText="1"/>
    </xf>
    <xf numFmtId="0" fontId="90" fillId="0" borderId="67" xfId="56" applyFont="1" applyBorder="1" applyAlignment="1">
      <alignment horizontal="left" vertical="center" wrapText="1"/>
    </xf>
    <xf numFmtId="0" fontId="90" fillId="0" borderId="67" xfId="56" applyFont="1" applyFill="1" applyBorder="1" applyAlignment="1">
      <alignment horizontal="left" vertical="center" wrapText="1"/>
    </xf>
    <xf numFmtId="0" fontId="90" fillId="0" borderId="68" xfId="56" applyFont="1" applyFill="1" applyBorder="1" applyAlignment="1">
      <alignment horizontal="left" vertical="center"/>
    </xf>
    <xf numFmtId="0" fontId="92" fillId="0" borderId="66" xfId="56" applyFont="1" applyBorder="1" applyAlignment="1">
      <alignment horizontal="left" vertical="center"/>
    </xf>
    <xf numFmtId="0" fontId="92" fillId="0" borderId="69" xfId="56" applyFont="1" applyBorder="1" applyAlignment="1">
      <alignment horizontal="left" vertical="center"/>
    </xf>
    <xf numFmtId="0" fontId="91" fillId="0" borderId="67" xfId="56" applyFont="1" applyBorder="1" applyAlignment="1">
      <alignment horizontal="center" vertical="center"/>
    </xf>
    <xf numFmtId="0" fontId="91" fillId="0" borderId="71" xfId="56" applyFont="1" applyFill="1" applyBorder="1" applyAlignment="1">
      <alignment horizontal="left" vertical="center" wrapText="1"/>
    </xf>
    <xf numFmtId="0" fontId="91" fillId="0" borderId="86" xfId="56" applyFont="1" applyFill="1" applyBorder="1" applyAlignment="1">
      <alignment horizontal="left" vertical="center" wrapText="1"/>
    </xf>
    <xf numFmtId="0" fontId="91" fillId="0" borderId="22" xfId="56" applyFont="1" applyFill="1" applyBorder="1" applyAlignment="1">
      <alignment horizontal="left" vertical="center" wrapText="1"/>
    </xf>
    <xf numFmtId="0" fontId="91" fillId="0" borderId="67" xfId="56" applyFont="1" applyFill="1" applyBorder="1" applyAlignment="1">
      <alignment horizontal="left" vertical="center" wrapText="1"/>
    </xf>
    <xf numFmtId="0" fontId="91" fillId="0" borderId="68" xfId="56" applyFont="1" applyFill="1" applyBorder="1" applyAlignment="1">
      <alignment horizontal="left" vertical="center"/>
    </xf>
    <xf numFmtId="0" fontId="29" fillId="0" borderId="66" xfId="56" applyFont="1" applyBorder="1" applyAlignment="1">
      <alignment horizontal="left" vertical="center"/>
    </xf>
    <xf numFmtId="0" fontId="29" fillId="0" borderId="69" xfId="56" applyFont="1" applyBorder="1" applyAlignment="1">
      <alignment horizontal="left" vertical="center"/>
    </xf>
    <xf numFmtId="38" fontId="43" fillId="0" borderId="106" xfId="33" applyFont="1" applyBorder="1" applyAlignment="1">
      <alignment horizontal="left" vertical="center" wrapText="1"/>
    </xf>
    <xf numFmtId="38" fontId="43" fillId="0" borderId="107" xfId="33" applyFont="1" applyBorder="1" applyAlignment="1">
      <alignment horizontal="left" vertical="center" wrapText="1"/>
    </xf>
    <xf numFmtId="38" fontId="91" fillId="32" borderId="106" xfId="33" applyFont="1" applyFill="1" applyBorder="1" applyAlignment="1" applyProtection="1">
      <alignment horizontal="right" vertical="center"/>
    </xf>
    <xf numFmtId="38" fontId="91" fillId="32" borderId="107" xfId="33" applyFont="1" applyFill="1" applyBorder="1" applyAlignment="1" applyProtection="1">
      <alignment horizontal="right" vertical="center"/>
    </xf>
    <xf numFmtId="0" fontId="90" fillId="0" borderId="0" xfId="63" applyFont="1" applyBorder="1" applyAlignment="1">
      <alignment horizontal="center" vertical="center"/>
    </xf>
    <xf numFmtId="0" fontId="90" fillId="0" borderId="0" xfId="63" applyFont="1" applyAlignment="1">
      <alignment horizontal="right" vertical="center"/>
    </xf>
    <xf numFmtId="0" fontId="90" fillId="0" borderId="0" xfId="63" applyFont="1" applyAlignment="1">
      <alignment horizontal="center" vertical="center"/>
    </xf>
    <xf numFmtId="0" fontId="90" fillId="0" borderId="106" xfId="63" applyFont="1" applyBorder="1" applyAlignment="1">
      <alignment horizontal="center" vertical="center"/>
    </xf>
    <xf numFmtId="0" fontId="90" fillId="0" borderId="107" xfId="63" applyFont="1" applyBorder="1" applyAlignment="1">
      <alignment horizontal="center" vertical="center"/>
    </xf>
    <xf numFmtId="0" fontId="90" fillId="0" borderId="105" xfId="63" applyFont="1" applyBorder="1" applyAlignment="1">
      <alignment horizontal="center" vertical="center"/>
    </xf>
    <xf numFmtId="49" fontId="90" fillId="0" borderId="106" xfId="63" applyNumberFormat="1" applyFont="1" applyBorder="1" applyAlignment="1">
      <alignment horizontal="center" vertical="center" shrinkToFit="1"/>
    </xf>
    <xf numFmtId="0" fontId="90" fillId="0" borderId="109" xfId="63" applyFont="1" applyBorder="1" applyAlignment="1">
      <alignment horizontal="center" vertical="center" shrinkToFit="1"/>
    </xf>
    <xf numFmtId="0" fontId="90" fillId="0" borderId="107" xfId="63" applyFont="1" applyBorder="1" applyAlignment="1">
      <alignment horizontal="center" vertical="center" shrinkToFit="1"/>
    </xf>
    <xf numFmtId="0" fontId="90" fillId="0" borderId="106" xfId="63" applyFont="1" applyBorder="1" applyAlignment="1">
      <alignment horizontal="center" vertical="center" shrinkToFit="1"/>
    </xf>
    <xf numFmtId="188" fontId="90" fillId="0" borderId="106" xfId="63" applyNumberFormat="1" applyFont="1" applyBorder="1" applyAlignment="1">
      <alignment horizontal="center" vertical="center"/>
    </xf>
    <xf numFmtId="188" fontId="90" fillId="0" borderId="109" xfId="63" applyNumberFormat="1" applyFont="1" applyBorder="1" applyAlignment="1">
      <alignment horizontal="center" vertical="center"/>
    </xf>
    <xf numFmtId="188" fontId="90" fillId="0" borderId="107" xfId="63" applyNumberFormat="1" applyFont="1" applyBorder="1" applyAlignment="1">
      <alignment horizontal="center" vertical="center"/>
    </xf>
    <xf numFmtId="0" fontId="90" fillId="0" borderId="0" xfId="63" applyFont="1" applyAlignment="1">
      <alignment horizontal="left" vertical="distributed" wrapText="1"/>
    </xf>
    <xf numFmtId="0" fontId="90" fillId="0" borderId="0" xfId="63" applyFont="1" applyAlignment="1">
      <alignment horizontal="center" vertical="center" shrinkToFit="1"/>
    </xf>
    <xf numFmtId="0" fontId="90" fillId="0" borderId="0" xfId="63" applyFont="1" applyAlignment="1">
      <alignment horizontal="right" vertical="center" shrinkToFit="1"/>
    </xf>
    <xf numFmtId="0" fontId="90" fillId="0" borderId="0" xfId="63" applyFont="1" applyAlignment="1">
      <alignment horizontal="left" vertical="center" shrinkToFit="1"/>
    </xf>
    <xf numFmtId="0" fontId="113" fillId="0" borderId="14" xfId="59" applyFont="1" applyBorder="1" applyAlignment="1">
      <alignment horizontal="center" vertical="center"/>
    </xf>
    <xf numFmtId="0" fontId="90" fillId="0" borderId="67" xfId="59" applyFont="1" applyBorder="1" applyAlignment="1">
      <alignment horizontal="center" vertical="center" textRotation="255"/>
    </xf>
    <xf numFmtId="0" fontId="90" fillId="0" borderId="68" xfId="59" applyFont="1" applyBorder="1" applyAlignment="1">
      <alignment horizontal="left" vertical="center" shrinkToFit="1"/>
    </xf>
    <xf numFmtId="0" fontId="90" fillId="0" borderId="66" xfId="59" applyFont="1" applyBorder="1" applyAlignment="1">
      <alignment horizontal="left" vertical="center" shrinkToFit="1"/>
    </xf>
    <xf numFmtId="0" fontId="90" fillId="0" borderId="69" xfId="59" applyFont="1" applyBorder="1" applyAlignment="1">
      <alignment horizontal="left" vertical="center" shrinkToFit="1"/>
    </xf>
    <xf numFmtId="38" fontId="90" fillId="35" borderId="67" xfId="59" applyNumberFormat="1" applyFont="1" applyFill="1" applyBorder="1" applyAlignment="1">
      <alignment horizontal="left" vertical="center" shrinkToFit="1"/>
    </xf>
    <xf numFmtId="0" fontId="90" fillId="35" borderId="67" xfId="59" applyFont="1" applyFill="1" applyBorder="1" applyAlignment="1">
      <alignment horizontal="left" vertical="center" shrinkToFit="1"/>
    </xf>
    <xf numFmtId="0" fontId="90" fillId="0" borderId="68" xfId="59" applyFont="1" applyBorder="1" applyAlignment="1">
      <alignment horizontal="left" vertical="center"/>
    </xf>
    <xf numFmtId="0" fontId="90" fillId="0" borderId="66" xfId="59" applyFont="1" applyBorder="1" applyAlignment="1">
      <alignment horizontal="left" vertical="center"/>
    </xf>
    <xf numFmtId="0" fontId="90" fillId="0" borderId="69" xfId="59" applyFont="1" applyBorder="1" applyAlignment="1">
      <alignment horizontal="left" vertical="center"/>
    </xf>
    <xf numFmtId="0" fontId="90" fillId="0" borderId="71" xfId="59" applyFont="1" applyBorder="1" applyAlignment="1">
      <alignment horizontal="center" vertical="center" textRotation="255"/>
    </xf>
    <xf numFmtId="0" fontId="90" fillId="0" borderId="86" xfId="59" applyFont="1" applyBorder="1" applyAlignment="1">
      <alignment horizontal="center" vertical="center" textRotation="255"/>
    </xf>
    <xf numFmtId="0" fontId="90" fillId="0" borderId="22" xfId="59" applyFont="1" applyBorder="1" applyAlignment="1">
      <alignment horizontal="center" vertical="center" textRotation="255"/>
    </xf>
    <xf numFmtId="0" fontId="90" fillId="0" borderId="67" xfId="59" applyFont="1" applyBorder="1" applyAlignment="1">
      <alignment horizontal="left" vertical="center"/>
    </xf>
    <xf numFmtId="0" fontId="90" fillId="35" borderId="69" xfId="59" applyFont="1" applyFill="1" applyBorder="1" applyAlignment="1">
      <alignment horizontal="left" vertical="center"/>
    </xf>
    <xf numFmtId="0" fontId="90" fillId="35" borderId="67" xfId="59" applyFont="1" applyFill="1" applyBorder="1" applyAlignment="1">
      <alignment horizontal="left" vertical="center"/>
    </xf>
    <xf numFmtId="0" fontId="130" fillId="0" borderId="0" xfId="69" applyFont="1" applyBorder="1" applyAlignment="1">
      <alignment horizontal="left" vertical="center"/>
    </xf>
    <xf numFmtId="0" fontId="130" fillId="0" borderId="0" xfId="69" applyFont="1" applyAlignment="1">
      <alignment horizontal="left" vertical="center"/>
    </xf>
    <xf numFmtId="0" fontId="140" fillId="0" borderId="0" xfId="69" applyFont="1" applyFill="1" applyAlignment="1">
      <alignment horizontal="center" vertical="center"/>
    </xf>
    <xf numFmtId="0" fontId="132" fillId="0" borderId="0" xfId="69" applyFont="1" applyAlignment="1">
      <alignment horizontal="center" vertical="center"/>
    </xf>
    <xf numFmtId="0" fontId="127" fillId="0" borderId="0" xfId="69" applyFont="1" applyAlignment="1">
      <alignment horizontal="right" vertical="center"/>
    </xf>
    <xf numFmtId="0" fontId="126" fillId="0" borderId="0" xfId="69" applyFont="1" applyAlignment="1">
      <alignment horizontal="right" vertical="center"/>
    </xf>
    <xf numFmtId="0" fontId="127" fillId="0" borderId="0" xfId="69" applyFont="1" applyAlignment="1">
      <alignment horizontal="center" vertical="center" wrapText="1"/>
    </xf>
    <xf numFmtId="0" fontId="127" fillId="0" borderId="0" xfId="69" applyFont="1" applyAlignment="1">
      <alignment horizontal="center" vertical="center"/>
    </xf>
    <xf numFmtId="0" fontId="127" fillId="0" borderId="105" xfId="69" applyFont="1" applyBorder="1" applyAlignment="1">
      <alignment horizontal="center" vertical="center"/>
    </xf>
    <xf numFmtId="0" fontId="126" fillId="0" borderId="137" xfId="69" applyFont="1" applyBorder="1" applyAlignment="1">
      <alignment horizontal="center" vertical="center"/>
    </xf>
    <xf numFmtId="0" fontId="126" fillId="0" borderId="112" xfId="69" applyFont="1" applyBorder="1" applyAlignment="1">
      <alignment horizontal="center" vertical="center"/>
    </xf>
    <xf numFmtId="0" fontId="126" fillId="0" borderId="0" xfId="69" applyFont="1" applyBorder="1" applyAlignment="1">
      <alignment horizontal="center" vertical="center"/>
    </xf>
    <xf numFmtId="0" fontId="126" fillId="0" borderId="18" xfId="69" applyFont="1" applyBorder="1" applyAlignment="1">
      <alignment horizontal="center" vertical="center"/>
    </xf>
    <xf numFmtId="0" fontId="126" fillId="0" borderId="14" xfId="69" applyFont="1" applyBorder="1" applyAlignment="1">
      <alignment horizontal="center" vertical="center"/>
    </xf>
    <xf numFmtId="0" fontId="126" fillId="0" borderId="19" xfId="69" applyFont="1" applyBorder="1" applyAlignment="1">
      <alignment horizontal="center" vertical="center"/>
    </xf>
    <xf numFmtId="0" fontId="127" fillId="0" borderId="0" xfId="69" applyFont="1" applyBorder="1" applyAlignment="1">
      <alignment horizontal="left" vertical="center"/>
    </xf>
    <xf numFmtId="0" fontId="126" fillId="0" borderId="0" xfId="69" applyFont="1" applyAlignment="1">
      <alignment horizontal="center" vertical="center"/>
    </xf>
    <xf numFmtId="0" fontId="131" fillId="0" borderId="0" xfId="69" applyFont="1" applyBorder="1" applyAlignment="1">
      <alignment horizontal="left" vertical="center" wrapText="1"/>
    </xf>
    <xf numFmtId="0" fontId="130" fillId="0" borderId="0" xfId="69" applyFont="1" applyBorder="1" applyAlignment="1">
      <alignment horizontal="left" vertical="center" wrapText="1"/>
    </xf>
    <xf numFmtId="0" fontId="120" fillId="0" borderId="0" xfId="69" applyFont="1" applyAlignment="1">
      <alignment horizontal="left" vertical="center"/>
    </xf>
    <xf numFmtId="0" fontId="130" fillId="0" borderId="0" xfId="69" applyFont="1" applyBorder="1" applyAlignment="1">
      <alignment vertical="center" wrapText="1"/>
    </xf>
    <xf numFmtId="0" fontId="136" fillId="0" borderId="0" xfId="69" applyFont="1" applyAlignment="1">
      <alignment horizontal="left" vertical="center"/>
    </xf>
    <xf numFmtId="0" fontId="126" fillId="0" borderId="0" xfId="69" applyFont="1" applyBorder="1" applyAlignment="1">
      <alignment horizontal="left" vertical="center" wrapText="1"/>
    </xf>
    <xf numFmtId="0" fontId="126" fillId="0" borderId="0" xfId="69" applyFont="1" applyBorder="1" applyAlignment="1">
      <alignment horizontal="left" vertical="center"/>
    </xf>
    <xf numFmtId="0" fontId="135" fillId="0" borderId="0" xfId="69" applyFont="1" applyAlignment="1">
      <alignment horizontal="left" vertical="center" wrapText="1"/>
    </xf>
    <xf numFmtId="0" fontId="123" fillId="0" borderId="0" xfId="69" applyFont="1" applyAlignment="1">
      <alignment horizontal="left" vertical="center" wrapText="1"/>
    </xf>
    <xf numFmtId="0" fontId="123" fillId="0" borderId="0" xfId="69" applyFont="1" applyBorder="1" applyAlignment="1">
      <alignment horizontal="left" vertical="center"/>
    </xf>
    <xf numFmtId="0" fontId="123" fillId="0" borderId="0" xfId="69" applyFont="1" applyAlignment="1">
      <alignment horizontal="left" vertical="center"/>
    </xf>
    <xf numFmtId="0" fontId="134" fillId="0" borderId="0" xfId="69" applyFont="1" applyFill="1" applyAlignment="1">
      <alignment horizontal="center" vertical="center"/>
    </xf>
    <xf numFmtId="0" fontId="126" fillId="0" borderId="140" xfId="69" applyFont="1" applyBorder="1" applyAlignment="1">
      <alignment horizontal="center" vertical="center"/>
    </xf>
    <xf numFmtId="0" fontId="126" fillId="0" borderId="21" xfId="69" applyFont="1" applyBorder="1" applyAlignment="1">
      <alignment horizontal="center" vertical="center"/>
    </xf>
    <xf numFmtId="0" fontId="128" fillId="0" borderId="148" xfId="69" applyFont="1" applyBorder="1" applyAlignment="1">
      <alignment horizontal="center" vertical="center" wrapText="1"/>
    </xf>
    <xf numFmtId="0" fontId="128" fillId="0" borderId="147" xfId="69" applyFont="1" applyBorder="1" applyAlignment="1">
      <alignment horizontal="center" vertical="center" wrapText="1"/>
    </xf>
    <xf numFmtId="0" fontId="128" fillId="0" borderId="146" xfId="69" applyFont="1" applyBorder="1" applyAlignment="1">
      <alignment horizontal="center" vertical="center" wrapText="1"/>
    </xf>
    <xf numFmtId="0" fontId="123" fillId="0" borderId="0" xfId="69" applyFont="1" applyBorder="1" applyAlignment="1">
      <alignment vertical="center" wrapText="1"/>
    </xf>
    <xf numFmtId="0" fontId="123" fillId="0" borderId="0" xfId="69" applyFont="1" applyBorder="1" applyAlignment="1">
      <alignment horizontal="left" vertical="center" wrapText="1"/>
    </xf>
    <xf numFmtId="0" fontId="92" fillId="0" borderId="0" xfId="65" applyFont="1" applyBorder="1" applyAlignment="1">
      <alignment horizontal="center" vertical="center"/>
    </xf>
    <xf numFmtId="0" fontId="92" fillId="0" borderId="14" xfId="65" applyFont="1" applyBorder="1" applyAlignment="1">
      <alignment horizontal="center" vertical="center"/>
    </xf>
    <xf numFmtId="0" fontId="92" fillId="0" borderId="136" xfId="65" applyFont="1" applyBorder="1" applyAlignment="1">
      <alignment horizontal="center" vertical="center" textRotation="255"/>
    </xf>
    <xf numFmtId="0" fontId="92" fillId="0" borderId="139" xfId="65" applyFont="1" applyBorder="1" applyAlignment="1">
      <alignment horizontal="center" vertical="center" textRotation="255"/>
    </xf>
    <xf numFmtId="0" fontId="92" fillId="0" borderId="143" xfId="65" applyFont="1" applyBorder="1" applyAlignment="1">
      <alignment horizontal="center" vertical="center" textRotation="255"/>
    </xf>
    <xf numFmtId="0" fontId="92" fillId="0" borderId="0" xfId="65" applyFont="1" applyBorder="1" applyAlignment="1">
      <alignment horizontal="left" vertical="center"/>
    </xf>
    <xf numFmtId="0" fontId="122" fillId="0" borderId="106" xfId="65" applyFont="1" applyBorder="1" applyAlignment="1">
      <alignment horizontal="left" vertical="center"/>
    </xf>
    <xf numFmtId="0" fontId="122" fillId="0" borderId="109" xfId="65" applyFont="1" applyBorder="1" applyAlignment="1">
      <alignment horizontal="left" vertical="center"/>
    </xf>
    <xf numFmtId="0" fontId="92" fillId="0" borderId="144" xfId="65" applyFont="1" applyBorder="1" applyAlignment="1">
      <alignment horizontal="center" vertical="center"/>
    </xf>
    <xf numFmtId="0" fontId="92" fillId="0" borderId="49" xfId="65" applyFont="1" applyBorder="1" applyAlignment="1">
      <alignment horizontal="center" vertical="center"/>
    </xf>
    <xf numFmtId="0" fontId="118" fillId="0" borderId="137" xfId="65" applyFont="1" applyBorder="1" applyAlignment="1">
      <alignment horizontal="center" vertical="center"/>
    </xf>
    <xf numFmtId="0" fontId="92" fillId="0" borderId="20" xfId="65" applyFont="1" applyBorder="1" applyAlignment="1">
      <alignment horizontal="left" vertical="center"/>
    </xf>
    <xf numFmtId="0" fontId="92" fillId="0" borderId="21" xfId="65" applyFont="1" applyBorder="1" applyAlignment="1">
      <alignment horizontal="left" vertical="center"/>
    </xf>
    <xf numFmtId="0" fontId="92" fillId="0" borderId="14" xfId="65" applyFont="1" applyBorder="1" applyAlignment="1">
      <alignment horizontal="left" vertical="center"/>
    </xf>
    <xf numFmtId="0" fontId="92" fillId="0" borderId="0" xfId="65" applyFont="1" applyAlignment="1">
      <alignment horizontal="right" vertical="center"/>
    </xf>
    <xf numFmtId="0" fontId="93" fillId="0" borderId="0" xfId="65" applyFont="1" applyAlignment="1">
      <alignment horizontal="center" vertical="center"/>
    </xf>
    <xf numFmtId="0" fontId="92" fillId="0" borderId="0" xfId="65" applyFont="1" applyAlignment="1">
      <alignment horizontal="center" vertical="center"/>
    </xf>
    <xf numFmtId="0" fontId="92" fillId="0" borderId="132" xfId="65" applyFont="1" applyBorder="1" applyAlignment="1">
      <alignment horizontal="center" vertical="center"/>
    </xf>
    <xf numFmtId="0" fontId="92" fillId="0" borderId="133" xfId="65" applyFont="1" applyBorder="1" applyAlignment="1">
      <alignment horizontal="center" vertical="center"/>
    </xf>
    <xf numFmtId="0" fontId="92" fillId="0" borderId="134" xfId="65" applyFont="1" applyBorder="1" applyAlignment="1">
      <alignment horizontal="center" vertical="center"/>
    </xf>
    <xf numFmtId="0" fontId="92" fillId="0" borderId="134" xfId="65" applyFont="1" applyBorder="1" applyAlignment="1">
      <alignment horizontal="center" vertical="center" shrinkToFit="1"/>
    </xf>
    <xf numFmtId="0" fontId="92" fillId="0" borderId="135" xfId="65" applyFont="1" applyBorder="1" applyAlignment="1">
      <alignment horizontal="center" vertical="center" shrinkToFit="1"/>
    </xf>
    <xf numFmtId="0" fontId="92" fillId="0" borderId="140" xfId="65" applyFont="1" applyBorder="1" applyAlignment="1">
      <alignment horizontal="left" vertical="center" wrapText="1"/>
    </xf>
    <xf numFmtId="0" fontId="92" fillId="0" borderId="137" xfId="65" applyFont="1" applyBorder="1" applyAlignment="1">
      <alignment horizontal="left" vertical="center" wrapText="1"/>
    </xf>
    <xf numFmtId="0" fontId="92" fillId="0" borderId="138" xfId="65" applyFont="1" applyBorder="1" applyAlignment="1">
      <alignment horizontal="left" vertical="center" wrapText="1"/>
    </xf>
    <xf numFmtId="0" fontId="90" fillId="0" borderId="105" xfId="65" applyFont="1" applyBorder="1" applyAlignment="1">
      <alignment horizontal="center" vertical="center" textRotation="255"/>
    </xf>
    <xf numFmtId="0" fontId="90" fillId="0" borderId="105" xfId="65" applyFont="1" applyBorder="1" applyAlignment="1">
      <alignment horizontal="distributed" vertical="center"/>
    </xf>
    <xf numFmtId="0" fontId="90" fillId="0" borderId="105" xfId="65" applyFont="1" applyBorder="1" applyAlignment="1">
      <alignment horizontal="center" vertical="center"/>
    </xf>
    <xf numFmtId="0" fontId="90" fillId="0" borderId="105" xfId="65" applyFont="1" applyBorder="1" applyAlignment="1">
      <alignment horizontal="left" vertical="center"/>
    </xf>
    <xf numFmtId="58" fontId="92" fillId="0" borderId="0" xfId="60" applyNumberFormat="1" applyFont="1" applyAlignment="1">
      <alignment horizontal="center" vertical="center"/>
    </xf>
    <xf numFmtId="0" fontId="92" fillId="0" borderId="0" xfId="60" applyFont="1" applyAlignment="1">
      <alignment horizontal="center" vertical="center"/>
    </xf>
    <xf numFmtId="0" fontId="92" fillId="0" borderId="67" xfId="60" applyFont="1" applyBorder="1" applyAlignment="1">
      <alignment horizontal="center" vertical="center" shrinkToFit="1"/>
    </xf>
    <xf numFmtId="0" fontId="92" fillId="0" borderId="71" xfId="60" applyFont="1" applyBorder="1" applyAlignment="1">
      <alignment horizontal="center" vertical="center" wrapText="1"/>
    </xf>
    <xf numFmtId="0" fontId="92" fillId="0" borderId="22" xfId="60" applyFont="1" applyBorder="1" applyAlignment="1">
      <alignment horizontal="center" vertical="center" wrapText="1"/>
    </xf>
    <xf numFmtId="0" fontId="92" fillId="0" borderId="73" xfId="60" applyFont="1" applyBorder="1" applyAlignment="1">
      <alignment horizontal="center" vertical="center" shrinkToFit="1"/>
    </xf>
    <xf numFmtId="0" fontId="92" fillId="0" borderId="76" xfId="60" applyFont="1" applyBorder="1" applyAlignment="1">
      <alignment horizontal="center" vertical="center" shrinkToFit="1"/>
    </xf>
    <xf numFmtId="0" fontId="92" fillId="0" borderId="21" xfId="60" applyFont="1" applyBorder="1" applyAlignment="1">
      <alignment horizontal="center" vertical="center" shrinkToFit="1"/>
    </xf>
    <xf numFmtId="0" fontId="92" fillId="0" borderId="19" xfId="60" applyFont="1" applyBorder="1" applyAlignment="1">
      <alignment horizontal="center" vertical="center" shrinkToFit="1"/>
    </xf>
    <xf numFmtId="0" fontId="92" fillId="0" borderId="71" xfId="60" applyFont="1" applyBorder="1" applyAlignment="1">
      <alignment horizontal="center" vertical="center" shrinkToFit="1"/>
    </xf>
    <xf numFmtId="0" fontId="92" fillId="0" borderId="22" xfId="60" applyFont="1" applyBorder="1" applyAlignment="1">
      <alignment horizontal="center" vertical="center" shrinkToFit="1"/>
    </xf>
    <xf numFmtId="185" fontId="116" fillId="0" borderId="71" xfId="60" applyNumberFormat="1" applyFont="1" applyBorder="1" applyAlignment="1">
      <alignment horizontal="center" vertical="center" wrapText="1"/>
    </xf>
    <xf numFmtId="185" fontId="116" fillId="0" borderId="22" xfId="60" applyNumberFormat="1" applyFont="1" applyBorder="1" applyAlignment="1">
      <alignment horizontal="center" vertical="center" wrapText="1"/>
    </xf>
    <xf numFmtId="0" fontId="92" fillId="0" borderId="71" xfId="60" applyFont="1" applyBorder="1" applyAlignment="1">
      <alignment horizontal="left" vertical="center" wrapText="1"/>
    </xf>
    <xf numFmtId="0" fontId="92" fillId="0" borderId="22" xfId="60" applyFont="1" applyBorder="1" applyAlignment="1">
      <alignment horizontal="left" vertical="center" wrapText="1"/>
    </xf>
    <xf numFmtId="0" fontId="117" fillId="0" borderId="71" xfId="60" applyFont="1" applyBorder="1" applyAlignment="1">
      <alignment horizontal="center" vertical="center" wrapText="1"/>
    </xf>
    <xf numFmtId="0" fontId="117" fillId="0" borderId="22" xfId="60" applyFont="1" applyBorder="1" applyAlignment="1">
      <alignment horizontal="center" vertical="center" wrapText="1"/>
    </xf>
    <xf numFmtId="0" fontId="92" fillId="0" borderId="73" xfId="60" applyFont="1" applyBorder="1" applyAlignment="1">
      <alignment horizontal="center" vertical="center" wrapText="1"/>
    </xf>
    <xf numFmtId="0" fontId="92" fillId="0" borderId="21" xfId="60" applyFont="1" applyBorder="1" applyAlignment="1">
      <alignment horizontal="center" vertical="center" wrapText="1"/>
    </xf>
    <xf numFmtId="0" fontId="115" fillId="0" borderId="0" xfId="50" applyFont="1" applyAlignment="1">
      <alignment horizontal="left" vertical="center" wrapText="1"/>
    </xf>
    <xf numFmtId="0" fontId="90" fillId="0" borderId="0" xfId="60" applyFont="1" applyAlignment="1">
      <alignment horizontal="center" vertical="center"/>
    </xf>
    <xf numFmtId="0" fontId="90" fillId="0" borderId="68" xfId="60" applyFont="1" applyBorder="1" applyAlignment="1">
      <alignment horizontal="center" vertical="center"/>
    </xf>
    <xf numFmtId="0" fontId="90" fillId="0" borderId="69" xfId="60" applyFont="1" applyBorder="1" applyAlignment="1">
      <alignment horizontal="center" vertical="center"/>
    </xf>
    <xf numFmtId="0" fontId="91" fillId="32" borderId="71" xfId="60" applyNumberFormat="1" applyFont="1" applyFill="1" applyBorder="1" applyAlignment="1" applyProtection="1">
      <alignment horizontal="left" vertical="center" wrapText="1"/>
    </xf>
    <xf numFmtId="0" fontId="91" fillId="32" borderId="22" xfId="60" applyNumberFormat="1" applyFont="1" applyFill="1" applyBorder="1" applyAlignment="1" applyProtection="1">
      <alignment horizontal="left" vertical="center" wrapText="1"/>
    </xf>
    <xf numFmtId="0" fontId="91" fillId="0" borderId="73" xfId="0" applyFont="1" applyBorder="1" applyAlignment="1">
      <alignment horizontal="center" vertical="center" shrinkToFit="1"/>
    </xf>
    <xf numFmtId="0" fontId="91" fillId="0" borderId="76" xfId="0" applyFont="1" applyBorder="1" applyAlignment="1">
      <alignment horizontal="center" vertical="center" shrinkToFit="1"/>
    </xf>
    <xf numFmtId="0" fontId="91" fillId="0" borderId="71" xfId="0" applyFont="1" applyBorder="1" applyAlignment="1">
      <alignment horizontal="center" vertical="center" shrinkToFit="1"/>
    </xf>
    <xf numFmtId="0" fontId="91" fillId="0" borderId="22" xfId="0" applyFont="1" applyBorder="1" applyAlignment="1">
      <alignment horizontal="center" shrinkToFit="1"/>
    </xf>
    <xf numFmtId="0" fontId="90" fillId="37" borderId="71" xfId="60" applyFont="1" applyFill="1" applyBorder="1" applyAlignment="1">
      <alignment horizontal="center" vertical="center" wrapText="1"/>
    </xf>
    <xf numFmtId="0" fontId="90" fillId="37" borderId="22" xfId="60" applyFont="1" applyFill="1" applyBorder="1" applyAlignment="1">
      <alignment horizontal="center" vertical="center" wrapText="1"/>
    </xf>
    <xf numFmtId="187" fontId="90" fillId="38" borderId="71" xfId="60" applyNumberFormat="1" applyFont="1" applyFill="1" applyBorder="1" applyAlignment="1">
      <alignment horizontal="center" vertical="center" shrinkToFit="1"/>
    </xf>
    <xf numFmtId="187" fontId="90" fillId="38" borderId="22" xfId="60" applyNumberFormat="1" applyFont="1" applyFill="1" applyBorder="1" applyAlignment="1">
      <alignment horizontal="center" vertical="center" shrinkToFit="1"/>
    </xf>
    <xf numFmtId="0" fontId="91" fillId="0" borderId="21" xfId="0" applyFont="1" applyBorder="1" applyAlignment="1">
      <alignment horizontal="center" vertical="center" wrapText="1"/>
    </xf>
    <xf numFmtId="0" fontId="91" fillId="0" borderId="19" xfId="0" applyFont="1" applyBorder="1" applyAlignment="1">
      <alignment horizontal="center" vertical="center" wrapText="1"/>
    </xf>
    <xf numFmtId="0" fontId="91" fillId="32" borderId="71" xfId="60" applyNumberFormat="1" applyFont="1" applyFill="1" applyBorder="1" applyAlignment="1" applyProtection="1">
      <alignment horizontal="center" vertical="center"/>
    </xf>
    <xf numFmtId="0" fontId="91" fillId="32" borderId="22" xfId="60" applyNumberFormat="1" applyFont="1" applyFill="1" applyBorder="1" applyAlignment="1" applyProtection="1">
      <alignment horizontal="center" vertical="center"/>
    </xf>
    <xf numFmtId="0" fontId="91" fillId="0" borderId="21" xfId="0" applyFont="1" applyBorder="1" applyAlignment="1">
      <alignment horizontal="center" vertical="center" shrinkToFit="1"/>
    </xf>
    <xf numFmtId="0" fontId="91" fillId="0" borderId="19" xfId="0" applyFont="1" applyBorder="1" applyAlignment="1">
      <alignment horizontal="center" vertical="center" shrinkToFit="1"/>
    </xf>
    <xf numFmtId="187" fontId="90" fillId="0" borderId="71" xfId="60" applyNumberFormat="1" applyFont="1" applyBorder="1" applyAlignment="1">
      <alignment horizontal="center" vertical="center" shrinkToFit="1"/>
    </xf>
    <xf numFmtId="187" fontId="90" fillId="0" borderId="22" xfId="60" applyNumberFormat="1" applyFont="1" applyBorder="1" applyAlignment="1">
      <alignment horizontal="center" vertical="center" shrinkToFit="1"/>
    </xf>
    <xf numFmtId="0" fontId="90" fillId="37" borderId="71" xfId="60" applyFont="1" applyFill="1" applyBorder="1" applyAlignment="1">
      <alignment horizontal="center" vertical="center"/>
    </xf>
    <xf numFmtId="0" fontId="90" fillId="37" borderId="22" xfId="60" applyFont="1" applyFill="1" applyBorder="1" applyAlignment="1">
      <alignment horizontal="center" vertical="center"/>
    </xf>
    <xf numFmtId="20" fontId="90" fillId="0" borderId="71" xfId="60" quotePrefix="1" applyNumberFormat="1" applyFont="1" applyBorder="1" applyAlignment="1">
      <alignment horizontal="center" vertical="center" shrinkToFit="1"/>
    </xf>
    <xf numFmtId="20" fontId="90" fillId="0" borderId="22" xfId="60" quotePrefix="1" applyNumberFormat="1" applyFont="1" applyBorder="1" applyAlignment="1">
      <alignment horizontal="center" vertical="center" shrinkToFit="1"/>
    </xf>
    <xf numFmtId="58" fontId="90" fillId="39" borderId="71" xfId="60" applyNumberFormat="1" applyFont="1" applyFill="1" applyBorder="1" applyAlignment="1">
      <alignment horizontal="center" vertical="center"/>
    </xf>
    <xf numFmtId="58" fontId="90" fillId="39" borderId="22" xfId="60" applyNumberFormat="1" applyFont="1" applyFill="1" applyBorder="1" applyAlignment="1">
      <alignment horizontal="center" vertical="center"/>
    </xf>
    <xf numFmtId="0" fontId="90" fillId="0" borderId="71" xfId="60" applyFont="1" applyBorder="1" applyAlignment="1">
      <alignment horizontal="center" vertical="center" shrinkToFit="1"/>
    </xf>
    <xf numFmtId="0" fontId="90" fillId="0" borderId="22" xfId="60" applyFont="1" applyBorder="1" applyAlignment="1">
      <alignment horizontal="center" vertical="center" shrinkToFit="1"/>
    </xf>
    <xf numFmtId="0" fontId="90" fillId="0" borderId="0" xfId="60" applyFont="1" applyAlignment="1" applyProtection="1">
      <alignment horizontal="left" vertical="center"/>
      <protection locked="0"/>
    </xf>
    <xf numFmtId="188" fontId="90" fillId="0" borderId="22" xfId="60" applyNumberFormat="1" applyFont="1" applyBorder="1" applyAlignment="1">
      <alignment horizontal="center" vertical="center"/>
    </xf>
    <xf numFmtId="188" fontId="90" fillId="0" borderId="68" xfId="60" applyNumberFormat="1" applyFont="1" applyBorder="1" applyAlignment="1">
      <alignment horizontal="center" vertical="center"/>
    </xf>
    <xf numFmtId="188" fontId="90" fillId="0" borderId="66" xfId="60" applyNumberFormat="1" applyFont="1" applyBorder="1" applyAlignment="1">
      <alignment horizontal="center" vertical="center"/>
    </xf>
    <xf numFmtId="188" fontId="90" fillId="0" borderId="69" xfId="60" applyNumberFormat="1" applyFont="1" applyBorder="1" applyAlignment="1">
      <alignment horizontal="center" vertical="center"/>
    </xf>
    <xf numFmtId="0" fontId="90" fillId="0" borderId="0" xfId="60" applyFont="1" applyAlignment="1">
      <alignment horizontal="left" vertical="distributed" wrapText="1"/>
    </xf>
    <xf numFmtId="0" fontId="90" fillId="0" borderId="0" xfId="60" applyFont="1" applyAlignment="1">
      <alignment horizontal="right" vertical="center"/>
    </xf>
    <xf numFmtId="0" fontId="92" fillId="0" borderId="0" xfId="60" applyNumberFormat="1" applyFont="1" applyAlignment="1">
      <alignment horizontal="center" vertical="center"/>
    </xf>
    <xf numFmtId="0" fontId="91" fillId="0" borderId="22" xfId="0" applyFont="1" applyBorder="1" applyAlignment="1">
      <alignment horizontal="center" vertical="center" shrinkToFit="1"/>
    </xf>
    <xf numFmtId="0" fontId="90" fillId="0" borderId="0" xfId="60" applyFont="1" applyAlignment="1">
      <alignment vertical="center"/>
    </xf>
    <xf numFmtId="188" fontId="90" fillId="0" borderId="67" xfId="60" applyNumberFormat="1" applyFont="1" applyBorder="1" applyAlignment="1">
      <alignment horizontal="center" vertical="center"/>
    </xf>
    <xf numFmtId="0" fontId="99" fillId="0" borderId="0" xfId="0" applyFont="1" applyAlignment="1">
      <alignment horizontal="center" vertical="center"/>
    </xf>
    <xf numFmtId="0" fontId="99" fillId="0" borderId="0" xfId="0" applyNumberFormat="1" applyFont="1" applyAlignment="1">
      <alignment horizontal="center" vertical="center"/>
    </xf>
    <xf numFmtId="0" fontId="0" fillId="0" borderId="105" xfId="0" applyBorder="1" applyAlignment="1">
      <alignment horizontal="center"/>
    </xf>
    <xf numFmtId="0" fontId="0" fillId="0" borderId="105" xfId="0" applyBorder="1" applyAlignment="1">
      <alignment horizontal="center" vertical="center"/>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center" vertical="center"/>
    </xf>
    <xf numFmtId="0" fontId="0" fillId="34" borderId="105" xfId="0" applyNumberFormat="1" applyFill="1" applyBorder="1" applyAlignment="1">
      <alignment horizontal="center" vertical="center"/>
    </xf>
    <xf numFmtId="0" fontId="54" fillId="0" borderId="105" xfId="0" applyFont="1" applyBorder="1" applyAlignment="1">
      <alignment horizontal="center" vertical="center" wrapText="1"/>
    </xf>
    <xf numFmtId="0" fontId="53" fillId="0" borderId="20" xfId="0" applyFont="1" applyBorder="1" applyAlignment="1">
      <alignment horizontal="center" vertical="top" wrapText="1"/>
    </xf>
    <xf numFmtId="0" fontId="53" fillId="0" borderId="18" xfId="0" applyFont="1" applyBorder="1" applyAlignment="1">
      <alignment horizontal="center" vertical="top" wrapText="1"/>
    </xf>
    <xf numFmtId="49" fontId="43" fillId="0" borderId="0" xfId="0" applyNumberFormat="1" applyFont="1" applyAlignment="1">
      <alignment horizontal="left" vertical="center" wrapText="1"/>
    </xf>
    <xf numFmtId="0" fontId="92" fillId="0" borderId="0" xfId="52" applyFont="1" applyAlignment="1">
      <alignment horizontal="center" vertical="center"/>
    </xf>
    <xf numFmtId="0" fontId="92" fillId="0" borderId="68" xfId="52" applyFont="1" applyBorder="1" applyAlignment="1">
      <alignment horizontal="center" vertical="center"/>
    </xf>
    <xf numFmtId="0" fontId="92" fillId="0" borderId="69" xfId="52" applyFont="1" applyBorder="1" applyAlignment="1">
      <alignment horizontal="center" vertical="center"/>
    </xf>
    <xf numFmtId="183" fontId="92" fillId="0" borderId="0" xfId="52" applyNumberFormat="1" applyFont="1" applyAlignment="1">
      <alignment horizontal="right" vertical="center"/>
    </xf>
    <xf numFmtId="0" fontId="92" fillId="0" borderId="0" xfId="52" applyFont="1" applyAlignment="1">
      <alignment horizontal="left" vertical="center"/>
    </xf>
    <xf numFmtId="0" fontId="93" fillId="0" borderId="0" xfId="52" applyFont="1" applyAlignment="1">
      <alignment horizontal="center" vertical="center"/>
    </xf>
    <xf numFmtId="0" fontId="92" fillId="0" borderId="21" xfId="52" applyFont="1" applyBorder="1" applyAlignment="1">
      <alignment horizontal="left" vertical="center"/>
    </xf>
    <xf numFmtId="0" fontId="92" fillId="0" borderId="14" xfId="52" applyFont="1" applyBorder="1" applyAlignment="1">
      <alignment horizontal="left" vertical="center"/>
    </xf>
    <xf numFmtId="0" fontId="92" fillId="0" borderId="19" xfId="52" applyFont="1" applyBorder="1" applyAlignment="1">
      <alignment horizontal="left" vertical="center"/>
    </xf>
    <xf numFmtId="0" fontId="92" fillId="0" borderId="20" xfId="52" applyFont="1" applyBorder="1" applyAlignment="1">
      <alignment horizontal="left" vertical="center"/>
    </xf>
    <xf numFmtId="0" fontId="92" fillId="0" borderId="0" xfId="52" applyFont="1" applyBorder="1" applyAlignment="1">
      <alignment horizontal="left" vertical="center"/>
    </xf>
    <xf numFmtId="0" fontId="92" fillId="0" borderId="18" xfId="52" applyFont="1" applyBorder="1" applyAlignment="1">
      <alignment horizontal="left" vertical="center"/>
    </xf>
    <xf numFmtId="0" fontId="92" fillId="0" borderId="77" xfId="52" applyFont="1" applyBorder="1" applyAlignment="1">
      <alignment horizontal="right" vertical="center"/>
    </xf>
    <xf numFmtId="0" fontId="92" fillId="0" borderId="66" xfId="52" applyFont="1" applyBorder="1" applyAlignment="1">
      <alignment horizontal="center" vertical="center"/>
    </xf>
    <xf numFmtId="0" fontId="92" fillId="0" borderId="77" xfId="52" applyFont="1" applyBorder="1" applyAlignment="1">
      <alignment horizontal="left" vertical="distributed"/>
    </xf>
    <xf numFmtId="0" fontId="92" fillId="0" borderId="70" xfId="52" applyFont="1" applyBorder="1" applyAlignment="1">
      <alignment horizontal="right" vertical="center"/>
    </xf>
    <xf numFmtId="0" fontId="92" fillId="0" borderId="73" xfId="52" applyFont="1" applyBorder="1" applyAlignment="1">
      <alignment horizontal="left" vertical="center"/>
    </xf>
    <xf numFmtId="0" fontId="92" fillId="0" borderId="77" xfId="52" applyFont="1" applyBorder="1" applyAlignment="1">
      <alignment horizontal="left" vertical="center"/>
    </xf>
    <xf numFmtId="0" fontId="92" fillId="0" borderId="76" xfId="52" applyFont="1" applyBorder="1" applyAlignment="1">
      <alignment horizontal="left" vertical="center"/>
    </xf>
    <xf numFmtId="0" fontId="92" fillId="0" borderId="14" xfId="52" applyFont="1" applyBorder="1" applyAlignment="1">
      <alignment horizontal="center" vertical="center"/>
    </xf>
    <xf numFmtId="0" fontId="92" fillId="0" borderId="0" xfId="52" applyFont="1" applyAlignment="1">
      <alignment horizontal="right" vertical="center"/>
    </xf>
    <xf numFmtId="0" fontId="92" fillId="0" borderId="0" xfId="52" applyFont="1" applyBorder="1" applyAlignment="1">
      <alignment horizontal="center" vertical="center"/>
    </xf>
    <xf numFmtId="0" fontId="43" fillId="0" borderId="15" xfId="55" applyFont="1" applyFill="1" applyBorder="1" applyAlignment="1" applyProtection="1">
      <alignment horizontal="center" vertical="center" wrapText="1"/>
      <protection locked="0"/>
    </xf>
    <xf numFmtId="0" fontId="43" fillId="0" borderId="66" xfId="55" applyFont="1" applyFill="1" applyBorder="1" applyAlignment="1" applyProtection="1">
      <alignment horizontal="center" vertical="center" wrapText="1"/>
      <protection locked="0"/>
    </xf>
    <xf numFmtId="0" fontId="43" fillId="0" borderId="79" xfId="55" applyFont="1" applyFill="1" applyBorder="1" applyAlignment="1" applyProtection="1">
      <alignment horizontal="center" vertical="center" wrapText="1"/>
      <protection locked="0"/>
    </xf>
    <xf numFmtId="0" fontId="43" fillId="0" borderId="17" xfId="55" applyFont="1" applyFill="1" applyBorder="1" applyAlignment="1" applyProtection="1">
      <alignment horizontal="center" vertical="center" wrapText="1"/>
      <protection locked="0"/>
    </xf>
    <xf numFmtId="49" fontId="43" fillId="0" borderId="0" xfId="54" applyNumberFormat="1" applyFont="1" applyFill="1" applyAlignment="1">
      <alignment horizontal="right" vertical="center"/>
    </xf>
    <xf numFmtId="0" fontId="43" fillId="0" borderId="0" xfId="53" applyFont="1" applyFill="1" applyBorder="1" applyAlignment="1">
      <alignment horizontal="center" vertical="center"/>
    </xf>
    <xf numFmtId="0" fontId="43" fillId="0" borderId="0" xfId="53" quotePrefix="1" applyFont="1" applyFill="1" applyBorder="1" applyAlignment="1">
      <alignment horizontal="center" vertical="center"/>
    </xf>
    <xf numFmtId="0" fontId="43" fillId="0" borderId="0" xfId="53" applyFont="1" applyFill="1" applyBorder="1" applyAlignment="1">
      <alignment horizontal="center" vertical="center" wrapText="1"/>
    </xf>
    <xf numFmtId="0" fontId="43" fillId="0" borderId="17" xfId="55" applyFont="1" applyFill="1" applyBorder="1" applyAlignment="1" applyProtection="1">
      <alignment horizontal="center" vertical="center" shrinkToFit="1"/>
      <protection locked="0"/>
    </xf>
    <xf numFmtId="0" fontId="43" fillId="0" borderId="15" xfId="55" applyFont="1" applyFill="1" applyBorder="1" applyAlignment="1" applyProtection="1">
      <alignment horizontal="center" vertical="center" shrinkToFit="1"/>
      <protection locked="0"/>
    </xf>
    <xf numFmtId="0" fontId="43" fillId="0" borderId="80" xfId="55" applyFont="1" applyFill="1" applyBorder="1" applyAlignment="1" applyProtection="1">
      <alignment horizontal="center" vertical="center" shrinkToFit="1"/>
      <protection locked="0"/>
    </xf>
    <xf numFmtId="49" fontId="43" fillId="0" borderId="15" xfId="53" applyNumberFormat="1" applyFont="1" applyFill="1" applyBorder="1" applyAlignment="1">
      <alignment horizontal="left" vertical="top" wrapText="1"/>
    </xf>
    <xf numFmtId="49" fontId="43" fillId="0" borderId="66" xfId="53" quotePrefix="1" applyNumberFormat="1" applyFont="1" applyFill="1" applyBorder="1" applyAlignment="1">
      <alignment horizontal="left" vertical="top"/>
    </xf>
    <xf numFmtId="49" fontId="43" fillId="0" borderId="79" xfId="53" quotePrefix="1" applyNumberFormat="1" applyFont="1" applyFill="1" applyBorder="1" applyAlignment="1">
      <alignment horizontal="left" vertical="top"/>
    </xf>
    <xf numFmtId="49" fontId="43" fillId="0" borderId="75" xfId="53" applyNumberFormat="1" applyFont="1" applyFill="1" applyBorder="1" applyAlignment="1">
      <alignment horizontal="center" vertical="center"/>
    </xf>
    <xf numFmtId="49" fontId="43" fillId="0" borderId="29" xfId="53" applyNumberFormat="1" applyFont="1" applyFill="1" applyBorder="1" applyAlignment="1">
      <alignment horizontal="center" vertical="center"/>
    </xf>
    <xf numFmtId="49" fontId="43" fillId="0" borderId="62" xfId="53" applyNumberFormat="1" applyFont="1" applyFill="1" applyBorder="1" applyAlignment="1">
      <alignment horizontal="center" vertical="center"/>
    </xf>
    <xf numFmtId="49" fontId="43" fillId="0" borderId="73" xfId="53" applyNumberFormat="1" applyFont="1" applyFill="1" applyBorder="1" applyAlignment="1">
      <alignment horizontal="center" vertical="center"/>
    </xf>
    <xf numFmtId="49" fontId="43" fillId="0" borderId="77" xfId="53" applyNumberFormat="1" applyFont="1" applyFill="1" applyBorder="1" applyAlignment="1">
      <alignment horizontal="center" vertical="center"/>
    </xf>
    <xf numFmtId="49" fontId="43" fillId="0" borderId="74" xfId="53" applyNumberFormat="1" applyFont="1" applyFill="1" applyBorder="1" applyAlignment="1">
      <alignment horizontal="center" vertical="center"/>
    </xf>
    <xf numFmtId="49" fontId="43" fillId="0" borderId="21" xfId="53" applyNumberFormat="1" applyFont="1" applyFill="1" applyBorder="1" applyAlignment="1">
      <alignment horizontal="center" vertical="center"/>
    </xf>
    <xf numFmtId="49" fontId="43" fillId="0" borderId="14" xfId="53" applyNumberFormat="1" applyFont="1" applyFill="1" applyBorder="1" applyAlignment="1">
      <alignment horizontal="center" vertical="center"/>
    </xf>
    <xf numFmtId="49" fontId="43" fillId="0" borderId="27" xfId="53" applyNumberFormat="1" applyFont="1" applyFill="1" applyBorder="1" applyAlignment="1">
      <alignment horizontal="center" vertical="center"/>
    </xf>
    <xf numFmtId="49" fontId="43" fillId="0" borderId="76" xfId="53" quotePrefix="1" applyNumberFormat="1" applyFont="1" applyFill="1" applyBorder="1" applyAlignment="1">
      <alignment horizontal="center" vertical="center"/>
    </xf>
    <xf numFmtId="49" fontId="43" fillId="0" borderId="71" xfId="53" applyNumberFormat="1" applyFont="1" applyFill="1" applyBorder="1" applyAlignment="1">
      <alignment horizontal="center" vertical="center" wrapText="1"/>
    </xf>
    <xf numFmtId="49" fontId="43" fillId="0" borderId="22" xfId="53" applyNumberFormat="1" applyFont="1" applyFill="1" applyBorder="1" applyAlignment="1">
      <alignment horizontal="center" vertical="center" wrapText="1"/>
    </xf>
    <xf numFmtId="49" fontId="43" fillId="0" borderId="77" xfId="53" quotePrefix="1" applyNumberFormat="1" applyFont="1" applyFill="1" applyBorder="1" applyAlignment="1">
      <alignment horizontal="center" vertical="center"/>
    </xf>
    <xf numFmtId="49" fontId="43" fillId="0" borderId="74" xfId="53" quotePrefix="1" applyNumberFormat="1" applyFont="1" applyFill="1" applyBorder="1" applyAlignment="1">
      <alignment horizontal="center" vertical="center"/>
    </xf>
    <xf numFmtId="0" fontId="43" fillId="0" borderId="81" xfId="55" applyFont="1" applyFill="1" applyBorder="1" applyAlignment="1" applyProtection="1">
      <alignment horizontal="center" vertical="center" shrinkToFit="1"/>
      <protection locked="0"/>
    </xf>
    <xf numFmtId="0" fontId="43" fillId="0" borderId="82" xfId="55" applyFont="1" applyFill="1" applyBorder="1" applyAlignment="1" applyProtection="1">
      <alignment horizontal="center" vertical="center" shrinkToFit="1"/>
      <protection locked="0"/>
    </xf>
    <xf numFmtId="0" fontId="43" fillId="0" borderId="83" xfId="55" applyFont="1" applyFill="1" applyBorder="1" applyAlignment="1" applyProtection="1">
      <alignment horizontal="center" vertical="center" shrinkToFit="1"/>
      <protection locked="0"/>
    </xf>
    <xf numFmtId="0" fontId="43" fillId="0" borderId="0" xfId="53" applyFont="1" applyFill="1" applyBorder="1" applyAlignment="1">
      <alignment horizontal="left" vertical="center"/>
    </xf>
    <xf numFmtId="0" fontId="43" fillId="0" borderId="0" xfId="53" applyFont="1" applyFill="1" applyBorder="1" applyAlignment="1">
      <alignment horizontal="left" vertical="center" indent="2"/>
    </xf>
    <xf numFmtId="0" fontId="43" fillId="0" borderId="14" xfId="53" applyFont="1" applyFill="1" applyBorder="1" applyAlignment="1">
      <alignment horizontal="right" vertical="center"/>
    </xf>
    <xf numFmtId="49" fontId="43" fillId="0" borderId="78" xfId="53" applyNumberFormat="1" applyFont="1" applyFill="1" applyBorder="1" applyAlignment="1">
      <alignment horizontal="center" vertical="center"/>
    </xf>
    <xf numFmtId="49" fontId="43" fillId="0" borderId="66" xfId="53" applyNumberFormat="1" applyFont="1" applyFill="1" applyBorder="1" applyAlignment="1">
      <alignment horizontal="center" vertical="center"/>
    </xf>
    <xf numFmtId="49" fontId="43" fillId="0" borderId="11" xfId="53" applyNumberFormat="1" applyFont="1" applyFill="1" applyBorder="1" applyAlignment="1">
      <alignment horizontal="center" vertical="center"/>
    </xf>
    <xf numFmtId="49" fontId="43" fillId="0" borderId="73" xfId="53" applyNumberFormat="1" applyFont="1" applyFill="1" applyBorder="1" applyAlignment="1">
      <alignment horizontal="center" vertical="center" wrapText="1"/>
    </xf>
    <xf numFmtId="49" fontId="43" fillId="0" borderId="76" xfId="53" applyNumberFormat="1" applyFont="1" applyFill="1" applyBorder="1" applyAlignment="1">
      <alignment horizontal="center" vertical="center" wrapText="1"/>
    </xf>
    <xf numFmtId="49" fontId="43" fillId="0" borderId="21" xfId="53" applyNumberFormat="1" applyFont="1" applyFill="1" applyBorder="1" applyAlignment="1">
      <alignment horizontal="center" vertical="center" wrapText="1"/>
    </xf>
    <xf numFmtId="49" fontId="43" fillId="0" borderId="19" xfId="53" applyNumberFormat="1" applyFont="1" applyFill="1" applyBorder="1" applyAlignment="1">
      <alignment horizontal="center" vertical="center" wrapText="1"/>
    </xf>
    <xf numFmtId="49" fontId="43" fillId="0" borderId="17" xfId="53" applyNumberFormat="1" applyFont="1" applyFill="1" applyBorder="1" applyAlignment="1">
      <alignment horizontal="center" vertical="center"/>
    </xf>
    <xf numFmtId="0" fontId="43" fillId="0" borderId="11" xfId="55" applyFont="1" applyFill="1" applyBorder="1" applyAlignment="1" applyProtection="1">
      <alignment horizontal="center" vertical="center" shrinkToFit="1"/>
      <protection locked="0"/>
    </xf>
    <xf numFmtId="0" fontId="43" fillId="0" borderId="25" xfId="53" applyFont="1" applyFill="1" applyBorder="1" applyAlignment="1">
      <alignment horizontal="left" vertical="center" wrapText="1"/>
    </xf>
    <xf numFmtId="49" fontId="43" fillId="0" borderId="19" xfId="53" quotePrefix="1" applyNumberFormat="1" applyFont="1" applyFill="1" applyBorder="1" applyAlignment="1">
      <alignment horizontal="center" vertical="center"/>
    </xf>
    <xf numFmtId="49" fontId="43" fillId="0" borderId="14" xfId="53" quotePrefix="1" applyNumberFormat="1" applyFont="1" applyFill="1" applyBorder="1" applyAlignment="1">
      <alignment horizontal="center" vertical="center"/>
    </xf>
    <xf numFmtId="49" fontId="43" fillId="0" borderId="27" xfId="53" quotePrefix="1" applyNumberFormat="1" applyFont="1" applyFill="1" applyBorder="1" applyAlignment="1">
      <alignment horizontal="center" vertical="center"/>
    </xf>
    <xf numFmtId="177" fontId="60" fillId="0" borderId="13" xfId="0" applyNumberFormat="1" applyFont="1" applyFill="1" applyBorder="1" applyAlignment="1">
      <alignment horizontal="right" shrinkToFit="1"/>
    </xf>
    <xf numFmtId="177" fontId="16" fillId="0" borderId="0" xfId="0" applyNumberFormat="1" applyFont="1" applyBorder="1" applyAlignment="1">
      <alignment horizontal="right" shrinkToFit="1"/>
    </xf>
    <xf numFmtId="0" fontId="67" fillId="26" borderId="55" xfId="0" applyFont="1" applyFill="1" applyBorder="1"/>
    <xf numFmtId="0" fontId="48" fillId="26" borderId="56" xfId="0" applyFont="1" applyFill="1" applyBorder="1" applyAlignment="1">
      <alignment horizontal="right" shrinkToFit="1"/>
    </xf>
    <xf numFmtId="0" fontId="48" fillId="26" borderId="57" xfId="0" applyFont="1" applyFill="1" applyBorder="1" applyAlignment="1">
      <alignment horizontal="right" shrinkToFit="1"/>
    </xf>
    <xf numFmtId="0" fontId="67" fillId="26" borderId="58" xfId="0" applyFont="1" applyFill="1" applyBorder="1"/>
    <xf numFmtId="0" fontId="67" fillId="26" borderId="59" xfId="0" applyFont="1" applyFill="1" applyBorder="1"/>
    <xf numFmtId="0" fontId="48" fillId="26" borderId="56" xfId="0" applyFont="1" applyFill="1" applyBorder="1" applyAlignment="1">
      <alignment horizontal="right" vertical="center" shrinkToFit="1"/>
    </xf>
    <xf numFmtId="0" fontId="88" fillId="26" borderId="0" xfId="0" applyFont="1" applyFill="1" applyAlignment="1">
      <alignment horizontal="left" vertical="center" wrapText="1"/>
    </xf>
    <xf numFmtId="0" fontId="88" fillId="26" borderId="49" xfId="0" applyFont="1" applyFill="1" applyBorder="1" applyAlignment="1">
      <alignment horizontal="left" vertical="center" wrapText="1"/>
    </xf>
    <xf numFmtId="0" fontId="71" fillId="26" borderId="0" xfId="0" applyFont="1" applyFill="1" applyBorder="1"/>
    <xf numFmtId="0" fontId="69" fillId="26" borderId="0" xfId="0" applyFont="1" applyFill="1"/>
    <xf numFmtId="0" fontId="85" fillId="26" borderId="12" xfId="0" applyFont="1" applyFill="1" applyBorder="1" applyAlignment="1">
      <alignment vertical="center"/>
    </xf>
    <xf numFmtId="0" fontId="85" fillId="26" borderId="0" xfId="0" applyFont="1" applyFill="1" applyBorder="1" applyAlignment="1">
      <alignment vertical="center"/>
    </xf>
    <xf numFmtId="0" fontId="78" fillId="26" borderId="12" xfId="0" applyFont="1" applyFill="1" applyBorder="1" applyAlignment="1">
      <alignment horizontal="right" vertical="center"/>
    </xf>
    <xf numFmtId="0" fontId="78" fillId="26" borderId="0" xfId="0" applyFont="1" applyFill="1" applyAlignment="1">
      <alignment horizontal="right" vertical="center"/>
    </xf>
    <xf numFmtId="0" fontId="42" fillId="25" borderId="54" xfId="0" applyFont="1" applyFill="1" applyBorder="1" applyAlignment="1">
      <alignment horizontal="center" shrinkToFit="1"/>
    </xf>
    <xf numFmtId="0" fontId="42" fillId="25" borderId="66" xfId="0" applyFont="1" applyFill="1" applyBorder="1" applyAlignment="1">
      <alignment horizontal="center" shrinkToFit="1"/>
    </xf>
    <xf numFmtId="0" fontId="42" fillId="25" borderId="69" xfId="0" applyFont="1" applyFill="1" applyBorder="1" applyAlignment="1">
      <alignment horizontal="center" shrinkToFit="1"/>
    </xf>
    <xf numFmtId="0" fontId="34" fillId="24" borderId="54" xfId="0" applyFont="1" applyFill="1" applyBorder="1" applyAlignment="1">
      <alignment horizontal="center" shrinkToFit="1"/>
    </xf>
    <xf numFmtId="0" fontId="34" fillId="24" borderId="66" xfId="0" applyFont="1" applyFill="1" applyBorder="1" applyAlignment="1">
      <alignment horizontal="center" shrinkToFit="1"/>
    </xf>
    <xf numFmtId="0" fontId="34" fillId="24" borderId="69" xfId="0" applyFont="1" applyFill="1" applyBorder="1" applyAlignment="1">
      <alignment horizontal="center" shrinkToFit="1"/>
    </xf>
    <xf numFmtId="58" fontId="34" fillId="24" borderId="54" xfId="0" applyNumberFormat="1" applyFont="1" applyFill="1" applyBorder="1" applyAlignment="1">
      <alignment horizontal="center" shrinkToFit="1"/>
    </xf>
    <xf numFmtId="0" fontId="42" fillId="24" borderId="10" xfId="0" applyFont="1" applyFill="1" applyBorder="1" applyAlignment="1">
      <alignment horizontal="center" vertical="center" shrinkToFit="1"/>
    </xf>
    <xf numFmtId="0" fontId="42" fillId="24" borderId="22" xfId="0" applyFont="1" applyFill="1" applyBorder="1" applyAlignment="1">
      <alignment horizontal="center" vertical="center" shrinkToFit="1"/>
    </xf>
    <xf numFmtId="0" fontId="44" fillId="0" borderId="47" xfId="44" applyFont="1" applyBorder="1" applyAlignment="1">
      <alignment horizontal="left" vertical="center" shrinkToFit="1"/>
    </xf>
    <xf numFmtId="0" fontId="44" fillId="0" borderId="0" xfId="44" applyFont="1" applyBorder="1" applyAlignment="1">
      <alignment horizontal="left" vertical="center" shrinkToFit="1"/>
    </xf>
    <xf numFmtId="177" fontId="16" fillId="0" borderId="0" xfId="0" applyNumberFormat="1" applyFont="1" applyBorder="1" applyAlignment="1">
      <alignment shrinkToFit="1"/>
    </xf>
    <xf numFmtId="177" fontId="16" fillId="0" borderId="0" xfId="0" applyNumberFormat="1" applyFont="1" applyAlignment="1">
      <alignment shrinkToFit="1"/>
    </xf>
    <xf numFmtId="0" fontId="77" fillId="29" borderId="0" xfId="0" applyFont="1" applyFill="1" applyBorder="1" applyAlignment="1">
      <alignment horizontal="center" vertical="center" wrapText="1"/>
    </xf>
    <xf numFmtId="0" fontId="62" fillId="29" borderId="24" xfId="0" applyFont="1" applyFill="1" applyBorder="1" applyAlignment="1">
      <alignment horizontal="center" vertical="center"/>
    </xf>
    <xf numFmtId="0" fontId="78" fillId="0" borderId="61" xfId="0" applyFont="1" applyBorder="1" applyAlignment="1">
      <alignment horizontal="center"/>
    </xf>
    <xf numFmtId="0" fontId="78" fillId="0" borderId="14" xfId="0" applyFont="1" applyBorder="1" applyAlignment="1">
      <alignment horizontal="center"/>
    </xf>
    <xf numFmtId="0" fontId="50" fillId="0" borderId="0" xfId="0" applyFont="1" applyFill="1" applyAlignment="1">
      <alignment horizontal="left"/>
    </xf>
    <xf numFmtId="0" fontId="50" fillId="0" borderId="48" xfId="0" applyFont="1" applyFill="1" applyBorder="1" applyAlignment="1">
      <alignment horizontal="left"/>
    </xf>
    <xf numFmtId="0" fontId="37" fillId="0" borderId="50" xfId="0" applyFont="1" applyBorder="1" applyAlignment="1">
      <alignment horizontal="center" shrinkToFit="1"/>
    </xf>
    <xf numFmtId="177" fontId="16" fillId="0" borderId="0" xfId="0" applyNumberFormat="1" applyFont="1" applyFill="1" applyBorder="1" applyAlignment="1">
      <alignment shrinkToFit="1"/>
    </xf>
    <xf numFmtId="177" fontId="46" fillId="0" borderId="24" xfId="0" applyNumberFormat="1" applyFont="1" applyBorder="1" applyAlignment="1">
      <alignment horizontal="right" shrinkToFit="1"/>
    </xf>
    <xf numFmtId="0" fontId="49" fillId="25" borderId="51" xfId="0" applyFont="1" applyFill="1" applyBorder="1" applyAlignment="1">
      <alignment horizontal="center" vertical="center" shrinkToFit="1"/>
    </xf>
    <xf numFmtId="0" fontId="49" fillId="25" borderId="52" xfId="0" applyFont="1" applyFill="1" applyBorder="1" applyAlignment="1">
      <alignment horizontal="center" vertical="center" shrinkToFit="1"/>
    </xf>
    <xf numFmtId="0" fontId="49" fillId="25" borderId="53" xfId="0" applyFont="1" applyFill="1" applyBorder="1" applyAlignment="1">
      <alignment horizontal="center" vertical="center" shrinkToFit="1"/>
    </xf>
    <xf numFmtId="58" fontId="34" fillId="24" borderId="54" xfId="0" applyNumberFormat="1" applyFont="1" applyFill="1" applyBorder="1" applyAlignment="1">
      <alignment horizontal="center" wrapText="1"/>
    </xf>
    <xf numFmtId="0" fontId="34" fillId="24" borderId="66" xfId="0" applyFont="1" applyFill="1" applyBorder="1" applyAlignment="1">
      <alignment horizontal="center" wrapText="1"/>
    </xf>
    <xf numFmtId="0" fontId="34" fillId="24" borderId="69" xfId="0" applyFont="1" applyFill="1" applyBorder="1" applyAlignment="1">
      <alignment horizontal="center" wrapText="1"/>
    </xf>
    <xf numFmtId="0" fontId="34" fillId="24" borderId="54" xfId="0" applyFont="1" applyFill="1" applyBorder="1" applyAlignment="1">
      <alignment horizontal="center" vertical="center" wrapText="1" shrinkToFit="1"/>
    </xf>
    <xf numFmtId="0" fontId="34" fillId="24" borderId="66" xfId="0" applyFont="1" applyFill="1" applyBorder="1" applyAlignment="1">
      <alignment horizontal="center" vertical="center" shrinkToFit="1"/>
    </xf>
    <xf numFmtId="0" fontId="34" fillId="24" borderId="69" xfId="0" applyFont="1" applyFill="1" applyBorder="1" applyAlignment="1">
      <alignment horizontal="center" vertical="center" shrinkToFit="1"/>
    </xf>
    <xf numFmtId="0" fontId="35" fillId="26" borderId="49" xfId="0" applyFont="1" applyFill="1" applyBorder="1" applyAlignment="1">
      <alignment horizontal="right"/>
    </xf>
    <xf numFmtId="0" fontId="48" fillId="26" borderId="13" xfId="0" applyFont="1" applyFill="1" applyBorder="1" applyAlignment="1">
      <alignment horizontal="right" vertical="center" shrinkToFit="1"/>
    </xf>
    <xf numFmtId="0" fontId="90" fillId="0" borderId="0" xfId="60" applyFont="1" applyAlignment="1">
      <alignment horizontal="left" vertical="center" shrinkToFit="1"/>
    </xf>
    <xf numFmtId="58" fontId="90" fillId="0" borderId="0" xfId="63" applyNumberFormat="1" applyFont="1" applyAlignment="1">
      <alignment horizontal="left" vertical="distributed" wrapText="1"/>
    </xf>
    <xf numFmtId="0" fontId="90" fillId="0" borderId="67" xfId="60" applyFont="1" applyBorder="1" applyAlignment="1">
      <alignment horizontal="center" vertical="center" wrapText="1"/>
    </xf>
    <xf numFmtId="49" fontId="90" fillId="0" borderId="67" xfId="60" applyNumberFormat="1" applyFont="1" applyBorder="1" applyAlignment="1">
      <alignment horizontal="center" vertical="center" wrapText="1"/>
    </xf>
    <xf numFmtId="0" fontId="90" fillId="0" borderId="67" xfId="60" applyNumberFormat="1" applyFont="1" applyBorder="1" applyAlignment="1">
      <alignment horizontal="center" vertical="center" wrapText="1"/>
    </xf>
    <xf numFmtId="38" fontId="43" fillId="0" borderId="68" xfId="33" applyFont="1" applyBorder="1" applyAlignment="1">
      <alignment vertical="center" wrapText="1"/>
    </xf>
    <xf numFmtId="38" fontId="43" fillId="0" borderId="69" xfId="33" applyFont="1" applyBorder="1" applyAlignment="1">
      <alignment vertical="center" wrapText="1"/>
    </xf>
    <xf numFmtId="38" fontId="91" fillId="32" borderId="68" xfId="33" applyFont="1" applyFill="1" applyBorder="1" applyAlignment="1" applyProtection="1">
      <alignment horizontal="right" vertical="center"/>
    </xf>
    <xf numFmtId="38" fontId="91" fillId="32" borderId="69" xfId="33" applyFont="1" applyFill="1" applyBorder="1" applyAlignment="1" applyProtection="1">
      <alignment horizontal="right" vertical="center"/>
    </xf>
    <xf numFmtId="38" fontId="30" fillId="0" borderId="68" xfId="33" applyFont="1" applyBorder="1" applyAlignment="1">
      <alignment vertical="center" wrapText="1"/>
    </xf>
    <xf numFmtId="38" fontId="30" fillId="0" borderId="69" xfId="33" applyFont="1" applyBorder="1" applyAlignment="1">
      <alignment vertical="center" wrapText="1"/>
    </xf>
    <xf numFmtId="0" fontId="90" fillId="0" borderId="0" xfId="60" applyFont="1" applyBorder="1" applyAlignment="1">
      <alignment horizontal="center" vertical="center"/>
    </xf>
    <xf numFmtId="0" fontId="90" fillId="0" borderId="105" xfId="63" applyFont="1" applyBorder="1" applyAlignment="1">
      <alignment horizontal="center" vertical="center" shrinkToFit="1"/>
    </xf>
    <xf numFmtId="188" fontId="90" fillId="0" borderId="105" xfId="63" applyNumberFormat="1" applyFont="1" applyBorder="1" applyAlignment="1">
      <alignment horizontal="center" vertical="center"/>
    </xf>
    <xf numFmtId="38" fontId="43" fillId="0" borderId="105" xfId="33" applyFont="1" applyBorder="1" applyAlignment="1">
      <alignment horizontal="left" vertical="center" wrapText="1"/>
    </xf>
    <xf numFmtId="38" fontId="91" fillId="32" borderId="105" xfId="33" applyFont="1" applyFill="1" applyBorder="1" applyAlignment="1" applyProtection="1">
      <alignment horizontal="right" vertical="center"/>
    </xf>
    <xf numFmtId="38" fontId="30" fillId="0" borderId="105" xfId="33" applyFont="1" applyBorder="1" applyAlignment="1">
      <alignment vertical="center" wrapText="1"/>
    </xf>
    <xf numFmtId="38" fontId="43" fillId="0" borderId="105" xfId="33" applyFont="1" applyBorder="1" applyAlignment="1">
      <alignment vertical="center" wrapText="1"/>
    </xf>
    <xf numFmtId="0" fontId="90" fillId="0" borderId="105" xfId="60" applyFont="1" applyBorder="1" applyAlignment="1">
      <alignment horizontal="center" vertical="center"/>
    </xf>
    <xf numFmtId="38" fontId="43" fillId="0" borderId="15" xfId="33" applyFont="1" applyBorder="1" applyAlignment="1">
      <alignment horizontal="left" vertical="center" wrapText="1"/>
    </xf>
    <xf numFmtId="38" fontId="43" fillId="0" borderId="11" xfId="33" applyFont="1" applyBorder="1" applyAlignment="1">
      <alignment horizontal="left" vertical="center" wrapText="1"/>
    </xf>
    <xf numFmtId="0" fontId="90" fillId="0" borderId="106" xfId="60" applyFont="1" applyBorder="1" applyAlignment="1">
      <alignment horizontal="center" vertical="center"/>
    </xf>
    <xf numFmtId="0" fontId="90" fillId="0" borderId="107" xfId="60" applyFont="1" applyBorder="1" applyAlignment="1">
      <alignment horizontal="center" vertical="center"/>
    </xf>
    <xf numFmtId="0" fontId="90" fillId="0" borderId="106" xfId="60" applyFont="1" applyBorder="1" applyAlignment="1">
      <alignment horizontal="center" vertical="center" wrapText="1"/>
    </xf>
    <xf numFmtId="0" fontId="90" fillId="0" borderId="107" xfId="60" applyFont="1" applyBorder="1" applyAlignment="1">
      <alignment horizontal="center" vertical="center" wrapText="1"/>
    </xf>
    <xf numFmtId="38" fontId="43" fillId="0" borderId="15" xfId="33" applyFont="1" applyBorder="1" applyAlignment="1">
      <alignment horizontal="center" vertical="center" wrapText="1"/>
    </xf>
    <xf numFmtId="38" fontId="43" fillId="0" borderId="11" xfId="33" applyFont="1" applyBorder="1" applyAlignment="1">
      <alignment horizontal="center" vertical="center" wrapText="1"/>
    </xf>
    <xf numFmtId="0" fontId="43" fillId="0" borderId="14" xfId="0" applyFont="1" applyBorder="1" applyAlignment="1">
      <alignment horizontal="center"/>
    </xf>
    <xf numFmtId="0" fontId="124" fillId="0" borderId="20" xfId="60" applyFont="1" applyBorder="1" applyAlignment="1">
      <alignment horizontal="left" vertical="center" wrapText="1"/>
    </xf>
    <xf numFmtId="0" fontId="124" fillId="0" borderId="0" xfId="60" applyFont="1" applyBorder="1" applyAlignment="1">
      <alignment horizontal="left" vertical="center" wrapText="1"/>
    </xf>
    <xf numFmtId="38" fontId="43" fillId="0" borderId="68" xfId="33" applyFont="1" applyBorder="1" applyAlignment="1">
      <alignment horizontal="left" vertical="center" wrapText="1"/>
    </xf>
    <xf numFmtId="38" fontId="43" fillId="0" borderId="69" xfId="33" applyFont="1" applyBorder="1" applyAlignment="1">
      <alignment horizontal="left" vertical="center" wrapText="1"/>
    </xf>
    <xf numFmtId="58" fontId="90" fillId="0" borderId="67" xfId="60" applyNumberFormat="1" applyFont="1" applyBorder="1" applyAlignment="1">
      <alignment horizontal="center" vertical="center" wrapText="1"/>
    </xf>
    <xf numFmtId="49" fontId="90" fillId="0" borderId="106" xfId="60" applyNumberFormat="1" applyFont="1" applyBorder="1" applyAlignment="1">
      <alignment horizontal="center" vertical="center" wrapText="1"/>
    </xf>
    <xf numFmtId="0" fontId="90" fillId="0" borderId="109" xfId="60" applyNumberFormat="1" applyFont="1" applyBorder="1" applyAlignment="1">
      <alignment horizontal="center" vertical="center" wrapText="1"/>
    </xf>
    <xf numFmtId="0" fontId="90" fillId="0" borderId="107" xfId="60" applyNumberFormat="1" applyFont="1" applyBorder="1" applyAlignment="1">
      <alignment horizontal="center" vertical="center" wrapText="1"/>
    </xf>
    <xf numFmtId="49" fontId="90" fillId="0" borderId="109" xfId="60" applyNumberFormat="1" applyFont="1" applyBorder="1" applyAlignment="1">
      <alignment horizontal="center" vertical="center" wrapText="1"/>
    </xf>
    <xf numFmtId="49" fontId="90" fillId="0" borderId="107" xfId="60" applyNumberFormat="1" applyFont="1" applyBorder="1" applyAlignment="1">
      <alignment horizontal="center" vertical="center" wrapText="1"/>
    </xf>
    <xf numFmtId="49" fontId="90" fillId="0" borderId="106" xfId="60" applyNumberFormat="1" applyFont="1" applyBorder="1" applyAlignment="1">
      <alignment horizontal="center" vertical="center"/>
    </xf>
    <xf numFmtId="49" fontId="90" fillId="0" borderId="109" xfId="60" applyNumberFormat="1" applyFont="1" applyBorder="1" applyAlignment="1">
      <alignment horizontal="center" vertical="center"/>
    </xf>
    <xf numFmtId="49" fontId="90" fillId="0" borderId="107" xfId="60" applyNumberFormat="1" applyFont="1" applyBorder="1" applyAlignment="1">
      <alignment horizontal="center" vertical="center"/>
    </xf>
    <xf numFmtId="49" fontId="90" fillId="0" borderId="105" xfId="63" applyNumberFormat="1" applyFont="1" applyBorder="1" applyAlignment="1">
      <alignment horizontal="center" vertical="center" shrinkToFit="1"/>
    </xf>
    <xf numFmtId="0" fontId="90" fillId="0" borderId="105" xfId="63" applyNumberFormat="1" applyFont="1" applyBorder="1" applyAlignment="1">
      <alignment horizontal="center" vertical="center" shrinkToFit="1"/>
    </xf>
    <xf numFmtId="38" fontId="43" fillId="0" borderId="106" xfId="33" applyFont="1" applyBorder="1" applyAlignment="1">
      <alignment vertical="center" wrapText="1"/>
    </xf>
    <xf numFmtId="38" fontId="43" fillId="0" borderId="107" xfId="33" applyFont="1" applyBorder="1" applyAlignment="1">
      <alignment vertical="center" wrapText="1"/>
    </xf>
    <xf numFmtId="49" fontId="90" fillId="0" borderId="106" xfId="63" applyNumberFormat="1" applyFont="1" applyBorder="1" applyAlignment="1">
      <alignment horizontal="center" vertical="center"/>
    </xf>
    <xf numFmtId="49" fontId="90" fillId="0" borderId="109" xfId="63" applyNumberFormat="1" applyFont="1" applyBorder="1" applyAlignment="1">
      <alignment horizontal="center" vertical="center"/>
    </xf>
    <xf numFmtId="49" fontId="90" fillId="0" borderId="107" xfId="63" applyNumberFormat="1" applyFont="1" applyBorder="1" applyAlignment="1">
      <alignment horizontal="center" vertical="center"/>
    </xf>
    <xf numFmtId="38" fontId="43" fillId="0" borderId="15" xfId="33" applyFont="1" applyBorder="1" applyAlignment="1">
      <alignment vertical="center" wrapText="1"/>
    </xf>
    <xf numFmtId="38" fontId="43" fillId="0" borderId="11" xfId="33" applyFont="1" applyBorder="1" applyAlignment="1">
      <alignment vertical="center" wrapText="1"/>
    </xf>
    <xf numFmtId="49" fontId="90" fillId="0" borderId="105" xfId="63" applyNumberFormat="1" applyFont="1" applyBorder="1" applyAlignment="1">
      <alignment horizontal="center" vertical="center" wrapText="1" shrinkToFit="1"/>
    </xf>
    <xf numFmtId="0" fontId="90" fillId="0" borderId="105" xfId="63" applyNumberFormat="1" applyFont="1" applyBorder="1" applyAlignment="1">
      <alignment horizontal="center" vertical="center" wrapText="1" shrinkToFit="1"/>
    </xf>
    <xf numFmtId="49" fontId="90" fillId="0" borderId="67" xfId="60" applyNumberFormat="1" applyFont="1" applyBorder="1" applyAlignment="1">
      <alignment horizontal="center" vertical="center"/>
    </xf>
    <xf numFmtId="0" fontId="90" fillId="0" borderId="67" xfId="60" applyFont="1" applyBorder="1" applyAlignment="1">
      <alignment horizontal="center" vertical="center"/>
    </xf>
    <xf numFmtId="38" fontId="91" fillId="32" borderId="68" xfId="33" applyFont="1" applyFill="1" applyBorder="1" applyAlignment="1" applyProtection="1">
      <alignment vertical="center"/>
    </xf>
    <xf numFmtId="38" fontId="91" fillId="32" borderId="69" xfId="33" applyFont="1" applyFill="1" applyBorder="1" applyAlignment="1" applyProtection="1">
      <alignment vertical="center"/>
    </xf>
    <xf numFmtId="0" fontId="90" fillId="0" borderId="0" xfId="67" applyFont="1" applyBorder="1" applyAlignment="1">
      <alignment horizontal="center" vertical="center"/>
    </xf>
    <xf numFmtId="0" fontId="90" fillId="0" borderId="0" xfId="67" applyFont="1" applyAlignment="1">
      <alignment horizontal="center" vertical="center"/>
    </xf>
    <xf numFmtId="0" fontId="90" fillId="0" borderId="106" xfId="67" applyFont="1" applyBorder="1" applyAlignment="1">
      <alignment horizontal="center" vertical="center"/>
    </xf>
    <xf numFmtId="0" fontId="90" fillId="0" borderId="107" xfId="67" applyFont="1" applyBorder="1" applyAlignment="1">
      <alignment horizontal="center" vertical="center"/>
    </xf>
    <xf numFmtId="38" fontId="43" fillId="0" borderId="106" xfId="33" applyFont="1" applyBorder="1" applyAlignment="1">
      <alignment horizontal="center" vertical="center" wrapText="1"/>
    </xf>
    <xf numFmtId="38" fontId="43" fillId="0" borderId="107" xfId="33" applyFont="1" applyBorder="1" applyAlignment="1">
      <alignment horizontal="center" vertical="center" wrapText="1"/>
    </xf>
    <xf numFmtId="0" fontId="90" fillId="0" borderId="106" xfId="67" applyFont="1" applyBorder="1" applyAlignment="1">
      <alignment horizontal="center" vertical="center" wrapText="1"/>
    </xf>
    <xf numFmtId="0" fontId="90" fillId="0" borderId="107" xfId="67" applyFont="1" applyBorder="1" applyAlignment="1">
      <alignment horizontal="center" vertical="center" wrapText="1"/>
    </xf>
    <xf numFmtId="49" fontId="90" fillId="0" borderId="106" xfId="67" applyNumberFormat="1" applyFont="1" applyBorder="1" applyAlignment="1">
      <alignment horizontal="center" vertical="center" wrapText="1"/>
    </xf>
    <xf numFmtId="0" fontId="90" fillId="0" borderId="109" xfId="67" applyNumberFormat="1" applyFont="1" applyBorder="1" applyAlignment="1">
      <alignment horizontal="center" vertical="center" wrapText="1"/>
    </xf>
    <xf numFmtId="0" fontId="90" fillId="0" borderId="107" xfId="67" applyNumberFormat="1" applyFont="1" applyBorder="1" applyAlignment="1">
      <alignment horizontal="center" vertical="center" wrapText="1"/>
    </xf>
    <xf numFmtId="0" fontId="90" fillId="0" borderId="0" xfId="67" applyFont="1" applyAlignment="1">
      <alignment horizontal="left" vertical="center" shrinkToFit="1"/>
    </xf>
    <xf numFmtId="58" fontId="90" fillId="0" borderId="0" xfId="67" applyNumberFormat="1" applyFont="1" applyAlignment="1">
      <alignment horizontal="left" vertical="distributed" wrapText="1"/>
    </xf>
    <xf numFmtId="0" fontId="90" fillId="0" borderId="0" xfId="67" applyFont="1" applyAlignment="1">
      <alignment horizontal="left" vertical="distributed" wrapText="1"/>
    </xf>
  </cellXfs>
  <cellStyles count="9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xfId="33" builtinId="6"/>
    <cellStyle name="桁区切り 2" xfId="34" xr:uid="{00000000-0005-0000-0000-000021000000}"/>
    <cellStyle name="桁区切り 3" xfId="49" xr:uid="{00000000-0005-0000-0000-000022000000}"/>
    <cellStyle name="桁区切り 4" xfId="71" xr:uid="{00000000-0005-0000-0000-000023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入力" xfId="42" builtinId="20" customBuiltin="1"/>
    <cellStyle name="標準" xfId="0" builtinId="0"/>
    <cellStyle name="標準 10" xfId="68" xr:uid="{00000000-0005-0000-0000-00002D000000}"/>
    <cellStyle name="標準 10 2" xfId="69" xr:uid="{00000000-0005-0000-0000-00002E000000}"/>
    <cellStyle name="標準 11" xfId="72" xr:uid="{00000000-0005-0000-0000-00002F000000}"/>
    <cellStyle name="標準 12" xfId="73" xr:uid="{00000000-0005-0000-0000-000030000000}"/>
    <cellStyle name="標準 13" xfId="74" xr:uid="{00000000-0005-0000-0000-000031000000}"/>
    <cellStyle name="標準 14" xfId="75" xr:uid="{00000000-0005-0000-0000-000032000000}"/>
    <cellStyle name="標準 15" xfId="76" xr:uid="{00000000-0005-0000-0000-000033000000}"/>
    <cellStyle name="標準 16" xfId="77" xr:uid="{00000000-0005-0000-0000-000034000000}"/>
    <cellStyle name="標準 17" xfId="78" xr:uid="{00000000-0005-0000-0000-000035000000}"/>
    <cellStyle name="標準 18" xfId="79" xr:uid="{00000000-0005-0000-0000-000036000000}"/>
    <cellStyle name="標準 19" xfId="80" xr:uid="{00000000-0005-0000-0000-000037000000}"/>
    <cellStyle name="標準 2" xfId="48" xr:uid="{00000000-0005-0000-0000-000038000000}"/>
    <cellStyle name="標準 2 2" xfId="50" xr:uid="{00000000-0005-0000-0000-000039000000}"/>
    <cellStyle name="標準 2 3" xfId="60" xr:uid="{00000000-0005-0000-0000-00003A000000}"/>
    <cellStyle name="標準 2 3 2" xfId="63" xr:uid="{00000000-0005-0000-0000-00003B000000}"/>
    <cellStyle name="標準 2 3 2 2" xfId="67" xr:uid="{00000000-0005-0000-0000-00003C000000}"/>
    <cellStyle name="標準 2 3 3" xfId="66" xr:uid="{00000000-0005-0000-0000-00003D000000}"/>
    <cellStyle name="標準 20" xfId="81" xr:uid="{00000000-0005-0000-0000-00003E000000}"/>
    <cellStyle name="標準 21" xfId="82" xr:uid="{00000000-0005-0000-0000-00003F000000}"/>
    <cellStyle name="標準 22" xfId="83" xr:uid="{00000000-0005-0000-0000-000040000000}"/>
    <cellStyle name="標準 23" xfId="84" xr:uid="{00000000-0005-0000-0000-000041000000}"/>
    <cellStyle name="標準 24" xfId="85" xr:uid="{00000000-0005-0000-0000-000042000000}"/>
    <cellStyle name="標準 25" xfId="86" xr:uid="{00000000-0005-0000-0000-000043000000}"/>
    <cellStyle name="標準 26" xfId="87" xr:uid="{00000000-0005-0000-0000-000044000000}"/>
    <cellStyle name="標準 27" xfId="88" xr:uid="{00000000-0005-0000-0000-000045000000}"/>
    <cellStyle name="標準 28" xfId="89" xr:uid="{00000000-0005-0000-0000-000046000000}"/>
    <cellStyle name="標準 29" xfId="90" xr:uid="{00000000-0005-0000-0000-000047000000}"/>
    <cellStyle name="標準 3" xfId="51" xr:uid="{00000000-0005-0000-0000-000048000000}"/>
    <cellStyle name="標準 30" xfId="91" xr:uid="{00000000-0005-0000-0000-000049000000}"/>
    <cellStyle name="標準 31" xfId="92" xr:uid="{00000000-0005-0000-0000-00004A000000}"/>
    <cellStyle name="標準 32" xfId="93" xr:uid="{860ED15F-3679-4B4D-BD0E-44F28157302D}"/>
    <cellStyle name="標準 33" xfId="94" xr:uid="{01B2525A-CB2C-46C1-9F86-BAAEDBBCE528}"/>
    <cellStyle name="標準 4" xfId="52" xr:uid="{00000000-0005-0000-0000-00004B000000}"/>
    <cellStyle name="標準 5" xfId="59" xr:uid="{00000000-0005-0000-0000-00004C000000}"/>
    <cellStyle name="標準 6" xfId="58" xr:uid="{00000000-0005-0000-0000-00004D000000}"/>
    <cellStyle name="標準 7" xfId="57" xr:uid="{00000000-0005-0000-0000-00004E000000}"/>
    <cellStyle name="標準 8" xfId="61" xr:uid="{00000000-0005-0000-0000-00004F000000}"/>
    <cellStyle name="標準 8 2" xfId="62" xr:uid="{00000000-0005-0000-0000-000050000000}"/>
    <cellStyle name="標準 9" xfId="65" xr:uid="{00000000-0005-0000-0000-000051000000}"/>
    <cellStyle name="標準 9 2" xfId="70" xr:uid="{00000000-0005-0000-0000-000052000000}"/>
    <cellStyle name="標準_#13備品入札" xfId="64" xr:uid="{00000000-0005-0000-0000-000053000000}"/>
    <cellStyle name="標準_Sheet1" xfId="56" xr:uid="{00000000-0005-0000-0000-000054000000}"/>
    <cellStyle name="標準_うらよちょう" xfId="43" xr:uid="{00000000-0005-0000-0000-000055000000}"/>
    <cellStyle name="標準_医薬見積" xfId="55" xr:uid="{00000000-0005-0000-0000-000056000000}"/>
    <cellStyle name="標準_行為書等2" xfId="44" xr:uid="{00000000-0005-0000-0000-000057000000}"/>
    <cellStyle name="標準_私金立替請求等用紙" xfId="54" xr:uid="{00000000-0005-0000-0000-000058000000}"/>
    <cellStyle name="標準_食器洗浄減額計算書" xfId="53" xr:uid="{00000000-0005-0000-0000-000059000000}"/>
    <cellStyle name="標準_予調➝発注➝行為書システム19.3.29" xfId="47" xr:uid="{00000000-0005-0000-0000-00005A000000}"/>
    <cellStyle name="未定義" xfId="45" xr:uid="{00000000-0005-0000-0000-00005B000000}"/>
    <cellStyle name="良い" xfId="46" builtinId="26" customBuiltin="1"/>
  </cellStyles>
  <dxfs count="2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sharedStrings" Target="sharedString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5.xml"/><Relationship Id="rId128" Type="http://schemas.openxmlformats.org/officeDocument/2006/relationships/externalLink" Target="externalLinks/externalLink10.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126" Type="http://schemas.openxmlformats.org/officeDocument/2006/relationships/externalLink" Target="externalLinks/externalLink8.xml"/><Relationship Id="rId13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externalLink" Target="externalLinks/externalLink6.xml"/><Relationship Id="rId129" Type="http://schemas.openxmlformats.org/officeDocument/2006/relationships/externalLink" Target="externalLinks/externalLink1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externalLink" Target="externalLinks/externalLink1.xml"/><Relationship Id="rId127" Type="http://schemas.openxmlformats.org/officeDocument/2006/relationships/externalLink" Target="externalLinks/externalLink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4.xml"/><Relationship Id="rId130"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2.xml"/><Relationship Id="rId125" Type="http://schemas.openxmlformats.org/officeDocument/2006/relationships/externalLink" Target="externalLinks/externalLink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drawing1.xml><?xml version="1.0" encoding="utf-8"?>
<xdr:wsDr xmlns:xdr="http://schemas.openxmlformats.org/drawingml/2006/spreadsheetDrawing" xmlns:a="http://schemas.openxmlformats.org/drawingml/2006/main">
  <xdr:twoCellAnchor>
    <xdr:from>
      <xdr:col>1</xdr:col>
      <xdr:colOff>9525</xdr:colOff>
      <xdr:row>8</xdr:row>
      <xdr:rowOff>0</xdr:rowOff>
    </xdr:from>
    <xdr:to>
      <xdr:col>2</xdr:col>
      <xdr:colOff>1200150</xdr:colOff>
      <xdr:row>8</xdr:row>
      <xdr:rowOff>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82905" y="2872740"/>
          <a:ext cx="112204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FF"/>
              </a:solidFill>
              <a:latin typeface="ＭＳ Ｐゴシック"/>
              <a:ea typeface="ＭＳ Ｐゴシック"/>
            </a:rPr>
            <a:t>※　確認者は班長級以上とする</a:t>
          </a:r>
          <a:endParaRPr lang="ja-JP" altLang="en-US"/>
        </a:p>
      </xdr:txBody>
    </xdr:sp>
    <xdr:clientData/>
  </xdr:twoCellAnchor>
  <xdr:twoCellAnchor>
    <xdr:from>
      <xdr:col>3</xdr:col>
      <xdr:colOff>38100</xdr:colOff>
      <xdr:row>87</xdr:row>
      <xdr:rowOff>444500</xdr:rowOff>
    </xdr:from>
    <xdr:to>
      <xdr:col>8</xdr:col>
      <xdr:colOff>2447925</xdr:colOff>
      <xdr:row>87</xdr:row>
      <xdr:rowOff>635000</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546860" y="14663420"/>
          <a:ext cx="5861685"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ysClr val="windowText" lastClr="000000"/>
              </a:solidFill>
              <a:latin typeface="ＭＳ Ｐゴシック"/>
              <a:ea typeface="ＭＳ Ｐゴシック"/>
            </a:rPr>
            <a:t>※　確認者は班長級以上とする。</a:t>
          </a:r>
          <a:endParaRPr lang="ja-JP" altLang="en-US">
            <a:solidFill>
              <a:sysClr val="windowText" lastClr="000000"/>
            </a:solidFill>
          </a:endParaRPr>
        </a:p>
      </xdr:txBody>
    </xdr:sp>
    <xdr:clientData/>
  </xdr:twoCellAnchor>
  <xdr:twoCellAnchor>
    <xdr:from>
      <xdr:col>3</xdr:col>
      <xdr:colOff>66675</xdr:colOff>
      <xdr:row>39</xdr:row>
      <xdr:rowOff>409575</xdr:rowOff>
    </xdr:from>
    <xdr:to>
      <xdr:col>8</xdr:col>
      <xdr:colOff>123825</xdr:colOff>
      <xdr:row>39</xdr:row>
      <xdr:rowOff>635000</xdr:rowOff>
    </xdr:to>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1575435" y="7488555"/>
          <a:ext cx="3509010" cy="225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000" b="0" i="0" u="none" strike="noStrike" baseline="0">
              <a:solidFill>
                <a:sysClr val="windowText" lastClr="000000"/>
              </a:solidFill>
              <a:latin typeface="ＭＳ Ｐゴシック"/>
              <a:ea typeface="ＭＳ Ｐゴシック"/>
            </a:rPr>
            <a:t>※　確認者は班長級以上とする。</a:t>
          </a:r>
          <a:endParaRPr lang="ja-JP" altLang="en-US">
            <a:solidFill>
              <a:sysClr val="windowText" lastClr="000000"/>
            </a:solidFill>
          </a:endParaRPr>
        </a:p>
      </xdr:txBody>
    </xdr:sp>
    <xdr:clientData/>
  </xdr:twoCellAnchor>
  <xdr:twoCellAnchor>
    <xdr:from>
      <xdr:col>11</xdr:col>
      <xdr:colOff>95250</xdr:colOff>
      <xdr:row>8</xdr:row>
      <xdr:rowOff>0</xdr:rowOff>
    </xdr:from>
    <xdr:to>
      <xdr:col>11</xdr:col>
      <xdr:colOff>95250</xdr:colOff>
      <xdr:row>8</xdr:row>
      <xdr:rowOff>0</xdr:rowOff>
    </xdr:to>
    <xdr:sp macro="" textlink="">
      <xdr:nvSpPr>
        <xdr:cNvPr id="5" name="Line 4">
          <a:extLst>
            <a:ext uri="{FF2B5EF4-FFF2-40B4-BE49-F238E27FC236}">
              <a16:creationId xmlns:a16="http://schemas.microsoft.com/office/drawing/2014/main" id="{00000000-0008-0000-0000-000005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 name="Line 5">
          <a:extLst>
            <a:ext uri="{FF2B5EF4-FFF2-40B4-BE49-F238E27FC236}">
              <a16:creationId xmlns:a16="http://schemas.microsoft.com/office/drawing/2014/main" id="{00000000-0008-0000-0000-00000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 name="Line 6">
          <a:extLst>
            <a:ext uri="{FF2B5EF4-FFF2-40B4-BE49-F238E27FC236}">
              <a16:creationId xmlns:a16="http://schemas.microsoft.com/office/drawing/2014/main" id="{00000000-0008-0000-0000-00000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8" name="Line 7">
          <a:extLst>
            <a:ext uri="{FF2B5EF4-FFF2-40B4-BE49-F238E27FC236}">
              <a16:creationId xmlns:a16="http://schemas.microsoft.com/office/drawing/2014/main" id="{00000000-0008-0000-0000-000008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9" name="Line 8">
          <a:extLst>
            <a:ext uri="{FF2B5EF4-FFF2-40B4-BE49-F238E27FC236}">
              <a16:creationId xmlns:a16="http://schemas.microsoft.com/office/drawing/2014/main" id="{00000000-0008-0000-0000-000009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0" name="Line 9">
          <a:extLst>
            <a:ext uri="{FF2B5EF4-FFF2-40B4-BE49-F238E27FC236}">
              <a16:creationId xmlns:a16="http://schemas.microsoft.com/office/drawing/2014/main" id="{00000000-0008-0000-0000-00000A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 name="Line 10">
          <a:extLst>
            <a:ext uri="{FF2B5EF4-FFF2-40B4-BE49-F238E27FC236}">
              <a16:creationId xmlns:a16="http://schemas.microsoft.com/office/drawing/2014/main" id="{00000000-0008-0000-0000-00000B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2" name="Line 11">
          <a:extLst>
            <a:ext uri="{FF2B5EF4-FFF2-40B4-BE49-F238E27FC236}">
              <a16:creationId xmlns:a16="http://schemas.microsoft.com/office/drawing/2014/main" id="{00000000-0008-0000-0000-00000C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 name="Line 12">
          <a:extLst>
            <a:ext uri="{FF2B5EF4-FFF2-40B4-BE49-F238E27FC236}">
              <a16:creationId xmlns:a16="http://schemas.microsoft.com/office/drawing/2014/main" id="{00000000-0008-0000-0000-00000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 name="Line 13">
          <a:extLst>
            <a:ext uri="{FF2B5EF4-FFF2-40B4-BE49-F238E27FC236}">
              <a16:creationId xmlns:a16="http://schemas.microsoft.com/office/drawing/2014/main" id="{00000000-0008-0000-0000-00000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 name="Line 14">
          <a:extLst>
            <a:ext uri="{FF2B5EF4-FFF2-40B4-BE49-F238E27FC236}">
              <a16:creationId xmlns:a16="http://schemas.microsoft.com/office/drawing/2014/main" id="{00000000-0008-0000-0000-00000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 name="Line 15">
          <a:extLst>
            <a:ext uri="{FF2B5EF4-FFF2-40B4-BE49-F238E27FC236}">
              <a16:creationId xmlns:a16="http://schemas.microsoft.com/office/drawing/2014/main" id="{00000000-0008-0000-0000-00001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 name="Line 16">
          <a:extLst>
            <a:ext uri="{FF2B5EF4-FFF2-40B4-BE49-F238E27FC236}">
              <a16:creationId xmlns:a16="http://schemas.microsoft.com/office/drawing/2014/main" id="{00000000-0008-0000-0000-00001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 name="Line 17">
          <a:extLst>
            <a:ext uri="{FF2B5EF4-FFF2-40B4-BE49-F238E27FC236}">
              <a16:creationId xmlns:a16="http://schemas.microsoft.com/office/drawing/2014/main" id="{00000000-0008-0000-0000-00001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 name="Line 18">
          <a:extLst>
            <a:ext uri="{FF2B5EF4-FFF2-40B4-BE49-F238E27FC236}">
              <a16:creationId xmlns:a16="http://schemas.microsoft.com/office/drawing/2014/main" id="{00000000-0008-0000-0000-00001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 name="Line 19">
          <a:extLst>
            <a:ext uri="{FF2B5EF4-FFF2-40B4-BE49-F238E27FC236}">
              <a16:creationId xmlns:a16="http://schemas.microsoft.com/office/drawing/2014/main" id="{00000000-0008-0000-0000-00001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 name="Line 20">
          <a:extLst>
            <a:ext uri="{FF2B5EF4-FFF2-40B4-BE49-F238E27FC236}">
              <a16:creationId xmlns:a16="http://schemas.microsoft.com/office/drawing/2014/main" id="{00000000-0008-0000-0000-00001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 name="Line 21">
          <a:extLst>
            <a:ext uri="{FF2B5EF4-FFF2-40B4-BE49-F238E27FC236}">
              <a16:creationId xmlns:a16="http://schemas.microsoft.com/office/drawing/2014/main" id="{00000000-0008-0000-0000-00001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 name="Line 22">
          <a:extLst>
            <a:ext uri="{FF2B5EF4-FFF2-40B4-BE49-F238E27FC236}">
              <a16:creationId xmlns:a16="http://schemas.microsoft.com/office/drawing/2014/main" id="{00000000-0008-0000-0000-00001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 name="Line 23">
          <a:extLst>
            <a:ext uri="{FF2B5EF4-FFF2-40B4-BE49-F238E27FC236}">
              <a16:creationId xmlns:a16="http://schemas.microsoft.com/office/drawing/2014/main" id="{00000000-0008-0000-0000-00001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 name="Line 24">
          <a:extLst>
            <a:ext uri="{FF2B5EF4-FFF2-40B4-BE49-F238E27FC236}">
              <a16:creationId xmlns:a16="http://schemas.microsoft.com/office/drawing/2014/main" id="{00000000-0008-0000-0000-00001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 name="Line 25">
          <a:extLst>
            <a:ext uri="{FF2B5EF4-FFF2-40B4-BE49-F238E27FC236}">
              <a16:creationId xmlns:a16="http://schemas.microsoft.com/office/drawing/2014/main" id="{00000000-0008-0000-0000-00001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7" name="Line 26">
          <a:extLst>
            <a:ext uri="{FF2B5EF4-FFF2-40B4-BE49-F238E27FC236}">
              <a16:creationId xmlns:a16="http://schemas.microsoft.com/office/drawing/2014/main" id="{00000000-0008-0000-0000-00001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8" name="Line 27">
          <a:extLst>
            <a:ext uri="{FF2B5EF4-FFF2-40B4-BE49-F238E27FC236}">
              <a16:creationId xmlns:a16="http://schemas.microsoft.com/office/drawing/2014/main" id="{00000000-0008-0000-0000-00001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9" name="Line 28">
          <a:extLst>
            <a:ext uri="{FF2B5EF4-FFF2-40B4-BE49-F238E27FC236}">
              <a16:creationId xmlns:a16="http://schemas.microsoft.com/office/drawing/2014/main" id="{00000000-0008-0000-0000-00001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0" name="Line 29">
          <a:extLst>
            <a:ext uri="{FF2B5EF4-FFF2-40B4-BE49-F238E27FC236}">
              <a16:creationId xmlns:a16="http://schemas.microsoft.com/office/drawing/2014/main" id="{00000000-0008-0000-0000-00001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26</xdr:row>
      <xdr:rowOff>0</xdr:rowOff>
    </xdr:from>
    <xdr:to>
      <xdr:col>10</xdr:col>
      <xdr:colOff>104775</xdr:colOff>
      <xdr:row>26</xdr:row>
      <xdr:rowOff>0</xdr:rowOff>
    </xdr:to>
    <xdr:sp macro="" textlink="">
      <xdr:nvSpPr>
        <xdr:cNvPr id="31" name="Line 30">
          <a:extLst>
            <a:ext uri="{FF2B5EF4-FFF2-40B4-BE49-F238E27FC236}">
              <a16:creationId xmlns:a16="http://schemas.microsoft.com/office/drawing/2014/main" id="{00000000-0008-0000-0000-00001F000000}"/>
            </a:ext>
          </a:extLst>
        </xdr:cNvPr>
        <xdr:cNvSpPr>
          <a:spLocks noChangeShapeType="1"/>
        </xdr:cNvSpPr>
      </xdr:nvSpPr>
      <xdr:spPr bwMode="auto">
        <a:xfrm flipV="1">
          <a:off x="786955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38100</xdr:colOff>
      <xdr:row>26</xdr:row>
      <xdr:rowOff>0</xdr:rowOff>
    </xdr:from>
    <xdr:to>
      <xdr:col>11</xdr:col>
      <xdr:colOff>38100</xdr:colOff>
      <xdr:row>26</xdr:row>
      <xdr:rowOff>0</xdr:rowOff>
    </xdr:to>
    <xdr:sp macro="" textlink="">
      <xdr:nvSpPr>
        <xdr:cNvPr id="32" name="Line 31">
          <a:extLst>
            <a:ext uri="{FF2B5EF4-FFF2-40B4-BE49-F238E27FC236}">
              <a16:creationId xmlns:a16="http://schemas.microsoft.com/office/drawing/2014/main" id="{00000000-0008-0000-0000-000020000000}"/>
            </a:ext>
          </a:extLst>
        </xdr:cNvPr>
        <xdr:cNvSpPr>
          <a:spLocks noChangeShapeType="1"/>
        </xdr:cNvSpPr>
      </xdr:nvSpPr>
      <xdr:spPr bwMode="auto">
        <a:xfrm>
          <a:off x="801624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26</xdr:row>
      <xdr:rowOff>0</xdr:rowOff>
    </xdr:from>
    <xdr:to>
      <xdr:col>10</xdr:col>
      <xdr:colOff>104775</xdr:colOff>
      <xdr:row>26</xdr:row>
      <xdr:rowOff>0</xdr:rowOff>
    </xdr:to>
    <xdr:sp macro="" textlink="">
      <xdr:nvSpPr>
        <xdr:cNvPr id="33" name="Line 32">
          <a:extLst>
            <a:ext uri="{FF2B5EF4-FFF2-40B4-BE49-F238E27FC236}">
              <a16:creationId xmlns:a16="http://schemas.microsoft.com/office/drawing/2014/main" id="{00000000-0008-0000-0000-000021000000}"/>
            </a:ext>
          </a:extLst>
        </xdr:cNvPr>
        <xdr:cNvSpPr>
          <a:spLocks noChangeShapeType="1"/>
        </xdr:cNvSpPr>
      </xdr:nvSpPr>
      <xdr:spPr bwMode="auto">
        <a:xfrm flipV="1">
          <a:off x="786955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4" name="Line 33">
          <a:extLst>
            <a:ext uri="{FF2B5EF4-FFF2-40B4-BE49-F238E27FC236}">
              <a16:creationId xmlns:a16="http://schemas.microsoft.com/office/drawing/2014/main" id="{00000000-0008-0000-0000-00002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5" name="Line 34">
          <a:extLst>
            <a:ext uri="{FF2B5EF4-FFF2-40B4-BE49-F238E27FC236}">
              <a16:creationId xmlns:a16="http://schemas.microsoft.com/office/drawing/2014/main" id="{00000000-0008-0000-0000-00002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6" name="Line 35">
          <a:extLst>
            <a:ext uri="{FF2B5EF4-FFF2-40B4-BE49-F238E27FC236}">
              <a16:creationId xmlns:a16="http://schemas.microsoft.com/office/drawing/2014/main" id="{00000000-0008-0000-0000-00002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7" name="Line 36">
          <a:extLst>
            <a:ext uri="{FF2B5EF4-FFF2-40B4-BE49-F238E27FC236}">
              <a16:creationId xmlns:a16="http://schemas.microsoft.com/office/drawing/2014/main" id="{00000000-0008-0000-0000-00002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8" name="Line 37">
          <a:extLst>
            <a:ext uri="{FF2B5EF4-FFF2-40B4-BE49-F238E27FC236}">
              <a16:creationId xmlns:a16="http://schemas.microsoft.com/office/drawing/2014/main" id="{00000000-0008-0000-0000-00002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39" name="Line 38">
          <a:extLst>
            <a:ext uri="{FF2B5EF4-FFF2-40B4-BE49-F238E27FC236}">
              <a16:creationId xmlns:a16="http://schemas.microsoft.com/office/drawing/2014/main" id="{00000000-0008-0000-0000-00002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114300</xdr:colOff>
      <xdr:row>48</xdr:row>
      <xdr:rowOff>0</xdr:rowOff>
    </xdr:from>
    <xdr:to>
      <xdr:col>9</xdr:col>
      <xdr:colOff>114300</xdr:colOff>
      <xdr:row>48</xdr:row>
      <xdr:rowOff>0</xdr:rowOff>
    </xdr:to>
    <xdr:sp macro="" textlink="">
      <xdr:nvSpPr>
        <xdr:cNvPr id="40" name="Line 39">
          <a:extLst>
            <a:ext uri="{FF2B5EF4-FFF2-40B4-BE49-F238E27FC236}">
              <a16:creationId xmlns:a16="http://schemas.microsoft.com/office/drawing/2014/main" id="{00000000-0008-0000-0000-000028000000}"/>
            </a:ext>
          </a:extLst>
        </xdr:cNvPr>
        <xdr:cNvSpPr>
          <a:spLocks noChangeShapeType="1"/>
        </xdr:cNvSpPr>
      </xdr:nvSpPr>
      <xdr:spPr bwMode="auto">
        <a:xfrm flipH="1">
          <a:off x="766572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95250</xdr:colOff>
      <xdr:row>26</xdr:row>
      <xdr:rowOff>0</xdr:rowOff>
    </xdr:from>
    <xdr:to>
      <xdr:col>7</xdr:col>
      <xdr:colOff>95250</xdr:colOff>
      <xdr:row>26</xdr:row>
      <xdr:rowOff>0</xdr:rowOff>
    </xdr:to>
    <xdr:sp macro="" textlink="">
      <xdr:nvSpPr>
        <xdr:cNvPr id="41" name="Line 41">
          <a:extLst>
            <a:ext uri="{FF2B5EF4-FFF2-40B4-BE49-F238E27FC236}">
              <a16:creationId xmlns:a16="http://schemas.microsoft.com/office/drawing/2014/main" id="{00000000-0008-0000-0000-000029000000}"/>
            </a:ext>
          </a:extLst>
        </xdr:cNvPr>
        <xdr:cNvSpPr>
          <a:spLocks noChangeShapeType="1"/>
        </xdr:cNvSpPr>
      </xdr:nvSpPr>
      <xdr:spPr bwMode="auto">
        <a:xfrm flipV="1">
          <a:off x="484251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114300</xdr:colOff>
      <xdr:row>26</xdr:row>
      <xdr:rowOff>0</xdr:rowOff>
    </xdr:from>
    <xdr:to>
      <xdr:col>7</xdr:col>
      <xdr:colOff>114300</xdr:colOff>
      <xdr:row>26</xdr:row>
      <xdr:rowOff>0</xdr:rowOff>
    </xdr:to>
    <xdr:sp macro="" textlink="">
      <xdr:nvSpPr>
        <xdr:cNvPr id="42" name="Line 42">
          <a:extLst>
            <a:ext uri="{FF2B5EF4-FFF2-40B4-BE49-F238E27FC236}">
              <a16:creationId xmlns:a16="http://schemas.microsoft.com/office/drawing/2014/main" id="{00000000-0008-0000-0000-00002A000000}"/>
            </a:ext>
          </a:extLst>
        </xdr:cNvPr>
        <xdr:cNvSpPr>
          <a:spLocks noChangeShapeType="1"/>
        </xdr:cNvSpPr>
      </xdr:nvSpPr>
      <xdr:spPr bwMode="auto">
        <a:xfrm flipV="1">
          <a:off x="486156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85725</xdr:colOff>
      <xdr:row>26</xdr:row>
      <xdr:rowOff>0</xdr:rowOff>
    </xdr:from>
    <xdr:to>
      <xdr:col>10</xdr:col>
      <xdr:colOff>85725</xdr:colOff>
      <xdr:row>26</xdr:row>
      <xdr:rowOff>0</xdr:rowOff>
    </xdr:to>
    <xdr:sp macro="" textlink="">
      <xdr:nvSpPr>
        <xdr:cNvPr id="43" name="Line 43">
          <a:extLst>
            <a:ext uri="{FF2B5EF4-FFF2-40B4-BE49-F238E27FC236}">
              <a16:creationId xmlns:a16="http://schemas.microsoft.com/office/drawing/2014/main" id="{00000000-0008-0000-0000-00002B000000}"/>
            </a:ext>
          </a:extLst>
        </xdr:cNvPr>
        <xdr:cNvSpPr>
          <a:spLocks noChangeShapeType="1"/>
        </xdr:cNvSpPr>
      </xdr:nvSpPr>
      <xdr:spPr bwMode="auto">
        <a:xfrm flipV="1">
          <a:off x="785050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114300</xdr:colOff>
      <xdr:row>26</xdr:row>
      <xdr:rowOff>0</xdr:rowOff>
    </xdr:from>
    <xdr:to>
      <xdr:col>7</xdr:col>
      <xdr:colOff>114300</xdr:colOff>
      <xdr:row>26</xdr:row>
      <xdr:rowOff>0</xdr:rowOff>
    </xdr:to>
    <xdr:sp macro="" textlink="">
      <xdr:nvSpPr>
        <xdr:cNvPr id="44" name="Line 44">
          <a:extLst>
            <a:ext uri="{FF2B5EF4-FFF2-40B4-BE49-F238E27FC236}">
              <a16:creationId xmlns:a16="http://schemas.microsoft.com/office/drawing/2014/main" id="{00000000-0008-0000-0000-00002C000000}"/>
            </a:ext>
          </a:extLst>
        </xdr:cNvPr>
        <xdr:cNvSpPr>
          <a:spLocks noChangeShapeType="1"/>
        </xdr:cNvSpPr>
      </xdr:nvSpPr>
      <xdr:spPr bwMode="auto">
        <a:xfrm flipV="1">
          <a:off x="486156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85725</xdr:colOff>
      <xdr:row>26</xdr:row>
      <xdr:rowOff>0</xdr:rowOff>
    </xdr:from>
    <xdr:to>
      <xdr:col>7</xdr:col>
      <xdr:colOff>85725</xdr:colOff>
      <xdr:row>26</xdr:row>
      <xdr:rowOff>0</xdr:rowOff>
    </xdr:to>
    <xdr:sp macro="" textlink="">
      <xdr:nvSpPr>
        <xdr:cNvPr id="45" name="Line 45">
          <a:extLst>
            <a:ext uri="{FF2B5EF4-FFF2-40B4-BE49-F238E27FC236}">
              <a16:creationId xmlns:a16="http://schemas.microsoft.com/office/drawing/2014/main" id="{00000000-0008-0000-0000-00002D000000}"/>
            </a:ext>
          </a:extLst>
        </xdr:cNvPr>
        <xdr:cNvSpPr>
          <a:spLocks noChangeShapeType="1"/>
        </xdr:cNvSpPr>
      </xdr:nvSpPr>
      <xdr:spPr bwMode="auto">
        <a:xfrm flipV="1">
          <a:off x="483298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114300</xdr:colOff>
      <xdr:row>26</xdr:row>
      <xdr:rowOff>0</xdr:rowOff>
    </xdr:from>
    <xdr:to>
      <xdr:col>10</xdr:col>
      <xdr:colOff>114300</xdr:colOff>
      <xdr:row>26</xdr:row>
      <xdr:rowOff>0</xdr:rowOff>
    </xdr:to>
    <xdr:sp macro="" textlink="">
      <xdr:nvSpPr>
        <xdr:cNvPr id="46" name="Line 46">
          <a:extLst>
            <a:ext uri="{FF2B5EF4-FFF2-40B4-BE49-F238E27FC236}">
              <a16:creationId xmlns:a16="http://schemas.microsoft.com/office/drawing/2014/main" id="{00000000-0008-0000-0000-00002E000000}"/>
            </a:ext>
          </a:extLst>
        </xdr:cNvPr>
        <xdr:cNvSpPr>
          <a:spLocks noChangeShapeType="1"/>
        </xdr:cNvSpPr>
      </xdr:nvSpPr>
      <xdr:spPr bwMode="auto">
        <a:xfrm flipV="1">
          <a:off x="7879080"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104775</xdr:colOff>
      <xdr:row>26</xdr:row>
      <xdr:rowOff>0</xdr:rowOff>
    </xdr:from>
    <xdr:to>
      <xdr:col>7</xdr:col>
      <xdr:colOff>104775</xdr:colOff>
      <xdr:row>26</xdr:row>
      <xdr:rowOff>0</xdr:rowOff>
    </xdr:to>
    <xdr:sp macro="" textlink="">
      <xdr:nvSpPr>
        <xdr:cNvPr id="47" name="Line 47">
          <a:extLst>
            <a:ext uri="{FF2B5EF4-FFF2-40B4-BE49-F238E27FC236}">
              <a16:creationId xmlns:a16="http://schemas.microsoft.com/office/drawing/2014/main" id="{00000000-0008-0000-0000-00002F000000}"/>
            </a:ext>
          </a:extLst>
        </xdr:cNvPr>
        <xdr:cNvSpPr>
          <a:spLocks noChangeShapeType="1"/>
        </xdr:cNvSpPr>
      </xdr:nvSpPr>
      <xdr:spPr bwMode="auto">
        <a:xfrm flipV="1">
          <a:off x="485203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104775</xdr:colOff>
      <xdr:row>26</xdr:row>
      <xdr:rowOff>0</xdr:rowOff>
    </xdr:from>
    <xdr:to>
      <xdr:col>10</xdr:col>
      <xdr:colOff>104775</xdr:colOff>
      <xdr:row>26</xdr:row>
      <xdr:rowOff>0</xdr:rowOff>
    </xdr:to>
    <xdr:sp macro="" textlink="">
      <xdr:nvSpPr>
        <xdr:cNvPr id="48" name="Line 48">
          <a:extLst>
            <a:ext uri="{FF2B5EF4-FFF2-40B4-BE49-F238E27FC236}">
              <a16:creationId xmlns:a16="http://schemas.microsoft.com/office/drawing/2014/main" id="{00000000-0008-0000-0000-000030000000}"/>
            </a:ext>
          </a:extLst>
        </xdr:cNvPr>
        <xdr:cNvSpPr>
          <a:spLocks noChangeShapeType="1"/>
        </xdr:cNvSpPr>
      </xdr:nvSpPr>
      <xdr:spPr bwMode="auto">
        <a:xfrm flipV="1">
          <a:off x="7869555" y="528066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49" name="Line 49">
          <a:extLst>
            <a:ext uri="{FF2B5EF4-FFF2-40B4-BE49-F238E27FC236}">
              <a16:creationId xmlns:a16="http://schemas.microsoft.com/office/drawing/2014/main" id="{00000000-0008-0000-0000-000031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0" name="Line 50">
          <a:extLst>
            <a:ext uri="{FF2B5EF4-FFF2-40B4-BE49-F238E27FC236}">
              <a16:creationId xmlns:a16="http://schemas.microsoft.com/office/drawing/2014/main" id="{00000000-0008-0000-0000-000032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1" name="Line 51">
          <a:extLst>
            <a:ext uri="{FF2B5EF4-FFF2-40B4-BE49-F238E27FC236}">
              <a16:creationId xmlns:a16="http://schemas.microsoft.com/office/drawing/2014/main" id="{00000000-0008-0000-0000-000033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2" name="Line 52">
          <a:extLst>
            <a:ext uri="{FF2B5EF4-FFF2-40B4-BE49-F238E27FC236}">
              <a16:creationId xmlns:a16="http://schemas.microsoft.com/office/drawing/2014/main" id="{00000000-0008-0000-0000-000034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3" name="Line 53">
          <a:extLst>
            <a:ext uri="{FF2B5EF4-FFF2-40B4-BE49-F238E27FC236}">
              <a16:creationId xmlns:a16="http://schemas.microsoft.com/office/drawing/2014/main" id="{00000000-0008-0000-0000-000035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4" name="Line 54">
          <a:extLst>
            <a:ext uri="{FF2B5EF4-FFF2-40B4-BE49-F238E27FC236}">
              <a16:creationId xmlns:a16="http://schemas.microsoft.com/office/drawing/2014/main" id="{00000000-0008-0000-0000-000036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5" name="Line 55">
          <a:extLst>
            <a:ext uri="{FF2B5EF4-FFF2-40B4-BE49-F238E27FC236}">
              <a16:creationId xmlns:a16="http://schemas.microsoft.com/office/drawing/2014/main" id="{00000000-0008-0000-0000-000037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6" name="Line 56">
          <a:extLst>
            <a:ext uri="{FF2B5EF4-FFF2-40B4-BE49-F238E27FC236}">
              <a16:creationId xmlns:a16="http://schemas.microsoft.com/office/drawing/2014/main" id="{00000000-0008-0000-0000-000038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7" name="Line 57">
          <a:extLst>
            <a:ext uri="{FF2B5EF4-FFF2-40B4-BE49-F238E27FC236}">
              <a16:creationId xmlns:a16="http://schemas.microsoft.com/office/drawing/2014/main" id="{00000000-0008-0000-0000-000039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8" name="Line 58">
          <a:extLst>
            <a:ext uri="{FF2B5EF4-FFF2-40B4-BE49-F238E27FC236}">
              <a16:creationId xmlns:a16="http://schemas.microsoft.com/office/drawing/2014/main" id="{00000000-0008-0000-0000-00003A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59" name="Line 59">
          <a:extLst>
            <a:ext uri="{FF2B5EF4-FFF2-40B4-BE49-F238E27FC236}">
              <a16:creationId xmlns:a16="http://schemas.microsoft.com/office/drawing/2014/main" id="{00000000-0008-0000-0000-00003B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0" name="Line 60">
          <a:extLst>
            <a:ext uri="{FF2B5EF4-FFF2-40B4-BE49-F238E27FC236}">
              <a16:creationId xmlns:a16="http://schemas.microsoft.com/office/drawing/2014/main" id="{00000000-0008-0000-0000-00003C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1" name="Line 61">
          <a:extLst>
            <a:ext uri="{FF2B5EF4-FFF2-40B4-BE49-F238E27FC236}">
              <a16:creationId xmlns:a16="http://schemas.microsoft.com/office/drawing/2014/main" id="{00000000-0008-0000-0000-00003D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2" name="Line 62">
          <a:extLst>
            <a:ext uri="{FF2B5EF4-FFF2-40B4-BE49-F238E27FC236}">
              <a16:creationId xmlns:a16="http://schemas.microsoft.com/office/drawing/2014/main" id="{00000000-0008-0000-0000-00003E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3" name="Line 63">
          <a:extLst>
            <a:ext uri="{FF2B5EF4-FFF2-40B4-BE49-F238E27FC236}">
              <a16:creationId xmlns:a16="http://schemas.microsoft.com/office/drawing/2014/main" id="{00000000-0008-0000-0000-00003F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4" name="Line 64">
          <a:extLst>
            <a:ext uri="{FF2B5EF4-FFF2-40B4-BE49-F238E27FC236}">
              <a16:creationId xmlns:a16="http://schemas.microsoft.com/office/drawing/2014/main" id="{00000000-0008-0000-0000-000040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5" name="Line 65">
          <a:extLst>
            <a:ext uri="{FF2B5EF4-FFF2-40B4-BE49-F238E27FC236}">
              <a16:creationId xmlns:a16="http://schemas.microsoft.com/office/drawing/2014/main" id="{00000000-0008-0000-0000-000041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66" name="Line 66">
          <a:extLst>
            <a:ext uri="{FF2B5EF4-FFF2-40B4-BE49-F238E27FC236}">
              <a16:creationId xmlns:a16="http://schemas.microsoft.com/office/drawing/2014/main" id="{00000000-0008-0000-0000-000042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7" name="Line 67">
          <a:extLst>
            <a:ext uri="{FF2B5EF4-FFF2-40B4-BE49-F238E27FC236}">
              <a16:creationId xmlns:a16="http://schemas.microsoft.com/office/drawing/2014/main" id="{00000000-0008-0000-0000-00004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8" name="Line 68">
          <a:extLst>
            <a:ext uri="{FF2B5EF4-FFF2-40B4-BE49-F238E27FC236}">
              <a16:creationId xmlns:a16="http://schemas.microsoft.com/office/drawing/2014/main" id="{00000000-0008-0000-0000-00004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69" name="Line 69">
          <a:extLst>
            <a:ext uri="{FF2B5EF4-FFF2-40B4-BE49-F238E27FC236}">
              <a16:creationId xmlns:a16="http://schemas.microsoft.com/office/drawing/2014/main" id="{00000000-0008-0000-0000-00004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0" name="Line 70">
          <a:extLst>
            <a:ext uri="{FF2B5EF4-FFF2-40B4-BE49-F238E27FC236}">
              <a16:creationId xmlns:a16="http://schemas.microsoft.com/office/drawing/2014/main" id="{00000000-0008-0000-0000-00004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1" name="Line 71">
          <a:extLst>
            <a:ext uri="{FF2B5EF4-FFF2-40B4-BE49-F238E27FC236}">
              <a16:creationId xmlns:a16="http://schemas.microsoft.com/office/drawing/2014/main" id="{00000000-0008-0000-0000-00004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2" name="Line 72">
          <a:extLst>
            <a:ext uri="{FF2B5EF4-FFF2-40B4-BE49-F238E27FC236}">
              <a16:creationId xmlns:a16="http://schemas.microsoft.com/office/drawing/2014/main" id="{00000000-0008-0000-0000-00004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3" name="Line 73">
          <a:extLst>
            <a:ext uri="{FF2B5EF4-FFF2-40B4-BE49-F238E27FC236}">
              <a16:creationId xmlns:a16="http://schemas.microsoft.com/office/drawing/2014/main" id="{00000000-0008-0000-0000-00004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4" name="Line 74">
          <a:extLst>
            <a:ext uri="{FF2B5EF4-FFF2-40B4-BE49-F238E27FC236}">
              <a16:creationId xmlns:a16="http://schemas.microsoft.com/office/drawing/2014/main" id="{00000000-0008-0000-0000-00004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5" name="Line 75">
          <a:extLst>
            <a:ext uri="{FF2B5EF4-FFF2-40B4-BE49-F238E27FC236}">
              <a16:creationId xmlns:a16="http://schemas.microsoft.com/office/drawing/2014/main" id="{00000000-0008-0000-0000-00004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6" name="Line 76">
          <a:extLst>
            <a:ext uri="{FF2B5EF4-FFF2-40B4-BE49-F238E27FC236}">
              <a16:creationId xmlns:a16="http://schemas.microsoft.com/office/drawing/2014/main" id="{00000000-0008-0000-0000-00004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7" name="Line 77">
          <a:extLst>
            <a:ext uri="{FF2B5EF4-FFF2-40B4-BE49-F238E27FC236}">
              <a16:creationId xmlns:a16="http://schemas.microsoft.com/office/drawing/2014/main" id="{00000000-0008-0000-0000-00004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8" name="Line 78">
          <a:extLst>
            <a:ext uri="{FF2B5EF4-FFF2-40B4-BE49-F238E27FC236}">
              <a16:creationId xmlns:a16="http://schemas.microsoft.com/office/drawing/2014/main" id="{00000000-0008-0000-0000-00004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79" name="Line 79">
          <a:extLst>
            <a:ext uri="{FF2B5EF4-FFF2-40B4-BE49-F238E27FC236}">
              <a16:creationId xmlns:a16="http://schemas.microsoft.com/office/drawing/2014/main" id="{00000000-0008-0000-0000-00004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0" name="Line 80">
          <a:extLst>
            <a:ext uri="{FF2B5EF4-FFF2-40B4-BE49-F238E27FC236}">
              <a16:creationId xmlns:a16="http://schemas.microsoft.com/office/drawing/2014/main" id="{00000000-0008-0000-0000-00005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1" name="Line 81">
          <a:extLst>
            <a:ext uri="{FF2B5EF4-FFF2-40B4-BE49-F238E27FC236}">
              <a16:creationId xmlns:a16="http://schemas.microsoft.com/office/drawing/2014/main" id="{00000000-0008-0000-0000-00005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2" name="Line 82">
          <a:extLst>
            <a:ext uri="{FF2B5EF4-FFF2-40B4-BE49-F238E27FC236}">
              <a16:creationId xmlns:a16="http://schemas.microsoft.com/office/drawing/2014/main" id="{00000000-0008-0000-0000-00005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3" name="Line 83">
          <a:extLst>
            <a:ext uri="{FF2B5EF4-FFF2-40B4-BE49-F238E27FC236}">
              <a16:creationId xmlns:a16="http://schemas.microsoft.com/office/drawing/2014/main" id="{00000000-0008-0000-0000-00005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4" name="Line 84">
          <a:extLst>
            <a:ext uri="{FF2B5EF4-FFF2-40B4-BE49-F238E27FC236}">
              <a16:creationId xmlns:a16="http://schemas.microsoft.com/office/drawing/2014/main" id="{00000000-0008-0000-0000-00005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5" name="Line 85">
          <a:extLst>
            <a:ext uri="{FF2B5EF4-FFF2-40B4-BE49-F238E27FC236}">
              <a16:creationId xmlns:a16="http://schemas.microsoft.com/office/drawing/2014/main" id="{00000000-0008-0000-0000-00005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6" name="Line 86">
          <a:extLst>
            <a:ext uri="{FF2B5EF4-FFF2-40B4-BE49-F238E27FC236}">
              <a16:creationId xmlns:a16="http://schemas.microsoft.com/office/drawing/2014/main" id="{00000000-0008-0000-0000-00005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7" name="Line 87">
          <a:extLst>
            <a:ext uri="{FF2B5EF4-FFF2-40B4-BE49-F238E27FC236}">
              <a16:creationId xmlns:a16="http://schemas.microsoft.com/office/drawing/2014/main" id="{00000000-0008-0000-0000-00005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8" name="Line 88">
          <a:extLst>
            <a:ext uri="{FF2B5EF4-FFF2-40B4-BE49-F238E27FC236}">
              <a16:creationId xmlns:a16="http://schemas.microsoft.com/office/drawing/2014/main" id="{00000000-0008-0000-0000-00005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89" name="Line 89">
          <a:extLst>
            <a:ext uri="{FF2B5EF4-FFF2-40B4-BE49-F238E27FC236}">
              <a16:creationId xmlns:a16="http://schemas.microsoft.com/office/drawing/2014/main" id="{00000000-0008-0000-0000-00005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0" name="Line 90">
          <a:extLst>
            <a:ext uri="{FF2B5EF4-FFF2-40B4-BE49-F238E27FC236}">
              <a16:creationId xmlns:a16="http://schemas.microsoft.com/office/drawing/2014/main" id="{00000000-0008-0000-0000-00005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1" name="Line 91">
          <a:extLst>
            <a:ext uri="{FF2B5EF4-FFF2-40B4-BE49-F238E27FC236}">
              <a16:creationId xmlns:a16="http://schemas.microsoft.com/office/drawing/2014/main" id="{00000000-0008-0000-0000-00005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2" name="Line 92">
          <a:extLst>
            <a:ext uri="{FF2B5EF4-FFF2-40B4-BE49-F238E27FC236}">
              <a16:creationId xmlns:a16="http://schemas.microsoft.com/office/drawing/2014/main" id="{00000000-0008-0000-0000-00005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3" name="Line 93">
          <a:extLst>
            <a:ext uri="{FF2B5EF4-FFF2-40B4-BE49-F238E27FC236}">
              <a16:creationId xmlns:a16="http://schemas.microsoft.com/office/drawing/2014/main" id="{00000000-0008-0000-0000-00005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4" name="Line 94">
          <a:extLst>
            <a:ext uri="{FF2B5EF4-FFF2-40B4-BE49-F238E27FC236}">
              <a16:creationId xmlns:a16="http://schemas.microsoft.com/office/drawing/2014/main" id="{00000000-0008-0000-0000-00005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5" name="Line 95">
          <a:extLst>
            <a:ext uri="{FF2B5EF4-FFF2-40B4-BE49-F238E27FC236}">
              <a16:creationId xmlns:a16="http://schemas.microsoft.com/office/drawing/2014/main" id="{00000000-0008-0000-0000-00005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6" name="Line 96">
          <a:extLst>
            <a:ext uri="{FF2B5EF4-FFF2-40B4-BE49-F238E27FC236}">
              <a16:creationId xmlns:a16="http://schemas.microsoft.com/office/drawing/2014/main" id="{00000000-0008-0000-0000-00006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7" name="Line 97">
          <a:extLst>
            <a:ext uri="{FF2B5EF4-FFF2-40B4-BE49-F238E27FC236}">
              <a16:creationId xmlns:a16="http://schemas.microsoft.com/office/drawing/2014/main" id="{00000000-0008-0000-0000-00006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8" name="Line 98">
          <a:extLst>
            <a:ext uri="{FF2B5EF4-FFF2-40B4-BE49-F238E27FC236}">
              <a16:creationId xmlns:a16="http://schemas.microsoft.com/office/drawing/2014/main" id="{00000000-0008-0000-0000-00006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99" name="Line 99">
          <a:extLst>
            <a:ext uri="{FF2B5EF4-FFF2-40B4-BE49-F238E27FC236}">
              <a16:creationId xmlns:a16="http://schemas.microsoft.com/office/drawing/2014/main" id="{00000000-0008-0000-0000-00006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0" name="Line 100">
          <a:extLst>
            <a:ext uri="{FF2B5EF4-FFF2-40B4-BE49-F238E27FC236}">
              <a16:creationId xmlns:a16="http://schemas.microsoft.com/office/drawing/2014/main" id="{00000000-0008-0000-0000-00006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1" name="Line 101">
          <a:extLst>
            <a:ext uri="{FF2B5EF4-FFF2-40B4-BE49-F238E27FC236}">
              <a16:creationId xmlns:a16="http://schemas.microsoft.com/office/drawing/2014/main" id="{00000000-0008-0000-0000-00006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2" name="Line 102">
          <a:extLst>
            <a:ext uri="{FF2B5EF4-FFF2-40B4-BE49-F238E27FC236}">
              <a16:creationId xmlns:a16="http://schemas.microsoft.com/office/drawing/2014/main" id="{00000000-0008-0000-0000-00006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3" name="Line 103">
          <a:extLst>
            <a:ext uri="{FF2B5EF4-FFF2-40B4-BE49-F238E27FC236}">
              <a16:creationId xmlns:a16="http://schemas.microsoft.com/office/drawing/2014/main" id="{00000000-0008-0000-0000-00006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4" name="Line 104">
          <a:extLst>
            <a:ext uri="{FF2B5EF4-FFF2-40B4-BE49-F238E27FC236}">
              <a16:creationId xmlns:a16="http://schemas.microsoft.com/office/drawing/2014/main" id="{00000000-0008-0000-0000-00006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5" name="Line 105">
          <a:extLst>
            <a:ext uri="{FF2B5EF4-FFF2-40B4-BE49-F238E27FC236}">
              <a16:creationId xmlns:a16="http://schemas.microsoft.com/office/drawing/2014/main" id="{00000000-0008-0000-0000-00006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6" name="Line 106">
          <a:extLst>
            <a:ext uri="{FF2B5EF4-FFF2-40B4-BE49-F238E27FC236}">
              <a16:creationId xmlns:a16="http://schemas.microsoft.com/office/drawing/2014/main" id="{00000000-0008-0000-0000-00006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7" name="Line 107">
          <a:extLst>
            <a:ext uri="{FF2B5EF4-FFF2-40B4-BE49-F238E27FC236}">
              <a16:creationId xmlns:a16="http://schemas.microsoft.com/office/drawing/2014/main" id="{00000000-0008-0000-0000-00006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8" name="Line 108">
          <a:extLst>
            <a:ext uri="{FF2B5EF4-FFF2-40B4-BE49-F238E27FC236}">
              <a16:creationId xmlns:a16="http://schemas.microsoft.com/office/drawing/2014/main" id="{00000000-0008-0000-0000-00006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09" name="Line 109">
          <a:extLst>
            <a:ext uri="{FF2B5EF4-FFF2-40B4-BE49-F238E27FC236}">
              <a16:creationId xmlns:a16="http://schemas.microsoft.com/office/drawing/2014/main" id="{00000000-0008-0000-0000-00006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0" name="Line 110">
          <a:extLst>
            <a:ext uri="{FF2B5EF4-FFF2-40B4-BE49-F238E27FC236}">
              <a16:creationId xmlns:a16="http://schemas.microsoft.com/office/drawing/2014/main" id="{00000000-0008-0000-0000-00006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1" name="Line 111">
          <a:extLst>
            <a:ext uri="{FF2B5EF4-FFF2-40B4-BE49-F238E27FC236}">
              <a16:creationId xmlns:a16="http://schemas.microsoft.com/office/drawing/2014/main" id="{00000000-0008-0000-0000-00006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2" name="Line 112">
          <a:extLst>
            <a:ext uri="{FF2B5EF4-FFF2-40B4-BE49-F238E27FC236}">
              <a16:creationId xmlns:a16="http://schemas.microsoft.com/office/drawing/2014/main" id="{00000000-0008-0000-0000-00007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3" name="Line 113">
          <a:extLst>
            <a:ext uri="{FF2B5EF4-FFF2-40B4-BE49-F238E27FC236}">
              <a16:creationId xmlns:a16="http://schemas.microsoft.com/office/drawing/2014/main" id="{00000000-0008-0000-0000-00007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14" name="Line 114">
          <a:extLst>
            <a:ext uri="{FF2B5EF4-FFF2-40B4-BE49-F238E27FC236}">
              <a16:creationId xmlns:a16="http://schemas.microsoft.com/office/drawing/2014/main" id="{00000000-0008-0000-0000-00007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5" name="Line 115">
          <a:extLst>
            <a:ext uri="{FF2B5EF4-FFF2-40B4-BE49-F238E27FC236}">
              <a16:creationId xmlns:a16="http://schemas.microsoft.com/office/drawing/2014/main" id="{00000000-0008-0000-0000-000073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6" name="Line 116">
          <a:extLst>
            <a:ext uri="{FF2B5EF4-FFF2-40B4-BE49-F238E27FC236}">
              <a16:creationId xmlns:a16="http://schemas.microsoft.com/office/drawing/2014/main" id="{00000000-0008-0000-0000-000074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7" name="Line 117">
          <a:extLst>
            <a:ext uri="{FF2B5EF4-FFF2-40B4-BE49-F238E27FC236}">
              <a16:creationId xmlns:a16="http://schemas.microsoft.com/office/drawing/2014/main" id="{00000000-0008-0000-0000-000075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8" name="Line 118">
          <a:extLst>
            <a:ext uri="{FF2B5EF4-FFF2-40B4-BE49-F238E27FC236}">
              <a16:creationId xmlns:a16="http://schemas.microsoft.com/office/drawing/2014/main" id="{00000000-0008-0000-0000-000076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19" name="Line 119">
          <a:extLst>
            <a:ext uri="{FF2B5EF4-FFF2-40B4-BE49-F238E27FC236}">
              <a16:creationId xmlns:a16="http://schemas.microsoft.com/office/drawing/2014/main" id="{00000000-0008-0000-0000-000077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8</xdr:row>
      <xdr:rowOff>0</xdr:rowOff>
    </xdr:from>
    <xdr:to>
      <xdr:col>11</xdr:col>
      <xdr:colOff>95250</xdr:colOff>
      <xdr:row>8</xdr:row>
      <xdr:rowOff>0</xdr:rowOff>
    </xdr:to>
    <xdr:sp macro="" textlink="">
      <xdr:nvSpPr>
        <xdr:cNvPr id="120" name="Line 120">
          <a:extLst>
            <a:ext uri="{FF2B5EF4-FFF2-40B4-BE49-F238E27FC236}">
              <a16:creationId xmlns:a16="http://schemas.microsoft.com/office/drawing/2014/main" id="{00000000-0008-0000-0000-000078000000}"/>
            </a:ext>
          </a:extLst>
        </xdr:cNvPr>
        <xdr:cNvSpPr>
          <a:spLocks noChangeShapeType="1"/>
        </xdr:cNvSpPr>
      </xdr:nvSpPr>
      <xdr:spPr bwMode="auto">
        <a:xfrm>
          <a:off x="8073390" y="28727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1" name="Line 121">
          <a:extLst>
            <a:ext uri="{FF2B5EF4-FFF2-40B4-BE49-F238E27FC236}">
              <a16:creationId xmlns:a16="http://schemas.microsoft.com/office/drawing/2014/main" id="{00000000-0008-0000-0000-00007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2" name="Line 122">
          <a:extLst>
            <a:ext uri="{FF2B5EF4-FFF2-40B4-BE49-F238E27FC236}">
              <a16:creationId xmlns:a16="http://schemas.microsoft.com/office/drawing/2014/main" id="{00000000-0008-0000-0000-00007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3" name="Line 123">
          <a:extLst>
            <a:ext uri="{FF2B5EF4-FFF2-40B4-BE49-F238E27FC236}">
              <a16:creationId xmlns:a16="http://schemas.microsoft.com/office/drawing/2014/main" id="{00000000-0008-0000-0000-00007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4" name="Line 124">
          <a:extLst>
            <a:ext uri="{FF2B5EF4-FFF2-40B4-BE49-F238E27FC236}">
              <a16:creationId xmlns:a16="http://schemas.microsoft.com/office/drawing/2014/main" id="{00000000-0008-0000-0000-00007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5" name="Line 125">
          <a:extLst>
            <a:ext uri="{FF2B5EF4-FFF2-40B4-BE49-F238E27FC236}">
              <a16:creationId xmlns:a16="http://schemas.microsoft.com/office/drawing/2014/main" id="{00000000-0008-0000-0000-00007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6" name="Line 126">
          <a:extLst>
            <a:ext uri="{FF2B5EF4-FFF2-40B4-BE49-F238E27FC236}">
              <a16:creationId xmlns:a16="http://schemas.microsoft.com/office/drawing/2014/main" id="{00000000-0008-0000-0000-00007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7" name="Line 127">
          <a:extLst>
            <a:ext uri="{FF2B5EF4-FFF2-40B4-BE49-F238E27FC236}">
              <a16:creationId xmlns:a16="http://schemas.microsoft.com/office/drawing/2014/main" id="{00000000-0008-0000-0000-00007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8" name="Line 128">
          <a:extLst>
            <a:ext uri="{FF2B5EF4-FFF2-40B4-BE49-F238E27FC236}">
              <a16:creationId xmlns:a16="http://schemas.microsoft.com/office/drawing/2014/main" id="{00000000-0008-0000-0000-00008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29" name="Line 129">
          <a:extLst>
            <a:ext uri="{FF2B5EF4-FFF2-40B4-BE49-F238E27FC236}">
              <a16:creationId xmlns:a16="http://schemas.microsoft.com/office/drawing/2014/main" id="{00000000-0008-0000-0000-00008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0" name="Line 130">
          <a:extLst>
            <a:ext uri="{FF2B5EF4-FFF2-40B4-BE49-F238E27FC236}">
              <a16:creationId xmlns:a16="http://schemas.microsoft.com/office/drawing/2014/main" id="{00000000-0008-0000-0000-00008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1" name="Line 131">
          <a:extLst>
            <a:ext uri="{FF2B5EF4-FFF2-40B4-BE49-F238E27FC236}">
              <a16:creationId xmlns:a16="http://schemas.microsoft.com/office/drawing/2014/main" id="{00000000-0008-0000-0000-00008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2" name="Line 132">
          <a:extLst>
            <a:ext uri="{FF2B5EF4-FFF2-40B4-BE49-F238E27FC236}">
              <a16:creationId xmlns:a16="http://schemas.microsoft.com/office/drawing/2014/main" id="{00000000-0008-0000-0000-00008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3" name="Line 133">
          <a:extLst>
            <a:ext uri="{FF2B5EF4-FFF2-40B4-BE49-F238E27FC236}">
              <a16:creationId xmlns:a16="http://schemas.microsoft.com/office/drawing/2014/main" id="{00000000-0008-0000-0000-00008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4" name="Line 134">
          <a:extLst>
            <a:ext uri="{FF2B5EF4-FFF2-40B4-BE49-F238E27FC236}">
              <a16:creationId xmlns:a16="http://schemas.microsoft.com/office/drawing/2014/main" id="{00000000-0008-0000-0000-00008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5" name="Line 135">
          <a:extLst>
            <a:ext uri="{FF2B5EF4-FFF2-40B4-BE49-F238E27FC236}">
              <a16:creationId xmlns:a16="http://schemas.microsoft.com/office/drawing/2014/main" id="{00000000-0008-0000-0000-00008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6" name="Line 136">
          <a:extLst>
            <a:ext uri="{FF2B5EF4-FFF2-40B4-BE49-F238E27FC236}">
              <a16:creationId xmlns:a16="http://schemas.microsoft.com/office/drawing/2014/main" id="{00000000-0008-0000-0000-00008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7" name="Line 137">
          <a:extLst>
            <a:ext uri="{FF2B5EF4-FFF2-40B4-BE49-F238E27FC236}">
              <a16:creationId xmlns:a16="http://schemas.microsoft.com/office/drawing/2014/main" id="{00000000-0008-0000-0000-00008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8" name="Line 138">
          <a:extLst>
            <a:ext uri="{FF2B5EF4-FFF2-40B4-BE49-F238E27FC236}">
              <a16:creationId xmlns:a16="http://schemas.microsoft.com/office/drawing/2014/main" id="{00000000-0008-0000-0000-00008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39" name="Line 139">
          <a:extLst>
            <a:ext uri="{FF2B5EF4-FFF2-40B4-BE49-F238E27FC236}">
              <a16:creationId xmlns:a16="http://schemas.microsoft.com/office/drawing/2014/main" id="{00000000-0008-0000-0000-00008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0" name="Line 140">
          <a:extLst>
            <a:ext uri="{FF2B5EF4-FFF2-40B4-BE49-F238E27FC236}">
              <a16:creationId xmlns:a16="http://schemas.microsoft.com/office/drawing/2014/main" id="{00000000-0008-0000-0000-00008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1" name="Line 141">
          <a:extLst>
            <a:ext uri="{FF2B5EF4-FFF2-40B4-BE49-F238E27FC236}">
              <a16:creationId xmlns:a16="http://schemas.microsoft.com/office/drawing/2014/main" id="{00000000-0008-0000-0000-00008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2" name="Line 142">
          <a:extLst>
            <a:ext uri="{FF2B5EF4-FFF2-40B4-BE49-F238E27FC236}">
              <a16:creationId xmlns:a16="http://schemas.microsoft.com/office/drawing/2014/main" id="{00000000-0008-0000-0000-00008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3" name="Line 143">
          <a:extLst>
            <a:ext uri="{FF2B5EF4-FFF2-40B4-BE49-F238E27FC236}">
              <a16:creationId xmlns:a16="http://schemas.microsoft.com/office/drawing/2014/main" id="{00000000-0008-0000-0000-00008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4" name="Line 144">
          <a:extLst>
            <a:ext uri="{FF2B5EF4-FFF2-40B4-BE49-F238E27FC236}">
              <a16:creationId xmlns:a16="http://schemas.microsoft.com/office/drawing/2014/main" id="{00000000-0008-0000-0000-00009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5" name="Line 145">
          <a:extLst>
            <a:ext uri="{FF2B5EF4-FFF2-40B4-BE49-F238E27FC236}">
              <a16:creationId xmlns:a16="http://schemas.microsoft.com/office/drawing/2014/main" id="{00000000-0008-0000-0000-00009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6" name="Line 146">
          <a:extLst>
            <a:ext uri="{FF2B5EF4-FFF2-40B4-BE49-F238E27FC236}">
              <a16:creationId xmlns:a16="http://schemas.microsoft.com/office/drawing/2014/main" id="{00000000-0008-0000-0000-00009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47" name="Line 147">
          <a:extLst>
            <a:ext uri="{FF2B5EF4-FFF2-40B4-BE49-F238E27FC236}">
              <a16:creationId xmlns:a16="http://schemas.microsoft.com/office/drawing/2014/main" id="{00000000-0008-0000-0000-00009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0</xdr:colOff>
      <xdr:row>9</xdr:row>
      <xdr:rowOff>0</xdr:rowOff>
    </xdr:from>
    <xdr:to>
      <xdr:col>11</xdr:col>
      <xdr:colOff>2752725</xdr:colOff>
      <xdr:row>21</xdr:row>
      <xdr:rowOff>19050</xdr:rowOff>
    </xdr:to>
    <xdr:sp macro="" textlink="">
      <xdr:nvSpPr>
        <xdr:cNvPr id="148" name="Text Box 149">
          <a:extLst>
            <a:ext uri="{FF2B5EF4-FFF2-40B4-BE49-F238E27FC236}">
              <a16:creationId xmlns:a16="http://schemas.microsoft.com/office/drawing/2014/main" id="{00000000-0008-0000-0000-000094000000}"/>
            </a:ext>
          </a:extLst>
        </xdr:cNvPr>
        <xdr:cNvSpPr txBox="1">
          <a:spLocks noChangeArrowheads="1"/>
        </xdr:cNvSpPr>
      </xdr:nvSpPr>
      <xdr:spPr bwMode="auto">
        <a:xfrm>
          <a:off x="7764780" y="3070860"/>
          <a:ext cx="2806065" cy="151257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400"/>
            </a:lnSpc>
            <a:defRPr sz="1000"/>
          </a:pPr>
          <a:r>
            <a:rPr lang="ja-JP" altLang="en-US" sz="1200" b="0" i="0" u="none" strike="noStrike" baseline="0">
              <a:solidFill>
                <a:srgbClr val="000000"/>
              </a:solidFill>
              <a:latin typeface="ＭＳ Ｐゴシック"/>
              <a:ea typeface="ＭＳ Ｐゴシック"/>
            </a:rPr>
            <a:t>企業名：</a:t>
          </a:r>
        </a:p>
        <a:p>
          <a:pPr algn="l" rtl="0">
            <a:lnSpc>
              <a:spcPts val="1300"/>
            </a:lnSpc>
            <a:defRPr sz="1000"/>
          </a:pPr>
          <a:endParaRPr lang="ja-JP" altLang="en-US" sz="1200" b="0" i="0" u="none" strike="noStrike" baseline="0">
            <a:solidFill>
              <a:srgbClr val="000000"/>
            </a:solidFill>
            <a:latin typeface="ＭＳ Ｐゴシック"/>
            <a:ea typeface="ＭＳ Ｐゴシック"/>
          </a:endParaRPr>
        </a:p>
        <a:p>
          <a:pPr algn="l" rtl="0">
            <a:lnSpc>
              <a:spcPts val="1300"/>
            </a:lnSpc>
            <a:defRPr sz="1000"/>
          </a:pPr>
          <a:r>
            <a:rPr lang="ja-JP" altLang="en-US" sz="1200" b="0" i="0" u="none" strike="noStrike" baseline="0">
              <a:solidFill>
                <a:srgbClr val="000000"/>
              </a:solidFill>
              <a:latin typeface="ＭＳ Ｐゴシック"/>
              <a:ea typeface="ＭＳ Ｐゴシック"/>
            </a:rPr>
            <a:t>理由：</a:t>
          </a:r>
          <a:endParaRPr lang="ja-JP" altLang="en-US"/>
        </a:p>
      </xdr:txBody>
    </xdr:sp>
    <xdr:clientData/>
  </xdr:twoCellAnchor>
  <xdr:twoCellAnchor>
    <xdr:from>
      <xdr:col>11</xdr:col>
      <xdr:colOff>95250</xdr:colOff>
      <xdr:row>48</xdr:row>
      <xdr:rowOff>0</xdr:rowOff>
    </xdr:from>
    <xdr:to>
      <xdr:col>11</xdr:col>
      <xdr:colOff>95250</xdr:colOff>
      <xdr:row>48</xdr:row>
      <xdr:rowOff>0</xdr:rowOff>
    </xdr:to>
    <xdr:sp macro="" textlink="">
      <xdr:nvSpPr>
        <xdr:cNvPr id="149" name="Line 150">
          <a:extLst>
            <a:ext uri="{FF2B5EF4-FFF2-40B4-BE49-F238E27FC236}">
              <a16:creationId xmlns:a16="http://schemas.microsoft.com/office/drawing/2014/main" id="{00000000-0008-0000-0000-00009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0" name="Line 151">
          <a:extLst>
            <a:ext uri="{FF2B5EF4-FFF2-40B4-BE49-F238E27FC236}">
              <a16:creationId xmlns:a16="http://schemas.microsoft.com/office/drawing/2014/main" id="{00000000-0008-0000-0000-00009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1" name="Line 152">
          <a:extLst>
            <a:ext uri="{FF2B5EF4-FFF2-40B4-BE49-F238E27FC236}">
              <a16:creationId xmlns:a16="http://schemas.microsoft.com/office/drawing/2014/main" id="{00000000-0008-0000-0000-00009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2" name="Line 153">
          <a:extLst>
            <a:ext uri="{FF2B5EF4-FFF2-40B4-BE49-F238E27FC236}">
              <a16:creationId xmlns:a16="http://schemas.microsoft.com/office/drawing/2014/main" id="{00000000-0008-0000-0000-00009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3" name="Line 154">
          <a:extLst>
            <a:ext uri="{FF2B5EF4-FFF2-40B4-BE49-F238E27FC236}">
              <a16:creationId xmlns:a16="http://schemas.microsoft.com/office/drawing/2014/main" id="{00000000-0008-0000-0000-00009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4" name="Line 155">
          <a:extLst>
            <a:ext uri="{FF2B5EF4-FFF2-40B4-BE49-F238E27FC236}">
              <a16:creationId xmlns:a16="http://schemas.microsoft.com/office/drawing/2014/main" id="{00000000-0008-0000-0000-00009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5" name="Line 156">
          <a:extLst>
            <a:ext uri="{FF2B5EF4-FFF2-40B4-BE49-F238E27FC236}">
              <a16:creationId xmlns:a16="http://schemas.microsoft.com/office/drawing/2014/main" id="{00000000-0008-0000-0000-00009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6" name="Line 157">
          <a:extLst>
            <a:ext uri="{FF2B5EF4-FFF2-40B4-BE49-F238E27FC236}">
              <a16:creationId xmlns:a16="http://schemas.microsoft.com/office/drawing/2014/main" id="{00000000-0008-0000-0000-00009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7" name="Line 158">
          <a:extLst>
            <a:ext uri="{FF2B5EF4-FFF2-40B4-BE49-F238E27FC236}">
              <a16:creationId xmlns:a16="http://schemas.microsoft.com/office/drawing/2014/main" id="{00000000-0008-0000-0000-00009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8" name="Line 159">
          <a:extLst>
            <a:ext uri="{FF2B5EF4-FFF2-40B4-BE49-F238E27FC236}">
              <a16:creationId xmlns:a16="http://schemas.microsoft.com/office/drawing/2014/main" id="{00000000-0008-0000-0000-00009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59" name="Line 160">
          <a:extLst>
            <a:ext uri="{FF2B5EF4-FFF2-40B4-BE49-F238E27FC236}">
              <a16:creationId xmlns:a16="http://schemas.microsoft.com/office/drawing/2014/main" id="{00000000-0008-0000-0000-00009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0" name="Line 161">
          <a:extLst>
            <a:ext uri="{FF2B5EF4-FFF2-40B4-BE49-F238E27FC236}">
              <a16:creationId xmlns:a16="http://schemas.microsoft.com/office/drawing/2014/main" id="{00000000-0008-0000-0000-0000A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1" name="Line 162">
          <a:extLst>
            <a:ext uri="{FF2B5EF4-FFF2-40B4-BE49-F238E27FC236}">
              <a16:creationId xmlns:a16="http://schemas.microsoft.com/office/drawing/2014/main" id="{00000000-0008-0000-0000-0000A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2" name="Line 163">
          <a:extLst>
            <a:ext uri="{FF2B5EF4-FFF2-40B4-BE49-F238E27FC236}">
              <a16:creationId xmlns:a16="http://schemas.microsoft.com/office/drawing/2014/main" id="{00000000-0008-0000-0000-0000A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3" name="Line 164">
          <a:extLst>
            <a:ext uri="{FF2B5EF4-FFF2-40B4-BE49-F238E27FC236}">
              <a16:creationId xmlns:a16="http://schemas.microsoft.com/office/drawing/2014/main" id="{00000000-0008-0000-0000-0000A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4" name="Line 165">
          <a:extLst>
            <a:ext uri="{FF2B5EF4-FFF2-40B4-BE49-F238E27FC236}">
              <a16:creationId xmlns:a16="http://schemas.microsoft.com/office/drawing/2014/main" id="{00000000-0008-0000-0000-0000A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5" name="Line 166">
          <a:extLst>
            <a:ext uri="{FF2B5EF4-FFF2-40B4-BE49-F238E27FC236}">
              <a16:creationId xmlns:a16="http://schemas.microsoft.com/office/drawing/2014/main" id="{00000000-0008-0000-0000-0000A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6" name="Line 167">
          <a:extLst>
            <a:ext uri="{FF2B5EF4-FFF2-40B4-BE49-F238E27FC236}">
              <a16:creationId xmlns:a16="http://schemas.microsoft.com/office/drawing/2014/main" id="{00000000-0008-0000-0000-0000A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7" name="Line 168">
          <a:extLst>
            <a:ext uri="{FF2B5EF4-FFF2-40B4-BE49-F238E27FC236}">
              <a16:creationId xmlns:a16="http://schemas.microsoft.com/office/drawing/2014/main" id="{00000000-0008-0000-0000-0000A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8" name="Line 169">
          <a:extLst>
            <a:ext uri="{FF2B5EF4-FFF2-40B4-BE49-F238E27FC236}">
              <a16:creationId xmlns:a16="http://schemas.microsoft.com/office/drawing/2014/main" id="{00000000-0008-0000-0000-0000A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69" name="Line 170">
          <a:extLst>
            <a:ext uri="{FF2B5EF4-FFF2-40B4-BE49-F238E27FC236}">
              <a16:creationId xmlns:a16="http://schemas.microsoft.com/office/drawing/2014/main" id="{00000000-0008-0000-0000-0000A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0" name="Line 171">
          <a:extLst>
            <a:ext uri="{FF2B5EF4-FFF2-40B4-BE49-F238E27FC236}">
              <a16:creationId xmlns:a16="http://schemas.microsoft.com/office/drawing/2014/main" id="{00000000-0008-0000-0000-0000A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1" name="Line 172">
          <a:extLst>
            <a:ext uri="{FF2B5EF4-FFF2-40B4-BE49-F238E27FC236}">
              <a16:creationId xmlns:a16="http://schemas.microsoft.com/office/drawing/2014/main" id="{00000000-0008-0000-0000-0000A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2" name="Line 173">
          <a:extLst>
            <a:ext uri="{FF2B5EF4-FFF2-40B4-BE49-F238E27FC236}">
              <a16:creationId xmlns:a16="http://schemas.microsoft.com/office/drawing/2014/main" id="{00000000-0008-0000-0000-0000A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3" name="Line 174">
          <a:extLst>
            <a:ext uri="{FF2B5EF4-FFF2-40B4-BE49-F238E27FC236}">
              <a16:creationId xmlns:a16="http://schemas.microsoft.com/office/drawing/2014/main" id="{00000000-0008-0000-0000-0000A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4" name="Line 175">
          <a:extLst>
            <a:ext uri="{FF2B5EF4-FFF2-40B4-BE49-F238E27FC236}">
              <a16:creationId xmlns:a16="http://schemas.microsoft.com/office/drawing/2014/main" id="{00000000-0008-0000-0000-0000A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5" name="Line 176">
          <a:extLst>
            <a:ext uri="{FF2B5EF4-FFF2-40B4-BE49-F238E27FC236}">
              <a16:creationId xmlns:a16="http://schemas.microsoft.com/office/drawing/2014/main" id="{00000000-0008-0000-0000-0000A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6" name="Line 177">
          <a:extLst>
            <a:ext uri="{FF2B5EF4-FFF2-40B4-BE49-F238E27FC236}">
              <a16:creationId xmlns:a16="http://schemas.microsoft.com/office/drawing/2014/main" id="{00000000-0008-0000-0000-0000B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7" name="Line 178">
          <a:extLst>
            <a:ext uri="{FF2B5EF4-FFF2-40B4-BE49-F238E27FC236}">
              <a16:creationId xmlns:a16="http://schemas.microsoft.com/office/drawing/2014/main" id="{00000000-0008-0000-0000-0000B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78" name="Line 179">
          <a:extLst>
            <a:ext uri="{FF2B5EF4-FFF2-40B4-BE49-F238E27FC236}">
              <a16:creationId xmlns:a16="http://schemas.microsoft.com/office/drawing/2014/main" id="{00000000-0008-0000-0000-0000B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8</xdr:row>
      <xdr:rowOff>0</xdr:rowOff>
    </xdr:from>
    <xdr:to>
      <xdr:col>12</xdr:col>
      <xdr:colOff>0</xdr:colOff>
      <xdr:row>8</xdr:row>
      <xdr:rowOff>0</xdr:rowOff>
    </xdr:to>
    <xdr:sp macro="" textlink="">
      <xdr:nvSpPr>
        <xdr:cNvPr id="179" name="Text Box 180">
          <a:extLst>
            <a:ext uri="{FF2B5EF4-FFF2-40B4-BE49-F238E27FC236}">
              <a16:creationId xmlns:a16="http://schemas.microsoft.com/office/drawing/2014/main" id="{00000000-0008-0000-0000-0000B3000000}"/>
            </a:ext>
          </a:extLst>
        </xdr:cNvPr>
        <xdr:cNvSpPr txBox="1">
          <a:spLocks noChangeArrowheads="1"/>
        </xdr:cNvSpPr>
      </xdr:nvSpPr>
      <xdr:spPr bwMode="auto">
        <a:xfrm>
          <a:off x="10568940" y="287274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900" b="0" i="0" u="none" strike="noStrike" baseline="0">
              <a:solidFill>
                <a:srgbClr val="000000"/>
              </a:solidFill>
              <a:latin typeface="ＭＳ Ｐゴシック"/>
              <a:ea typeface="ＭＳ Ｐゴシック"/>
            </a:rPr>
            <a:t>企業名：</a:t>
          </a:r>
        </a:p>
        <a:p>
          <a:pPr algn="l" rtl="0">
            <a:defRPr sz="1000"/>
          </a:pPr>
          <a:r>
            <a:rPr lang="ja-JP" altLang="en-US" sz="900" b="0" i="0" u="none" strike="noStrike" baseline="0">
              <a:solidFill>
                <a:srgbClr val="000000"/>
              </a:solidFill>
              <a:latin typeface="ＭＳ Ｐゴシック"/>
              <a:ea typeface="ＭＳ Ｐゴシック"/>
            </a:rPr>
            <a:t>理由：</a:t>
          </a:r>
          <a:endParaRPr lang="ja-JP" altLang="en-US"/>
        </a:p>
      </xdr:txBody>
    </xdr:sp>
    <xdr:clientData/>
  </xdr:twoCellAnchor>
  <xdr:twoCellAnchor>
    <xdr:from>
      <xdr:col>5</xdr:col>
      <xdr:colOff>676275</xdr:colOff>
      <xdr:row>32</xdr:row>
      <xdr:rowOff>9525</xdr:rowOff>
    </xdr:from>
    <xdr:to>
      <xdr:col>11</xdr:col>
      <xdr:colOff>2752725</xdr:colOff>
      <xdr:row>35</xdr:row>
      <xdr:rowOff>0</xdr:rowOff>
    </xdr:to>
    <xdr:sp macro="" textlink="">
      <xdr:nvSpPr>
        <xdr:cNvPr id="180" name="Text Box 183">
          <a:extLst>
            <a:ext uri="{FF2B5EF4-FFF2-40B4-BE49-F238E27FC236}">
              <a16:creationId xmlns:a16="http://schemas.microsoft.com/office/drawing/2014/main" id="{00000000-0008-0000-0000-0000B4000000}"/>
            </a:ext>
          </a:extLst>
        </xdr:cNvPr>
        <xdr:cNvSpPr txBox="1">
          <a:spLocks noChangeArrowheads="1"/>
        </xdr:cNvSpPr>
      </xdr:nvSpPr>
      <xdr:spPr bwMode="auto">
        <a:xfrm>
          <a:off x="2611755" y="6097905"/>
          <a:ext cx="7959090" cy="35623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決定方法を記入：</a:t>
          </a:r>
          <a:endParaRPr lang="ja-JP" altLang="en-US"/>
        </a:p>
      </xdr:txBody>
    </xdr:sp>
    <xdr:clientData/>
  </xdr:twoCellAnchor>
  <xdr:twoCellAnchor>
    <xdr:from>
      <xdr:col>11</xdr:col>
      <xdr:colOff>95250</xdr:colOff>
      <xdr:row>48</xdr:row>
      <xdr:rowOff>0</xdr:rowOff>
    </xdr:from>
    <xdr:to>
      <xdr:col>11</xdr:col>
      <xdr:colOff>95250</xdr:colOff>
      <xdr:row>48</xdr:row>
      <xdr:rowOff>0</xdr:rowOff>
    </xdr:to>
    <xdr:sp macro="" textlink="">
      <xdr:nvSpPr>
        <xdr:cNvPr id="181" name="Line 184">
          <a:extLst>
            <a:ext uri="{FF2B5EF4-FFF2-40B4-BE49-F238E27FC236}">
              <a16:creationId xmlns:a16="http://schemas.microsoft.com/office/drawing/2014/main" id="{00000000-0008-0000-0000-0000B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2" name="Line 185">
          <a:extLst>
            <a:ext uri="{FF2B5EF4-FFF2-40B4-BE49-F238E27FC236}">
              <a16:creationId xmlns:a16="http://schemas.microsoft.com/office/drawing/2014/main" id="{00000000-0008-0000-0000-0000B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3" name="Line 186">
          <a:extLst>
            <a:ext uri="{FF2B5EF4-FFF2-40B4-BE49-F238E27FC236}">
              <a16:creationId xmlns:a16="http://schemas.microsoft.com/office/drawing/2014/main" id="{00000000-0008-0000-0000-0000B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4" name="Line 187">
          <a:extLst>
            <a:ext uri="{FF2B5EF4-FFF2-40B4-BE49-F238E27FC236}">
              <a16:creationId xmlns:a16="http://schemas.microsoft.com/office/drawing/2014/main" id="{00000000-0008-0000-0000-0000B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5" name="Line 188">
          <a:extLst>
            <a:ext uri="{FF2B5EF4-FFF2-40B4-BE49-F238E27FC236}">
              <a16:creationId xmlns:a16="http://schemas.microsoft.com/office/drawing/2014/main" id="{00000000-0008-0000-0000-0000B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6" name="Line 189">
          <a:extLst>
            <a:ext uri="{FF2B5EF4-FFF2-40B4-BE49-F238E27FC236}">
              <a16:creationId xmlns:a16="http://schemas.microsoft.com/office/drawing/2014/main" id="{00000000-0008-0000-0000-0000B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7" name="Line 190">
          <a:extLst>
            <a:ext uri="{FF2B5EF4-FFF2-40B4-BE49-F238E27FC236}">
              <a16:creationId xmlns:a16="http://schemas.microsoft.com/office/drawing/2014/main" id="{00000000-0008-0000-0000-0000B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8" name="Line 191">
          <a:extLst>
            <a:ext uri="{FF2B5EF4-FFF2-40B4-BE49-F238E27FC236}">
              <a16:creationId xmlns:a16="http://schemas.microsoft.com/office/drawing/2014/main" id="{00000000-0008-0000-0000-0000B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89" name="Line 192">
          <a:extLst>
            <a:ext uri="{FF2B5EF4-FFF2-40B4-BE49-F238E27FC236}">
              <a16:creationId xmlns:a16="http://schemas.microsoft.com/office/drawing/2014/main" id="{00000000-0008-0000-0000-0000B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0" name="Line 193">
          <a:extLst>
            <a:ext uri="{FF2B5EF4-FFF2-40B4-BE49-F238E27FC236}">
              <a16:creationId xmlns:a16="http://schemas.microsoft.com/office/drawing/2014/main" id="{00000000-0008-0000-0000-0000B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1" name="Line 194">
          <a:extLst>
            <a:ext uri="{FF2B5EF4-FFF2-40B4-BE49-F238E27FC236}">
              <a16:creationId xmlns:a16="http://schemas.microsoft.com/office/drawing/2014/main" id="{00000000-0008-0000-0000-0000B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2" name="Line 195">
          <a:extLst>
            <a:ext uri="{FF2B5EF4-FFF2-40B4-BE49-F238E27FC236}">
              <a16:creationId xmlns:a16="http://schemas.microsoft.com/office/drawing/2014/main" id="{00000000-0008-0000-0000-0000C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3" name="Line 196">
          <a:extLst>
            <a:ext uri="{FF2B5EF4-FFF2-40B4-BE49-F238E27FC236}">
              <a16:creationId xmlns:a16="http://schemas.microsoft.com/office/drawing/2014/main" id="{00000000-0008-0000-0000-0000C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4" name="Line 197">
          <a:extLst>
            <a:ext uri="{FF2B5EF4-FFF2-40B4-BE49-F238E27FC236}">
              <a16:creationId xmlns:a16="http://schemas.microsoft.com/office/drawing/2014/main" id="{00000000-0008-0000-0000-0000C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5" name="Line 198">
          <a:extLst>
            <a:ext uri="{FF2B5EF4-FFF2-40B4-BE49-F238E27FC236}">
              <a16:creationId xmlns:a16="http://schemas.microsoft.com/office/drawing/2014/main" id="{00000000-0008-0000-0000-0000C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6" name="Line 199">
          <a:extLst>
            <a:ext uri="{FF2B5EF4-FFF2-40B4-BE49-F238E27FC236}">
              <a16:creationId xmlns:a16="http://schemas.microsoft.com/office/drawing/2014/main" id="{00000000-0008-0000-0000-0000C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7" name="Line 200">
          <a:extLst>
            <a:ext uri="{FF2B5EF4-FFF2-40B4-BE49-F238E27FC236}">
              <a16:creationId xmlns:a16="http://schemas.microsoft.com/office/drawing/2014/main" id="{00000000-0008-0000-0000-0000C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8" name="Line 201">
          <a:extLst>
            <a:ext uri="{FF2B5EF4-FFF2-40B4-BE49-F238E27FC236}">
              <a16:creationId xmlns:a16="http://schemas.microsoft.com/office/drawing/2014/main" id="{00000000-0008-0000-0000-0000C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199" name="Line 202">
          <a:extLst>
            <a:ext uri="{FF2B5EF4-FFF2-40B4-BE49-F238E27FC236}">
              <a16:creationId xmlns:a16="http://schemas.microsoft.com/office/drawing/2014/main" id="{00000000-0008-0000-0000-0000C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0" name="Line 203">
          <a:extLst>
            <a:ext uri="{FF2B5EF4-FFF2-40B4-BE49-F238E27FC236}">
              <a16:creationId xmlns:a16="http://schemas.microsoft.com/office/drawing/2014/main" id="{00000000-0008-0000-0000-0000C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1" name="Line 204">
          <a:extLst>
            <a:ext uri="{FF2B5EF4-FFF2-40B4-BE49-F238E27FC236}">
              <a16:creationId xmlns:a16="http://schemas.microsoft.com/office/drawing/2014/main" id="{00000000-0008-0000-0000-0000C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2" name="Line 205">
          <a:extLst>
            <a:ext uri="{FF2B5EF4-FFF2-40B4-BE49-F238E27FC236}">
              <a16:creationId xmlns:a16="http://schemas.microsoft.com/office/drawing/2014/main" id="{00000000-0008-0000-0000-0000C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3" name="Line 206">
          <a:extLst>
            <a:ext uri="{FF2B5EF4-FFF2-40B4-BE49-F238E27FC236}">
              <a16:creationId xmlns:a16="http://schemas.microsoft.com/office/drawing/2014/main" id="{00000000-0008-0000-0000-0000C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4" name="Line 207">
          <a:extLst>
            <a:ext uri="{FF2B5EF4-FFF2-40B4-BE49-F238E27FC236}">
              <a16:creationId xmlns:a16="http://schemas.microsoft.com/office/drawing/2014/main" id="{00000000-0008-0000-0000-0000C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5" name="Line 208">
          <a:extLst>
            <a:ext uri="{FF2B5EF4-FFF2-40B4-BE49-F238E27FC236}">
              <a16:creationId xmlns:a16="http://schemas.microsoft.com/office/drawing/2014/main" id="{00000000-0008-0000-0000-0000C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6" name="Line 209">
          <a:extLst>
            <a:ext uri="{FF2B5EF4-FFF2-40B4-BE49-F238E27FC236}">
              <a16:creationId xmlns:a16="http://schemas.microsoft.com/office/drawing/2014/main" id="{00000000-0008-0000-0000-0000C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7" name="Line 210">
          <a:extLst>
            <a:ext uri="{FF2B5EF4-FFF2-40B4-BE49-F238E27FC236}">
              <a16:creationId xmlns:a16="http://schemas.microsoft.com/office/drawing/2014/main" id="{00000000-0008-0000-0000-0000C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8" name="Line 211">
          <a:extLst>
            <a:ext uri="{FF2B5EF4-FFF2-40B4-BE49-F238E27FC236}">
              <a16:creationId xmlns:a16="http://schemas.microsoft.com/office/drawing/2014/main" id="{00000000-0008-0000-0000-0000D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09" name="Line 212">
          <a:extLst>
            <a:ext uri="{FF2B5EF4-FFF2-40B4-BE49-F238E27FC236}">
              <a16:creationId xmlns:a16="http://schemas.microsoft.com/office/drawing/2014/main" id="{00000000-0008-0000-0000-0000D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0" name="Line 213">
          <a:extLst>
            <a:ext uri="{FF2B5EF4-FFF2-40B4-BE49-F238E27FC236}">
              <a16:creationId xmlns:a16="http://schemas.microsoft.com/office/drawing/2014/main" id="{00000000-0008-0000-0000-0000D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9525</xdr:colOff>
      <xdr:row>66</xdr:row>
      <xdr:rowOff>28575</xdr:rowOff>
    </xdr:from>
    <xdr:to>
      <xdr:col>11</xdr:col>
      <xdr:colOff>2752725</xdr:colOff>
      <xdr:row>78</xdr:row>
      <xdr:rowOff>66675</xdr:rowOff>
    </xdr:to>
    <xdr:sp macro="" textlink="">
      <xdr:nvSpPr>
        <xdr:cNvPr id="211" name="Text Box 214">
          <a:extLst>
            <a:ext uri="{FF2B5EF4-FFF2-40B4-BE49-F238E27FC236}">
              <a16:creationId xmlns:a16="http://schemas.microsoft.com/office/drawing/2014/main" id="{00000000-0008-0000-0000-0000D3000000}"/>
            </a:ext>
          </a:extLst>
        </xdr:cNvPr>
        <xdr:cNvSpPr txBox="1">
          <a:spLocks noChangeArrowheads="1"/>
        </xdr:cNvSpPr>
      </xdr:nvSpPr>
      <xdr:spPr bwMode="auto">
        <a:xfrm>
          <a:off x="4756785" y="11542395"/>
          <a:ext cx="5814060" cy="150114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活用の具体例を記入：</a:t>
          </a:r>
          <a:endParaRPr lang="ja-JP" altLang="en-US"/>
        </a:p>
      </xdr:txBody>
    </xdr:sp>
    <xdr:clientData/>
  </xdr:twoCellAnchor>
  <xdr:twoCellAnchor>
    <xdr:from>
      <xdr:col>11</xdr:col>
      <xdr:colOff>95250</xdr:colOff>
      <xdr:row>48</xdr:row>
      <xdr:rowOff>0</xdr:rowOff>
    </xdr:from>
    <xdr:to>
      <xdr:col>11</xdr:col>
      <xdr:colOff>95250</xdr:colOff>
      <xdr:row>48</xdr:row>
      <xdr:rowOff>0</xdr:rowOff>
    </xdr:to>
    <xdr:sp macro="" textlink="">
      <xdr:nvSpPr>
        <xdr:cNvPr id="212" name="Line 215">
          <a:extLst>
            <a:ext uri="{FF2B5EF4-FFF2-40B4-BE49-F238E27FC236}">
              <a16:creationId xmlns:a16="http://schemas.microsoft.com/office/drawing/2014/main" id="{00000000-0008-0000-0000-0000D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3" name="Line 216">
          <a:extLst>
            <a:ext uri="{FF2B5EF4-FFF2-40B4-BE49-F238E27FC236}">
              <a16:creationId xmlns:a16="http://schemas.microsoft.com/office/drawing/2014/main" id="{00000000-0008-0000-0000-0000D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4" name="Line 217">
          <a:extLst>
            <a:ext uri="{FF2B5EF4-FFF2-40B4-BE49-F238E27FC236}">
              <a16:creationId xmlns:a16="http://schemas.microsoft.com/office/drawing/2014/main" id="{00000000-0008-0000-0000-0000D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5" name="Line 218">
          <a:extLst>
            <a:ext uri="{FF2B5EF4-FFF2-40B4-BE49-F238E27FC236}">
              <a16:creationId xmlns:a16="http://schemas.microsoft.com/office/drawing/2014/main" id="{00000000-0008-0000-0000-0000D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6" name="Line 219">
          <a:extLst>
            <a:ext uri="{FF2B5EF4-FFF2-40B4-BE49-F238E27FC236}">
              <a16:creationId xmlns:a16="http://schemas.microsoft.com/office/drawing/2014/main" id="{00000000-0008-0000-0000-0000D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7" name="Line 220">
          <a:extLst>
            <a:ext uri="{FF2B5EF4-FFF2-40B4-BE49-F238E27FC236}">
              <a16:creationId xmlns:a16="http://schemas.microsoft.com/office/drawing/2014/main" id="{00000000-0008-0000-0000-0000D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8" name="Line 221">
          <a:extLst>
            <a:ext uri="{FF2B5EF4-FFF2-40B4-BE49-F238E27FC236}">
              <a16:creationId xmlns:a16="http://schemas.microsoft.com/office/drawing/2014/main" id="{00000000-0008-0000-0000-0000D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19" name="Line 222">
          <a:extLst>
            <a:ext uri="{FF2B5EF4-FFF2-40B4-BE49-F238E27FC236}">
              <a16:creationId xmlns:a16="http://schemas.microsoft.com/office/drawing/2014/main" id="{00000000-0008-0000-0000-0000D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0" name="Line 223">
          <a:extLst>
            <a:ext uri="{FF2B5EF4-FFF2-40B4-BE49-F238E27FC236}">
              <a16:creationId xmlns:a16="http://schemas.microsoft.com/office/drawing/2014/main" id="{00000000-0008-0000-0000-0000D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1" name="Line 224">
          <a:extLst>
            <a:ext uri="{FF2B5EF4-FFF2-40B4-BE49-F238E27FC236}">
              <a16:creationId xmlns:a16="http://schemas.microsoft.com/office/drawing/2014/main" id="{00000000-0008-0000-0000-0000D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2" name="Line 225">
          <a:extLst>
            <a:ext uri="{FF2B5EF4-FFF2-40B4-BE49-F238E27FC236}">
              <a16:creationId xmlns:a16="http://schemas.microsoft.com/office/drawing/2014/main" id="{00000000-0008-0000-0000-0000D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3" name="Line 226">
          <a:extLst>
            <a:ext uri="{FF2B5EF4-FFF2-40B4-BE49-F238E27FC236}">
              <a16:creationId xmlns:a16="http://schemas.microsoft.com/office/drawing/2014/main" id="{00000000-0008-0000-0000-0000D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4" name="Line 227">
          <a:extLst>
            <a:ext uri="{FF2B5EF4-FFF2-40B4-BE49-F238E27FC236}">
              <a16:creationId xmlns:a16="http://schemas.microsoft.com/office/drawing/2014/main" id="{00000000-0008-0000-0000-0000E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5" name="Line 228">
          <a:extLst>
            <a:ext uri="{FF2B5EF4-FFF2-40B4-BE49-F238E27FC236}">
              <a16:creationId xmlns:a16="http://schemas.microsoft.com/office/drawing/2014/main" id="{00000000-0008-0000-0000-0000E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6" name="Line 229">
          <a:extLst>
            <a:ext uri="{FF2B5EF4-FFF2-40B4-BE49-F238E27FC236}">
              <a16:creationId xmlns:a16="http://schemas.microsoft.com/office/drawing/2014/main" id="{00000000-0008-0000-0000-0000E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7" name="Line 230">
          <a:extLst>
            <a:ext uri="{FF2B5EF4-FFF2-40B4-BE49-F238E27FC236}">
              <a16:creationId xmlns:a16="http://schemas.microsoft.com/office/drawing/2014/main" id="{00000000-0008-0000-0000-0000E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8" name="Line 231">
          <a:extLst>
            <a:ext uri="{FF2B5EF4-FFF2-40B4-BE49-F238E27FC236}">
              <a16:creationId xmlns:a16="http://schemas.microsoft.com/office/drawing/2014/main" id="{00000000-0008-0000-0000-0000E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29" name="Line 232">
          <a:extLst>
            <a:ext uri="{FF2B5EF4-FFF2-40B4-BE49-F238E27FC236}">
              <a16:creationId xmlns:a16="http://schemas.microsoft.com/office/drawing/2014/main" id="{00000000-0008-0000-0000-0000E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0" name="Line 233">
          <a:extLst>
            <a:ext uri="{FF2B5EF4-FFF2-40B4-BE49-F238E27FC236}">
              <a16:creationId xmlns:a16="http://schemas.microsoft.com/office/drawing/2014/main" id="{00000000-0008-0000-0000-0000E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1" name="Line 234">
          <a:extLst>
            <a:ext uri="{FF2B5EF4-FFF2-40B4-BE49-F238E27FC236}">
              <a16:creationId xmlns:a16="http://schemas.microsoft.com/office/drawing/2014/main" id="{00000000-0008-0000-0000-0000E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2" name="Line 235">
          <a:extLst>
            <a:ext uri="{FF2B5EF4-FFF2-40B4-BE49-F238E27FC236}">
              <a16:creationId xmlns:a16="http://schemas.microsoft.com/office/drawing/2014/main" id="{00000000-0008-0000-0000-0000E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3" name="Line 236">
          <a:extLst>
            <a:ext uri="{FF2B5EF4-FFF2-40B4-BE49-F238E27FC236}">
              <a16:creationId xmlns:a16="http://schemas.microsoft.com/office/drawing/2014/main" id="{00000000-0008-0000-0000-0000E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4" name="Line 237">
          <a:extLst>
            <a:ext uri="{FF2B5EF4-FFF2-40B4-BE49-F238E27FC236}">
              <a16:creationId xmlns:a16="http://schemas.microsoft.com/office/drawing/2014/main" id="{00000000-0008-0000-0000-0000E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5" name="Line 238">
          <a:extLst>
            <a:ext uri="{FF2B5EF4-FFF2-40B4-BE49-F238E27FC236}">
              <a16:creationId xmlns:a16="http://schemas.microsoft.com/office/drawing/2014/main" id="{00000000-0008-0000-0000-0000E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6" name="Line 239">
          <a:extLst>
            <a:ext uri="{FF2B5EF4-FFF2-40B4-BE49-F238E27FC236}">
              <a16:creationId xmlns:a16="http://schemas.microsoft.com/office/drawing/2014/main" id="{00000000-0008-0000-0000-0000E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7" name="Line 240">
          <a:extLst>
            <a:ext uri="{FF2B5EF4-FFF2-40B4-BE49-F238E27FC236}">
              <a16:creationId xmlns:a16="http://schemas.microsoft.com/office/drawing/2014/main" id="{00000000-0008-0000-0000-0000E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8" name="Line 241">
          <a:extLst>
            <a:ext uri="{FF2B5EF4-FFF2-40B4-BE49-F238E27FC236}">
              <a16:creationId xmlns:a16="http://schemas.microsoft.com/office/drawing/2014/main" id="{00000000-0008-0000-0000-0000E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39" name="Line 242">
          <a:extLst>
            <a:ext uri="{FF2B5EF4-FFF2-40B4-BE49-F238E27FC236}">
              <a16:creationId xmlns:a16="http://schemas.microsoft.com/office/drawing/2014/main" id="{00000000-0008-0000-0000-0000E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0" name="Line 243">
          <a:extLst>
            <a:ext uri="{FF2B5EF4-FFF2-40B4-BE49-F238E27FC236}">
              <a16:creationId xmlns:a16="http://schemas.microsoft.com/office/drawing/2014/main" id="{00000000-0008-0000-0000-0000F0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1" name="Line 244">
          <a:extLst>
            <a:ext uri="{FF2B5EF4-FFF2-40B4-BE49-F238E27FC236}">
              <a16:creationId xmlns:a16="http://schemas.microsoft.com/office/drawing/2014/main" id="{00000000-0008-0000-0000-0000F1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2" name="Line 245">
          <a:extLst>
            <a:ext uri="{FF2B5EF4-FFF2-40B4-BE49-F238E27FC236}">
              <a16:creationId xmlns:a16="http://schemas.microsoft.com/office/drawing/2014/main" id="{00000000-0008-0000-0000-0000F2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3" name="Line 246">
          <a:extLst>
            <a:ext uri="{FF2B5EF4-FFF2-40B4-BE49-F238E27FC236}">
              <a16:creationId xmlns:a16="http://schemas.microsoft.com/office/drawing/2014/main" id="{00000000-0008-0000-0000-0000F3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4" name="Line 247">
          <a:extLst>
            <a:ext uri="{FF2B5EF4-FFF2-40B4-BE49-F238E27FC236}">
              <a16:creationId xmlns:a16="http://schemas.microsoft.com/office/drawing/2014/main" id="{00000000-0008-0000-0000-0000F4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5" name="Line 248">
          <a:extLst>
            <a:ext uri="{FF2B5EF4-FFF2-40B4-BE49-F238E27FC236}">
              <a16:creationId xmlns:a16="http://schemas.microsoft.com/office/drawing/2014/main" id="{00000000-0008-0000-0000-0000F5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6" name="Line 249">
          <a:extLst>
            <a:ext uri="{FF2B5EF4-FFF2-40B4-BE49-F238E27FC236}">
              <a16:creationId xmlns:a16="http://schemas.microsoft.com/office/drawing/2014/main" id="{00000000-0008-0000-0000-0000F6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7" name="Line 250">
          <a:extLst>
            <a:ext uri="{FF2B5EF4-FFF2-40B4-BE49-F238E27FC236}">
              <a16:creationId xmlns:a16="http://schemas.microsoft.com/office/drawing/2014/main" id="{00000000-0008-0000-0000-0000F7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8" name="Line 251">
          <a:extLst>
            <a:ext uri="{FF2B5EF4-FFF2-40B4-BE49-F238E27FC236}">
              <a16:creationId xmlns:a16="http://schemas.microsoft.com/office/drawing/2014/main" id="{00000000-0008-0000-0000-0000F8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49" name="Line 252">
          <a:extLst>
            <a:ext uri="{FF2B5EF4-FFF2-40B4-BE49-F238E27FC236}">
              <a16:creationId xmlns:a16="http://schemas.microsoft.com/office/drawing/2014/main" id="{00000000-0008-0000-0000-0000F9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0" name="Line 253">
          <a:extLst>
            <a:ext uri="{FF2B5EF4-FFF2-40B4-BE49-F238E27FC236}">
              <a16:creationId xmlns:a16="http://schemas.microsoft.com/office/drawing/2014/main" id="{00000000-0008-0000-0000-0000FA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1" name="Line 254">
          <a:extLst>
            <a:ext uri="{FF2B5EF4-FFF2-40B4-BE49-F238E27FC236}">
              <a16:creationId xmlns:a16="http://schemas.microsoft.com/office/drawing/2014/main" id="{00000000-0008-0000-0000-0000FB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2" name="Line 255">
          <a:extLst>
            <a:ext uri="{FF2B5EF4-FFF2-40B4-BE49-F238E27FC236}">
              <a16:creationId xmlns:a16="http://schemas.microsoft.com/office/drawing/2014/main" id="{00000000-0008-0000-0000-0000FC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3" name="Line 256">
          <a:extLst>
            <a:ext uri="{FF2B5EF4-FFF2-40B4-BE49-F238E27FC236}">
              <a16:creationId xmlns:a16="http://schemas.microsoft.com/office/drawing/2014/main" id="{00000000-0008-0000-0000-0000FD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4" name="Line 257">
          <a:extLst>
            <a:ext uri="{FF2B5EF4-FFF2-40B4-BE49-F238E27FC236}">
              <a16:creationId xmlns:a16="http://schemas.microsoft.com/office/drawing/2014/main" id="{00000000-0008-0000-0000-0000FE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5" name="Line 258">
          <a:extLst>
            <a:ext uri="{FF2B5EF4-FFF2-40B4-BE49-F238E27FC236}">
              <a16:creationId xmlns:a16="http://schemas.microsoft.com/office/drawing/2014/main" id="{00000000-0008-0000-0000-0000FF00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6" name="Line 259">
          <a:extLst>
            <a:ext uri="{FF2B5EF4-FFF2-40B4-BE49-F238E27FC236}">
              <a16:creationId xmlns:a16="http://schemas.microsoft.com/office/drawing/2014/main" id="{00000000-0008-0000-0000-000000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7" name="Line 260">
          <a:extLst>
            <a:ext uri="{FF2B5EF4-FFF2-40B4-BE49-F238E27FC236}">
              <a16:creationId xmlns:a16="http://schemas.microsoft.com/office/drawing/2014/main" id="{00000000-0008-0000-0000-000001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8" name="Line 261">
          <a:extLst>
            <a:ext uri="{FF2B5EF4-FFF2-40B4-BE49-F238E27FC236}">
              <a16:creationId xmlns:a16="http://schemas.microsoft.com/office/drawing/2014/main" id="{00000000-0008-0000-0000-000002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59" name="Line 262">
          <a:extLst>
            <a:ext uri="{FF2B5EF4-FFF2-40B4-BE49-F238E27FC236}">
              <a16:creationId xmlns:a16="http://schemas.microsoft.com/office/drawing/2014/main" id="{00000000-0008-0000-0000-000003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0" name="Line 263">
          <a:extLst>
            <a:ext uri="{FF2B5EF4-FFF2-40B4-BE49-F238E27FC236}">
              <a16:creationId xmlns:a16="http://schemas.microsoft.com/office/drawing/2014/main" id="{00000000-0008-0000-0000-000004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1" name="Line 264">
          <a:extLst>
            <a:ext uri="{FF2B5EF4-FFF2-40B4-BE49-F238E27FC236}">
              <a16:creationId xmlns:a16="http://schemas.microsoft.com/office/drawing/2014/main" id="{00000000-0008-0000-0000-000005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2" name="Line 265">
          <a:extLst>
            <a:ext uri="{FF2B5EF4-FFF2-40B4-BE49-F238E27FC236}">
              <a16:creationId xmlns:a16="http://schemas.microsoft.com/office/drawing/2014/main" id="{00000000-0008-0000-0000-000006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3" name="Line 266">
          <a:extLst>
            <a:ext uri="{FF2B5EF4-FFF2-40B4-BE49-F238E27FC236}">
              <a16:creationId xmlns:a16="http://schemas.microsoft.com/office/drawing/2014/main" id="{00000000-0008-0000-0000-000007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4" name="Line 267">
          <a:extLst>
            <a:ext uri="{FF2B5EF4-FFF2-40B4-BE49-F238E27FC236}">
              <a16:creationId xmlns:a16="http://schemas.microsoft.com/office/drawing/2014/main" id="{00000000-0008-0000-0000-000008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5" name="Line 268">
          <a:extLst>
            <a:ext uri="{FF2B5EF4-FFF2-40B4-BE49-F238E27FC236}">
              <a16:creationId xmlns:a16="http://schemas.microsoft.com/office/drawing/2014/main" id="{00000000-0008-0000-0000-000009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6" name="Line 269">
          <a:extLst>
            <a:ext uri="{FF2B5EF4-FFF2-40B4-BE49-F238E27FC236}">
              <a16:creationId xmlns:a16="http://schemas.microsoft.com/office/drawing/2014/main" id="{00000000-0008-0000-0000-00000A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7" name="Line 270">
          <a:extLst>
            <a:ext uri="{FF2B5EF4-FFF2-40B4-BE49-F238E27FC236}">
              <a16:creationId xmlns:a16="http://schemas.microsoft.com/office/drawing/2014/main" id="{00000000-0008-0000-0000-00000B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8" name="Line 271">
          <a:extLst>
            <a:ext uri="{FF2B5EF4-FFF2-40B4-BE49-F238E27FC236}">
              <a16:creationId xmlns:a16="http://schemas.microsoft.com/office/drawing/2014/main" id="{00000000-0008-0000-0000-00000C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69" name="Line 272">
          <a:extLst>
            <a:ext uri="{FF2B5EF4-FFF2-40B4-BE49-F238E27FC236}">
              <a16:creationId xmlns:a16="http://schemas.microsoft.com/office/drawing/2014/main" id="{00000000-0008-0000-0000-00000D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70" name="Line 273">
          <a:extLst>
            <a:ext uri="{FF2B5EF4-FFF2-40B4-BE49-F238E27FC236}">
              <a16:creationId xmlns:a16="http://schemas.microsoft.com/office/drawing/2014/main" id="{00000000-0008-0000-0000-00000E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95250</xdr:colOff>
      <xdr:row>48</xdr:row>
      <xdr:rowOff>0</xdr:rowOff>
    </xdr:from>
    <xdr:to>
      <xdr:col>11</xdr:col>
      <xdr:colOff>95250</xdr:colOff>
      <xdr:row>48</xdr:row>
      <xdr:rowOff>0</xdr:rowOff>
    </xdr:to>
    <xdr:sp macro="" textlink="">
      <xdr:nvSpPr>
        <xdr:cNvPr id="271" name="Line 274">
          <a:extLst>
            <a:ext uri="{FF2B5EF4-FFF2-40B4-BE49-F238E27FC236}">
              <a16:creationId xmlns:a16="http://schemas.microsoft.com/office/drawing/2014/main" id="{00000000-0008-0000-0000-00000F010000}"/>
            </a:ext>
          </a:extLst>
        </xdr:cNvPr>
        <xdr:cNvSpPr>
          <a:spLocks noChangeShapeType="1"/>
        </xdr:cNvSpPr>
      </xdr:nvSpPr>
      <xdr:spPr bwMode="auto">
        <a:xfrm>
          <a:off x="8073390" y="889254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12</xdr:col>
      <xdr:colOff>482600</xdr:colOff>
      <xdr:row>17</xdr:row>
      <xdr:rowOff>25400</xdr:rowOff>
    </xdr:from>
    <xdr:ext cx="596900" cy="425822"/>
    <xdr:sp macro="" textlink="">
      <xdr:nvSpPr>
        <xdr:cNvPr id="272" name="テキスト ボックス 271">
          <a:extLst>
            <a:ext uri="{FF2B5EF4-FFF2-40B4-BE49-F238E27FC236}">
              <a16:creationId xmlns:a16="http://schemas.microsoft.com/office/drawing/2014/main" id="{00000000-0008-0000-0000-000010010000}"/>
            </a:ext>
          </a:extLst>
        </xdr:cNvPr>
        <xdr:cNvSpPr txBox="1"/>
      </xdr:nvSpPr>
      <xdr:spPr>
        <a:xfrm>
          <a:off x="11051540" y="4147820"/>
          <a:ext cx="596900"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2000"/>
            <a:t>レ</a:t>
          </a:r>
        </a:p>
      </xdr:txBody>
    </xdr:sp>
    <xdr:clientData/>
  </xdr:oneCellAnchor>
  <xdr:twoCellAnchor>
    <xdr:from>
      <xdr:col>13</xdr:col>
      <xdr:colOff>292100</xdr:colOff>
      <xdr:row>9</xdr:row>
      <xdr:rowOff>12700</xdr:rowOff>
    </xdr:from>
    <xdr:to>
      <xdr:col>17</xdr:col>
      <xdr:colOff>330200</xdr:colOff>
      <xdr:row>15</xdr:row>
      <xdr:rowOff>12700</xdr:rowOff>
    </xdr:to>
    <xdr:sp macro="" textlink="">
      <xdr:nvSpPr>
        <xdr:cNvPr id="273" name="四角形吹き出し 272">
          <a:extLst>
            <a:ext uri="{FF2B5EF4-FFF2-40B4-BE49-F238E27FC236}">
              <a16:creationId xmlns:a16="http://schemas.microsoft.com/office/drawing/2014/main" id="{00000000-0008-0000-0000-000011010000}"/>
            </a:ext>
          </a:extLst>
        </xdr:cNvPr>
        <xdr:cNvSpPr/>
      </xdr:nvSpPr>
      <xdr:spPr>
        <a:xfrm>
          <a:off x="11478260" y="3083560"/>
          <a:ext cx="2506980" cy="807720"/>
        </a:xfrm>
        <a:prstGeom prst="wedgeRectCallout">
          <a:avLst>
            <a:gd name="adj1" fmla="val -51427"/>
            <a:gd name="adj2" fmla="val 8219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チェック用にコピーして使ってください</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0</xdr:colOff>
      <xdr:row>9</xdr:row>
      <xdr:rowOff>139700</xdr:rowOff>
    </xdr:from>
    <xdr:ext cx="487680" cy="259045"/>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6934200" y="2768600"/>
          <a:ext cx="48768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a:t>レ</a:t>
          </a:r>
        </a:p>
      </xdr:txBody>
    </xdr:sp>
    <xdr:clientData/>
  </xdr:oneCellAnchor>
  <xdr:twoCellAnchor>
    <xdr:from>
      <xdr:col>5</xdr:col>
      <xdr:colOff>482600</xdr:colOff>
      <xdr:row>5</xdr:row>
      <xdr:rowOff>342900</xdr:rowOff>
    </xdr:from>
    <xdr:to>
      <xdr:col>9</xdr:col>
      <xdr:colOff>520700</xdr:colOff>
      <xdr:row>8</xdr:row>
      <xdr:rowOff>190500</xdr:rowOff>
    </xdr:to>
    <xdr:sp macro="" textlink="">
      <xdr:nvSpPr>
        <xdr:cNvPr id="3" name="四角形吹き出し 2">
          <a:extLst>
            <a:ext uri="{FF2B5EF4-FFF2-40B4-BE49-F238E27FC236}">
              <a16:creationId xmlns:a16="http://schemas.microsoft.com/office/drawing/2014/main" id="{00000000-0008-0000-0100-000003000000}"/>
            </a:ext>
          </a:extLst>
        </xdr:cNvPr>
        <xdr:cNvSpPr/>
      </xdr:nvSpPr>
      <xdr:spPr>
        <a:xfrm>
          <a:off x="7416800" y="1684020"/>
          <a:ext cx="2506980" cy="822960"/>
        </a:xfrm>
        <a:prstGeom prst="wedgeRectCallout">
          <a:avLst>
            <a:gd name="adj1" fmla="val -51427"/>
            <a:gd name="adj2" fmla="val 82197"/>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チェック用にコピーして使ってください</a:t>
          </a:r>
        </a:p>
      </xdr:txBody>
    </xdr:sp>
    <xdr:clientData/>
  </xdr:twoCellAnchor>
  <xdr:oneCellAnchor>
    <xdr:from>
      <xdr:col>2</xdr:col>
      <xdr:colOff>254000</xdr:colOff>
      <xdr:row>8</xdr:row>
      <xdr:rowOff>30480</xdr:rowOff>
    </xdr:from>
    <xdr:ext cx="487680" cy="259045"/>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5511800" y="2346960"/>
          <a:ext cx="48768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a:t>レ</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457200</xdr:colOff>
      <xdr:row>4</xdr:row>
      <xdr:rowOff>114300</xdr:rowOff>
    </xdr:from>
    <xdr:to>
      <xdr:col>1</xdr:col>
      <xdr:colOff>1630680</xdr:colOff>
      <xdr:row>4</xdr:row>
      <xdr:rowOff>342900</xdr:rowOff>
    </xdr:to>
    <xdr:cxnSp macro="">
      <xdr:nvCxnSpPr>
        <xdr:cNvPr id="2" name="直線コネクタ 1">
          <a:extLst>
            <a:ext uri="{FF2B5EF4-FFF2-40B4-BE49-F238E27FC236}">
              <a16:creationId xmlns:a16="http://schemas.microsoft.com/office/drawing/2014/main" id="{00000000-0008-0000-0400-000002000000}"/>
            </a:ext>
          </a:extLst>
        </xdr:cNvPr>
        <xdr:cNvCxnSpPr/>
      </xdr:nvCxnSpPr>
      <xdr:spPr>
        <a:xfrm flipV="1">
          <a:off x="655320" y="914400"/>
          <a:ext cx="1173480" cy="228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222249</xdr:colOff>
      <xdr:row>15</xdr:row>
      <xdr:rowOff>190501</xdr:rowOff>
    </xdr:from>
    <xdr:to>
      <xdr:col>10</xdr:col>
      <xdr:colOff>1524000</xdr:colOff>
      <xdr:row>18</xdr:row>
      <xdr:rowOff>31750</xdr:rowOff>
    </xdr:to>
    <xdr:sp macro="" textlink="">
      <xdr:nvSpPr>
        <xdr:cNvPr id="4" name="正方形/長方形 3">
          <a:extLst>
            <a:ext uri="{FF2B5EF4-FFF2-40B4-BE49-F238E27FC236}">
              <a16:creationId xmlns:a16="http://schemas.microsoft.com/office/drawing/2014/main" id="{00000000-0008-0000-1400-000004000000}"/>
            </a:ext>
          </a:extLst>
        </xdr:cNvPr>
        <xdr:cNvSpPr/>
      </xdr:nvSpPr>
      <xdr:spPr>
        <a:xfrm>
          <a:off x="396874" y="6667501"/>
          <a:ext cx="8636001" cy="936624"/>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2000"/>
            <a:t>※</a:t>
          </a:r>
          <a:r>
            <a:rPr kumimoji="1" lang="ja-JP" altLang="en-US" sz="2000"/>
            <a:t>　入札書等は入札公告から、ダウンロード可能です。メールでデータ送付をご希望の場合はその旨、入札受付票にご記入ください。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9</xdr:row>
      <xdr:rowOff>15240</xdr:rowOff>
    </xdr:from>
    <xdr:to>
      <xdr:col>6</xdr:col>
      <xdr:colOff>1104900</xdr:colOff>
      <xdr:row>10</xdr:row>
      <xdr:rowOff>182880</xdr:rowOff>
    </xdr:to>
    <xdr:cxnSp macro="">
      <xdr:nvCxnSpPr>
        <xdr:cNvPr id="2" name="直線コネクタ 1">
          <a:extLst>
            <a:ext uri="{FF2B5EF4-FFF2-40B4-BE49-F238E27FC236}">
              <a16:creationId xmlns:a16="http://schemas.microsoft.com/office/drawing/2014/main" id="{00000000-0008-0000-1800-000002000000}"/>
            </a:ext>
          </a:extLst>
        </xdr:cNvPr>
        <xdr:cNvCxnSpPr/>
      </xdr:nvCxnSpPr>
      <xdr:spPr>
        <a:xfrm flipV="1">
          <a:off x="4351020" y="2499360"/>
          <a:ext cx="2346960" cy="35814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15240</xdr:colOff>
      <xdr:row>10</xdr:row>
      <xdr:rowOff>15240</xdr:rowOff>
    </xdr:from>
    <xdr:to>
      <xdr:col>6</xdr:col>
      <xdr:colOff>7620</xdr:colOff>
      <xdr:row>12</xdr:row>
      <xdr:rowOff>7620</xdr:rowOff>
    </xdr:to>
    <xdr:cxnSp macro="">
      <xdr:nvCxnSpPr>
        <xdr:cNvPr id="2" name="直線コネクタ 1">
          <a:extLst>
            <a:ext uri="{FF2B5EF4-FFF2-40B4-BE49-F238E27FC236}">
              <a16:creationId xmlns:a16="http://schemas.microsoft.com/office/drawing/2014/main" id="{00000000-0008-0000-1900-000002000000}"/>
            </a:ext>
          </a:extLst>
        </xdr:cNvPr>
        <xdr:cNvCxnSpPr/>
      </xdr:nvCxnSpPr>
      <xdr:spPr>
        <a:xfrm flipV="1">
          <a:off x="4122420" y="2651760"/>
          <a:ext cx="2567940" cy="373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5A0AF05A-AC74-469E-9FCA-0E55874E2A1D}"/>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DC299565-4EEF-45D0-BF51-10A7E1E286E8}"/>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4FF50FC0-A187-461C-82F3-9086CE1F27D5}"/>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FAD290FE-4FC7-4337-90C4-7745A617C06E}"/>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930AA533-1AD8-4AF2-8182-EE87408BC2EA}"/>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CB9DF838-2CD6-4A01-88CC-F181B0375CFB}"/>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EA8DE41B-53A6-440A-9E24-34EDF051D2BA}"/>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79929165-FFB5-4EF6-865A-D512B619667C}"/>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00000000-0008-0000-2B00-000002000000}"/>
            </a:ext>
          </a:extLst>
        </xdr:cNvPr>
        <xdr:cNvCxnSpPr/>
      </xdr:nvCxnSpPr>
      <xdr:spPr>
        <a:xfrm flipV="1">
          <a:off x="4150995" y="1508125"/>
          <a:ext cx="2604770" cy="635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2C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2E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2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1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2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A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3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6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7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8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9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3D00-000002000000}"/>
            </a:ext>
          </a:extLst>
        </xdr:cNvPr>
        <xdr:cNvCxnSpPr/>
      </xdr:nvCxnSpPr>
      <xdr:spPr>
        <a:xfrm flipV="1">
          <a:off x="3901440" y="1531620"/>
          <a:ext cx="2369820" cy="6324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3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4200-000002000000}"/>
            </a:ext>
          </a:extLst>
        </xdr:cNvPr>
        <xdr:cNvCxnSpPr/>
      </xdr:nvCxnSpPr>
      <xdr:spPr>
        <a:xfrm flipV="1">
          <a:off x="3901440" y="1531620"/>
          <a:ext cx="2369820" cy="63246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300-000002000000}"/>
            </a:ext>
          </a:extLst>
        </xdr:cNvPr>
        <xdr:cNvSpPr txBox="1">
          <a:spLocks noChangeArrowheads="1"/>
        </xdr:cNvSpPr>
      </xdr:nvSpPr>
      <xdr:spPr bwMode="auto">
        <a:xfrm>
          <a:off x="1569720"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4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E112933C-9BE7-4780-95C1-06F6DF0312F1}"/>
            </a:ext>
          </a:extLst>
        </xdr:cNvPr>
        <xdr:cNvCxnSpPr/>
      </xdr:nvCxnSpPr>
      <xdr:spPr>
        <a:xfrm flipV="1">
          <a:off x="4147820" y="1514475"/>
          <a:ext cx="2604770"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DB582DB5-B908-45B6-B8A1-F34641C3F99A}"/>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28C94954-6C39-43C0-B77E-AC50B552518D}"/>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7BA7D9-19AD-4BAE-AB6F-2CF5FBFC1AEC}"/>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4A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B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00000000-0008-0000-4D00-000002000000}"/>
            </a:ext>
          </a:extLst>
        </xdr:cNvPr>
        <xdr:cNvCxnSpPr/>
      </xdr:nvCxnSpPr>
      <xdr:spPr>
        <a:xfrm flipV="1">
          <a:off x="4147820" y="1514475"/>
          <a:ext cx="2604770"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9.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4E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4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56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57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59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5A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3</xdr:col>
      <xdr:colOff>928370</xdr:colOff>
      <xdr:row>7</xdr:row>
      <xdr:rowOff>0</xdr:rowOff>
    </xdr:from>
    <xdr:to>
      <xdr:col>7</xdr:col>
      <xdr:colOff>913765</xdr:colOff>
      <xdr:row>8</xdr:row>
      <xdr:rowOff>0</xdr:rowOff>
    </xdr:to>
    <xdr:cxnSp macro="">
      <xdr:nvCxnSpPr>
        <xdr:cNvPr id="2" name="直線コネクタ 1">
          <a:extLst>
            <a:ext uri="{FF2B5EF4-FFF2-40B4-BE49-F238E27FC236}">
              <a16:creationId xmlns:a16="http://schemas.microsoft.com/office/drawing/2014/main" id="{00000000-0008-0000-5E00-000002000000}"/>
            </a:ext>
          </a:extLst>
        </xdr:cNvPr>
        <xdr:cNvCxnSpPr/>
      </xdr:nvCxnSpPr>
      <xdr:spPr>
        <a:xfrm flipV="1">
          <a:off x="4147820" y="1514475"/>
          <a:ext cx="2604770"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5F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0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1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4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5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600-000002000000}"/>
            </a:ext>
          </a:extLst>
        </xdr:cNvPr>
        <xdr:cNvCxnSpPr/>
      </xdr:nvCxnSpPr>
      <xdr:spPr>
        <a:xfrm flipV="1">
          <a:off x="2712720" y="1200150"/>
          <a:ext cx="2865120" cy="1714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700-000002000000}"/>
            </a:ext>
          </a:extLst>
        </xdr:cNvPr>
        <xdr:cNvSpPr txBox="1">
          <a:spLocks noChangeArrowheads="1"/>
        </xdr:cNvSpPr>
      </xdr:nvSpPr>
      <xdr:spPr bwMode="auto">
        <a:xfrm>
          <a:off x="1371600" y="0"/>
          <a:ext cx="685800"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A00-000002000000}"/>
            </a:ext>
          </a:extLst>
        </xdr:cNvPr>
        <xdr:cNvCxnSpPr/>
      </xdr:nvCxnSpPr>
      <xdr:spPr>
        <a:xfrm flipV="1">
          <a:off x="4331970" y="1514475"/>
          <a:ext cx="2607945" cy="6286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B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4</xdr:col>
      <xdr:colOff>7620</xdr:colOff>
      <xdr:row>7</xdr:row>
      <xdr:rowOff>0</xdr:rowOff>
    </xdr:from>
    <xdr:to>
      <xdr:col>8</xdr:col>
      <xdr:colOff>167640</xdr:colOff>
      <xdr:row>8</xdr:row>
      <xdr:rowOff>0</xdr:rowOff>
    </xdr:to>
    <xdr:cxnSp macro="">
      <xdr:nvCxnSpPr>
        <xdr:cNvPr id="2" name="直線コネクタ 1">
          <a:extLst>
            <a:ext uri="{FF2B5EF4-FFF2-40B4-BE49-F238E27FC236}">
              <a16:creationId xmlns:a16="http://schemas.microsoft.com/office/drawing/2014/main" id="{00000000-0008-0000-6C00-000002000000}"/>
            </a:ext>
          </a:extLst>
        </xdr:cNvPr>
        <xdr:cNvCxnSpPr/>
      </xdr:nvCxnSpPr>
      <xdr:spPr>
        <a:xfrm flipV="1">
          <a:off x="4331970" y="1514475"/>
          <a:ext cx="2607945" cy="609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695325</xdr:colOff>
      <xdr:row>0</xdr:row>
      <xdr:rowOff>0</xdr:rowOff>
    </xdr:to>
    <xdr:sp macro="" textlink="">
      <xdr:nvSpPr>
        <xdr:cNvPr id="2" name="Text Box 1">
          <a:extLst>
            <a:ext uri="{FF2B5EF4-FFF2-40B4-BE49-F238E27FC236}">
              <a16:creationId xmlns:a16="http://schemas.microsoft.com/office/drawing/2014/main" id="{00000000-0008-0000-6D00-000002000000}"/>
            </a:ext>
          </a:extLst>
        </xdr:cNvPr>
        <xdr:cNvSpPr txBox="1">
          <a:spLocks noChangeArrowheads="1"/>
        </xdr:cNvSpPr>
      </xdr:nvSpPr>
      <xdr:spPr bwMode="auto">
        <a:xfrm>
          <a:off x="1743075" y="0"/>
          <a:ext cx="695325" cy="0"/>
        </a:xfrm>
        <a:prstGeom prst="rect">
          <a:avLst/>
        </a:prstGeom>
        <a:solidFill>
          <a:srgbClr val="FFFFFF"/>
        </a:solidFill>
        <a:ln w="9525">
          <a:noFill/>
          <a:miter lim="800000"/>
          <a:headEnd/>
          <a:tailEnd/>
        </a:ln>
      </xdr:spPr>
      <xdr:txBody>
        <a:bodyPr vertOverflow="clip" wrap="square" lIns="27432" tIns="18288" rIns="27432" bIns="0" anchor="t" upright="1"/>
        <a:lstStyle/>
        <a:p>
          <a:pPr algn="dist" rtl="0">
            <a:defRPr sz="1000"/>
          </a:pPr>
          <a:r>
            <a:rPr lang="ja-JP" altLang="en-US" sz="1000" b="0" i="0" strike="noStrike">
              <a:solidFill>
                <a:srgbClr val="000000"/>
              </a:solidFill>
              <a:latin typeface="ＭＳ 明朝"/>
              <a:ea typeface="ＭＳ 明朝"/>
            </a:rPr>
            <a:t>分任契約担当官</a:t>
          </a:r>
        </a:p>
        <a:p>
          <a:pPr algn="dist" rtl="0">
            <a:defRPr sz="1000"/>
          </a:pPr>
          <a:r>
            <a:rPr lang="ja-JP" altLang="en-US" sz="1000" b="0" i="0" strike="noStrike">
              <a:solidFill>
                <a:srgbClr val="000000"/>
              </a:solidFill>
              <a:latin typeface="ＭＳ 明朝"/>
              <a:ea typeface="ＭＳ 明朝"/>
            </a:rPr>
            <a:t>陸上自衛隊伊丹駐屯地</a:t>
          </a:r>
        </a:p>
        <a:p>
          <a:pPr algn="dist" rtl="0">
            <a:defRPr sz="1000"/>
          </a:pPr>
          <a:r>
            <a:rPr lang="ja-JP" altLang="en-US" sz="1000" b="0" i="0" strike="noStrike">
              <a:solidFill>
                <a:srgbClr val="000000"/>
              </a:solidFill>
              <a:latin typeface="ＭＳ 明朝"/>
              <a:ea typeface="ＭＳ 明朝"/>
            </a:rPr>
            <a:t>中部方面会計隊本部業務科長</a:t>
          </a:r>
        </a:p>
        <a:p>
          <a:pPr algn="dist" rtl="0">
            <a:defRPr sz="1000"/>
          </a:pPr>
          <a:r>
            <a:rPr lang="ja-JP" altLang="en-US" sz="1000" b="0" i="0" strike="noStrike">
              <a:solidFill>
                <a:srgbClr val="000000"/>
              </a:solidFill>
              <a:latin typeface="ＭＳ 明朝"/>
              <a:ea typeface="ＭＳ 明朝"/>
            </a:rPr>
            <a:t>３等陸佐　黒川　　尚</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3'&#26989;&#21209;\&#29694;&#22320;&#25972;&#20633;\12'&#65332;&#65317;&#65332;&#65331;&#65333;\My%20Documents\&#23500;&#22763;&#36890;&#29305;&#27231;&#65404;&#65405;&#65411;&#65425;\&#36039;&#26009;\&#24037;&#25968;&#36039;&#26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mafhq102/&#12487;&#12473;&#12463;&#12488;&#12483;&#12503;/&#22865;&#32004;&#20418;&#12288;3/&#21476;&#36032;&#20837;&#26413;/&#23450;&#26399;&#20837;&#26413;/&#65300;&#26376;&#23450;&#26399;&#20837;&#26413;&#65404;&#65405;&#65411;&#654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v.ea.sup.gsdf.mod.go.jp\My%20Documents\&#20869;&#35379;&#26360;&#65288;&#26657;&#27491;&#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mafhqd026/&#12487;&#12473;&#12463;&#12488;&#12483;&#12503;/&#26989;&#21209;&#29992;/&#22865;&#32004;&#34892;&#28858;&#26360;/GP&#20837;&#26413;/02&#24066;&#20385;&#12539;&#20837;&#26413;&#27604;&#36611;(_G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22865;&#32004;&#20418;/&#12487;&#12473;&#12463;&#12488;&#12483;&#12503;/23&#24180;&#24230;/&#32207;&#38989;/&#32207;&#38989;/23&#24180;&#24230;/&#32013;&#26399;&#65297;&#65296;&#26376;&#20197;&#38477;/&#24179;&#25104;&#65297;&#65305;&#24180;&#24230;&#22865;&#32004;&#8545;/&#19968;&#33324;&#20837;&#26413;&#21697;&#30446;&#27598;&#21450;&#12403;&#32207;&#38989;(&#25991;&#20855;&#31995;&#65289;/&#21697;&#30446;&#27598;&#21450;&#12403;&#32207;&#38989;&#20837;&#26413;&#35430;&#20316;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mafhqd026/&#12487;&#12473;&#12463;&#12488;&#12483;&#12503;/&#26989;&#21209;&#29992;/&#22865;&#32004;&#34892;&#28858;&#26360;/GP&#20837;&#26413;/&#20837;&#26413;&#27604;&#36611;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2865;&#32004;&#20418;&#38263;/&#19968;&#33324;&#29992;/&#22865;&#32004;&#26989;&#21209;/2&#20418;&#38263;&#26989;&#21209;/&#12304;&#22865;&#32004;&#65404;&#65405;&#65411;&#65425;&#19968;&#24335;&#12305;&#38543;&#22865;/26.8.1&#20197;&#38477;/&#21508;&#37096;&#38538;/&#20184;&#38538;/&#65298;&#65299;&#24180;&#24230;&#23550;&#24540;&#65288;&#26368;&#26032;&#29256;&#65289;/&#32076;&#36027;&#24046;&#24341;R110331/&#12304;&#12469;&#12531;&#12503;&#12523;&#12487;&#12540;&#12479;&#12305;&#32076;&#36027;&#24046;&#24341;&#12510;&#12463;&#12525;R11033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13'&#65332;&#65317;&#65332;&#65331;&#65333;\&#29694;&#22320;&#25972;&#20633;\My%20Documents\&#23500;&#22763;&#36890;&#29305;&#27231;&#65404;&#65405;&#65411;&#65425;\&#36039;&#26009;\&#24037;&#25968;&#36039;&#26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477024/Documents/&#26989;&#21209;/&#22865;&#32004;/&#36039;&#26009;/&#27096;&#24335;/&#35211;&#31309;&#31561;(&#26368;&#26032;&#6528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477024/Desktop/&#35211;&#31309;&#31561;(OC&#65289;.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0013;&#23665;/&#22865;&#32004;/&#65330;&#65301;&#20837;&#26413;/&#25313;&#24373;&#37096;&#21697;&#65302;&#12411;&#12363;/&#65288;&#20837;&#26413;&#26360;&#65289;&#27927;&#27972;&#12502;&#12521;&#12471;&#65288;&#23567;&#65289;&#1228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1942;&#32341;&#29677;/&#12464;&#12523;&#12540;&#12503;/&#65288;3-76&#12464;&#12523;&#12540;&#12503;&#65289;&#32025;&#12454;&#12456;&#12473;/&#35211;&#31309;&#31561;(&#12464;&#12523;&#12540;&#1250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マル"/>
      <sheetName val="Sheet1"/>
      <sheetName val="Sheet2"/>
      <sheetName val="Sheet3"/>
      <sheetName val="Sheet4"/>
      <sheetName val="Sheet5"/>
      <sheetName val="Sheet6"/>
      <sheetName val="Sheet7"/>
      <sheetName val="Sheet8"/>
      <sheetName val="Sheet9"/>
      <sheetName val="Sheet10"/>
      <sheetName val="計算内訳選択脚"/>
      <sheetName val="業者選択"/>
    </sheetNames>
    <sheetDataSet>
      <sheetData sheetId="0">
        <row r="12">
          <cell r="E12">
            <v>1</v>
          </cell>
        </row>
        <row r="13">
          <cell r="E13">
            <v>2</v>
          </cell>
        </row>
        <row r="14">
          <cell r="E14">
            <v>3</v>
          </cell>
        </row>
        <row r="15">
          <cell r="E15">
            <v>4</v>
          </cell>
        </row>
        <row r="16">
          <cell r="E16">
            <v>5</v>
          </cell>
        </row>
        <row r="17">
          <cell r="E17">
            <v>6</v>
          </cell>
        </row>
        <row r="18">
          <cell r="E18">
            <v>7</v>
          </cell>
        </row>
        <row r="19">
          <cell r="E19">
            <v>8</v>
          </cell>
        </row>
        <row r="20">
          <cell r="E20">
            <v>9</v>
          </cell>
        </row>
        <row r="21">
          <cell r="E21">
            <v>10</v>
          </cell>
        </row>
        <row r="22">
          <cell r="E22">
            <v>11</v>
          </cell>
        </row>
        <row r="23">
          <cell r="E23">
            <v>12</v>
          </cell>
        </row>
        <row r="24">
          <cell r="E24">
            <v>13</v>
          </cell>
        </row>
        <row r="25">
          <cell r="E25">
            <v>14</v>
          </cell>
        </row>
        <row r="26">
          <cell r="E26">
            <v>15</v>
          </cell>
        </row>
        <row r="27">
          <cell r="E27">
            <v>16</v>
          </cell>
        </row>
        <row r="28">
          <cell r="E28">
            <v>17</v>
          </cell>
        </row>
        <row r="29">
          <cell r="E29">
            <v>18</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入力"/>
      <sheetName val="ｺﾋﾟｰ"/>
      <sheetName val="公告(別紙)"/>
      <sheetName val="市価1件のみ"/>
      <sheetName val="市価_多"/>
      <sheetName val="市価_別紙"/>
      <sheetName val="予調"/>
      <sheetName val="別（予）"/>
      <sheetName val="比較"/>
      <sheetName val="入札書１件"/>
      <sheetName val="入札書（別紙）"/>
      <sheetName val="入（単）"/>
      <sheetName val="入（単）結果"/>
      <sheetName val="発注書"/>
      <sheetName val="発注書（多数）"/>
      <sheetName val="発注書（別紙）"/>
      <sheetName val="行為書"/>
      <sheetName val="請求書"/>
      <sheetName val="請求書（多数）"/>
      <sheetName val="請求書(別紙）"/>
      <sheetName val="納品書"/>
      <sheetName val="納品書（多数）"/>
      <sheetName val="納品書（別紙）"/>
      <sheetName val="契"/>
      <sheetName val="契 (別紙)"/>
      <sheetName val="並び替"/>
    </sheetNames>
    <sheetDataSet>
      <sheetData sheetId="0">
        <row r="2">
          <cell r="A2" t="str">
            <v>中方付隊</v>
          </cell>
          <cell r="C2" t="str">
            <v>褒賞品費</v>
          </cell>
        </row>
        <row r="3">
          <cell r="C3" t="str">
            <v xml:space="preserve">備 品 費 </v>
          </cell>
        </row>
        <row r="4">
          <cell r="C4" t="str">
            <v>消耗品費</v>
          </cell>
        </row>
        <row r="5">
          <cell r="C5" t="str">
            <v>被 服 費</v>
          </cell>
        </row>
        <row r="6">
          <cell r="C6" t="str">
            <v>印刷製本費</v>
          </cell>
        </row>
        <row r="7">
          <cell r="C7" t="str">
            <v>通信運搬費</v>
          </cell>
        </row>
        <row r="8">
          <cell r="C8" t="str">
            <v>雑役務費</v>
          </cell>
        </row>
        <row r="9">
          <cell r="C9" t="str">
            <v>自動車維持費</v>
          </cell>
        </row>
        <row r="10">
          <cell r="C10" t="str">
            <v>燃料費</v>
          </cell>
        </row>
        <row r="11">
          <cell r="C11" t="str">
            <v>職員厚生経費</v>
          </cell>
        </row>
        <row r="12">
          <cell r="C12" t="str">
            <v>広報庁費</v>
          </cell>
        </row>
        <row r="13">
          <cell r="C13" t="str">
            <v>情報処理業務庁費</v>
          </cell>
        </row>
        <row r="14">
          <cell r="C14" t="str">
            <v xml:space="preserve">営舎用備品費 </v>
          </cell>
        </row>
        <row r="15">
          <cell r="C15" t="str">
            <v>営舎維持費</v>
          </cell>
        </row>
        <row r="16">
          <cell r="C16" t="str">
            <v>環境衛生費</v>
          </cell>
        </row>
        <row r="17">
          <cell r="C17" t="str">
            <v>保健管理費</v>
          </cell>
        </row>
        <row r="18">
          <cell r="C18" t="str">
            <v>燃料費</v>
          </cell>
        </row>
        <row r="19">
          <cell r="C19" t="str">
            <v>光熱水料</v>
          </cell>
        </row>
        <row r="20">
          <cell r="C20" t="str">
            <v>被服購入費</v>
          </cell>
        </row>
        <row r="21">
          <cell r="C21" t="str">
            <v>被服維持費</v>
          </cell>
        </row>
        <row r="22">
          <cell r="C22" t="str">
            <v>車両用油購入費</v>
          </cell>
        </row>
        <row r="23">
          <cell r="C23" t="str">
            <v>雑油購入費</v>
          </cell>
        </row>
        <row r="24">
          <cell r="C24" t="str">
            <v>演習等参加費</v>
          </cell>
        </row>
        <row r="25">
          <cell r="C25" t="str">
            <v>物資輸送費</v>
          </cell>
        </row>
        <row r="26">
          <cell r="C26" t="str">
            <v>各所修繕</v>
          </cell>
        </row>
        <row r="27">
          <cell r="C27" t="str">
            <v>自動車重量税</v>
          </cell>
        </row>
        <row r="28">
          <cell r="C28" t="str">
            <v>通信機器購入費</v>
          </cell>
        </row>
        <row r="29">
          <cell r="C29" t="str">
            <v>編成装備品費</v>
          </cell>
        </row>
        <row r="30">
          <cell r="C30" t="str">
            <v>施設機械購入費</v>
          </cell>
        </row>
        <row r="31">
          <cell r="C31" t="str">
            <v>修理保管用備品費</v>
          </cell>
        </row>
        <row r="32">
          <cell r="C32" t="str">
            <v>雑備品費</v>
          </cell>
        </row>
        <row r="33">
          <cell r="C33" t="str">
            <v>武器修理費</v>
          </cell>
        </row>
        <row r="34">
          <cell r="C34" t="str">
            <v>通信維持費</v>
          </cell>
        </row>
        <row r="35">
          <cell r="C35" t="str">
            <v>車両修理費</v>
          </cell>
        </row>
        <row r="36">
          <cell r="C36" t="str">
            <v>補給処運営費</v>
          </cell>
        </row>
        <row r="37">
          <cell r="C37" t="str">
            <v>化学資材維持費</v>
          </cell>
        </row>
        <row r="38">
          <cell r="C38" t="str">
            <v>施設機械維持費</v>
          </cell>
        </row>
        <row r="39">
          <cell r="C39" t="str">
            <v>雑修理費</v>
          </cell>
        </row>
        <row r="40">
          <cell r="C40" t="str">
            <v>雑消耗品費</v>
          </cell>
        </row>
        <row r="41">
          <cell r="C41" t="str">
            <v>爆発兵器類処理費</v>
          </cell>
        </row>
        <row r="42">
          <cell r="C42" t="str">
            <v>雑運営費</v>
          </cell>
        </row>
        <row r="43">
          <cell r="C43" t="str">
            <v>弾薬維持費</v>
          </cell>
        </row>
        <row r="44">
          <cell r="C44" t="str">
            <v>航空機修理費</v>
          </cell>
        </row>
        <row r="45">
          <cell r="C45" t="str">
            <v>施設施工庁費</v>
          </cell>
        </row>
        <row r="46">
          <cell r="C46" t="str">
            <v>募集等庁費</v>
          </cell>
        </row>
        <row r="47">
          <cell r="C47" t="str">
            <v>予備隊員業務庁費</v>
          </cell>
        </row>
        <row r="48">
          <cell r="C48" t="str">
            <v>医療関係備品費</v>
          </cell>
        </row>
        <row r="49">
          <cell r="C49" t="str">
            <v>医療施行費</v>
          </cell>
        </row>
        <row r="50">
          <cell r="C50" t="str">
            <v>医療器材修理費</v>
          </cell>
        </row>
        <row r="51">
          <cell r="C51" t="str">
            <v>教育訓練用備品費</v>
          </cell>
        </row>
        <row r="52">
          <cell r="C52" t="str">
            <v>教育訓練演習費</v>
          </cell>
        </row>
        <row r="53">
          <cell r="C53" t="str">
            <v>備品修理費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H0L510"/>
      <sheetName val="8H0022"/>
      <sheetName val="8W0210"/>
      <sheetName val="8W0213"/>
      <sheetName val="8S0091"/>
      <sheetName val="8S0092"/>
      <sheetName val="8S0155"/>
      <sheetName val="8S0156"/>
      <sheetName val="8S0157"/>
      <sheetName val="8S0158"/>
      <sheetName val="8S0159"/>
      <sheetName val="8S0160"/>
      <sheetName val="8S0161"/>
      <sheetName val="8S0186"/>
      <sheetName val="8S0187"/>
      <sheetName val="8S0188"/>
      <sheetName val="8S0189"/>
      <sheetName val="8S0191"/>
      <sheetName val="8S0192"/>
      <sheetName val="8S0193"/>
      <sheetName val="8S0202"/>
      <sheetName val="Sheet1"/>
      <sheetName val="輸送費内訳書"/>
      <sheetName val="積合貨物自動車運賃"/>
      <sheetName val="Sheet7"/>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A2">
            <v>0</v>
          </cell>
          <cell r="B2">
            <v>1200</v>
          </cell>
        </row>
        <row r="3">
          <cell r="A3">
            <v>2.1</v>
          </cell>
          <cell r="B3">
            <v>1600</v>
          </cell>
        </row>
        <row r="4">
          <cell r="A4">
            <v>5.0999999999999996</v>
          </cell>
          <cell r="B4">
            <v>1800</v>
          </cell>
        </row>
        <row r="5">
          <cell r="A5">
            <v>10.1</v>
          </cell>
          <cell r="B5">
            <v>2000</v>
          </cell>
        </row>
        <row r="6">
          <cell r="A6">
            <v>20.100000000000001</v>
          </cell>
          <cell r="B6">
            <v>2200</v>
          </cell>
        </row>
        <row r="7">
          <cell r="A7">
            <v>30.1</v>
          </cell>
          <cell r="B7">
            <v>2400</v>
          </cell>
        </row>
        <row r="8">
          <cell r="A8">
            <v>40.1</v>
          </cell>
          <cell r="B8">
            <v>2600</v>
          </cell>
        </row>
        <row r="9">
          <cell r="A9">
            <v>60.1</v>
          </cell>
          <cell r="B9">
            <v>3000</v>
          </cell>
        </row>
        <row r="10">
          <cell r="A10">
            <v>80.099999999999994</v>
          </cell>
          <cell r="B10">
            <v>3200</v>
          </cell>
        </row>
        <row r="11">
          <cell r="A11">
            <v>100.1</v>
          </cell>
          <cell r="B11">
            <v>3600</v>
          </cell>
        </row>
        <row r="12">
          <cell r="A12">
            <v>120.1</v>
          </cell>
          <cell r="B12">
            <v>4000</v>
          </cell>
        </row>
        <row r="13">
          <cell r="A13">
            <v>140.1</v>
          </cell>
          <cell r="B13">
            <v>4400</v>
          </cell>
        </row>
        <row r="14">
          <cell r="A14">
            <v>160.1</v>
          </cell>
          <cell r="B14">
            <v>4800</v>
          </cell>
        </row>
        <row r="15">
          <cell r="A15">
            <v>180.1</v>
          </cell>
          <cell r="B15">
            <v>5000</v>
          </cell>
        </row>
        <row r="16">
          <cell r="A16">
            <v>200.1</v>
          </cell>
          <cell r="B16">
            <v>5800</v>
          </cell>
        </row>
      </sheetData>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Data"/>
      <sheetName val="予定価格調書"/>
      <sheetName val="市価調査"/>
      <sheetName val="入札比較調書"/>
      <sheetName val="入札契約状況調書"/>
    </sheetNames>
    <sheetDataSet>
      <sheetData sheetId="0">
        <row r="2">
          <cell r="A2" t="str">
            <v>赤塚ビジネス㈱</v>
          </cell>
        </row>
        <row r="3">
          <cell r="A3" t="str">
            <v>石元商事（株）</v>
          </cell>
        </row>
        <row r="4">
          <cell r="A4" t="str">
            <v>関西文具（株）</v>
          </cell>
        </row>
        <row r="5">
          <cell r="A5" t="str">
            <v>三和ビジネス㈱</v>
          </cell>
        </row>
        <row r="6">
          <cell r="A6" t="str">
            <v>難波商事㈱</v>
          </cell>
        </row>
        <row r="7">
          <cell r="A7" t="str">
            <v>㈱ｱﾙﾌｧﾋﾞｼﾞﾈｽ</v>
          </cell>
        </row>
        <row r="8">
          <cell r="A8" t="str">
            <v>㈱共栄ビジネス</v>
          </cell>
        </row>
        <row r="9">
          <cell r="A9" t="str">
            <v>㈱伸光堂尼崎店</v>
          </cell>
        </row>
        <row r="10">
          <cell r="A10" t="str">
            <v>㈱鳥居商店</v>
          </cell>
        </row>
        <row r="11">
          <cell r="A11" t="str">
            <v>㈱日興商会</v>
          </cell>
        </row>
        <row r="12">
          <cell r="A12" t="str">
            <v>㈱ユニオン</v>
          </cell>
        </row>
        <row r="13">
          <cell r="A13" t="str">
            <v>㈲九十屋</v>
          </cell>
        </row>
        <row r="14">
          <cell r="A14" t="str">
            <v>㈱きしもと</v>
          </cell>
        </row>
        <row r="15">
          <cell r="A15" t="str">
            <v>（有）藤田商店</v>
          </cell>
        </row>
        <row r="16">
          <cell r="A16" t="str">
            <v>㈱籠保</v>
          </cell>
        </row>
        <row r="17">
          <cell r="A17" t="str">
            <v>藤田工業㈱</v>
          </cell>
        </row>
        <row r="18">
          <cell r="A18" t="str">
            <v>（有）萬善長岡京支店</v>
          </cell>
        </row>
        <row r="19">
          <cell r="A19" t="str">
            <v>マルヤ電気㈱</v>
          </cell>
        </row>
        <row r="20">
          <cell r="A20" t="str">
            <v>㈱大西商店</v>
          </cell>
        </row>
        <row r="21">
          <cell r="A21" t="str">
            <v>㈱石谷バルブ製作所</v>
          </cell>
        </row>
        <row r="22">
          <cell r="A22" t="str">
            <v>㈱アヅサ商事</v>
          </cell>
        </row>
        <row r="23">
          <cell r="A23" t="str">
            <v>㈱ヤマダ電機伊丹営業所</v>
          </cell>
        </row>
        <row r="24">
          <cell r="A24" t="str">
            <v>伊藤電気（株）</v>
          </cell>
        </row>
        <row r="25">
          <cell r="A25" t="str">
            <v>理想科学工業（株）</v>
          </cell>
        </row>
        <row r="26">
          <cell r="A26" t="str">
            <v>ﾐﾔｲ機工㈱</v>
          </cell>
        </row>
        <row r="27">
          <cell r="A27" t="str">
            <v>相和電気工業㈱</v>
          </cell>
        </row>
        <row r="28">
          <cell r="A28" t="str">
            <v>小川電機工事㈱</v>
          </cell>
        </row>
        <row r="29">
          <cell r="A29" t="str">
            <v>㈱ｴﾋﾞｽ</v>
          </cell>
        </row>
        <row r="30">
          <cell r="A30" t="str">
            <v>㈱ピーシーファクトリー</v>
          </cell>
        </row>
        <row r="31">
          <cell r="A31" t="str">
            <v>㈱中谷ﾊﾝﾄﾞﾚｯﾄﾞ</v>
          </cell>
        </row>
        <row r="32">
          <cell r="A32" t="str">
            <v>（有）太平商会</v>
          </cell>
        </row>
        <row r="33">
          <cell r="A33" t="str">
            <v>㈱的場商店</v>
          </cell>
        </row>
        <row r="34">
          <cell r="A34" t="str">
            <v>㈱サンヨーオーエーソリューションズ</v>
          </cell>
        </row>
        <row r="35">
          <cell r="A35" t="str">
            <v>サン商事</v>
          </cell>
        </row>
        <row r="36">
          <cell r="A36" t="str">
            <v>㈱大塚商会関西支社</v>
          </cell>
        </row>
        <row r="37">
          <cell r="A37" t="str">
            <v>㈱アシスト関西支店</v>
          </cell>
        </row>
        <row r="38">
          <cell r="A38" t="str">
            <v>小川善㈱</v>
          </cell>
        </row>
        <row r="39">
          <cell r="A39" t="str">
            <v>※※※</v>
          </cell>
        </row>
        <row r="40">
          <cell r="A40" t="str">
            <v>※※</v>
          </cell>
        </row>
        <row r="41">
          <cell r="A41" t="str">
            <v>※</v>
          </cell>
        </row>
      </sheetData>
      <sheetData sheetId="1"/>
      <sheetData sheetId="2" refreshError="1"/>
      <sheetData sheetId="3"/>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札書"/>
      <sheetName val="契約実施計画"/>
      <sheetName val="広告"/>
      <sheetName val="価格調査"/>
      <sheetName val="同等品判定"/>
      <sheetName val="作業表&amp;別紙"/>
      <sheetName val="発注書7件迄"/>
      <sheetName val="発注書多用"/>
      <sheetName val="発注書7件迄（要求先１件用）"/>
      <sheetName val="発注書多用（１要求先１件用）"/>
      <sheetName val="行為書"/>
      <sheetName val="行為書（１科目限定）"/>
      <sheetName val="契約書５件迄"/>
      <sheetName val="契約書多数（業者データ入力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
      <sheetName val="Data"/>
      <sheetName val="予定価格調書"/>
      <sheetName val="市価調査"/>
      <sheetName val="入札比較調書"/>
      <sheetName val="入札契約状況調書"/>
    </sheetNames>
    <sheetDataSet>
      <sheetData sheetId="0"/>
      <sheetData sheetId="1"/>
      <sheetData sheetId="2"/>
      <sheetData sheetId="3"/>
      <sheetData sheetId="4">
        <row r="8">
          <cell r="G8" t="str">
            <v>赤塚ビジネス㈱</v>
          </cell>
          <cell r="J8" t="str">
            <v>㈱伸光堂尼崎店</v>
          </cell>
          <cell r="M8" t="str">
            <v>㈱ｱﾙﾌｧﾋﾞｼﾞﾈｽ</v>
          </cell>
          <cell r="P8" t="str">
            <v>㈱カンブン</v>
          </cell>
          <cell r="S8" t="str">
            <v>関西文具㈱</v>
          </cell>
          <cell r="V8" t="str">
            <v>石元商事（株）</v>
          </cell>
          <cell r="Y8" t="str">
            <v>㈱ユニオン</v>
          </cell>
          <cell r="AB8" t="str">
            <v>難波商事㈱</v>
          </cell>
          <cell r="AE8" t="str">
            <v>㈱日興商会</v>
          </cell>
          <cell r="AH8" t="str">
            <v>㈱共栄ビジネス</v>
          </cell>
          <cell r="AK8" t="str">
            <v>三和ビジネス㈱</v>
          </cell>
          <cell r="AN8" t="str">
            <v>㈱鳥居商店</v>
          </cell>
          <cell r="AQ8" t="str">
            <v>㈲九十屋</v>
          </cell>
        </row>
      </sheetData>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配分入力"/>
      <sheetName val="資金入力"/>
      <sheetName val="要求書入力"/>
      <sheetName val="契約入力"/>
      <sheetName val="科目別表"/>
      <sheetName val="部隊別表"/>
      <sheetName val="資金額表"/>
      <sheetName val="経費差引データ"/>
      <sheetName val="経費差引抽出"/>
      <sheetName val="一覧表"/>
      <sheetName val="設定"/>
      <sheetName val="総監部配分用"/>
      <sheetName val="科目抽出"/>
      <sheetName val="科目"/>
    </sheetNames>
    <sheetDataSet>
      <sheetData sheetId="0"/>
      <sheetData sheetId="1"/>
      <sheetData sheetId="2">
        <row r="1">
          <cell r="A1" t="str">
            <v>年月日</v>
          </cell>
          <cell r="O1" t="str">
            <v>駐屯地部隊部課等要求書番号</v>
          </cell>
          <cell r="V1" t="str">
            <v>品目数</v>
          </cell>
        </row>
        <row r="2">
          <cell r="A2">
            <v>40269</v>
          </cell>
          <cell r="O2" t="str">
            <v>伊丹業務隊医務衛-1</v>
          </cell>
          <cell r="V2">
            <v>66</v>
          </cell>
        </row>
        <row r="3">
          <cell r="A3">
            <v>40269</v>
          </cell>
          <cell r="O3" t="str">
            <v>伊丹業務隊医務衛-2</v>
          </cell>
          <cell r="V3">
            <v>1</v>
          </cell>
        </row>
        <row r="4">
          <cell r="A4">
            <v>40269</v>
          </cell>
          <cell r="O4" t="str">
            <v>伊丹業務隊医務衛-3</v>
          </cell>
          <cell r="V4">
            <v>1</v>
          </cell>
        </row>
        <row r="5">
          <cell r="A5">
            <v>40269</v>
          </cell>
          <cell r="O5" t="str">
            <v>伊丹業務隊医務衛-4</v>
          </cell>
          <cell r="V5">
            <v>1</v>
          </cell>
        </row>
        <row r="6">
          <cell r="A6">
            <v>40269</v>
          </cell>
          <cell r="O6" t="str">
            <v>伊丹業務隊営繕班管-1</v>
          </cell>
          <cell r="V6">
            <v>1</v>
          </cell>
        </row>
        <row r="7">
          <cell r="A7">
            <v>40269</v>
          </cell>
          <cell r="O7" t="str">
            <v>伊丹業務隊営繕班管-2</v>
          </cell>
          <cell r="V7">
            <v>1</v>
          </cell>
        </row>
        <row r="8">
          <cell r="A8">
            <v>40269</v>
          </cell>
          <cell r="O8" t="str">
            <v>伊丹業務隊営繕班管-3</v>
          </cell>
          <cell r="V8">
            <v>1</v>
          </cell>
        </row>
        <row r="9">
          <cell r="A9">
            <v>40269</v>
          </cell>
          <cell r="O9" t="str">
            <v>伊丹業務隊営繕班管-4</v>
          </cell>
          <cell r="V9">
            <v>1</v>
          </cell>
        </row>
        <row r="10">
          <cell r="A10">
            <v>40269</v>
          </cell>
          <cell r="O10" t="str">
            <v>伊丹業務隊営繕班管-5</v>
          </cell>
          <cell r="V10">
            <v>1</v>
          </cell>
        </row>
        <row r="11">
          <cell r="A11">
            <v>40269</v>
          </cell>
          <cell r="O11" t="str">
            <v>伊丹業務隊営繕班管-6</v>
          </cell>
          <cell r="V11">
            <v>3</v>
          </cell>
        </row>
        <row r="12">
          <cell r="A12">
            <v>40269</v>
          </cell>
          <cell r="O12" t="str">
            <v>伊丹業務隊補給班1</v>
          </cell>
          <cell r="V12">
            <v>1</v>
          </cell>
        </row>
        <row r="13">
          <cell r="A13">
            <v>40269</v>
          </cell>
          <cell r="O13" t="str">
            <v>伊丹業務隊補給班2</v>
          </cell>
          <cell r="V13">
            <v>1</v>
          </cell>
        </row>
        <row r="14">
          <cell r="A14">
            <v>40269</v>
          </cell>
          <cell r="O14" t="str">
            <v>伊丹業務隊補給班3</v>
          </cell>
          <cell r="V14">
            <v>1</v>
          </cell>
        </row>
        <row r="15">
          <cell r="A15">
            <v>40269</v>
          </cell>
          <cell r="O15" t="str">
            <v>伊丹業務隊補給班4</v>
          </cell>
          <cell r="V15">
            <v>1</v>
          </cell>
        </row>
        <row r="16">
          <cell r="A16">
            <v>40269</v>
          </cell>
          <cell r="O16" t="str">
            <v>伊丹業務隊補給班5</v>
          </cell>
          <cell r="V16">
            <v>1</v>
          </cell>
        </row>
        <row r="17">
          <cell r="A17">
            <v>40269</v>
          </cell>
          <cell r="O17" t="str">
            <v>伊丹業務隊補給班7</v>
          </cell>
          <cell r="V17">
            <v>2</v>
          </cell>
        </row>
        <row r="18">
          <cell r="A18">
            <v>40269</v>
          </cell>
          <cell r="O18" t="str">
            <v>伊丹業務隊補給班8</v>
          </cell>
          <cell r="V18">
            <v>3</v>
          </cell>
        </row>
        <row r="19">
          <cell r="A19">
            <v>40269</v>
          </cell>
          <cell r="O19" t="str">
            <v>伊丹業務隊補給班9</v>
          </cell>
          <cell r="V19">
            <v>2</v>
          </cell>
        </row>
        <row r="20">
          <cell r="A20">
            <v>40269</v>
          </cell>
          <cell r="O20" t="str">
            <v>伊丹業務隊補給班10</v>
          </cell>
          <cell r="V20">
            <v>6</v>
          </cell>
        </row>
        <row r="21">
          <cell r="A21">
            <v>40269</v>
          </cell>
          <cell r="O21" t="str">
            <v>伊丹駐屯地経費11</v>
          </cell>
          <cell r="V21">
            <v>1</v>
          </cell>
        </row>
        <row r="22">
          <cell r="A22">
            <v>40269</v>
          </cell>
          <cell r="O22" t="str">
            <v>伊丹業務隊補給班12</v>
          </cell>
          <cell r="V22">
            <v>5</v>
          </cell>
        </row>
        <row r="23">
          <cell r="A23">
            <v>40269</v>
          </cell>
          <cell r="O23" t="str">
            <v>伊丹業務隊補給班13</v>
          </cell>
          <cell r="V23">
            <v>1</v>
          </cell>
        </row>
        <row r="24">
          <cell r="A24">
            <v>40269</v>
          </cell>
          <cell r="O24" t="str">
            <v>伊丹監査隊本部14</v>
          </cell>
          <cell r="V24">
            <v>1</v>
          </cell>
        </row>
        <row r="25">
          <cell r="A25">
            <v>40269</v>
          </cell>
          <cell r="O25" t="str">
            <v>伊丹業務隊補給班15</v>
          </cell>
          <cell r="V25">
            <v>4</v>
          </cell>
        </row>
        <row r="26">
          <cell r="A26">
            <v>40269</v>
          </cell>
          <cell r="O26" t="str">
            <v>伊丹付隊医務官室1</v>
          </cell>
          <cell r="V26">
            <v>1</v>
          </cell>
        </row>
        <row r="27">
          <cell r="A27">
            <v>40269</v>
          </cell>
          <cell r="O27" t="str">
            <v>伊丹業務隊営繕班管-7</v>
          </cell>
          <cell r="V27">
            <v>1</v>
          </cell>
        </row>
        <row r="28">
          <cell r="A28">
            <v>40269</v>
          </cell>
          <cell r="O28" t="str">
            <v>伊丹業務隊営繕班管-8</v>
          </cell>
          <cell r="V28">
            <v>1</v>
          </cell>
        </row>
        <row r="29">
          <cell r="A29">
            <v>40269</v>
          </cell>
          <cell r="O29" t="str">
            <v>伊丹付隊医務官室2</v>
          </cell>
          <cell r="V29">
            <v>1</v>
          </cell>
        </row>
        <row r="30">
          <cell r="A30">
            <v>40269</v>
          </cell>
          <cell r="O30" t="str">
            <v>伊丹第３６普連S-41</v>
          </cell>
          <cell r="V30">
            <v>2</v>
          </cell>
        </row>
        <row r="31">
          <cell r="A31">
            <v>40269</v>
          </cell>
          <cell r="O31" t="str">
            <v>伊丹業務隊営繕班管-9</v>
          </cell>
          <cell r="V31">
            <v>1</v>
          </cell>
        </row>
        <row r="32">
          <cell r="A32">
            <v>40269</v>
          </cell>
          <cell r="O32" t="str">
            <v>伊丹警務隊本部1</v>
          </cell>
          <cell r="V32">
            <v>1</v>
          </cell>
        </row>
        <row r="33">
          <cell r="A33">
            <v>40269</v>
          </cell>
          <cell r="O33" t="str">
            <v>伊丹警務隊本部2</v>
          </cell>
          <cell r="V33">
            <v>1</v>
          </cell>
        </row>
        <row r="34">
          <cell r="A34">
            <v>40269</v>
          </cell>
          <cell r="O34" t="str">
            <v>伊丹警務隊本部3</v>
          </cell>
          <cell r="V34">
            <v>1</v>
          </cell>
        </row>
        <row r="35">
          <cell r="A35">
            <v>40269</v>
          </cell>
          <cell r="O35" t="str">
            <v>伊丹第３６普連S-42</v>
          </cell>
          <cell r="V35">
            <v>3</v>
          </cell>
        </row>
        <row r="36">
          <cell r="A36">
            <v>40269</v>
          </cell>
          <cell r="O36" t="str">
            <v>伊丹付隊人事課1</v>
          </cell>
          <cell r="V36">
            <v>1</v>
          </cell>
        </row>
        <row r="37">
          <cell r="A37">
            <v>40269</v>
          </cell>
          <cell r="O37" t="str">
            <v>伊丹業務隊総務班業-1</v>
          </cell>
          <cell r="V37">
            <v>1</v>
          </cell>
        </row>
        <row r="38">
          <cell r="A38">
            <v>40269</v>
          </cell>
          <cell r="O38" t="str">
            <v>伊丹情報保全隊本部16</v>
          </cell>
          <cell r="V38">
            <v>9</v>
          </cell>
        </row>
        <row r="39">
          <cell r="A39">
            <v>40269</v>
          </cell>
          <cell r="O39" t="str">
            <v>伊丹情報保全隊本部17</v>
          </cell>
          <cell r="V39">
            <v>2</v>
          </cell>
        </row>
        <row r="40">
          <cell r="A40">
            <v>40269</v>
          </cell>
          <cell r="O40" t="str">
            <v>伊丹衛生隊本部M-1</v>
          </cell>
          <cell r="V40">
            <v>5</v>
          </cell>
        </row>
        <row r="41">
          <cell r="A41">
            <v>40269</v>
          </cell>
          <cell r="O41" t="str">
            <v>伊丹衛生隊本部M-2</v>
          </cell>
          <cell r="V41">
            <v>5</v>
          </cell>
        </row>
        <row r="42">
          <cell r="A42">
            <v>40269</v>
          </cell>
          <cell r="O42" t="str">
            <v>伊丹付隊総務課1</v>
          </cell>
          <cell r="V42">
            <v>28</v>
          </cell>
        </row>
        <row r="43">
          <cell r="A43">
            <v>40269</v>
          </cell>
          <cell r="O43" t="str">
            <v>伊丹付隊法務官室2</v>
          </cell>
          <cell r="V43">
            <v>1</v>
          </cell>
        </row>
        <row r="44">
          <cell r="A44">
            <v>40269</v>
          </cell>
          <cell r="O44" t="str">
            <v>伊丹付隊総務課3</v>
          </cell>
          <cell r="V44">
            <v>1</v>
          </cell>
        </row>
        <row r="45">
          <cell r="A45">
            <v>40269</v>
          </cell>
          <cell r="O45" t="str">
            <v>伊丹付隊援護課4</v>
          </cell>
          <cell r="V45">
            <v>1</v>
          </cell>
        </row>
        <row r="46">
          <cell r="A46">
            <v>40269</v>
          </cell>
          <cell r="O46" t="str">
            <v>伊丹付隊援護課5</v>
          </cell>
          <cell r="V46">
            <v>1</v>
          </cell>
        </row>
        <row r="47">
          <cell r="A47">
            <v>40269</v>
          </cell>
          <cell r="O47" t="str">
            <v>伊丹付隊援護課主任官</v>
          </cell>
          <cell r="V47">
            <v>22</v>
          </cell>
        </row>
        <row r="48">
          <cell r="A48">
            <v>40269</v>
          </cell>
          <cell r="O48" t="str">
            <v>伊丹通信群S-41</v>
          </cell>
          <cell r="V48">
            <v>1</v>
          </cell>
        </row>
        <row r="49">
          <cell r="A49">
            <v>40269</v>
          </cell>
          <cell r="O49" t="str">
            <v>伊丹通信群S-42</v>
          </cell>
          <cell r="V49">
            <v>1</v>
          </cell>
        </row>
        <row r="50">
          <cell r="A50">
            <v>40269</v>
          </cell>
          <cell r="O50" t="str">
            <v>伊丹付隊後方運用課主任官</v>
          </cell>
          <cell r="V50">
            <v>8</v>
          </cell>
        </row>
        <row r="51">
          <cell r="A51">
            <v>40269</v>
          </cell>
          <cell r="O51" t="str">
            <v>伊丹付隊後方運用課主任官</v>
          </cell>
          <cell r="V51">
            <v>7</v>
          </cell>
        </row>
        <row r="52">
          <cell r="A52">
            <v>40269</v>
          </cell>
          <cell r="O52" t="str">
            <v>伊丹音楽隊本部音-1</v>
          </cell>
          <cell r="V52">
            <v>1</v>
          </cell>
        </row>
        <row r="53">
          <cell r="A53">
            <v>40269</v>
          </cell>
          <cell r="O53" t="str">
            <v>伊丹付隊援護課6</v>
          </cell>
          <cell r="V53">
            <v>1</v>
          </cell>
        </row>
        <row r="54">
          <cell r="A54">
            <v>40269</v>
          </cell>
          <cell r="O54" t="str">
            <v>伊丹付隊援護課7</v>
          </cell>
          <cell r="V54">
            <v>1</v>
          </cell>
        </row>
        <row r="55">
          <cell r="A55">
            <v>40269</v>
          </cell>
          <cell r="O55" t="str">
            <v>伊丹付隊援護課8</v>
          </cell>
          <cell r="V55">
            <v>1</v>
          </cell>
        </row>
        <row r="56">
          <cell r="A56">
            <v>40269</v>
          </cell>
          <cell r="O56" t="str">
            <v>伊丹付隊募集課9</v>
          </cell>
          <cell r="V56">
            <v>4</v>
          </cell>
        </row>
        <row r="57">
          <cell r="A57">
            <v>40269</v>
          </cell>
          <cell r="O57" t="str">
            <v>伊丹付隊後方運用課主任官</v>
          </cell>
          <cell r="V57">
            <v>1</v>
          </cell>
        </row>
        <row r="58">
          <cell r="A58">
            <v>40269</v>
          </cell>
          <cell r="O58" t="str">
            <v>伊丹業務隊補給班19</v>
          </cell>
          <cell r="V58">
            <v>1</v>
          </cell>
        </row>
        <row r="59">
          <cell r="A59">
            <v>40269</v>
          </cell>
          <cell r="O59" t="str">
            <v>伊丹第３６普連S-43</v>
          </cell>
          <cell r="V59">
            <v>1</v>
          </cell>
        </row>
        <row r="60">
          <cell r="A60">
            <v>40269</v>
          </cell>
          <cell r="O60" t="str">
            <v>伊丹会計隊本部18</v>
          </cell>
          <cell r="V60">
            <v>1</v>
          </cell>
        </row>
        <row r="61">
          <cell r="A61">
            <v>40269</v>
          </cell>
          <cell r="O61" t="str">
            <v>伊丹業務隊医務衛-5</v>
          </cell>
          <cell r="V61">
            <v>29</v>
          </cell>
        </row>
        <row r="62">
          <cell r="A62">
            <v>40269</v>
          </cell>
          <cell r="O62" t="str">
            <v>伊丹衛生隊本部M-3</v>
          </cell>
          <cell r="V62">
            <v>1</v>
          </cell>
        </row>
        <row r="63">
          <cell r="A63">
            <v>40269</v>
          </cell>
          <cell r="O63" t="str">
            <v>伊丹衛生隊本部M-4</v>
          </cell>
          <cell r="V63">
            <v>1</v>
          </cell>
        </row>
        <row r="64">
          <cell r="A64">
            <v>40269</v>
          </cell>
          <cell r="O64" t="str">
            <v>伊丹情報隊本部1</v>
          </cell>
          <cell r="V64">
            <v>5</v>
          </cell>
        </row>
        <row r="65">
          <cell r="A65">
            <v>40269</v>
          </cell>
          <cell r="O65" t="str">
            <v>伊丹情報隊本部2</v>
          </cell>
          <cell r="V65">
            <v>5</v>
          </cell>
        </row>
        <row r="66">
          <cell r="A66">
            <v>40269</v>
          </cell>
          <cell r="O66" t="str">
            <v>伊丹情報隊本部3</v>
          </cell>
          <cell r="V66">
            <v>8</v>
          </cell>
        </row>
        <row r="67">
          <cell r="A67">
            <v>40269</v>
          </cell>
          <cell r="O67" t="str">
            <v>伊丹情報隊本部4</v>
          </cell>
          <cell r="V67">
            <v>1</v>
          </cell>
        </row>
        <row r="68">
          <cell r="A68">
            <v>40269</v>
          </cell>
          <cell r="O68" t="str">
            <v>伊丹第３６普連S-45</v>
          </cell>
          <cell r="V68">
            <v>2</v>
          </cell>
        </row>
        <row r="69">
          <cell r="A69">
            <v>40269</v>
          </cell>
          <cell r="O69" t="str">
            <v>伊丹音楽隊本部12-1</v>
          </cell>
          <cell r="V69">
            <v>2</v>
          </cell>
        </row>
        <row r="70">
          <cell r="A70">
            <v>40269</v>
          </cell>
          <cell r="O70" t="str">
            <v>伊丹第３６普連S-34</v>
          </cell>
          <cell r="V70">
            <v>1</v>
          </cell>
        </row>
        <row r="71">
          <cell r="A71">
            <v>40270</v>
          </cell>
          <cell r="O71" t="str">
            <v>伊丹付隊情報課10</v>
          </cell>
          <cell r="V71">
            <v>2</v>
          </cell>
        </row>
        <row r="72">
          <cell r="A72">
            <v>40270</v>
          </cell>
          <cell r="O72" t="str">
            <v>伊丹付隊総務課11</v>
          </cell>
          <cell r="V72">
            <v>3</v>
          </cell>
        </row>
        <row r="73">
          <cell r="A73">
            <v>40273</v>
          </cell>
          <cell r="O73" t="str">
            <v>伊丹付隊輸送班12</v>
          </cell>
          <cell r="V73">
            <v>1</v>
          </cell>
        </row>
        <row r="74">
          <cell r="A74">
            <v>40274</v>
          </cell>
          <cell r="O74" t="str">
            <v>伊丹業務隊医務衛-6</v>
          </cell>
          <cell r="V74">
            <v>1</v>
          </cell>
        </row>
        <row r="75">
          <cell r="A75">
            <v>40273</v>
          </cell>
          <cell r="O75" t="str">
            <v>伊丹業務隊総務班業-2</v>
          </cell>
          <cell r="V75">
            <v>1</v>
          </cell>
        </row>
        <row r="76">
          <cell r="A76">
            <v>40275</v>
          </cell>
          <cell r="O76" t="str">
            <v>伊丹業務隊補給班20</v>
          </cell>
          <cell r="V76">
            <v>1</v>
          </cell>
        </row>
        <row r="77">
          <cell r="A77">
            <v>40270</v>
          </cell>
          <cell r="O77" t="str">
            <v>伊丹第３６普連S-46</v>
          </cell>
          <cell r="V77">
            <v>2</v>
          </cell>
        </row>
        <row r="78">
          <cell r="A78">
            <v>40276</v>
          </cell>
          <cell r="O78" t="str">
            <v>伊丹業務隊補給班21</v>
          </cell>
          <cell r="V78">
            <v>1</v>
          </cell>
        </row>
        <row r="79">
          <cell r="A79">
            <v>40276</v>
          </cell>
          <cell r="O79" t="str">
            <v>伊丹業務隊補給班22</v>
          </cell>
          <cell r="V79">
            <v>1</v>
          </cell>
        </row>
        <row r="80">
          <cell r="A80">
            <v>40276</v>
          </cell>
          <cell r="O80" t="str">
            <v>伊丹業務隊医務衛-7</v>
          </cell>
          <cell r="V80">
            <v>2</v>
          </cell>
        </row>
        <row r="81">
          <cell r="A81">
            <v>40277</v>
          </cell>
          <cell r="O81" t="str">
            <v>伊丹付隊輸送班13</v>
          </cell>
          <cell r="V81">
            <v>1</v>
          </cell>
        </row>
        <row r="82">
          <cell r="A82">
            <v>40278</v>
          </cell>
          <cell r="O82" t="str">
            <v>伊丹付隊訓練課14</v>
          </cell>
          <cell r="V82">
            <v>6</v>
          </cell>
        </row>
        <row r="83">
          <cell r="A83">
            <v>40277</v>
          </cell>
          <cell r="O83" t="str">
            <v>伊丹付隊資料課15</v>
          </cell>
          <cell r="V83">
            <v>1</v>
          </cell>
        </row>
        <row r="84">
          <cell r="A84">
            <v>40277</v>
          </cell>
          <cell r="O84" t="str">
            <v>伊丹付隊施設課16</v>
          </cell>
          <cell r="V84">
            <v>1</v>
          </cell>
        </row>
        <row r="85">
          <cell r="A85">
            <v>40277</v>
          </cell>
          <cell r="O85" t="str">
            <v>伊丹付隊総務課17</v>
          </cell>
          <cell r="V85">
            <v>1</v>
          </cell>
        </row>
        <row r="86">
          <cell r="A86">
            <v>40277</v>
          </cell>
          <cell r="O86" t="str">
            <v>伊丹付隊装備課18</v>
          </cell>
          <cell r="V86">
            <v>1</v>
          </cell>
        </row>
        <row r="87">
          <cell r="A87">
            <v>40277</v>
          </cell>
          <cell r="O87" t="str">
            <v>伊丹付隊広報室19</v>
          </cell>
          <cell r="V87">
            <v>3</v>
          </cell>
        </row>
        <row r="88">
          <cell r="A88">
            <v>40280</v>
          </cell>
          <cell r="O88" t="str">
            <v>伊丹付隊総務課20</v>
          </cell>
          <cell r="V88">
            <v>2</v>
          </cell>
        </row>
        <row r="89">
          <cell r="A89">
            <v>40280</v>
          </cell>
          <cell r="O89" t="str">
            <v>伊丹付隊防衛課21</v>
          </cell>
          <cell r="V89">
            <v>9</v>
          </cell>
        </row>
        <row r="90">
          <cell r="A90">
            <v>40280</v>
          </cell>
          <cell r="O90" t="str">
            <v>伊丹付隊資料課22</v>
          </cell>
          <cell r="V90">
            <v>29</v>
          </cell>
        </row>
        <row r="91">
          <cell r="A91">
            <v>40280</v>
          </cell>
          <cell r="O91" t="str">
            <v>伊丹付隊資料課23</v>
          </cell>
          <cell r="V91">
            <v>6</v>
          </cell>
        </row>
        <row r="92">
          <cell r="A92">
            <v>40280</v>
          </cell>
          <cell r="O92" t="str">
            <v>伊丹付隊資料課24</v>
          </cell>
          <cell r="V92">
            <v>1</v>
          </cell>
        </row>
        <row r="93">
          <cell r="A93">
            <v>40280</v>
          </cell>
          <cell r="O93" t="str">
            <v>伊丹付隊資料課25</v>
          </cell>
          <cell r="V93">
            <v>2</v>
          </cell>
        </row>
        <row r="94">
          <cell r="A94">
            <v>40280</v>
          </cell>
          <cell r="O94" t="str">
            <v>伊丹付隊資料課26</v>
          </cell>
          <cell r="V94">
            <v>1</v>
          </cell>
        </row>
        <row r="95">
          <cell r="A95">
            <v>40280</v>
          </cell>
          <cell r="O95" t="str">
            <v>伊丹付隊資料課27</v>
          </cell>
          <cell r="V95">
            <v>1</v>
          </cell>
        </row>
        <row r="96">
          <cell r="A96">
            <v>40277</v>
          </cell>
          <cell r="O96" t="str">
            <v>伊丹通信群S-43</v>
          </cell>
          <cell r="V96">
            <v>4</v>
          </cell>
        </row>
        <row r="97">
          <cell r="A97">
            <v>40277</v>
          </cell>
          <cell r="O97" t="str">
            <v>伊丹通信群S-44</v>
          </cell>
          <cell r="V97">
            <v>7</v>
          </cell>
        </row>
        <row r="98">
          <cell r="A98">
            <v>40277</v>
          </cell>
          <cell r="O98" t="str">
            <v>伊丹通信群S-45</v>
          </cell>
          <cell r="V98">
            <v>1</v>
          </cell>
        </row>
        <row r="99">
          <cell r="A99">
            <v>40277</v>
          </cell>
          <cell r="O99" t="str">
            <v>伊丹業務隊営繕班E-1</v>
          </cell>
          <cell r="V99">
            <v>1</v>
          </cell>
        </row>
        <row r="100">
          <cell r="A100">
            <v>40277</v>
          </cell>
          <cell r="O100" t="str">
            <v>伊丹業務隊営繕班E-2</v>
          </cell>
          <cell r="V100">
            <v>1</v>
          </cell>
        </row>
        <row r="101">
          <cell r="A101">
            <v>40277</v>
          </cell>
          <cell r="O101" t="str">
            <v>伊丹業務隊営繕班E-3</v>
          </cell>
          <cell r="V101">
            <v>4</v>
          </cell>
        </row>
        <row r="102">
          <cell r="A102">
            <v>40277</v>
          </cell>
          <cell r="O102" t="str">
            <v>伊丹業務隊営繕班E-4</v>
          </cell>
          <cell r="V102">
            <v>23</v>
          </cell>
        </row>
        <row r="103">
          <cell r="A103">
            <v>40277</v>
          </cell>
          <cell r="O103" t="str">
            <v>伊丹業務隊営繕班E-5</v>
          </cell>
          <cell r="V103">
            <v>17</v>
          </cell>
        </row>
        <row r="104">
          <cell r="A104">
            <v>40277</v>
          </cell>
          <cell r="O104" t="str">
            <v>伊丹業務隊営繕班管-14</v>
          </cell>
          <cell r="V104">
            <v>15</v>
          </cell>
        </row>
        <row r="105">
          <cell r="A105">
            <v>40277</v>
          </cell>
          <cell r="O105" t="str">
            <v>伊丹業務隊営繕班管-15</v>
          </cell>
          <cell r="V105">
            <v>2</v>
          </cell>
        </row>
        <row r="106">
          <cell r="A106">
            <v>40277</v>
          </cell>
          <cell r="O106" t="str">
            <v>伊丹警務隊本部5</v>
          </cell>
        </row>
        <row r="107">
          <cell r="A107">
            <v>40277</v>
          </cell>
          <cell r="O107" t="str">
            <v>伊丹業務隊補給班23</v>
          </cell>
          <cell r="V107">
            <v>1</v>
          </cell>
        </row>
        <row r="108">
          <cell r="A108">
            <v>40277</v>
          </cell>
          <cell r="O108" t="str">
            <v>伊丹業務隊補給班24</v>
          </cell>
          <cell r="V108">
            <v>1</v>
          </cell>
        </row>
        <row r="109">
          <cell r="A109">
            <v>40277</v>
          </cell>
          <cell r="O109" t="str">
            <v>伊丹音楽隊本部25</v>
          </cell>
          <cell r="V109">
            <v>4</v>
          </cell>
        </row>
        <row r="110">
          <cell r="A110">
            <v>40277</v>
          </cell>
          <cell r="O110" t="str">
            <v>伊丹業務隊補給班26</v>
          </cell>
          <cell r="V110">
            <v>1</v>
          </cell>
        </row>
        <row r="111">
          <cell r="A111">
            <v>40277</v>
          </cell>
          <cell r="O111" t="str">
            <v>伊丹業務隊補給班27</v>
          </cell>
          <cell r="V111">
            <v>2</v>
          </cell>
        </row>
        <row r="112">
          <cell r="A112">
            <v>40280</v>
          </cell>
          <cell r="O112" t="str">
            <v>伊丹第３６普連S-47</v>
          </cell>
          <cell r="V112">
            <v>1</v>
          </cell>
        </row>
        <row r="113">
          <cell r="A113">
            <v>40280</v>
          </cell>
          <cell r="O113" t="str">
            <v>伊丹第３６普連S-38</v>
          </cell>
          <cell r="V113">
            <v>73</v>
          </cell>
        </row>
        <row r="114">
          <cell r="A114">
            <v>40280</v>
          </cell>
          <cell r="O114" t="str">
            <v>伊丹第３６普連S-39</v>
          </cell>
          <cell r="V114">
            <v>3</v>
          </cell>
        </row>
        <row r="115">
          <cell r="A115">
            <v>40280</v>
          </cell>
          <cell r="O115" t="str">
            <v>伊丹第３６普連S-310</v>
          </cell>
          <cell r="V115">
            <v>2</v>
          </cell>
        </row>
        <row r="116">
          <cell r="A116">
            <v>40280</v>
          </cell>
          <cell r="O116" t="str">
            <v>伊丹第３６普連S-311</v>
          </cell>
          <cell r="V116">
            <v>1</v>
          </cell>
        </row>
        <row r="117">
          <cell r="A117">
            <v>40280</v>
          </cell>
          <cell r="O117" t="str">
            <v>伊丹第３６普連S-312</v>
          </cell>
          <cell r="V117">
            <v>2</v>
          </cell>
        </row>
        <row r="118">
          <cell r="A118">
            <v>40280</v>
          </cell>
          <cell r="O118" t="str">
            <v>伊丹付隊輸送班28</v>
          </cell>
          <cell r="V118">
            <v>2</v>
          </cell>
        </row>
        <row r="119">
          <cell r="A119">
            <v>40280</v>
          </cell>
          <cell r="O119" t="str">
            <v>伊丹付隊装備課29</v>
          </cell>
          <cell r="V119">
            <v>5</v>
          </cell>
        </row>
        <row r="120">
          <cell r="A120">
            <v>40281</v>
          </cell>
          <cell r="O120" t="str">
            <v>伊丹業務隊総務班12-2</v>
          </cell>
          <cell r="V120">
            <v>5</v>
          </cell>
        </row>
        <row r="121">
          <cell r="A121">
            <v>40282</v>
          </cell>
          <cell r="O121" t="str">
            <v>伊丹業務隊総務班業-3</v>
          </cell>
          <cell r="V121">
            <v>1</v>
          </cell>
        </row>
        <row r="122">
          <cell r="A122">
            <v>40282</v>
          </cell>
          <cell r="O122" t="str">
            <v>伊丹業務隊総務班業-4</v>
          </cell>
          <cell r="V122">
            <v>1</v>
          </cell>
        </row>
        <row r="123">
          <cell r="A123">
            <v>40280</v>
          </cell>
          <cell r="O123" t="str">
            <v>伊丹業務隊輸送班管輸-1</v>
          </cell>
          <cell r="V123">
            <v>1</v>
          </cell>
        </row>
        <row r="124">
          <cell r="A124">
            <v>40277</v>
          </cell>
          <cell r="O124" t="str">
            <v>伊丹情報隊本部5</v>
          </cell>
          <cell r="V124">
            <v>7</v>
          </cell>
        </row>
        <row r="125">
          <cell r="A125">
            <v>40277</v>
          </cell>
          <cell r="O125" t="str">
            <v>伊丹駐屯地経費28</v>
          </cell>
          <cell r="V125">
            <v>4</v>
          </cell>
        </row>
        <row r="126">
          <cell r="A126">
            <v>40283</v>
          </cell>
          <cell r="O126" t="str">
            <v>伊丹業務隊補給班29</v>
          </cell>
          <cell r="V126">
            <v>3</v>
          </cell>
        </row>
        <row r="127">
          <cell r="A127">
            <v>40283</v>
          </cell>
          <cell r="O127" t="str">
            <v>伊丹業務隊補給班30</v>
          </cell>
          <cell r="V127">
            <v>1</v>
          </cell>
        </row>
        <row r="128">
          <cell r="A128">
            <v>40283</v>
          </cell>
          <cell r="O128" t="str">
            <v>伊丹業務隊補給班31</v>
          </cell>
          <cell r="V128">
            <v>1</v>
          </cell>
        </row>
        <row r="129">
          <cell r="A129">
            <v>40284</v>
          </cell>
          <cell r="O129" t="str">
            <v>伊丹業務隊総務班12-3</v>
          </cell>
          <cell r="V129">
            <v>8</v>
          </cell>
        </row>
        <row r="130">
          <cell r="A130">
            <v>40283</v>
          </cell>
          <cell r="O130" t="str">
            <v>伊丹業務隊営繕班管-16</v>
          </cell>
          <cell r="V130">
            <v>1</v>
          </cell>
        </row>
        <row r="131">
          <cell r="A131">
            <v>40269</v>
          </cell>
          <cell r="O131" t="str">
            <v>伊丹業務隊営繕班管通-1</v>
          </cell>
          <cell r="V131">
            <v>1</v>
          </cell>
        </row>
        <row r="132">
          <cell r="A132">
            <v>40269</v>
          </cell>
          <cell r="O132" t="str">
            <v>伊丹業務隊営繕班工-1</v>
          </cell>
          <cell r="V132">
            <v>1</v>
          </cell>
        </row>
        <row r="133">
          <cell r="A133">
            <v>40284</v>
          </cell>
          <cell r="O133" t="str">
            <v>伊丹付隊総務課30</v>
          </cell>
          <cell r="V133">
            <v>1</v>
          </cell>
        </row>
        <row r="134">
          <cell r="A134">
            <v>40284</v>
          </cell>
          <cell r="O134" t="str">
            <v>伊丹付隊総務課31</v>
          </cell>
          <cell r="V134">
            <v>1</v>
          </cell>
        </row>
        <row r="135">
          <cell r="A135">
            <v>40284</v>
          </cell>
          <cell r="O135" t="str">
            <v>伊丹付隊輸送班32</v>
          </cell>
          <cell r="V135">
            <v>1</v>
          </cell>
        </row>
        <row r="136">
          <cell r="A136">
            <v>40284</v>
          </cell>
          <cell r="O136" t="str">
            <v>伊丹通信群S-46</v>
          </cell>
          <cell r="V136">
            <v>4</v>
          </cell>
        </row>
        <row r="137">
          <cell r="A137">
            <v>40287</v>
          </cell>
          <cell r="O137" t="str">
            <v>伊丹業務隊営繕班工-2</v>
          </cell>
          <cell r="V137">
            <v>1</v>
          </cell>
        </row>
        <row r="138">
          <cell r="A138">
            <v>40269</v>
          </cell>
          <cell r="O138" t="str">
            <v>伊丹業務隊営繕班管-10</v>
          </cell>
          <cell r="V138">
            <v>1</v>
          </cell>
        </row>
        <row r="139">
          <cell r="A139">
            <v>40269</v>
          </cell>
          <cell r="O139" t="str">
            <v>伊丹業務隊営繕班管-11</v>
          </cell>
          <cell r="V139">
            <v>1</v>
          </cell>
        </row>
        <row r="140">
          <cell r="A140">
            <v>40269</v>
          </cell>
          <cell r="O140" t="str">
            <v>伊丹業務隊営繕班管-12</v>
          </cell>
          <cell r="V140">
            <v>1</v>
          </cell>
        </row>
        <row r="141">
          <cell r="A141">
            <v>40269</v>
          </cell>
          <cell r="O141" t="str">
            <v>伊丹業務隊営繕班管-13</v>
          </cell>
          <cell r="V141">
            <v>1</v>
          </cell>
        </row>
        <row r="142">
          <cell r="A142">
            <v>40269</v>
          </cell>
          <cell r="O142" t="str">
            <v>伊丹業務隊営繕班管-13-1</v>
          </cell>
          <cell r="V142">
            <v>1</v>
          </cell>
        </row>
        <row r="143">
          <cell r="A143">
            <v>40269</v>
          </cell>
          <cell r="O143" t="str">
            <v>伊丹業務隊営繕班管-13-2</v>
          </cell>
          <cell r="V143">
            <v>1</v>
          </cell>
        </row>
        <row r="144">
          <cell r="A144">
            <v>40269</v>
          </cell>
          <cell r="O144" t="str">
            <v>伊丹業務隊営繕班管-13-3</v>
          </cell>
          <cell r="V144">
            <v>1</v>
          </cell>
        </row>
        <row r="145">
          <cell r="A145">
            <v>40287</v>
          </cell>
          <cell r="O145" t="str">
            <v>伊丹業務隊営繕班管-16</v>
          </cell>
          <cell r="V145">
            <v>1</v>
          </cell>
        </row>
        <row r="146">
          <cell r="A146">
            <v>40287</v>
          </cell>
          <cell r="O146" t="str">
            <v>伊丹業務隊営繕班管-17</v>
          </cell>
          <cell r="V146">
            <v>1</v>
          </cell>
        </row>
        <row r="147">
          <cell r="A147">
            <v>40287</v>
          </cell>
          <cell r="O147" t="str">
            <v>伊丹業務隊営繕班管-18</v>
          </cell>
          <cell r="V147">
            <v>1</v>
          </cell>
        </row>
        <row r="148">
          <cell r="A148">
            <v>40287</v>
          </cell>
          <cell r="O148" t="str">
            <v>伊丹業務隊補給班33</v>
          </cell>
          <cell r="V148">
            <v>2</v>
          </cell>
        </row>
        <row r="149">
          <cell r="A149">
            <v>40288</v>
          </cell>
          <cell r="O149" t="str">
            <v>伊丹音楽隊本部34</v>
          </cell>
          <cell r="V149">
            <v>1</v>
          </cell>
        </row>
        <row r="150">
          <cell r="A150">
            <v>40288</v>
          </cell>
          <cell r="O150" t="str">
            <v>伊丹音楽隊本部音-2</v>
          </cell>
          <cell r="V150">
            <v>1</v>
          </cell>
        </row>
        <row r="151">
          <cell r="A151">
            <v>40288</v>
          </cell>
          <cell r="O151" t="str">
            <v>伊丹付隊情報課34</v>
          </cell>
          <cell r="V151">
            <v>1</v>
          </cell>
        </row>
        <row r="152">
          <cell r="A152">
            <v>40288</v>
          </cell>
          <cell r="O152" t="str">
            <v>伊丹業務隊営繕班E-6</v>
          </cell>
          <cell r="V152">
            <v>1</v>
          </cell>
        </row>
        <row r="153">
          <cell r="A153">
            <v>40288</v>
          </cell>
          <cell r="O153" t="str">
            <v>伊丹付隊総務課33</v>
          </cell>
          <cell r="V153">
            <v>4</v>
          </cell>
        </row>
        <row r="154">
          <cell r="A154">
            <v>40288</v>
          </cell>
          <cell r="O154" t="str">
            <v>伊丹付隊管理班35</v>
          </cell>
          <cell r="V154">
            <v>1</v>
          </cell>
        </row>
        <row r="155">
          <cell r="A155">
            <v>40288</v>
          </cell>
          <cell r="O155" t="str">
            <v>伊丹第３６普連S-314</v>
          </cell>
          <cell r="V155">
            <v>1</v>
          </cell>
        </row>
        <row r="156">
          <cell r="A156">
            <v>40288</v>
          </cell>
          <cell r="O156" t="str">
            <v>伊丹第３６普連S-315</v>
          </cell>
          <cell r="V156">
            <v>4</v>
          </cell>
        </row>
        <row r="157">
          <cell r="A157">
            <v>40288</v>
          </cell>
          <cell r="O157" t="str">
            <v>伊丹第３６普連S-313</v>
          </cell>
          <cell r="V157">
            <v>1</v>
          </cell>
        </row>
        <row r="158">
          <cell r="A158">
            <v>40289</v>
          </cell>
          <cell r="O158" t="str">
            <v>伊丹業務隊総務班12-4</v>
          </cell>
          <cell r="V158">
            <v>4</v>
          </cell>
        </row>
        <row r="159">
          <cell r="A159">
            <v>40290</v>
          </cell>
          <cell r="O159" t="str">
            <v>伊丹付隊管理班36</v>
          </cell>
          <cell r="V159">
            <v>1</v>
          </cell>
        </row>
        <row r="160">
          <cell r="A160">
            <v>40290</v>
          </cell>
          <cell r="O160" t="str">
            <v>伊丹付隊会計課37</v>
          </cell>
          <cell r="V160">
            <v>2</v>
          </cell>
        </row>
        <row r="161">
          <cell r="A161">
            <v>40290</v>
          </cell>
          <cell r="O161" t="str">
            <v>伊丹付隊総務課38</v>
          </cell>
          <cell r="V161">
            <v>2</v>
          </cell>
        </row>
        <row r="162">
          <cell r="A162">
            <v>40290</v>
          </cell>
          <cell r="O162" t="str">
            <v>伊丹付隊防衛課39</v>
          </cell>
          <cell r="V162">
            <v>1</v>
          </cell>
        </row>
        <row r="163">
          <cell r="A163">
            <v>40288</v>
          </cell>
          <cell r="O163" t="str">
            <v>伊丹警務隊本部6</v>
          </cell>
          <cell r="V163">
            <v>2</v>
          </cell>
        </row>
        <row r="164">
          <cell r="A164">
            <v>40291</v>
          </cell>
          <cell r="O164" t="str">
            <v>伊丹業務隊営繕班工-3</v>
          </cell>
          <cell r="V164">
            <v>1</v>
          </cell>
        </row>
        <row r="165">
          <cell r="A165">
            <v>40294</v>
          </cell>
          <cell r="O165" t="str">
            <v>伊丹第３６普連S-316</v>
          </cell>
          <cell r="V165">
            <v>1</v>
          </cell>
        </row>
        <row r="166">
          <cell r="A166">
            <v>40294</v>
          </cell>
          <cell r="O166" t="str">
            <v>伊丹通信群S-47</v>
          </cell>
          <cell r="V166">
            <v>1</v>
          </cell>
        </row>
        <row r="167">
          <cell r="A167">
            <v>40294</v>
          </cell>
          <cell r="O167" t="str">
            <v>伊丹業務隊総務班業-5</v>
          </cell>
          <cell r="V167">
            <v>1</v>
          </cell>
        </row>
        <row r="168">
          <cell r="A168">
            <v>40294</v>
          </cell>
          <cell r="O168" t="str">
            <v>伊丹業務隊営繕班工-4</v>
          </cell>
          <cell r="V168">
            <v>1</v>
          </cell>
        </row>
        <row r="169">
          <cell r="A169">
            <v>40294</v>
          </cell>
          <cell r="O169" t="str">
            <v>伊丹業務隊営繕班工-5</v>
          </cell>
          <cell r="V169">
            <v>1</v>
          </cell>
        </row>
        <row r="170">
          <cell r="A170">
            <v>40294</v>
          </cell>
          <cell r="O170" t="str">
            <v>伊丹業務隊営繕班E-7</v>
          </cell>
          <cell r="V170">
            <v>15</v>
          </cell>
        </row>
        <row r="171">
          <cell r="A171">
            <v>40294</v>
          </cell>
          <cell r="O171" t="str">
            <v>伊丹業務隊営繕班E-8</v>
          </cell>
          <cell r="V171">
            <v>3</v>
          </cell>
        </row>
        <row r="172">
          <cell r="A172">
            <v>40294</v>
          </cell>
          <cell r="O172" t="str">
            <v>伊丹業務隊営繕班管-19</v>
          </cell>
          <cell r="V172">
            <v>1</v>
          </cell>
        </row>
        <row r="173">
          <cell r="A173">
            <v>40295</v>
          </cell>
          <cell r="O173" t="str">
            <v>伊丹付隊管理班41</v>
          </cell>
          <cell r="V173">
            <v>1</v>
          </cell>
        </row>
        <row r="174">
          <cell r="A174">
            <v>40295</v>
          </cell>
          <cell r="O174" t="str">
            <v>伊丹付隊広報室42</v>
          </cell>
          <cell r="V174">
            <v>3</v>
          </cell>
        </row>
        <row r="175">
          <cell r="A175">
            <v>40295</v>
          </cell>
          <cell r="O175" t="str">
            <v>伊丹付隊装備課43</v>
          </cell>
          <cell r="V175">
            <v>1</v>
          </cell>
        </row>
        <row r="176">
          <cell r="A176">
            <v>40295</v>
          </cell>
          <cell r="O176" t="str">
            <v>伊丹付隊輸送班44</v>
          </cell>
          <cell r="V176">
            <v>1</v>
          </cell>
        </row>
        <row r="177">
          <cell r="A177">
            <v>40295</v>
          </cell>
          <cell r="O177" t="str">
            <v>伊丹会計隊本部12-5</v>
          </cell>
          <cell r="V177">
            <v>3</v>
          </cell>
        </row>
        <row r="178">
          <cell r="A178">
            <v>40294</v>
          </cell>
          <cell r="O178" t="str">
            <v>伊丹衛生隊本部M-5</v>
          </cell>
          <cell r="V178">
            <v>1</v>
          </cell>
        </row>
        <row r="179">
          <cell r="A179">
            <v>40294</v>
          </cell>
          <cell r="O179" t="str">
            <v>伊丹衛生隊本部M-6</v>
          </cell>
          <cell r="V179">
            <v>2</v>
          </cell>
        </row>
        <row r="180">
          <cell r="A180">
            <v>40294</v>
          </cell>
          <cell r="O180" t="str">
            <v>伊丹業務隊総務班業-6</v>
          </cell>
          <cell r="V180">
            <v>1</v>
          </cell>
        </row>
        <row r="181">
          <cell r="A181">
            <v>40309</v>
          </cell>
          <cell r="O181" t="str">
            <v>伊丹業務隊営繕班管-20</v>
          </cell>
          <cell r="V181">
            <v>1</v>
          </cell>
        </row>
        <row r="182">
          <cell r="A182">
            <v>40309</v>
          </cell>
          <cell r="O182" t="str">
            <v>伊丹業務隊営繕班管-21</v>
          </cell>
          <cell r="V182">
            <v>1</v>
          </cell>
        </row>
        <row r="183">
          <cell r="A183">
            <v>40309</v>
          </cell>
          <cell r="O183" t="str">
            <v>伊丹業務隊営繕班管-22</v>
          </cell>
          <cell r="V183">
            <v>1</v>
          </cell>
        </row>
        <row r="184">
          <cell r="A184">
            <v>40309</v>
          </cell>
          <cell r="O184" t="str">
            <v>伊丹業務隊営繕班管-23</v>
          </cell>
          <cell r="V184">
            <v>1</v>
          </cell>
        </row>
        <row r="185">
          <cell r="A185">
            <v>40309</v>
          </cell>
          <cell r="O185" t="str">
            <v>伊丹業務隊営繕班工-6</v>
          </cell>
          <cell r="V185">
            <v>1</v>
          </cell>
        </row>
        <row r="186">
          <cell r="A186">
            <v>40308</v>
          </cell>
          <cell r="O186" t="str">
            <v>伊丹付隊管理班45</v>
          </cell>
          <cell r="V186">
            <v>1</v>
          </cell>
        </row>
        <row r="187">
          <cell r="A187">
            <v>40308</v>
          </cell>
          <cell r="O187" t="str">
            <v>伊丹付隊管理班46</v>
          </cell>
          <cell r="V187">
            <v>1</v>
          </cell>
        </row>
        <row r="188">
          <cell r="A188">
            <v>40308</v>
          </cell>
          <cell r="O188" t="str">
            <v>伊丹付隊訓練課47</v>
          </cell>
          <cell r="V188">
            <v>2</v>
          </cell>
        </row>
        <row r="189">
          <cell r="A189">
            <v>40308</v>
          </cell>
          <cell r="O189" t="str">
            <v>伊丹付隊訓練課48</v>
          </cell>
          <cell r="V189">
            <v>21</v>
          </cell>
        </row>
        <row r="190">
          <cell r="A190">
            <v>40308</v>
          </cell>
          <cell r="O190" t="str">
            <v>伊丹付隊総務課49</v>
          </cell>
          <cell r="V190">
            <v>12</v>
          </cell>
        </row>
        <row r="191">
          <cell r="A191">
            <v>40308</v>
          </cell>
          <cell r="O191" t="str">
            <v>伊丹付隊総務課50</v>
          </cell>
          <cell r="V191">
            <v>9</v>
          </cell>
        </row>
        <row r="192">
          <cell r="A192">
            <v>40309</v>
          </cell>
          <cell r="O192" t="str">
            <v>伊丹付隊訓練課51</v>
          </cell>
          <cell r="V192">
            <v>2</v>
          </cell>
        </row>
        <row r="193">
          <cell r="A193">
            <v>40309</v>
          </cell>
          <cell r="O193" t="str">
            <v>伊丹付隊総務課52</v>
          </cell>
          <cell r="V193">
            <v>1</v>
          </cell>
        </row>
        <row r="194">
          <cell r="A194">
            <v>40309</v>
          </cell>
          <cell r="O194" t="str">
            <v>伊丹付隊訓練課53</v>
          </cell>
          <cell r="V194">
            <v>1</v>
          </cell>
        </row>
        <row r="195">
          <cell r="A195">
            <v>40309</v>
          </cell>
          <cell r="O195" t="str">
            <v>伊丹付隊訓練課54</v>
          </cell>
          <cell r="V195">
            <v>4</v>
          </cell>
        </row>
        <row r="196">
          <cell r="A196">
            <v>40309</v>
          </cell>
          <cell r="O196" t="str">
            <v>伊丹業務隊医務衛-8</v>
          </cell>
          <cell r="V196">
            <v>11</v>
          </cell>
        </row>
        <row r="197">
          <cell r="A197">
            <v>40309</v>
          </cell>
          <cell r="O197" t="str">
            <v>伊丹業務隊医務衛-9</v>
          </cell>
          <cell r="V197">
            <v>2</v>
          </cell>
        </row>
        <row r="198">
          <cell r="A198">
            <v>40309</v>
          </cell>
          <cell r="O198" t="str">
            <v>伊丹業務隊医務衛-10</v>
          </cell>
          <cell r="V198">
            <v>1</v>
          </cell>
        </row>
        <row r="199">
          <cell r="A199">
            <v>40269</v>
          </cell>
          <cell r="O199" t="str">
            <v>伊丹警務隊本部4</v>
          </cell>
          <cell r="V199">
            <v>3</v>
          </cell>
        </row>
        <row r="200">
          <cell r="A200">
            <v>40308</v>
          </cell>
          <cell r="O200" t="str">
            <v>伊丹警務隊本部7</v>
          </cell>
          <cell r="V200">
            <v>1</v>
          </cell>
        </row>
        <row r="201">
          <cell r="A201">
            <v>40308</v>
          </cell>
          <cell r="O201" t="str">
            <v>伊丹通信群S-48</v>
          </cell>
          <cell r="V201">
            <v>5</v>
          </cell>
        </row>
        <row r="202">
          <cell r="A202">
            <v>40308</v>
          </cell>
          <cell r="O202" t="str">
            <v>伊丹通信群S-49</v>
          </cell>
          <cell r="V202">
            <v>2</v>
          </cell>
        </row>
        <row r="203">
          <cell r="A203">
            <v>40308</v>
          </cell>
          <cell r="O203" t="str">
            <v>伊丹業務隊補給班35</v>
          </cell>
          <cell r="V203">
            <v>1</v>
          </cell>
        </row>
        <row r="204">
          <cell r="A204">
            <v>40308</v>
          </cell>
          <cell r="O204" t="str">
            <v>伊丹業務隊総務班36</v>
          </cell>
          <cell r="V204">
            <v>2</v>
          </cell>
        </row>
        <row r="205">
          <cell r="A205">
            <v>40309</v>
          </cell>
          <cell r="O205" t="str">
            <v>伊丹業務隊補給班37</v>
          </cell>
          <cell r="V205">
            <v>7</v>
          </cell>
        </row>
        <row r="206">
          <cell r="A206">
            <v>40309</v>
          </cell>
          <cell r="O206" t="str">
            <v>伊丹業務隊補給班38</v>
          </cell>
          <cell r="V206">
            <v>1</v>
          </cell>
        </row>
        <row r="207">
          <cell r="A207">
            <v>40309</v>
          </cell>
          <cell r="O207" t="str">
            <v>伊丹業務隊補給班39</v>
          </cell>
          <cell r="V207">
            <v>1</v>
          </cell>
        </row>
        <row r="208">
          <cell r="A208">
            <v>40309</v>
          </cell>
          <cell r="O208" t="str">
            <v>伊丹業務隊営繕班E-9</v>
          </cell>
          <cell r="V208">
            <v>1</v>
          </cell>
        </row>
        <row r="209">
          <cell r="A209">
            <v>40309</v>
          </cell>
          <cell r="O209" t="str">
            <v>伊丹業務隊営繕班E-10</v>
          </cell>
          <cell r="V209">
            <v>2</v>
          </cell>
        </row>
        <row r="210">
          <cell r="A210">
            <v>40308</v>
          </cell>
          <cell r="O210" t="str">
            <v>伊丹衛生隊本部M-7</v>
          </cell>
          <cell r="V210">
            <v>1</v>
          </cell>
        </row>
        <row r="211">
          <cell r="A211">
            <v>40308</v>
          </cell>
          <cell r="O211" t="str">
            <v>伊丹衛生隊本部M-8</v>
          </cell>
          <cell r="V211">
            <v>1</v>
          </cell>
        </row>
        <row r="212">
          <cell r="A212">
            <v>40308</v>
          </cell>
          <cell r="O212" t="str">
            <v>伊丹衛生隊本部M-9</v>
          </cell>
          <cell r="V212">
            <v>1</v>
          </cell>
        </row>
        <row r="213">
          <cell r="A213">
            <v>40308</v>
          </cell>
          <cell r="O213" t="str">
            <v>伊丹衛生隊本部M-10</v>
          </cell>
          <cell r="V213">
            <v>2</v>
          </cell>
        </row>
        <row r="214">
          <cell r="A214">
            <v>40308</v>
          </cell>
          <cell r="O214" t="str">
            <v>伊丹衛生隊本部M-11</v>
          </cell>
          <cell r="V214">
            <v>2</v>
          </cell>
        </row>
        <row r="215">
          <cell r="A215">
            <v>40308</v>
          </cell>
          <cell r="O215" t="str">
            <v>伊丹衛生隊本部M-12</v>
          </cell>
          <cell r="V215">
            <v>16</v>
          </cell>
        </row>
        <row r="216">
          <cell r="A216">
            <v>40308</v>
          </cell>
          <cell r="O216" t="str">
            <v>伊丹衛生隊本部M-13</v>
          </cell>
          <cell r="V216">
            <v>19</v>
          </cell>
        </row>
        <row r="217">
          <cell r="A217">
            <v>40308</v>
          </cell>
          <cell r="O217" t="str">
            <v>伊丹衛生隊本部M-14</v>
          </cell>
          <cell r="V217">
            <v>1</v>
          </cell>
        </row>
        <row r="218">
          <cell r="A218">
            <v>40308</v>
          </cell>
          <cell r="O218" t="str">
            <v>伊丹衛生隊本部M-15</v>
          </cell>
          <cell r="V218">
            <v>2</v>
          </cell>
        </row>
        <row r="219">
          <cell r="A219">
            <v>40308</v>
          </cell>
          <cell r="O219" t="str">
            <v>伊丹衛生隊本部M-16</v>
          </cell>
          <cell r="V219">
            <v>3</v>
          </cell>
        </row>
        <row r="220">
          <cell r="A220">
            <v>40308</v>
          </cell>
          <cell r="O220" t="str">
            <v>伊丹衛生隊本部M-17</v>
          </cell>
          <cell r="V220">
            <v>1</v>
          </cell>
        </row>
        <row r="221">
          <cell r="A221">
            <v>40308</v>
          </cell>
          <cell r="O221" t="str">
            <v>伊丹会計隊本部会訓-2</v>
          </cell>
          <cell r="V221">
            <v>1</v>
          </cell>
        </row>
        <row r="222">
          <cell r="A222">
            <v>40308</v>
          </cell>
          <cell r="O222" t="str">
            <v>伊丹会計隊本部会訓-1</v>
          </cell>
          <cell r="V222">
            <v>1</v>
          </cell>
        </row>
        <row r="223">
          <cell r="A223">
            <v>40310</v>
          </cell>
          <cell r="O223" t="str">
            <v>伊丹業務隊補給班40</v>
          </cell>
          <cell r="V223">
            <v>2</v>
          </cell>
        </row>
        <row r="224">
          <cell r="A224">
            <v>40310</v>
          </cell>
          <cell r="O224" t="str">
            <v>伊丹業務隊補給班管-24</v>
          </cell>
          <cell r="V224">
            <v>3</v>
          </cell>
        </row>
        <row r="225">
          <cell r="A225">
            <v>40311</v>
          </cell>
          <cell r="O225" t="str">
            <v>伊丹監査隊本部12-6</v>
          </cell>
          <cell r="V225">
            <v>3</v>
          </cell>
        </row>
        <row r="226">
          <cell r="A226">
            <v>40311</v>
          </cell>
          <cell r="O226" t="str">
            <v>伊丹会計隊本部会訓-3</v>
          </cell>
          <cell r="V226">
            <v>1</v>
          </cell>
        </row>
        <row r="227">
          <cell r="A227">
            <v>40311</v>
          </cell>
          <cell r="O227" t="str">
            <v>伊丹業務隊補給班41</v>
          </cell>
          <cell r="V227">
            <v>1</v>
          </cell>
        </row>
        <row r="228">
          <cell r="A228">
            <v>40311</v>
          </cell>
          <cell r="O228" t="str">
            <v>伊丹業務隊営繕班工-7</v>
          </cell>
          <cell r="V228">
            <v>1</v>
          </cell>
        </row>
        <row r="229">
          <cell r="A229">
            <v>40311</v>
          </cell>
          <cell r="O229" t="str">
            <v>伊丹付隊援護課55</v>
          </cell>
          <cell r="V229">
            <v>1</v>
          </cell>
        </row>
        <row r="230">
          <cell r="A230">
            <v>40311</v>
          </cell>
          <cell r="O230" t="str">
            <v>伊丹付隊情報課56</v>
          </cell>
          <cell r="V230">
            <v>1</v>
          </cell>
        </row>
        <row r="231">
          <cell r="A231">
            <v>40311</v>
          </cell>
          <cell r="O231" t="str">
            <v>伊丹付隊情報課57</v>
          </cell>
          <cell r="V231">
            <v>1</v>
          </cell>
        </row>
        <row r="232">
          <cell r="A232">
            <v>40311</v>
          </cell>
          <cell r="O232" t="str">
            <v>伊丹第３６普連S-317</v>
          </cell>
          <cell r="V232">
            <v>41</v>
          </cell>
        </row>
        <row r="233">
          <cell r="A233">
            <v>40311</v>
          </cell>
          <cell r="O233" t="str">
            <v>伊丹第３６普連S-318</v>
          </cell>
          <cell r="V233">
            <v>1</v>
          </cell>
        </row>
        <row r="234">
          <cell r="A234">
            <v>40312</v>
          </cell>
          <cell r="O234" t="str">
            <v>伊丹業務隊営繕班工-8</v>
          </cell>
          <cell r="V234">
            <v>1</v>
          </cell>
        </row>
        <row r="235">
          <cell r="A235">
            <v>40312</v>
          </cell>
          <cell r="O235" t="str">
            <v>伊丹業務隊営繕班E-11</v>
          </cell>
          <cell r="V235">
            <v>1</v>
          </cell>
        </row>
        <row r="236">
          <cell r="A236">
            <v>40312</v>
          </cell>
          <cell r="O236" t="str">
            <v>伊丹業務隊補給班42</v>
          </cell>
          <cell r="V236">
            <v>1</v>
          </cell>
        </row>
        <row r="237">
          <cell r="A237">
            <v>40315</v>
          </cell>
          <cell r="O237" t="str">
            <v>伊丹付隊情報課58</v>
          </cell>
          <cell r="V237">
            <v>1</v>
          </cell>
        </row>
        <row r="238">
          <cell r="A238">
            <v>40315</v>
          </cell>
          <cell r="O238" t="str">
            <v>伊丹付隊総務課59</v>
          </cell>
          <cell r="V238">
            <v>1</v>
          </cell>
        </row>
        <row r="239">
          <cell r="A239">
            <v>40315</v>
          </cell>
          <cell r="O239" t="str">
            <v>伊丹業務隊医務衛-17</v>
          </cell>
          <cell r="V239">
            <v>1</v>
          </cell>
        </row>
        <row r="240">
          <cell r="A240">
            <v>40311</v>
          </cell>
          <cell r="O240" t="str">
            <v>伊丹通信群S-310</v>
          </cell>
          <cell r="V240">
            <v>2</v>
          </cell>
        </row>
        <row r="241">
          <cell r="A241">
            <v>40311</v>
          </cell>
          <cell r="O241" t="str">
            <v>伊丹通信群S-311</v>
          </cell>
          <cell r="V241">
            <v>9</v>
          </cell>
        </row>
        <row r="242">
          <cell r="A242">
            <v>40311</v>
          </cell>
          <cell r="O242" t="str">
            <v>伊丹通信群S-312</v>
          </cell>
          <cell r="V242">
            <v>1</v>
          </cell>
        </row>
        <row r="243">
          <cell r="A243">
            <v>40311</v>
          </cell>
          <cell r="O243" t="str">
            <v>伊丹通信群S-313</v>
          </cell>
          <cell r="V243">
            <v>1</v>
          </cell>
        </row>
        <row r="244">
          <cell r="A244">
            <v>40311</v>
          </cell>
          <cell r="O244" t="str">
            <v>伊丹通信群S-314</v>
          </cell>
          <cell r="V244">
            <v>2</v>
          </cell>
        </row>
        <row r="245">
          <cell r="A245">
            <v>40316</v>
          </cell>
          <cell r="O245" t="str">
            <v>伊丹警務隊本部43</v>
          </cell>
          <cell r="V245">
            <v>2</v>
          </cell>
        </row>
        <row r="246">
          <cell r="A246">
            <v>40317</v>
          </cell>
          <cell r="O246" t="str">
            <v>伊丹業務隊総務班業-7</v>
          </cell>
          <cell r="V246">
            <v>1</v>
          </cell>
        </row>
        <row r="247">
          <cell r="A247">
            <v>40317</v>
          </cell>
          <cell r="O247" t="str">
            <v>伊丹付隊総務課60</v>
          </cell>
          <cell r="V247">
            <v>2</v>
          </cell>
        </row>
        <row r="248">
          <cell r="A248">
            <v>40317</v>
          </cell>
          <cell r="O248" t="str">
            <v>伊丹付隊法務官室61</v>
          </cell>
          <cell r="V248">
            <v>1</v>
          </cell>
        </row>
        <row r="249">
          <cell r="A249">
            <v>40317</v>
          </cell>
          <cell r="O249" t="str">
            <v>伊丹付隊装備課62</v>
          </cell>
          <cell r="V249">
            <v>2</v>
          </cell>
        </row>
        <row r="250">
          <cell r="A250">
            <v>40317</v>
          </cell>
          <cell r="O250" t="str">
            <v>伊丹付隊医務官室63</v>
          </cell>
          <cell r="V250">
            <v>2</v>
          </cell>
        </row>
        <row r="251">
          <cell r="A251">
            <v>40317</v>
          </cell>
          <cell r="O251" t="str">
            <v>伊丹付隊後方運用課64</v>
          </cell>
          <cell r="V251">
            <v>8</v>
          </cell>
        </row>
        <row r="252">
          <cell r="A252">
            <v>40317</v>
          </cell>
          <cell r="O252" t="str">
            <v>伊丹付隊後方運用課65</v>
          </cell>
          <cell r="V252">
            <v>7</v>
          </cell>
        </row>
        <row r="253">
          <cell r="A253">
            <v>40317</v>
          </cell>
          <cell r="O253" t="str">
            <v>伊丹業務隊総務班業-8</v>
          </cell>
          <cell r="V253">
            <v>1</v>
          </cell>
        </row>
        <row r="254">
          <cell r="A254">
            <v>40319</v>
          </cell>
          <cell r="O254" t="str">
            <v>伊丹第３６普連S-319</v>
          </cell>
          <cell r="V254">
            <v>5</v>
          </cell>
        </row>
        <row r="255">
          <cell r="A255">
            <v>40319</v>
          </cell>
          <cell r="O255" t="str">
            <v>伊丹第３６普連S-320</v>
          </cell>
          <cell r="V255">
            <v>1</v>
          </cell>
        </row>
        <row r="256">
          <cell r="A256">
            <v>40319</v>
          </cell>
          <cell r="O256" t="str">
            <v>伊丹第３６普連S-321</v>
          </cell>
          <cell r="V256">
            <v>4</v>
          </cell>
        </row>
        <row r="257">
          <cell r="A257">
            <v>40319</v>
          </cell>
          <cell r="O257" t="str">
            <v>伊丹第３６普連S-322</v>
          </cell>
          <cell r="V257">
            <v>1</v>
          </cell>
        </row>
        <row r="258">
          <cell r="A258">
            <v>40319</v>
          </cell>
          <cell r="O258" t="str">
            <v>伊丹第３６普連S-323</v>
          </cell>
          <cell r="V258">
            <v>2</v>
          </cell>
        </row>
        <row r="259">
          <cell r="A259">
            <v>40318</v>
          </cell>
          <cell r="O259" t="str">
            <v>伊丹音楽隊本部45</v>
          </cell>
          <cell r="V259">
            <v>2</v>
          </cell>
        </row>
        <row r="260">
          <cell r="A260">
            <v>40319</v>
          </cell>
          <cell r="O260" t="str">
            <v>伊丹業務隊補給班46</v>
          </cell>
          <cell r="V260">
            <v>1</v>
          </cell>
        </row>
        <row r="261">
          <cell r="A261">
            <v>40318</v>
          </cell>
          <cell r="O261" t="str">
            <v>伊丹業務隊補給班44</v>
          </cell>
          <cell r="V261">
            <v>2</v>
          </cell>
        </row>
        <row r="262">
          <cell r="A262">
            <v>40322</v>
          </cell>
          <cell r="O262" t="str">
            <v>伊丹警務隊本部8</v>
          </cell>
          <cell r="V262">
            <v>5</v>
          </cell>
        </row>
        <row r="263">
          <cell r="A263">
            <v>40322</v>
          </cell>
          <cell r="O263" t="str">
            <v>伊丹業務隊総務班業-9</v>
          </cell>
          <cell r="V263">
            <v>2</v>
          </cell>
        </row>
        <row r="264">
          <cell r="A264">
            <v>40269</v>
          </cell>
          <cell r="O264" t="str">
            <v>伊丹付隊防衛課</v>
          </cell>
          <cell r="V264">
            <v>1</v>
          </cell>
        </row>
        <row r="265">
          <cell r="A265">
            <v>40269</v>
          </cell>
          <cell r="O265" t="str">
            <v>伊丹付隊防衛課12</v>
          </cell>
          <cell r="V265">
            <v>1</v>
          </cell>
        </row>
        <row r="266">
          <cell r="A266">
            <v>40322</v>
          </cell>
          <cell r="O266" t="str">
            <v>伊丹付隊総務課71</v>
          </cell>
          <cell r="V266">
            <v>1</v>
          </cell>
        </row>
        <row r="267">
          <cell r="A267">
            <v>40322</v>
          </cell>
          <cell r="O267" t="str">
            <v>伊丹付隊情報課67</v>
          </cell>
          <cell r="V267">
            <v>1</v>
          </cell>
        </row>
        <row r="268">
          <cell r="A268">
            <v>40322</v>
          </cell>
          <cell r="O268" t="str">
            <v>伊丹付隊情報課68</v>
          </cell>
          <cell r="V268">
            <v>1</v>
          </cell>
        </row>
        <row r="269">
          <cell r="A269">
            <v>40322</v>
          </cell>
          <cell r="O269" t="str">
            <v>伊丹付隊総務課69</v>
          </cell>
          <cell r="V269">
            <v>1</v>
          </cell>
        </row>
        <row r="270">
          <cell r="A270">
            <v>40322</v>
          </cell>
          <cell r="O270" t="str">
            <v>伊丹付隊総務課70</v>
          </cell>
          <cell r="V270">
            <v>1</v>
          </cell>
        </row>
        <row r="271">
          <cell r="A271">
            <v>40322</v>
          </cell>
          <cell r="O271" t="str">
            <v>伊丹付隊輸送班72</v>
          </cell>
          <cell r="V271">
            <v>5</v>
          </cell>
        </row>
        <row r="272">
          <cell r="A272">
            <v>40323</v>
          </cell>
          <cell r="O272" t="str">
            <v>伊丹業務隊補給班47</v>
          </cell>
          <cell r="V272">
            <v>1</v>
          </cell>
        </row>
        <row r="273">
          <cell r="A273">
            <v>40323</v>
          </cell>
          <cell r="O273" t="str">
            <v>伊丹業務隊補給班48</v>
          </cell>
          <cell r="V273">
            <v>2</v>
          </cell>
        </row>
        <row r="274">
          <cell r="A274">
            <v>40323</v>
          </cell>
          <cell r="O274" t="str">
            <v>伊丹業務隊営繕班E-12</v>
          </cell>
          <cell r="V274">
            <v>1</v>
          </cell>
        </row>
        <row r="275">
          <cell r="A275">
            <v>40324</v>
          </cell>
          <cell r="O275" t="str">
            <v>伊丹業務隊医務衛-12</v>
          </cell>
          <cell r="V275">
            <v>16</v>
          </cell>
        </row>
        <row r="276">
          <cell r="A276">
            <v>40324</v>
          </cell>
          <cell r="O276" t="str">
            <v>伊丹業務隊医務衛-13</v>
          </cell>
          <cell r="V276">
            <v>1</v>
          </cell>
        </row>
        <row r="277">
          <cell r="A277">
            <v>40323</v>
          </cell>
          <cell r="O277" t="str">
            <v>伊丹業務隊補給班49</v>
          </cell>
          <cell r="V277">
            <v>1</v>
          </cell>
        </row>
        <row r="278">
          <cell r="A278">
            <v>40325</v>
          </cell>
          <cell r="O278" t="str">
            <v>伊丹付隊防衛課73</v>
          </cell>
          <cell r="V278">
            <v>1</v>
          </cell>
        </row>
        <row r="279">
          <cell r="A279">
            <v>40325</v>
          </cell>
          <cell r="O279" t="str">
            <v>伊丹付隊総務課74</v>
          </cell>
          <cell r="V279">
            <v>1</v>
          </cell>
        </row>
        <row r="280">
          <cell r="A280">
            <v>40325</v>
          </cell>
          <cell r="O280" t="str">
            <v>伊丹付隊装備課75</v>
          </cell>
          <cell r="V280">
            <v>1</v>
          </cell>
        </row>
        <row r="281">
          <cell r="A281">
            <v>40325</v>
          </cell>
          <cell r="O281" t="str">
            <v>伊丹付隊法務官室76</v>
          </cell>
          <cell r="V281">
            <v>1</v>
          </cell>
        </row>
        <row r="282">
          <cell r="A282">
            <v>40325</v>
          </cell>
          <cell r="O282" t="str">
            <v>伊丹付隊情報課77</v>
          </cell>
          <cell r="V282">
            <v>1</v>
          </cell>
        </row>
        <row r="283">
          <cell r="A283">
            <v>40325</v>
          </cell>
          <cell r="O283" t="str">
            <v>伊丹業務隊補給班15-1</v>
          </cell>
          <cell r="V283">
            <v>4</v>
          </cell>
        </row>
        <row r="284">
          <cell r="A284">
            <v>40325</v>
          </cell>
          <cell r="O284" t="str">
            <v>伊丹第３０２通直支本部1</v>
          </cell>
          <cell r="V284">
            <v>1</v>
          </cell>
        </row>
        <row r="285">
          <cell r="A285">
            <v>40326</v>
          </cell>
          <cell r="O285" t="str">
            <v>伊丹通信群S-315</v>
          </cell>
          <cell r="V285">
            <v>2</v>
          </cell>
        </row>
        <row r="286">
          <cell r="A286">
            <v>40326</v>
          </cell>
          <cell r="O286" t="str">
            <v>伊丹通信群S-316</v>
          </cell>
          <cell r="V286">
            <v>1</v>
          </cell>
        </row>
        <row r="287">
          <cell r="A287">
            <v>40326</v>
          </cell>
          <cell r="O287" t="str">
            <v>伊丹通信群S-317</v>
          </cell>
          <cell r="V287">
            <v>1</v>
          </cell>
        </row>
        <row r="288">
          <cell r="A288">
            <v>40326</v>
          </cell>
          <cell r="O288" t="str">
            <v>伊丹業務隊営繕班E-13</v>
          </cell>
          <cell r="V288">
            <v>2</v>
          </cell>
        </row>
        <row r="289">
          <cell r="A289">
            <v>40329</v>
          </cell>
          <cell r="O289" t="str">
            <v>伊丹業務隊医務衛-14</v>
          </cell>
          <cell r="V289">
            <v>1</v>
          </cell>
        </row>
        <row r="290">
          <cell r="A290">
            <v>40326</v>
          </cell>
          <cell r="O290" t="str">
            <v>伊丹音楽隊本部50</v>
          </cell>
          <cell r="V290">
            <v>1</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サーマル"/>
      <sheetName val="Sheet1"/>
      <sheetName val="Sheet2"/>
      <sheetName val="Sheet3"/>
      <sheetName val="Sheet4"/>
      <sheetName val="Sheet5"/>
      <sheetName val="Sheet6"/>
      <sheetName val="Sheet7"/>
      <sheetName val="Sheet8"/>
      <sheetName val="Sheet9"/>
      <sheetName val="Sheet10"/>
    </sheetNames>
    <sheetDataSet>
      <sheetData sheetId="0">
        <row r="12">
          <cell r="E12">
            <v>1</v>
          </cell>
        </row>
        <row r="13">
          <cell r="E13">
            <v>2</v>
          </cell>
        </row>
        <row r="14">
          <cell r="E14">
            <v>3</v>
          </cell>
        </row>
        <row r="15">
          <cell r="E15">
            <v>4</v>
          </cell>
        </row>
        <row r="16">
          <cell r="E16">
            <v>5</v>
          </cell>
        </row>
        <row r="17">
          <cell r="E17">
            <v>6</v>
          </cell>
        </row>
        <row r="18">
          <cell r="E18">
            <v>7</v>
          </cell>
        </row>
        <row r="19">
          <cell r="E19">
            <v>8</v>
          </cell>
        </row>
        <row r="20">
          <cell r="E20">
            <v>9</v>
          </cell>
        </row>
        <row r="21">
          <cell r="E21">
            <v>10</v>
          </cell>
        </row>
        <row r="22">
          <cell r="E22">
            <v>11</v>
          </cell>
        </row>
        <row r="23">
          <cell r="E23">
            <v>12</v>
          </cell>
        </row>
        <row r="24">
          <cell r="E24">
            <v>13</v>
          </cell>
        </row>
        <row r="25">
          <cell r="E25">
            <v>14</v>
          </cell>
        </row>
        <row r="26">
          <cell r="E26">
            <v>15</v>
          </cell>
        </row>
        <row r="27">
          <cell r="E27">
            <v>16</v>
          </cell>
        </row>
        <row r="28">
          <cell r="E28">
            <v>17</v>
          </cell>
        </row>
        <row r="29">
          <cell r="E29">
            <v>18</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X"/>
      <sheetName val="依頼"/>
      <sheetName val="調査"/>
      <sheetName val="100万1"/>
      <sheetName val="100万"/>
      <sheetName val="処置"/>
      <sheetName val="最初に"/>
      <sheetName val="入力"/>
      <sheetName val="要求"/>
      <sheetName val="元"/>
      <sheetName val="市価"/>
      <sheetName val="入札"/>
      <sheetName val="見積"/>
      <sheetName val="ＯＣ見積"/>
      <sheetName val="入札多"/>
      <sheetName val="見積多"/>
      <sheetName val="入札等別紙"/>
      <sheetName val="市価 多"/>
      <sheetName val="市価別紙"/>
      <sheetName val="同等品"/>
      <sheetName val="請求書"/>
      <sheetName val="請求書多"/>
      <sheetName val="請別紙"/>
      <sheetName val="納品"/>
      <sheetName val="納品多"/>
      <sheetName val="納品B"/>
      <sheetName val="納品C"/>
      <sheetName val="納品D"/>
      <sheetName val="納品E"/>
      <sheetName val="振込"/>
      <sheetName val="data"/>
      <sheetName val="入札見積別紙"/>
      <sheetName val="市価多"/>
      <sheetName val="納品書A"/>
      <sheetName val="納品書B"/>
      <sheetName val="納品書C"/>
      <sheetName val="納品書D"/>
      <sheetName val="納品書E"/>
      <sheetName val="受付"/>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C4">
            <v>1</v>
          </cell>
          <cell r="D4">
            <v>1</v>
          </cell>
          <cell r="I4" t="str">
            <v>診療点数早見表　２０２２年４月版</v>
          </cell>
          <cell r="J4" t="str">
            <v>医学通信社</v>
          </cell>
          <cell r="K4" t="str">
            <v>冊</v>
          </cell>
          <cell r="L4">
            <v>9</v>
          </cell>
          <cell r="M4" t="str">
            <v>2RW01A20001</v>
          </cell>
        </row>
        <row r="5">
          <cell r="C5">
            <v>2</v>
          </cell>
          <cell r="D5">
            <v>2</v>
          </cell>
          <cell r="I5" t="str">
            <v>診療報酬・完全攻略マニュアル　２０２２－２３年度版</v>
          </cell>
          <cell r="J5" t="str">
            <v>医学通信社</v>
          </cell>
          <cell r="K5" t="str">
            <v>冊</v>
          </cell>
          <cell r="L5">
            <v>1</v>
          </cell>
          <cell r="M5" t="str">
            <v>2RW01A20001</v>
          </cell>
        </row>
        <row r="6">
          <cell r="C6">
            <v>3</v>
          </cell>
          <cell r="D6">
            <v>3</v>
          </cell>
          <cell r="I6" t="str">
            <v>薬価基準点数早見表　令和４年４月版</v>
          </cell>
          <cell r="J6" t="str">
            <v>社会保険研究所</v>
          </cell>
          <cell r="K6" t="str">
            <v>冊</v>
          </cell>
          <cell r="L6">
            <v>2</v>
          </cell>
          <cell r="M6" t="str">
            <v>2RW01A20001</v>
          </cell>
        </row>
        <row r="7">
          <cell r="C7">
            <v>4</v>
          </cell>
          <cell r="D7">
            <v>4</v>
          </cell>
          <cell r="I7" t="str">
            <v>全科実例による社会保険歯科診療　令和４年４月版</v>
          </cell>
          <cell r="J7" t="str">
            <v>医歯薬出版</v>
          </cell>
          <cell r="K7" t="str">
            <v>冊</v>
          </cell>
          <cell r="L7">
            <v>1</v>
          </cell>
          <cell r="M7" t="str">
            <v>2RW01A20001</v>
          </cell>
        </row>
        <row r="8">
          <cell r="C8">
            <v>5</v>
          </cell>
          <cell r="D8">
            <v>5</v>
          </cell>
          <cell r="I8" t="str">
            <v>歯科保健請求　２０２２</v>
          </cell>
          <cell r="J8" t="str">
            <v>クインテッセンス出版</v>
          </cell>
          <cell r="K8" t="str">
            <v>冊</v>
          </cell>
          <cell r="L8">
            <v>1</v>
          </cell>
          <cell r="M8" t="str">
            <v>2RW01A20001</v>
          </cell>
        </row>
        <row r="9">
          <cell r="C9">
            <v>6</v>
          </cell>
          <cell r="D9">
            <v>6</v>
          </cell>
          <cell r="I9" t="str">
            <v>八訂　食品成分表　２０２２</v>
          </cell>
          <cell r="J9" t="str">
            <v>女子栄養大学出版部</v>
          </cell>
          <cell r="K9" t="str">
            <v>冊</v>
          </cell>
          <cell r="L9">
            <v>1</v>
          </cell>
          <cell r="M9" t="str">
            <v>2RW01A20001</v>
          </cell>
        </row>
        <row r="10">
          <cell r="C10">
            <v>7</v>
          </cell>
          <cell r="E10">
            <v>1</v>
          </cell>
          <cell r="I10" t="str">
            <v>管理栄養士・栄養士必携データ・資料集　２０２２年度版</v>
          </cell>
          <cell r="J10" t="str">
            <v>第一出版</v>
          </cell>
          <cell r="K10" t="str">
            <v>冊</v>
          </cell>
          <cell r="L10">
            <v>1</v>
          </cell>
          <cell r="M10" t="str">
            <v>2RW01A20001</v>
          </cell>
        </row>
        <row r="11">
          <cell r="C11">
            <v>8</v>
          </cell>
          <cell r="F11">
            <v>1</v>
          </cell>
          <cell r="I11" t="str">
            <v>ＮＡＮＤＡ－Ｉ看護診断　定義と分類２０２１－２０２３　原書第１２版</v>
          </cell>
          <cell r="J11" t="str">
            <v>医学書院</v>
          </cell>
          <cell r="K11" t="str">
            <v>冊</v>
          </cell>
          <cell r="L11">
            <v>2</v>
          </cell>
          <cell r="M11" t="str">
            <v>2RW01A20001</v>
          </cell>
        </row>
        <row r="12">
          <cell r="C12">
            <v>9</v>
          </cell>
          <cell r="F12">
            <v>2</v>
          </cell>
          <cell r="I12" t="str">
            <v>看護白書　令和３年版</v>
          </cell>
          <cell r="J12" t="str">
            <v>日本看護協会出版会</v>
          </cell>
          <cell r="K12" t="str">
            <v>冊</v>
          </cell>
          <cell r="L12">
            <v>1</v>
          </cell>
          <cell r="M12" t="str">
            <v>2RW01A20001</v>
          </cell>
        </row>
        <row r="13">
          <cell r="C13">
            <v>10</v>
          </cell>
          <cell r="F13">
            <v>3</v>
          </cell>
          <cell r="I13" t="str">
            <v>看護六法　令和４年度版</v>
          </cell>
          <cell r="J13" t="str">
            <v>新日本法規</v>
          </cell>
          <cell r="K13" t="str">
            <v>冊</v>
          </cell>
          <cell r="L13">
            <v>1</v>
          </cell>
          <cell r="M13" t="str">
            <v>2RW01A20001</v>
          </cell>
        </row>
        <row r="14">
          <cell r="C14">
            <v>11</v>
          </cell>
          <cell r="F14">
            <v>4</v>
          </cell>
          <cell r="I14" t="str">
            <v>看護に活かす基準・指針・ガイドライン集　２０２１</v>
          </cell>
          <cell r="J14" t="str">
            <v>日本看護協会出版会</v>
          </cell>
          <cell r="K14" t="str">
            <v>冊</v>
          </cell>
          <cell r="L14">
            <v>1</v>
          </cell>
          <cell r="M14" t="str">
            <v>2RW01A20001</v>
          </cell>
        </row>
        <row r="15">
          <cell r="C15">
            <v>12</v>
          </cell>
          <cell r="F15">
            <v>5</v>
          </cell>
          <cell r="I15" t="str">
            <v>国民衛生の動向　２０２１／２０２２</v>
          </cell>
          <cell r="J15" t="str">
            <v>厚生労働統計会</v>
          </cell>
          <cell r="K15" t="str">
            <v>冊</v>
          </cell>
          <cell r="L15">
            <v>1</v>
          </cell>
          <cell r="M15" t="str">
            <v>2RW01A20001</v>
          </cell>
        </row>
        <row r="16">
          <cell r="C16">
            <v>13</v>
          </cell>
          <cell r="I16" t="str">
            <v>今日の臨床検査　２０２１－２０２２</v>
          </cell>
          <cell r="J16" t="str">
            <v>南江堂</v>
          </cell>
          <cell r="K16" t="str">
            <v>冊</v>
          </cell>
          <cell r="L16">
            <v>1</v>
          </cell>
          <cell r="M16" t="str">
            <v>2RW01A20001</v>
          </cell>
        </row>
        <row r="17">
          <cell r="C17">
            <v>14</v>
          </cell>
          <cell r="I17" t="str">
            <v>薬価・効能早見表　２０２２</v>
          </cell>
          <cell r="J17" t="str">
            <v>医学通信社</v>
          </cell>
          <cell r="K17" t="str">
            <v>冊</v>
          </cell>
          <cell r="L17">
            <v>1</v>
          </cell>
          <cell r="M17" t="str">
            <v>2RW01A20001</v>
          </cell>
        </row>
        <row r="18">
          <cell r="C18">
            <v>15</v>
          </cell>
          <cell r="I18" t="str">
            <v>最新　検査・画像診断辞典　２０２２－２３年度版</v>
          </cell>
          <cell r="J18" t="str">
            <v>医学通信社</v>
          </cell>
          <cell r="K18" t="str">
            <v>冊</v>
          </cell>
          <cell r="L18">
            <v>1</v>
          </cell>
          <cell r="M18" t="str">
            <v>2RW01A20001</v>
          </cell>
        </row>
        <row r="19">
          <cell r="C19">
            <v>16</v>
          </cell>
          <cell r="I19" t="str">
            <v>医療事務【実践対応】ハンドブック　２０２２</v>
          </cell>
          <cell r="J19" t="str">
            <v>医学通信社</v>
          </cell>
          <cell r="K19" t="str">
            <v>冊</v>
          </cell>
          <cell r="L19">
            <v>1</v>
          </cell>
          <cell r="M19" t="str">
            <v>2RW01A20001</v>
          </cell>
        </row>
        <row r="20">
          <cell r="C20">
            <v>17</v>
          </cell>
          <cell r="I20" t="str">
            <v>すぐに役立つ公費負担医療の実際知識　２０２２年版</v>
          </cell>
          <cell r="J20" t="str">
            <v>医学通信社</v>
          </cell>
          <cell r="K20" t="str">
            <v>冊</v>
          </cell>
          <cell r="L20">
            <v>1</v>
          </cell>
          <cell r="M20" t="str">
            <v>2RW01A20001</v>
          </cell>
        </row>
        <row r="21">
          <cell r="C21">
            <v>18</v>
          </cell>
          <cell r="I21" t="str">
            <v/>
          </cell>
          <cell r="J21" t="str">
            <v>以下余白</v>
          </cell>
          <cell r="K21" t="str">
            <v/>
          </cell>
          <cell r="L21" t="str">
            <v/>
          </cell>
          <cell r="M21" t="str">
            <v/>
          </cell>
        </row>
        <row r="22">
          <cell r="C22">
            <v>19</v>
          </cell>
          <cell r="I22" t="str">
            <v/>
          </cell>
          <cell r="J22" t="str">
            <v/>
          </cell>
          <cell r="K22" t="str">
            <v/>
          </cell>
          <cell r="L22" t="str">
            <v/>
          </cell>
          <cell r="M22" t="str">
            <v/>
          </cell>
        </row>
        <row r="23">
          <cell r="C23">
            <v>20</v>
          </cell>
          <cell r="I23" t="str">
            <v/>
          </cell>
          <cell r="J23" t="str">
            <v/>
          </cell>
          <cell r="K23" t="str">
            <v/>
          </cell>
          <cell r="L23" t="str">
            <v/>
          </cell>
          <cell r="M23" t="str">
            <v/>
          </cell>
        </row>
        <row r="24">
          <cell r="C24">
            <v>21</v>
          </cell>
          <cell r="I24" t="str">
            <v/>
          </cell>
          <cell r="J24" t="str">
            <v/>
          </cell>
          <cell r="K24" t="str">
            <v/>
          </cell>
          <cell r="L24" t="str">
            <v/>
          </cell>
          <cell r="M24" t="str">
            <v/>
          </cell>
        </row>
        <row r="25">
          <cell r="C25">
            <v>22</v>
          </cell>
          <cell r="I25" t="str">
            <v/>
          </cell>
          <cell r="J25" t="str">
            <v/>
          </cell>
          <cell r="K25" t="str">
            <v/>
          </cell>
          <cell r="L25" t="str">
            <v/>
          </cell>
          <cell r="M25" t="str">
            <v/>
          </cell>
        </row>
        <row r="26">
          <cell r="C26">
            <v>23</v>
          </cell>
          <cell r="I26" t="str">
            <v/>
          </cell>
          <cell r="J26" t="str">
            <v/>
          </cell>
          <cell r="K26" t="str">
            <v/>
          </cell>
          <cell r="L26" t="str">
            <v/>
          </cell>
          <cell r="M26" t="str">
            <v/>
          </cell>
        </row>
        <row r="27">
          <cell r="C27">
            <v>24</v>
          </cell>
          <cell r="I27" t="str">
            <v/>
          </cell>
          <cell r="J27" t="str">
            <v/>
          </cell>
          <cell r="K27" t="str">
            <v/>
          </cell>
          <cell r="L27" t="str">
            <v/>
          </cell>
          <cell r="M27" t="str">
            <v/>
          </cell>
        </row>
        <row r="28">
          <cell r="C28">
            <v>25</v>
          </cell>
          <cell r="I28" t="str">
            <v/>
          </cell>
          <cell r="J28" t="str">
            <v/>
          </cell>
          <cell r="K28" t="str">
            <v/>
          </cell>
          <cell r="L28" t="str">
            <v/>
          </cell>
          <cell r="M28" t="str">
            <v/>
          </cell>
        </row>
        <row r="29">
          <cell r="C29">
            <v>26</v>
          </cell>
          <cell r="I29" t="str">
            <v/>
          </cell>
          <cell r="J29" t="str">
            <v/>
          </cell>
          <cell r="K29" t="str">
            <v/>
          </cell>
          <cell r="L29" t="str">
            <v/>
          </cell>
          <cell r="M29" t="str">
            <v/>
          </cell>
        </row>
        <row r="30">
          <cell r="C30">
            <v>27</v>
          </cell>
          <cell r="I30" t="str">
            <v/>
          </cell>
          <cell r="J30" t="str">
            <v/>
          </cell>
          <cell r="K30" t="str">
            <v/>
          </cell>
          <cell r="L30" t="str">
            <v/>
          </cell>
          <cell r="M30" t="str">
            <v/>
          </cell>
        </row>
        <row r="31">
          <cell r="C31">
            <v>28</v>
          </cell>
          <cell r="I31" t="str">
            <v/>
          </cell>
          <cell r="J31" t="str">
            <v/>
          </cell>
          <cell r="K31" t="str">
            <v/>
          </cell>
          <cell r="L31" t="str">
            <v/>
          </cell>
          <cell r="M31" t="str">
            <v/>
          </cell>
        </row>
        <row r="32">
          <cell r="C32">
            <v>29</v>
          </cell>
          <cell r="I32" t="str">
            <v/>
          </cell>
          <cell r="J32" t="str">
            <v/>
          </cell>
          <cell r="K32" t="str">
            <v/>
          </cell>
          <cell r="L32" t="str">
            <v/>
          </cell>
          <cell r="M32" t="str">
            <v/>
          </cell>
        </row>
        <row r="33">
          <cell r="C33">
            <v>30</v>
          </cell>
          <cell r="I33" t="str">
            <v/>
          </cell>
          <cell r="J33" t="str">
            <v/>
          </cell>
          <cell r="K33" t="str">
            <v/>
          </cell>
          <cell r="L33" t="str">
            <v/>
          </cell>
          <cell r="M33" t="str">
            <v/>
          </cell>
        </row>
        <row r="34">
          <cell r="C34">
            <v>31</v>
          </cell>
          <cell r="I34" t="str">
            <v/>
          </cell>
          <cell r="J34" t="str">
            <v/>
          </cell>
          <cell r="K34" t="str">
            <v/>
          </cell>
          <cell r="L34" t="str">
            <v/>
          </cell>
          <cell r="M34" t="str">
            <v/>
          </cell>
        </row>
        <row r="35">
          <cell r="C35">
            <v>32</v>
          </cell>
          <cell r="I35" t="str">
            <v/>
          </cell>
          <cell r="J35" t="str">
            <v/>
          </cell>
          <cell r="K35" t="str">
            <v/>
          </cell>
          <cell r="L35" t="str">
            <v/>
          </cell>
          <cell r="M35" t="str">
            <v/>
          </cell>
        </row>
        <row r="36">
          <cell r="C36">
            <v>33</v>
          </cell>
          <cell r="I36" t="str">
            <v/>
          </cell>
          <cell r="J36" t="str">
            <v/>
          </cell>
          <cell r="K36" t="str">
            <v/>
          </cell>
          <cell r="L36" t="str">
            <v/>
          </cell>
          <cell r="M36" t="str">
            <v/>
          </cell>
        </row>
        <row r="37">
          <cell r="C37">
            <v>34</v>
          </cell>
          <cell r="I37" t="str">
            <v/>
          </cell>
          <cell r="J37" t="str">
            <v/>
          </cell>
          <cell r="K37" t="str">
            <v/>
          </cell>
          <cell r="L37" t="str">
            <v/>
          </cell>
          <cell r="M37" t="str">
            <v/>
          </cell>
        </row>
        <row r="38">
          <cell r="C38">
            <v>35</v>
          </cell>
          <cell r="I38" t="str">
            <v/>
          </cell>
          <cell r="J38" t="str">
            <v/>
          </cell>
          <cell r="K38" t="str">
            <v/>
          </cell>
          <cell r="L38" t="str">
            <v/>
          </cell>
          <cell r="M38" t="str">
            <v/>
          </cell>
        </row>
        <row r="39">
          <cell r="C39">
            <v>36</v>
          </cell>
          <cell r="I39" t="str">
            <v/>
          </cell>
          <cell r="J39" t="str">
            <v/>
          </cell>
          <cell r="K39" t="str">
            <v/>
          </cell>
          <cell r="L39" t="str">
            <v/>
          </cell>
          <cell r="M39" t="str">
            <v/>
          </cell>
        </row>
        <row r="40">
          <cell r="C40">
            <v>37</v>
          </cell>
          <cell r="I40" t="str">
            <v/>
          </cell>
          <cell r="J40" t="str">
            <v/>
          </cell>
          <cell r="K40" t="str">
            <v/>
          </cell>
          <cell r="L40" t="str">
            <v/>
          </cell>
          <cell r="M40" t="str">
            <v/>
          </cell>
        </row>
        <row r="41">
          <cell r="C41">
            <v>38</v>
          </cell>
          <cell r="I41" t="str">
            <v/>
          </cell>
          <cell r="J41" t="str">
            <v/>
          </cell>
          <cell r="K41" t="str">
            <v/>
          </cell>
          <cell r="L41" t="str">
            <v/>
          </cell>
          <cell r="M41" t="str">
            <v/>
          </cell>
        </row>
        <row r="42">
          <cell r="C42">
            <v>39</v>
          </cell>
          <cell r="I42" t="str">
            <v/>
          </cell>
          <cell r="J42" t="str">
            <v/>
          </cell>
          <cell r="K42" t="str">
            <v/>
          </cell>
          <cell r="L42" t="str">
            <v/>
          </cell>
          <cell r="M42" t="str">
            <v/>
          </cell>
        </row>
        <row r="43">
          <cell r="C43">
            <v>40</v>
          </cell>
          <cell r="I43" t="str">
            <v/>
          </cell>
          <cell r="J43" t="str">
            <v/>
          </cell>
          <cell r="K43" t="str">
            <v/>
          </cell>
          <cell r="L43" t="str">
            <v/>
          </cell>
          <cell r="M43" t="str">
            <v/>
          </cell>
        </row>
        <row r="44">
          <cell r="C44">
            <v>41</v>
          </cell>
          <cell r="I44" t="str">
            <v/>
          </cell>
          <cell r="J44" t="str">
            <v/>
          </cell>
          <cell r="K44" t="str">
            <v/>
          </cell>
          <cell r="L44" t="str">
            <v/>
          </cell>
          <cell r="M44" t="str">
            <v/>
          </cell>
        </row>
        <row r="45">
          <cell r="C45">
            <v>42</v>
          </cell>
          <cell r="I45" t="str">
            <v/>
          </cell>
          <cell r="J45" t="str">
            <v/>
          </cell>
          <cell r="K45" t="str">
            <v/>
          </cell>
          <cell r="L45" t="str">
            <v/>
          </cell>
          <cell r="M45" t="str">
            <v/>
          </cell>
        </row>
        <row r="46">
          <cell r="C46">
            <v>43</v>
          </cell>
          <cell r="I46" t="str">
            <v/>
          </cell>
          <cell r="J46" t="str">
            <v/>
          </cell>
          <cell r="K46" t="str">
            <v/>
          </cell>
          <cell r="L46" t="str">
            <v/>
          </cell>
          <cell r="M46" t="str">
            <v/>
          </cell>
        </row>
        <row r="47">
          <cell r="C47">
            <v>44</v>
          </cell>
          <cell r="I47" t="str">
            <v/>
          </cell>
          <cell r="J47" t="str">
            <v/>
          </cell>
          <cell r="K47" t="str">
            <v/>
          </cell>
          <cell r="L47" t="str">
            <v/>
          </cell>
          <cell r="M47" t="str">
            <v/>
          </cell>
        </row>
        <row r="48">
          <cell r="C48">
            <v>45</v>
          </cell>
          <cell r="I48" t="str">
            <v/>
          </cell>
          <cell r="J48" t="str">
            <v/>
          </cell>
          <cell r="K48" t="str">
            <v/>
          </cell>
          <cell r="L48" t="str">
            <v/>
          </cell>
          <cell r="M48" t="str">
            <v/>
          </cell>
        </row>
        <row r="49">
          <cell r="C49">
            <v>46</v>
          </cell>
          <cell r="I49" t="str">
            <v/>
          </cell>
          <cell r="J49" t="str">
            <v/>
          </cell>
          <cell r="K49" t="str">
            <v/>
          </cell>
          <cell r="L49" t="str">
            <v/>
          </cell>
          <cell r="M49" t="str">
            <v/>
          </cell>
        </row>
        <row r="50">
          <cell r="C50">
            <v>47</v>
          </cell>
          <cell r="I50" t="str">
            <v/>
          </cell>
          <cell r="J50" t="str">
            <v/>
          </cell>
          <cell r="K50" t="str">
            <v/>
          </cell>
          <cell r="L50" t="str">
            <v/>
          </cell>
          <cell r="M50" t="str">
            <v/>
          </cell>
        </row>
        <row r="51">
          <cell r="C51">
            <v>48</v>
          </cell>
          <cell r="I51" t="str">
            <v/>
          </cell>
          <cell r="J51" t="str">
            <v/>
          </cell>
          <cell r="K51" t="str">
            <v/>
          </cell>
          <cell r="L51" t="str">
            <v/>
          </cell>
          <cell r="M51" t="str">
            <v/>
          </cell>
        </row>
        <row r="52">
          <cell r="C52">
            <v>49</v>
          </cell>
          <cell r="I52" t="str">
            <v/>
          </cell>
          <cell r="J52" t="str">
            <v/>
          </cell>
          <cell r="K52" t="str">
            <v/>
          </cell>
          <cell r="L52" t="str">
            <v/>
          </cell>
          <cell r="M52" t="str">
            <v/>
          </cell>
        </row>
        <row r="53">
          <cell r="C53">
            <v>50</v>
          </cell>
          <cell r="I53" t="str">
            <v/>
          </cell>
          <cell r="J53" t="str">
            <v/>
          </cell>
          <cell r="K53" t="str">
            <v/>
          </cell>
          <cell r="L53" t="str">
            <v/>
          </cell>
          <cell r="M53" t="str">
            <v/>
          </cell>
        </row>
        <row r="54">
          <cell r="C54">
            <v>51</v>
          </cell>
          <cell r="I54" t="str">
            <v/>
          </cell>
          <cell r="J54" t="str">
            <v/>
          </cell>
          <cell r="K54" t="str">
            <v/>
          </cell>
          <cell r="L54" t="str">
            <v/>
          </cell>
          <cell r="M54" t="str">
            <v/>
          </cell>
        </row>
        <row r="55">
          <cell r="C55">
            <v>52</v>
          </cell>
          <cell r="I55" t="str">
            <v/>
          </cell>
          <cell r="J55" t="str">
            <v/>
          </cell>
          <cell r="K55" t="str">
            <v/>
          </cell>
          <cell r="L55" t="str">
            <v/>
          </cell>
          <cell r="M55" t="str">
            <v/>
          </cell>
        </row>
        <row r="56">
          <cell r="C56">
            <v>53</v>
          </cell>
          <cell r="I56" t="str">
            <v/>
          </cell>
          <cell r="J56" t="str">
            <v/>
          </cell>
          <cell r="K56" t="str">
            <v/>
          </cell>
          <cell r="L56" t="str">
            <v/>
          </cell>
          <cell r="M56" t="str">
            <v/>
          </cell>
        </row>
        <row r="57">
          <cell r="C57">
            <v>54</v>
          </cell>
          <cell r="I57" t="str">
            <v/>
          </cell>
          <cell r="J57" t="str">
            <v/>
          </cell>
          <cell r="K57" t="str">
            <v/>
          </cell>
          <cell r="L57" t="str">
            <v/>
          </cell>
          <cell r="M57" t="str">
            <v/>
          </cell>
        </row>
        <row r="58">
          <cell r="C58">
            <v>55</v>
          </cell>
          <cell r="I58" t="str">
            <v/>
          </cell>
          <cell r="J58" t="str">
            <v/>
          </cell>
          <cell r="K58" t="str">
            <v/>
          </cell>
          <cell r="L58" t="str">
            <v/>
          </cell>
          <cell r="M58" t="str">
            <v/>
          </cell>
        </row>
        <row r="59">
          <cell r="C59">
            <v>56</v>
          </cell>
          <cell r="I59" t="str">
            <v/>
          </cell>
          <cell r="J59" t="str">
            <v/>
          </cell>
          <cell r="K59" t="str">
            <v/>
          </cell>
          <cell r="L59" t="str">
            <v/>
          </cell>
          <cell r="M59" t="str">
            <v/>
          </cell>
        </row>
        <row r="60">
          <cell r="C60">
            <v>57</v>
          </cell>
          <cell r="I60" t="str">
            <v/>
          </cell>
          <cell r="J60" t="str">
            <v/>
          </cell>
          <cell r="K60" t="str">
            <v/>
          </cell>
          <cell r="L60" t="str">
            <v/>
          </cell>
          <cell r="M60" t="str">
            <v/>
          </cell>
        </row>
        <row r="61">
          <cell r="C61">
            <v>58</v>
          </cell>
          <cell r="I61" t="str">
            <v/>
          </cell>
          <cell r="J61" t="str">
            <v/>
          </cell>
          <cell r="K61" t="str">
            <v/>
          </cell>
          <cell r="L61" t="str">
            <v/>
          </cell>
          <cell r="M61" t="str">
            <v/>
          </cell>
        </row>
        <row r="62">
          <cell r="C62">
            <v>59</v>
          </cell>
          <cell r="I62" t="str">
            <v/>
          </cell>
          <cell r="J62" t="str">
            <v/>
          </cell>
          <cell r="K62" t="str">
            <v/>
          </cell>
          <cell r="L62" t="str">
            <v/>
          </cell>
          <cell r="M62" t="str">
            <v/>
          </cell>
        </row>
        <row r="63">
          <cell r="C63">
            <v>60</v>
          </cell>
          <cell r="I63" t="str">
            <v/>
          </cell>
          <cell r="J63" t="str">
            <v/>
          </cell>
          <cell r="K63" t="str">
            <v/>
          </cell>
          <cell r="L63" t="str">
            <v/>
          </cell>
          <cell r="M63" t="str">
            <v/>
          </cell>
        </row>
        <row r="64">
          <cell r="C64">
            <v>61</v>
          </cell>
          <cell r="I64" t="str">
            <v/>
          </cell>
          <cell r="J64" t="str">
            <v/>
          </cell>
          <cell r="K64" t="str">
            <v/>
          </cell>
          <cell r="L64" t="str">
            <v/>
          </cell>
          <cell r="M64" t="str">
            <v/>
          </cell>
        </row>
        <row r="65">
          <cell r="C65">
            <v>62</v>
          </cell>
          <cell r="I65" t="str">
            <v/>
          </cell>
          <cell r="J65" t="str">
            <v/>
          </cell>
          <cell r="K65" t="str">
            <v/>
          </cell>
          <cell r="L65" t="str">
            <v/>
          </cell>
          <cell r="M65" t="str">
            <v/>
          </cell>
        </row>
        <row r="66">
          <cell r="C66">
            <v>63</v>
          </cell>
          <cell r="I66" t="str">
            <v/>
          </cell>
          <cell r="J66" t="str">
            <v/>
          </cell>
          <cell r="K66" t="str">
            <v/>
          </cell>
          <cell r="L66" t="str">
            <v/>
          </cell>
          <cell r="M66" t="str">
            <v/>
          </cell>
        </row>
        <row r="67">
          <cell r="C67">
            <v>64</v>
          </cell>
          <cell r="I67" t="str">
            <v/>
          </cell>
          <cell r="J67" t="str">
            <v/>
          </cell>
          <cell r="K67" t="str">
            <v/>
          </cell>
          <cell r="L67" t="str">
            <v/>
          </cell>
          <cell r="M67" t="str">
            <v/>
          </cell>
        </row>
        <row r="68">
          <cell r="C68">
            <v>65</v>
          </cell>
          <cell r="I68" t="str">
            <v/>
          </cell>
          <cell r="J68" t="str">
            <v/>
          </cell>
          <cell r="K68" t="str">
            <v/>
          </cell>
          <cell r="L68" t="str">
            <v/>
          </cell>
          <cell r="M68" t="str">
            <v/>
          </cell>
        </row>
        <row r="69">
          <cell r="C69">
            <v>66</v>
          </cell>
          <cell r="I69" t="str">
            <v/>
          </cell>
          <cell r="J69" t="str">
            <v/>
          </cell>
          <cell r="K69" t="str">
            <v/>
          </cell>
          <cell r="L69" t="str">
            <v/>
          </cell>
          <cell r="M69" t="str">
            <v/>
          </cell>
        </row>
        <row r="70">
          <cell r="C70">
            <v>67</v>
          </cell>
          <cell r="I70" t="str">
            <v/>
          </cell>
          <cell r="J70" t="str">
            <v/>
          </cell>
          <cell r="K70" t="str">
            <v/>
          </cell>
          <cell r="L70" t="str">
            <v/>
          </cell>
          <cell r="M70" t="str">
            <v/>
          </cell>
        </row>
        <row r="71">
          <cell r="C71">
            <v>68</v>
          </cell>
          <cell r="I71" t="str">
            <v/>
          </cell>
          <cell r="J71" t="str">
            <v/>
          </cell>
          <cell r="K71" t="str">
            <v/>
          </cell>
          <cell r="L71" t="str">
            <v/>
          </cell>
          <cell r="M71" t="str">
            <v/>
          </cell>
        </row>
        <row r="72">
          <cell r="C72">
            <v>69</v>
          </cell>
          <cell r="I72" t="str">
            <v/>
          </cell>
          <cell r="J72" t="str">
            <v/>
          </cell>
          <cell r="K72" t="str">
            <v/>
          </cell>
          <cell r="L72" t="str">
            <v/>
          </cell>
          <cell r="M72" t="str">
            <v/>
          </cell>
        </row>
        <row r="73">
          <cell r="C73">
            <v>70</v>
          </cell>
          <cell r="I73" t="str">
            <v/>
          </cell>
          <cell r="J73" t="str">
            <v/>
          </cell>
          <cell r="K73" t="str">
            <v/>
          </cell>
          <cell r="L73" t="str">
            <v/>
          </cell>
          <cell r="M73" t="str">
            <v/>
          </cell>
        </row>
        <row r="74">
          <cell r="C74">
            <v>71</v>
          </cell>
          <cell r="I74" t="str">
            <v/>
          </cell>
          <cell r="J74" t="str">
            <v/>
          </cell>
          <cell r="K74" t="str">
            <v/>
          </cell>
          <cell r="L74" t="str">
            <v/>
          </cell>
          <cell r="M74" t="str">
            <v/>
          </cell>
        </row>
        <row r="75">
          <cell r="C75">
            <v>72</v>
          </cell>
          <cell r="I75" t="str">
            <v/>
          </cell>
          <cell r="J75" t="str">
            <v/>
          </cell>
          <cell r="K75" t="str">
            <v/>
          </cell>
          <cell r="L75" t="str">
            <v/>
          </cell>
          <cell r="M75" t="str">
            <v/>
          </cell>
        </row>
        <row r="76">
          <cell r="C76">
            <v>73</v>
          </cell>
          <cell r="I76" t="str">
            <v/>
          </cell>
          <cell r="J76" t="str">
            <v/>
          </cell>
          <cell r="K76" t="str">
            <v/>
          </cell>
          <cell r="L76" t="str">
            <v/>
          </cell>
          <cell r="M76" t="str">
            <v/>
          </cell>
        </row>
        <row r="77">
          <cell r="C77">
            <v>74</v>
          </cell>
          <cell r="I77" t="str">
            <v/>
          </cell>
          <cell r="J77" t="str">
            <v/>
          </cell>
          <cell r="K77" t="str">
            <v/>
          </cell>
          <cell r="L77" t="str">
            <v/>
          </cell>
          <cell r="M77" t="str">
            <v/>
          </cell>
        </row>
        <row r="78">
          <cell r="C78">
            <v>75</v>
          </cell>
          <cell r="I78" t="str">
            <v/>
          </cell>
          <cell r="J78" t="str">
            <v/>
          </cell>
          <cell r="K78" t="str">
            <v/>
          </cell>
          <cell r="L78" t="str">
            <v/>
          </cell>
          <cell r="M78" t="str">
            <v/>
          </cell>
        </row>
        <row r="79">
          <cell r="C79">
            <v>76</v>
          </cell>
          <cell r="I79" t="str">
            <v/>
          </cell>
          <cell r="J79" t="str">
            <v/>
          </cell>
          <cell r="K79" t="str">
            <v/>
          </cell>
          <cell r="L79" t="str">
            <v/>
          </cell>
          <cell r="M79" t="str">
            <v/>
          </cell>
        </row>
        <row r="80">
          <cell r="C80">
            <v>77</v>
          </cell>
          <cell r="I80" t="str">
            <v/>
          </cell>
          <cell r="J80" t="str">
            <v/>
          </cell>
          <cell r="K80" t="str">
            <v/>
          </cell>
          <cell r="L80" t="str">
            <v/>
          </cell>
          <cell r="M80" t="str">
            <v/>
          </cell>
        </row>
        <row r="81">
          <cell r="C81">
            <v>78</v>
          </cell>
          <cell r="I81" t="str">
            <v/>
          </cell>
          <cell r="J81" t="str">
            <v/>
          </cell>
          <cell r="K81" t="str">
            <v/>
          </cell>
          <cell r="L81" t="str">
            <v/>
          </cell>
          <cell r="M81" t="str">
            <v/>
          </cell>
        </row>
        <row r="82">
          <cell r="C82">
            <v>79</v>
          </cell>
          <cell r="I82" t="str">
            <v/>
          </cell>
          <cell r="J82" t="str">
            <v/>
          </cell>
          <cell r="K82" t="str">
            <v/>
          </cell>
          <cell r="L82" t="str">
            <v/>
          </cell>
          <cell r="M82" t="str">
            <v/>
          </cell>
        </row>
        <row r="83">
          <cell r="C83">
            <v>80</v>
          </cell>
          <cell r="I83" t="str">
            <v/>
          </cell>
          <cell r="J83" t="str">
            <v/>
          </cell>
          <cell r="K83" t="str">
            <v/>
          </cell>
          <cell r="L83" t="str">
            <v/>
          </cell>
          <cell r="M83" t="str">
            <v/>
          </cell>
        </row>
        <row r="84">
          <cell r="C84">
            <v>81</v>
          </cell>
          <cell r="I84" t="str">
            <v/>
          </cell>
          <cell r="J84" t="str">
            <v/>
          </cell>
          <cell r="K84" t="str">
            <v/>
          </cell>
          <cell r="L84" t="str">
            <v/>
          </cell>
          <cell r="M84" t="str">
            <v/>
          </cell>
        </row>
        <row r="85">
          <cell r="C85">
            <v>82</v>
          </cell>
          <cell r="I85" t="str">
            <v/>
          </cell>
          <cell r="J85" t="str">
            <v/>
          </cell>
          <cell r="K85" t="str">
            <v/>
          </cell>
          <cell r="L85" t="str">
            <v/>
          </cell>
          <cell r="M85" t="str">
            <v/>
          </cell>
        </row>
        <row r="86">
          <cell r="C86">
            <v>83</v>
          </cell>
          <cell r="I86" t="str">
            <v/>
          </cell>
          <cell r="J86" t="str">
            <v/>
          </cell>
          <cell r="K86" t="str">
            <v/>
          </cell>
          <cell r="L86" t="str">
            <v/>
          </cell>
          <cell r="M86" t="str">
            <v/>
          </cell>
        </row>
        <row r="87">
          <cell r="C87">
            <v>84</v>
          </cell>
          <cell r="I87" t="str">
            <v/>
          </cell>
          <cell r="J87" t="str">
            <v/>
          </cell>
          <cell r="K87" t="str">
            <v/>
          </cell>
          <cell r="L87" t="str">
            <v/>
          </cell>
          <cell r="M87" t="str">
            <v/>
          </cell>
        </row>
        <row r="88">
          <cell r="C88">
            <v>85</v>
          </cell>
          <cell r="I88" t="str">
            <v/>
          </cell>
          <cell r="J88" t="str">
            <v/>
          </cell>
          <cell r="K88" t="str">
            <v/>
          </cell>
          <cell r="L88" t="str">
            <v/>
          </cell>
          <cell r="M88" t="str">
            <v/>
          </cell>
        </row>
        <row r="89">
          <cell r="C89">
            <v>86</v>
          </cell>
          <cell r="I89" t="str">
            <v/>
          </cell>
          <cell r="J89" t="str">
            <v/>
          </cell>
          <cell r="K89" t="str">
            <v/>
          </cell>
          <cell r="L89" t="str">
            <v/>
          </cell>
          <cell r="M89" t="str">
            <v/>
          </cell>
        </row>
        <row r="90">
          <cell r="C90">
            <v>87</v>
          </cell>
          <cell r="I90" t="str">
            <v/>
          </cell>
          <cell r="J90" t="str">
            <v/>
          </cell>
          <cell r="K90" t="str">
            <v/>
          </cell>
          <cell r="L90" t="str">
            <v/>
          </cell>
          <cell r="M90" t="str">
            <v/>
          </cell>
        </row>
        <row r="91">
          <cell r="C91">
            <v>88</v>
          </cell>
          <cell r="I91" t="str">
            <v/>
          </cell>
          <cell r="J91" t="str">
            <v/>
          </cell>
          <cell r="K91" t="str">
            <v/>
          </cell>
          <cell r="L91" t="str">
            <v/>
          </cell>
          <cell r="M91" t="str">
            <v/>
          </cell>
        </row>
        <row r="92">
          <cell r="C92">
            <v>89</v>
          </cell>
          <cell r="I92" t="str">
            <v/>
          </cell>
          <cell r="J92" t="str">
            <v/>
          </cell>
          <cell r="K92" t="str">
            <v/>
          </cell>
          <cell r="L92" t="str">
            <v/>
          </cell>
          <cell r="M92" t="str">
            <v/>
          </cell>
        </row>
        <row r="93">
          <cell r="C93">
            <v>90</v>
          </cell>
          <cell r="I93" t="str">
            <v/>
          </cell>
          <cell r="J93" t="str">
            <v/>
          </cell>
          <cell r="K93" t="str">
            <v/>
          </cell>
          <cell r="L93" t="str">
            <v/>
          </cell>
          <cell r="M93" t="str">
            <v/>
          </cell>
        </row>
        <row r="94">
          <cell r="C94">
            <v>91</v>
          </cell>
          <cell r="I94" t="str">
            <v/>
          </cell>
          <cell r="J94" t="str">
            <v/>
          </cell>
          <cell r="K94" t="str">
            <v/>
          </cell>
          <cell r="L94" t="str">
            <v/>
          </cell>
          <cell r="M94" t="str">
            <v/>
          </cell>
        </row>
        <row r="95">
          <cell r="C95">
            <v>92</v>
          </cell>
          <cell r="I95" t="str">
            <v/>
          </cell>
          <cell r="J95" t="str">
            <v/>
          </cell>
          <cell r="K95" t="str">
            <v/>
          </cell>
          <cell r="L95" t="str">
            <v/>
          </cell>
          <cell r="M95" t="str">
            <v/>
          </cell>
        </row>
        <row r="96">
          <cell r="C96">
            <v>93</v>
          </cell>
          <cell r="I96" t="str">
            <v/>
          </cell>
          <cell r="J96" t="str">
            <v/>
          </cell>
          <cell r="K96" t="str">
            <v/>
          </cell>
          <cell r="L96" t="str">
            <v/>
          </cell>
          <cell r="M96" t="str">
            <v/>
          </cell>
        </row>
        <row r="97">
          <cell r="C97">
            <v>94</v>
          </cell>
          <cell r="I97" t="str">
            <v/>
          </cell>
          <cell r="J97" t="str">
            <v/>
          </cell>
          <cell r="K97" t="str">
            <v/>
          </cell>
          <cell r="L97" t="str">
            <v/>
          </cell>
          <cell r="M97" t="str">
            <v/>
          </cell>
        </row>
        <row r="98">
          <cell r="C98">
            <v>95</v>
          </cell>
          <cell r="I98" t="str">
            <v/>
          </cell>
          <cell r="J98" t="str">
            <v/>
          </cell>
          <cell r="K98" t="str">
            <v/>
          </cell>
          <cell r="L98" t="str">
            <v/>
          </cell>
          <cell r="M98" t="str">
            <v/>
          </cell>
        </row>
        <row r="99">
          <cell r="C99">
            <v>96</v>
          </cell>
          <cell r="I99" t="str">
            <v/>
          </cell>
          <cell r="J99" t="str">
            <v/>
          </cell>
          <cell r="K99" t="str">
            <v/>
          </cell>
          <cell r="L99" t="str">
            <v/>
          </cell>
          <cell r="M99" t="str">
            <v/>
          </cell>
        </row>
        <row r="100">
          <cell r="C100">
            <v>97</v>
          </cell>
          <cell r="I100" t="str">
            <v/>
          </cell>
          <cell r="J100" t="str">
            <v/>
          </cell>
          <cell r="K100" t="str">
            <v/>
          </cell>
          <cell r="L100" t="str">
            <v/>
          </cell>
          <cell r="M100" t="str">
            <v/>
          </cell>
        </row>
        <row r="101">
          <cell r="C101">
            <v>98</v>
          </cell>
          <cell r="I101" t="str">
            <v/>
          </cell>
          <cell r="J101" t="str">
            <v/>
          </cell>
          <cell r="K101" t="str">
            <v/>
          </cell>
          <cell r="L101" t="str">
            <v/>
          </cell>
          <cell r="M101" t="str">
            <v/>
          </cell>
        </row>
        <row r="102">
          <cell r="C102">
            <v>99</v>
          </cell>
          <cell r="I102" t="str">
            <v/>
          </cell>
          <cell r="J102" t="str">
            <v/>
          </cell>
          <cell r="K102" t="str">
            <v/>
          </cell>
          <cell r="L102" t="str">
            <v/>
          </cell>
          <cell r="M102" t="str">
            <v/>
          </cell>
        </row>
        <row r="103">
          <cell r="C103">
            <v>100</v>
          </cell>
          <cell r="I103" t="str">
            <v/>
          </cell>
          <cell r="J103" t="str">
            <v/>
          </cell>
          <cell r="K103" t="str">
            <v/>
          </cell>
          <cell r="L103" t="str">
            <v/>
          </cell>
          <cell r="M103" t="str">
            <v/>
          </cell>
        </row>
        <row r="104">
          <cell r="C104">
            <v>101</v>
          </cell>
          <cell r="I104" t="str">
            <v/>
          </cell>
          <cell r="J104" t="str">
            <v/>
          </cell>
          <cell r="K104" t="str">
            <v/>
          </cell>
          <cell r="L104" t="str">
            <v/>
          </cell>
          <cell r="M104" t="str">
            <v/>
          </cell>
        </row>
        <row r="105">
          <cell r="C105">
            <v>102</v>
          </cell>
          <cell r="I105" t="str">
            <v/>
          </cell>
          <cell r="J105" t="str">
            <v/>
          </cell>
          <cell r="K105" t="str">
            <v/>
          </cell>
          <cell r="L105" t="str">
            <v/>
          </cell>
          <cell r="M105" t="str">
            <v/>
          </cell>
        </row>
        <row r="106">
          <cell r="C106">
            <v>103</v>
          </cell>
          <cell r="I106" t="str">
            <v/>
          </cell>
          <cell r="J106" t="str">
            <v/>
          </cell>
          <cell r="K106" t="str">
            <v/>
          </cell>
          <cell r="L106" t="str">
            <v/>
          </cell>
          <cell r="M106" t="str">
            <v/>
          </cell>
        </row>
        <row r="107">
          <cell r="C107">
            <v>104</v>
          </cell>
          <cell r="I107" t="str">
            <v/>
          </cell>
          <cell r="J107" t="str">
            <v/>
          </cell>
          <cell r="K107" t="str">
            <v/>
          </cell>
          <cell r="L107" t="str">
            <v/>
          </cell>
          <cell r="M107" t="str">
            <v/>
          </cell>
        </row>
        <row r="108">
          <cell r="C108">
            <v>105</v>
          </cell>
          <cell r="I108" t="str">
            <v/>
          </cell>
          <cell r="J108" t="str">
            <v/>
          </cell>
          <cell r="K108" t="str">
            <v/>
          </cell>
          <cell r="L108" t="str">
            <v/>
          </cell>
          <cell r="M108" t="str">
            <v/>
          </cell>
        </row>
        <row r="109">
          <cell r="C109">
            <v>106</v>
          </cell>
          <cell r="I109" t="str">
            <v/>
          </cell>
          <cell r="J109" t="str">
            <v/>
          </cell>
          <cell r="K109" t="str">
            <v/>
          </cell>
          <cell r="L109" t="str">
            <v/>
          </cell>
          <cell r="M109" t="str">
            <v/>
          </cell>
        </row>
        <row r="110">
          <cell r="C110">
            <v>107</v>
          </cell>
          <cell r="I110" t="str">
            <v/>
          </cell>
          <cell r="J110" t="str">
            <v/>
          </cell>
          <cell r="K110" t="str">
            <v/>
          </cell>
          <cell r="L110" t="str">
            <v/>
          </cell>
          <cell r="M110" t="str">
            <v/>
          </cell>
        </row>
        <row r="111">
          <cell r="C111">
            <v>108</v>
          </cell>
          <cell r="I111" t="str">
            <v/>
          </cell>
          <cell r="J111" t="str">
            <v/>
          </cell>
          <cell r="K111" t="str">
            <v/>
          </cell>
          <cell r="L111" t="str">
            <v/>
          </cell>
          <cell r="M111" t="str">
            <v/>
          </cell>
        </row>
        <row r="112">
          <cell r="C112">
            <v>109</v>
          </cell>
          <cell r="I112" t="str">
            <v/>
          </cell>
          <cell r="J112" t="str">
            <v/>
          </cell>
          <cell r="K112" t="str">
            <v/>
          </cell>
          <cell r="L112" t="str">
            <v/>
          </cell>
          <cell r="M112" t="str">
            <v/>
          </cell>
        </row>
        <row r="113">
          <cell r="C113">
            <v>110</v>
          </cell>
          <cell r="I113" t="str">
            <v/>
          </cell>
          <cell r="J113" t="str">
            <v/>
          </cell>
          <cell r="K113" t="str">
            <v/>
          </cell>
          <cell r="L113" t="str">
            <v/>
          </cell>
          <cell r="M113" t="str">
            <v/>
          </cell>
        </row>
        <row r="114">
          <cell r="C114">
            <v>111</v>
          </cell>
          <cell r="I114" t="str">
            <v/>
          </cell>
          <cell r="J114" t="str">
            <v/>
          </cell>
          <cell r="K114" t="str">
            <v/>
          </cell>
          <cell r="L114" t="str">
            <v/>
          </cell>
          <cell r="M114" t="str">
            <v/>
          </cell>
        </row>
        <row r="115">
          <cell r="C115">
            <v>112</v>
          </cell>
          <cell r="I115" t="str">
            <v/>
          </cell>
          <cell r="J115" t="str">
            <v/>
          </cell>
          <cell r="K115" t="str">
            <v/>
          </cell>
          <cell r="L115" t="str">
            <v/>
          </cell>
          <cell r="M115" t="str">
            <v/>
          </cell>
        </row>
        <row r="116">
          <cell r="C116">
            <v>113</v>
          </cell>
          <cell r="I116" t="str">
            <v/>
          </cell>
          <cell r="J116" t="str">
            <v/>
          </cell>
          <cell r="K116" t="str">
            <v/>
          </cell>
          <cell r="L116" t="str">
            <v/>
          </cell>
          <cell r="M116" t="str">
            <v/>
          </cell>
        </row>
        <row r="117">
          <cell r="C117">
            <v>114</v>
          </cell>
          <cell r="I117" t="str">
            <v/>
          </cell>
          <cell r="J117" t="str">
            <v/>
          </cell>
          <cell r="K117" t="str">
            <v/>
          </cell>
          <cell r="L117" t="str">
            <v/>
          </cell>
          <cell r="M117" t="str">
            <v/>
          </cell>
        </row>
        <row r="118">
          <cell r="C118">
            <v>115</v>
          </cell>
          <cell r="I118" t="str">
            <v/>
          </cell>
          <cell r="J118" t="str">
            <v/>
          </cell>
          <cell r="K118" t="str">
            <v/>
          </cell>
          <cell r="L118" t="str">
            <v/>
          </cell>
          <cell r="M118" t="str">
            <v/>
          </cell>
        </row>
        <row r="119">
          <cell r="C119">
            <v>116</v>
          </cell>
          <cell r="I119" t="str">
            <v/>
          </cell>
          <cell r="J119" t="str">
            <v/>
          </cell>
          <cell r="K119" t="str">
            <v/>
          </cell>
          <cell r="L119" t="str">
            <v/>
          </cell>
          <cell r="M119" t="str">
            <v/>
          </cell>
        </row>
        <row r="120">
          <cell r="C120">
            <v>117</v>
          </cell>
          <cell r="I120" t="str">
            <v/>
          </cell>
          <cell r="J120" t="str">
            <v/>
          </cell>
          <cell r="K120" t="str">
            <v/>
          </cell>
          <cell r="L120" t="str">
            <v/>
          </cell>
          <cell r="M120" t="str">
            <v/>
          </cell>
        </row>
        <row r="121">
          <cell r="C121">
            <v>118</v>
          </cell>
          <cell r="I121" t="str">
            <v/>
          </cell>
          <cell r="J121" t="str">
            <v/>
          </cell>
          <cell r="K121" t="str">
            <v/>
          </cell>
          <cell r="L121" t="str">
            <v/>
          </cell>
          <cell r="M121" t="str">
            <v/>
          </cell>
        </row>
        <row r="122">
          <cell r="C122">
            <v>119</v>
          </cell>
          <cell r="I122" t="str">
            <v/>
          </cell>
          <cell r="J122" t="str">
            <v/>
          </cell>
          <cell r="K122" t="str">
            <v/>
          </cell>
          <cell r="L122" t="str">
            <v/>
          </cell>
          <cell r="M122" t="str">
            <v/>
          </cell>
        </row>
        <row r="123">
          <cell r="C123">
            <v>120</v>
          </cell>
          <cell r="I123" t="str">
            <v/>
          </cell>
          <cell r="J123" t="str">
            <v/>
          </cell>
          <cell r="K123" t="str">
            <v/>
          </cell>
          <cell r="L123" t="str">
            <v/>
          </cell>
          <cell r="M123" t="str">
            <v/>
          </cell>
        </row>
        <row r="124">
          <cell r="C124">
            <v>121</v>
          </cell>
          <cell r="I124" t="str">
            <v/>
          </cell>
          <cell r="J124" t="str">
            <v/>
          </cell>
          <cell r="K124" t="str">
            <v/>
          </cell>
          <cell r="L124" t="str">
            <v/>
          </cell>
          <cell r="M124" t="str">
            <v/>
          </cell>
        </row>
        <row r="125">
          <cell r="C125">
            <v>122</v>
          </cell>
          <cell r="I125" t="str">
            <v/>
          </cell>
          <cell r="J125" t="str">
            <v/>
          </cell>
          <cell r="K125" t="str">
            <v/>
          </cell>
          <cell r="L125" t="str">
            <v/>
          </cell>
          <cell r="M125" t="str">
            <v/>
          </cell>
        </row>
        <row r="126">
          <cell r="C126">
            <v>123</v>
          </cell>
          <cell r="I126" t="str">
            <v/>
          </cell>
          <cell r="J126" t="str">
            <v/>
          </cell>
          <cell r="K126" t="str">
            <v/>
          </cell>
          <cell r="L126" t="str">
            <v/>
          </cell>
          <cell r="M126" t="str">
            <v/>
          </cell>
        </row>
        <row r="127">
          <cell r="C127">
            <v>124</v>
          </cell>
          <cell r="I127" t="str">
            <v/>
          </cell>
          <cell r="J127" t="str">
            <v/>
          </cell>
          <cell r="K127" t="str">
            <v/>
          </cell>
          <cell r="L127" t="str">
            <v/>
          </cell>
          <cell r="M127" t="str">
            <v/>
          </cell>
        </row>
        <row r="128">
          <cell r="C128">
            <v>125</v>
          </cell>
          <cell r="I128" t="str">
            <v/>
          </cell>
          <cell r="J128" t="str">
            <v/>
          </cell>
          <cell r="K128" t="str">
            <v/>
          </cell>
          <cell r="L128" t="str">
            <v/>
          </cell>
          <cell r="M128" t="str">
            <v/>
          </cell>
        </row>
        <row r="129">
          <cell r="C129">
            <v>126</v>
          </cell>
          <cell r="I129" t="str">
            <v/>
          </cell>
          <cell r="J129" t="str">
            <v/>
          </cell>
          <cell r="K129" t="str">
            <v/>
          </cell>
          <cell r="L129" t="str">
            <v/>
          </cell>
          <cell r="M129" t="str">
            <v/>
          </cell>
        </row>
        <row r="130">
          <cell r="C130">
            <v>127</v>
          </cell>
          <cell r="I130" t="str">
            <v/>
          </cell>
          <cell r="J130" t="str">
            <v/>
          </cell>
          <cell r="K130" t="str">
            <v/>
          </cell>
          <cell r="L130" t="str">
            <v/>
          </cell>
          <cell r="M130" t="str">
            <v/>
          </cell>
        </row>
        <row r="131">
          <cell r="C131">
            <v>128</v>
          </cell>
          <cell r="I131" t="str">
            <v/>
          </cell>
          <cell r="J131" t="str">
            <v/>
          </cell>
          <cell r="K131" t="str">
            <v/>
          </cell>
          <cell r="L131" t="str">
            <v/>
          </cell>
          <cell r="M131" t="str">
            <v/>
          </cell>
        </row>
        <row r="132">
          <cell r="C132">
            <v>129</v>
          </cell>
          <cell r="I132" t="str">
            <v/>
          </cell>
          <cell r="J132" t="str">
            <v/>
          </cell>
          <cell r="K132" t="str">
            <v/>
          </cell>
          <cell r="L132" t="str">
            <v/>
          </cell>
          <cell r="M132" t="str">
            <v/>
          </cell>
        </row>
        <row r="133">
          <cell r="C133">
            <v>130</v>
          </cell>
          <cell r="I133" t="str">
            <v/>
          </cell>
          <cell r="J133" t="str">
            <v/>
          </cell>
          <cell r="K133" t="str">
            <v/>
          </cell>
          <cell r="L133" t="str">
            <v/>
          </cell>
          <cell r="M133" t="str">
            <v/>
          </cell>
        </row>
        <row r="134">
          <cell r="C134">
            <v>131</v>
          </cell>
          <cell r="I134" t="str">
            <v/>
          </cell>
          <cell r="J134" t="str">
            <v/>
          </cell>
          <cell r="K134" t="str">
            <v/>
          </cell>
          <cell r="L134" t="str">
            <v/>
          </cell>
          <cell r="M134" t="str">
            <v/>
          </cell>
        </row>
        <row r="135">
          <cell r="C135">
            <v>132</v>
          </cell>
          <cell r="I135" t="str">
            <v/>
          </cell>
          <cell r="J135" t="str">
            <v/>
          </cell>
          <cell r="K135" t="str">
            <v/>
          </cell>
          <cell r="L135" t="str">
            <v/>
          </cell>
          <cell r="M135" t="str">
            <v/>
          </cell>
        </row>
        <row r="136">
          <cell r="C136">
            <v>133</v>
          </cell>
          <cell r="I136" t="str">
            <v/>
          </cell>
          <cell r="J136" t="str">
            <v/>
          </cell>
          <cell r="K136" t="str">
            <v/>
          </cell>
          <cell r="L136" t="str">
            <v/>
          </cell>
          <cell r="M136" t="str">
            <v/>
          </cell>
        </row>
        <row r="137">
          <cell r="C137">
            <v>134</v>
          </cell>
          <cell r="I137" t="str">
            <v/>
          </cell>
          <cell r="J137" t="str">
            <v/>
          </cell>
          <cell r="K137" t="str">
            <v/>
          </cell>
          <cell r="L137" t="str">
            <v/>
          </cell>
          <cell r="M137" t="str">
            <v/>
          </cell>
        </row>
        <row r="138">
          <cell r="C138">
            <v>135</v>
          </cell>
          <cell r="I138" t="str">
            <v/>
          </cell>
          <cell r="J138" t="str">
            <v/>
          </cell>
          <cell r="K138" t="str">
            <v/>
          </cell>
          <cell r="L138" t="str">
            <v/>
          </cell>
          <cell r="M138" t="str">
            <v/>
          </cell>
        </row>
        <row r="139">
          <cell r="C139">
            <v>136</v>
          </cell>
          <cell r="I139" t="str">
            <v/>
          </cell>
          <cell r="J139" t="str">
            <v/>
          </cell>
          <cell r="K139" t="str">
            <v/>
          </cell>
          <cell r="L139" t="str">
            <v/>
          </cell>
          <cell r="M139" t="str">
            <v/>
          </cell>
        </row>
        <row r="140">
          <cell r="C140">
            <v>137</v>
          </cell>
          <cell r="I140" t="str">
            <v/>
          </cell>
          <cell r="J140" t="str">
            <v/>
          </cell>
          <cell r="K140" t="str">
            <v/>
          </cell>
          <cell r="L140" t="str">
            <v/>
          </cell>
          <cell r="M140" t="str">
            <v/>
          </cell>
        </row>
        <row r="141">
          <cell r="C141">
            <v>138</v>
          </cell>
          <cell r="I141" t="str">
            <v/>
          </cell>
          <cell r="J141" t="str">
            <v/>
          </cell>
          <cell r="K141" t="str">
            <v/>
          </cell>
          <cell r="L141" t="str">
            <v/>
          </cell>
          <cell r="M141" t="str">
            <v/>
          </cell>
        </row>
        <row r="142">
          <cell r="C142">
            <v>139</v>
          </cell>
          <cell r="I142" t="str">
            <v/>
          </cell>
          <cell r="J142" t="str">
            <v/>
          </cell>
          <cell r="K142" t="str">
            <v/>
          </cell>
          <cell r="L142" t="str">
            <v/>
          </cell>
          <cell r="M142" t="str">
            <v/>
          </cell>
        </row>
        <row r="143">
          <cell r="C143">
            <v>140</v>
          </cell>
          <cell r="I143" t="str">
            <v/>
          </cell>
          <cell r="J143" t="str">
            <v/>
          </cell>
          <cell r="K143" t="str">
            <v/>
          </cell>
          <cell r="L143" t="str">
            <v/>
          </cell>
          <cell r="M143" t="str">
            <v/>
          </cell>
        </row>
        <row r="144">
          <cell r="C144">
            <v>141</v>
          </cell>
          <cell r="I144" t="str">
            <v/>
          </cell>
          <cell r="J144" t="str">
            <v/>
          </cell>
          <cell r="K144" t="str">
            <v/>
          </cell>
          <cell r="L144" t="str">
            <v/>
          </cell>
          <cell r="M144" t="str">
            <v/>
          </cell>
        </row>
        <row r="145">
          <cell r="C145">
            <v>142</v>
          </cell>
          <cell r="I145" t="str">
            <v/>
          </cell>
          <cell r="J145" t="str">
            <v/>
          </cell>
          <cell r="K145" t="str">
            <v/>
          </cell>
          <cell r="L145" t="str">
            <v/>
          </cell>
          <cell r="M145" t="str">
            <v/>
          </cell>
        </row>
        <row r="146">
          <cell r="C146">
            <v>143</v>
          </cell>
          <cell r="I146" t="str">
            <v/>
          </cell>
          <cell r="J146" t="str">
            <v/>
          </cell>
          <cell r="K146" t="str">
            <v/>
          </cell>
          <cell r="L146" t="str">
            <v/>
          </cell>
          <cell r="M146" t="str">
            <v/>
          </cell>
        </row>
        <row r="147">
          <cell r="C147">
            <v>144</v>
          </cell>
          <cell r="I147" t="str">
            <v/>
          </cell>
          <cell r="J147" t="str">
            <v/>
          </cell>
          <cell r="K147" t="str">
            <v/>
          </cell>
          <cell r="L147" t="str">
            <v/>
          </cell>
          <cell r="M147" t="str">
            <v/>
          </cell>
        </row>
        <row r="148">
          <cell r="C148">
            <v>145</v>
          </cell>
          <cell r="I148" t="str">
            <v/>
          </cell>
          <cell r="J148" t="str">
            <v/>
          </cell>
          <cell r="K148" t="str">
            <v/>
          </cell>
          <cell r="L148" t="str">
            <v/>
          </cell>
          <cell r="M148" t="str">
            <v/>
          </cell>
        </row>
        <row r="149">
          <cell r="C149">
            <v>146</v>
          </cell>
          <cell r="I149" t="str">
            <v/>
          </cell>
          <cell r="J149" t="str">
            <v/>
          </cell>
          <cell r="K149" t="str">
            <v/>
          </cell>
          <cell r="L149" t="str">
            <v/>
          </cell>
          <cell r="M149" t="str">
            <v/>
          </cell>
        </row>
        <row r="150">
          <cell r="C150">
            <v>147</v>
          </cell>
          <cell r="I150" t="str">
            <v/>
          </cell>
          <cell r="J150" t="str">
            <v/>
          </cell>
          <cell r="K150" t="str">
            <v/>
          </cell>
          <cell r="L150" t="str">
            <v/>
          </cell>
          <cell r="M150" t="str">
            <v/>
          </cell>
        </row>
        <row r="151">
          <cell r="C151">
            <v>148</v>
          </cell>
          <cell r="I151" t="str">
            <v/>
          </cell>
          <cell r="J151" t="str">
            <v/>
          </cell>
          <cell r="K151" t="str">
            <v/>
          </cell>
          <cell r="L151" t="str">
            <v/>
          </cell>
          <cell r="M151" t="str">
            <v/>
          </cell>
        </row>
        <row r="152">
          <cell r="C152">
            <v>149</v>
          </cell>
          <cell r="I152" t="str">
            <v/>
          </cell>
          <cell r="J152" t="str">
            <v/>
          </cell>
          <cell r="K152" t="str">
            <v/>
          </cell>
          <cell r="L152" t="str">
            <v/>
          </cell>
          <cell r="M152" t="str">
            <v/>
          </cell>
        </row>
        <row r="153">
          <cell r="C153">
            <v>150</v>
          </cell>
          <cell r="I153" t="str">
            <v/>
          </cell>
          <cell r="J153" t="str">
            <v/>
          </cell>
          <cell r="K153" t="str">
            <v/>
          </cell>
          <cell r="L153" t="str">
            <v/>
          </cell>
          <cell r="M153" t="str">
            <v/>
          </cell>
        </row>
        <row r="154">
          <cell r="C154">
            <v>151</v>
          </cell>
          <cell r="I154" t="str">
            <v/>
          </cell>
          <cell r="J154" t="str">
            <v/>
          </cell>
          <cell r="K154" t="str">
            <v/>
          </cell>
          <cell r="L154" t="str">
            <v/>
          </cell>
          <cell r="M154" t="str">
            <v/>
          </cell>
        </row>
        <row r="155">
          <cell r="C155">
            <v>152</v>
          </cell>
          <cell r="I155" t="str">
            <v/>
          </cell>
          <cell r="J155" t="str">
            <v/>
          </cell>
          <cell r="K155" t="str">
            <v/>
          </cell>
          <cell r="L155" t="str">
            <v/>
          </cell>
          <cell r="M155" t="str">
            <v/>
          </cell>
        </row>
        <row r="156">
          <cell r="C156">
            <v>153</v>
          </cell>
          <cell r="I156" t="str">
            <v/>
          </cell>
          <cell r="J156" t="str">
            <v/>
          </cell>
          <cell r="K156" t="str">
            <v/>
          </cell>
          <cell r="L156" t="str">
            <v/>
          </cell>
          <cell r="M156" t="str">
            <v/>
          </cell>
        </row>
        <row r="157">
          <cell r="C157">
            <v>154</v>
          </cell>
          <cell r="I157" t="str">
            <v/>
          </cell>
          <cell r="J157" t="str">
            <v/>
          </cell>
          <cell r="K157" t="str">
            <v/>
          </cell>
          <cell r="L157" t="str">
            <v/>
          </cell>
          <cell r="M157" t="str">
            <v/>
          </cell>
        </row>
        <row r="158">
          <cell r="C158">
            <v>155</v>
          </cell>
          <cell r="I158" t="str">
            <v/>
          </cell>
          <cell r="J158" t="str">
            <v/>
          </cell>
          <cell r="K158" t="str">
            <v/>
          </cell>
          <cell r="L158" t="str">
            <v/>
          </cell>
          <cell r="M158" t="str">
            <v/>
          </cell>
        </row>
        <row r="159">
          <cell r="C159">
            <v>156</v>
          </cell>
          <cell r="I159" t="str">
            <v/>
          </cell>
          <cell r="J159" t="str">
            <v/>
          </cell>
          <cell r="K159" t="str">
            <v/>
          </cell>
          <cell r="L159" t="str">
            <v/>
          </cell>
          <cell r="M159" t="str">
            <v/>
          </cell>
        </row>
        <row r="160">
          <cell r="C160">
            <v>157</v>
          </cell>
          <cell r="I160" t="str">
            <v/>
          </cell>
          <cell r="J160" t="str">
            <v/>
          </cell>
          <cell r="K160" t="str">
            <v/>
          </cell>
          <cell r="L160" t="str">
            <v/>
          </cell>
          <cell r="M160" t="str">
            <v/>
          </cell>
        </row>
        <row r="161">
          <cell r="C161">
            <v>158</v>
          </cell>
          <cell r="I161" t="str">
            <v/>
          </cell>
          <cell r="J161" t="str">
            <v/>
          </cell>
          <cell r="K161" t="str">
            <v/>
          </cell>
          <cell r="L161" t="str">
            <v/>
          </cell>
          <cell r="M161" t="str">
            <v/>
          </cell>
        </row>
        <row r="162">
          <cell r="C162">
            <v>159</v>
          </cell>
          <cell r="I162" t="str">
            <v/>
          </cell>
          <cell r="J162" t="str">
            <v/>
          </cell>
          <cell r="K162" t="str">
            <v/>
          </cell>
          <cell r="L162" t="str">
            <v/>
          </cell>
          <cell r="M162" t="str">
            <v/>
          </cell>
        </row>
        <row r="163">
          <cell r="C163">
            <v>160</v>
          </cell>
          <cell r="I163" t="str">
            <v/>
          </cell>
          <cell r="J163" t="str">
            <v/>
          </cell>
          <cell r="K163" t="str">
            <v/>
          </cell>
          <cell r="L163" t="str">
            <v/>
          </cell>
          <cell r="M163" t="str">
            <v/>
          </cell>
        </row>
        <row r="164">
          <cell r="C164">
            <v>161</v>
          </cell>
          <cell r="I164" t="str">
            <v/>
          </cell>
          <cell r="J164" t="str">
            <v/>
          </cell>
          <cell r="K164" t="str">
            <v/>
          </cell>
          <cell r="L164" t="str">
            <v/>
          </cell>
          <cell r="M164" t="str">
            <v/>
          </cell>
        </row>
        <row r="165">
          <cell r="C165">
            <v>162</v>
          </cell>
          <cell r="I165" t="str">
            <v/>
          </cell>
          <cell r="J165" t="str">
            <v/>
          </cell>
          <cell r="K165" t="str">
            <v/>
          </cell>
          <cell r="L165" t="str">
            <v/>
          </cell>
          <cell r="M165" t="str">
            <v/>
          </cell>
        </row>
        <row r="166">
          <cell r="C166">
            <v>163</v>
          </cell>
          <cell r="I166" t="str">
            <v/>
          </cell>
          <cell r="J166" t="str">
            <v/>
          </cell>
          <cell r="K166" t="str">
            <v/>
          </cell>
          <cell r="L166" t="str">
            <v/>
          </cell>
          <cell r="M166" t="str">
            <v/>
          </cell>
        </row>
        <row r="167">
          <cell r="C167">
            <v>164</v>
          </cell>
          <cell r="I167" t="str">
            <v/>
          </cell>
          <cell r="J167" t="str">
            <v/>
          </cell>
          <cell r="K167" t="str">
            <v/>
          </cell>
          <cell r="L167" t="str">
            <v/>
          </cell>
          <cell r="M167" t="str">
            <v/>
          </cell>
        </row>
        <row r="168">
          <cell r="C168">
            <v>165</v>
          </cell>
          <cell r="I168" t="str">
            <v/>
          </cell>
          <cell r="J168" t="str">
            <v/>
          </cell>
          <cell r="K168" t="str">
            <v/>
          </cell>
          <cell r="L168" t="str">
            <v/>
          </cell>
          <cell r="M168" t="str">
            <v/>
          </cell>
        </row>
        <row r="169">
          <cell r="C169">
            <v>166</v>
          </cell>
          <cell r="I169" t="str">
            <v/>
          </cell>
          <cell r="J169" t="str">
            <v/>
          </cell>
          <cell r="K169" t="str">
            <v/>
          </cell>
          <cell r="L169" t="str">
            <v/>
          </cell>
          <cell r="M169" t="str">
            <v/>
          </cell>
        </row>
        <row r="170">
          <cell r="C170">
            <v>167</v>
          </cell>
          <cell r="I170" t="str">
            <v/>
          </cell>
          <cell r="J170" t="str">
            <v/>
          </cell>
          <cell r="K170" t="str">
            <v/>
          </cell>
          <cell r="L170" t="str">
            <v/>
          </cell>
          <cell r="M170" t="str">
            <v/>
          </cell>
        </row>
        <row r="171">
          <cell r="C171">
            <v>168</v>
          </cell>
          <cell r="I171" t="str">
            <v/>
          </cell>
          <cell r="J171" t="str">
            <v/>
          </cell>
          <cell r="K171" t="str">
            <v/>
          </cell>
          <cell r="L171" t="str">
            <v/>
          </cell>
          <cell r="M171" t="str">
            <v/>
          </cell>
        </row>
        <row r="172">
          <cell r="C172">
            <v>169</v>
          </cell>
          <cell r="I172" t="str">
            <v/>
          </cell>
          <cell r="J172" t="str">
            <v/>
          </cell>
          <cell r="K172" t="str">
            <v/>
          </cell>
          <cell r="L172" t="str">
            <v/>
          </cell>
          <cell r="M172" t="str">
            <v/>
          </cell>
        </row>
        <row r="173">
          <cell r="C173">
            <v>170</v>
          </cell>
          <cell r="I173" t="str">
            <v/>
          </cell>
          <cell r="J173" t="str">
            <v/>
          </cell>
          <cell r="K173" t="str">
            <v/>
          </cell>
          <cell r="L173" t="str">
            <v/>
          </cell>
          <cell r="M173" t="str">
            <v/>
          </cell>
        </row>
        <row r="174">
          <cell r="C174">
            <v>171</v>
          </cell>
          <cell r="I174" t="str">
            <v/>
          </cell>
          <cell r="J174" t="str">
            <v/>
          </cell>
          <cell r="K174" t="str">
            <v/>
          </cell>
          <cell r="L174" t="str">
            <v/>
          </cell>
          <cell r="M174" t="str">
            <v/>
          </cell>
        </row>
        <row r="175">
          <cell r="C175">
            <v>172</v>
          </cell>
          <cell r="I175" t="str">
            <v/>
          </cell>
          <cell r="J175" t="str">
            <v/>
          </cell>
          <cell r="K175" t="str">
            <v/>
          </cell>
          <cell r="L175" t="str">
            <v/>
          </cell>
          <cell r="M175" t="str">
            <v/>
          </cell>
        </row>
        <row r="176">
          <cell r="C176">
            <v>173</v>
          </cell>
          <cell r="I176" t="str">
            <v/>
          </cell>
          <cell r="J176" t="str">
            <v/>
          </cell>
          <cell r="K176" t="str">
            <v/>
          </cell>
          <cell r="L176" t="str">
            <v/>
          </cell>
          <cell r="M176" t="str">
            <v/>
          </cell>
        </row>
        <row r="177">
          <cell r="C177">
            <v>174</v>
          </cell>
          <cell r="I177" t="str">
            <v/>
          </cell>
          <cell r="J177" t="str">
            <v/>
          </cell>
          <cell r="K177" t="str">
            <v/>
          </cell>
          <cell r="L177" t="str">
            <v/>
          </cell>
          <cell r="M177" t="str">
            <v/>
          </cell>
        </row>
        <row r="178">
          <cell r="C178">
            <v>175</v>
          </cell>
          <cell r="I178" t="str">
            <v/>
          </cell>
          <cell r="J178" t="str">
            <v/>
          </cell>
          <cell r="K178" t="str">
            <v/>
          </cell>
          <cell r="L178" t="str">
            <v/>
          </cell>
          <cell r="M178" t="str">
            <v/>
          </cell>
        </row>
        <row r="179">
          <cell r="C179">
            <v>176</v>
          </cell>
          <cell r="I179" t="str">
            <v/>
          </cell>
          <cell r="J179" t="str">
            <v/>
          </cell>
          <cell r="K179" t="str">
            <v/>
          </cell>
          <cell r="L179" t="str">
            <v/>
          </cell>
          <cell r="M179" t="str">
            <v/>
          </cell>
        </row>
        <row r="180">
          <cell r="C180">
            <v>177</v>
          </cell>
          <cell r="I180" t="str">
            <v/>
          </cell>
          <cell r="J180" t="str">
            <v/>
          </cell>
          <cell r="K180" t="str">
            <v/>
          </cell>
          <cell r="L180" t="str">
            <v/>
          </cell>
          <cell r="M180" t="str">
            <v/>
          </cell>
        </row>
        <row r="181">
          <cell r="C181">
            <v>178</v>
          </cell>
          <cell r="I181" t="str">
            <v/>
          </cell>
          <cell r="J181" t="str">
            <v/>
          </cell>
          <cell r="K181" t="str">
            <v/>
          </cell>
          <cell r="L181" t="str">
            <v/>
          </cell>
          <cell r="M181" t="str">
            <v/>
          </cell>
        </row>
        <row r="182">
          <cell r="C182">
            <v>179</v>
          </cell>
          <cell r="I182" t="str">
            <v/>
          </cell>
          <cell r="J182" t="str">
            <v/>
          </cell>
          <cell r="K182" t="str">
            <v/>
          </cell>
          <cell r="L182" t="str">
            <v/>
          </cell>
          <cell r="M182" t="str">
            <v/>
          </cell>
        </row>
        <row r="183">
          <cell r="C183">
            <v>180</v>
          </cell>
          <cell r="I183" t="str">
            <v/>
          </cell>
          <cell r="J183" t="str">
            <v/>
          </cell>
          <cell r="K183" t="str">
            <v/>
          </cell>
          <cell r="L183" t="str">
            <v/>
          </cell>
          <cell r="M183" t="str">
            <v/>
          </cell>
        </row>
        <row r="184">
          <cell r="C184">
            <v>181</v>
          </cell>
          <cell r="I184" t="str">
            <v/>
          </cell>
          <cell r="J184" t="str">
            <v/>
          </cell>
          <cell r="K184" t="str">
            <v/>
          </cell>
          <cell r="L184" t="str">
            <v/>
          </cell>
          <cell r="M184" t="str">
            <v/>
          </cell>
        </row>
        <row r="185">
          <cell r="C185">
            <v>182</v>
          </cell>
          <cell r="I185" t="str">
            <v/>
          </cell>
          <cell r="J185" t="str">
            <v/>
          </cell>
          <cell r="K185" t="str">
            <v/>
          </cell>
          <cell r="L185" t="str">
            <v/>
          </cell>
          <cell r="M185" t="str">
            <v/>
          </cell>
        </row>
        <row r="186">
          <cell r="C186">
            <v>183</v>
          </cell>
          <cell r="I186" t="str">
            <v/>
          </cell>
          <cell r="J186" t="str">
            <v/>
          </cell>
          <cell r="K186" t="str">
            <v/>
          </cell>
          <cell r="L186" t="str">
            <v/>
          </cell>
          <cell r="M186" t="str">
            <v/>
          </cell>
        </row>
        <row r="187">
          <cell r="C187">
            <v>184</v>
          </cell>
          <cell r="I187" t="str">
            <v/>
          </cell>
          <cell r="J187" t="str">
            <v/>
          </cell>
          <cell r="K187" t="str">
            <v/>
          </cell>
          <cell r="L187" t="str">
            <v/>
          </cell>
          <cell r="M187" t="str">
            <v/>
          </cell>
        </row>
        <row r="188">
          <cell r="C188">
            <v>185</v>
          </cell>
          <cell r="I188" t="str">
            <v/>
          </cell>
          <cell r="J188" t="str">
            <v/>
          </cell>
          <cell r="K188" t="str">
            <v/>
          </cell>
          <cell r="L188" t="str">
            <v/>
          </cell>
          <cell r="M188" t="str">
            <v/>
          </cell>
        </row>
        <row r="189">
          <cell r="C189">
            <v>186</v>
          </cell>
          <cell r="I189" t="str">
            <v/>
          </cell>
          <cell r="J189" t="str">
            <v/>
          </cell>
          <cell r="K189" t="str">
            <v/>
          </cell>
          <cell r="L189" t="str">
            <v/>
          </cell>
          <cell r="M189" t="str">
            <v/>
          </cell>
        </row>
        <row r="190">
          <cell r="C190">
            <v>187</v>
          </cell>
          <cell r="I190" t="str">
            <v/>
          </cell>
          <cell r="J190" t="str">
            <v/>
          </cell>
          <cell r="K190" t="str">
            <v/>
          </cell>
          <cell r="L190" t="str">
            <v/>
          </cell>
          <cell r="M190" t="str">
            <v/>
          </cell>
        </row>
        <row r="191">
          <cell r="C191">
            <v>188</v>
          </cell>
          <cell r="I191" t="str">
            <v/>
          </cell>
          <cell r="J191" t="str">
            <v/>
          </cell>
          <cell r="K191" t="str">
            <v/>
          </cell>
          <cell r="L191" t="str">
            <v/>
          </cell>
          <cell r="M191" t="str">
            <v/>
          </cell>
        </row>
        <row r="192">
          <cell r="C192">
            <v>189</v>
          </cell>
          <cell r="I192" t="str">
            <v/>
          </cell>
          <cell r="J192" t="str">
            <v/>
          </cell>
          <cell r="K192" t="str">
            <v/>
          </cell>
          <cell r="L192" t="str">
            <v/>
          </cell>
          <cell r="M192" t="str">
            <v/>
          </cell>
        </row>
        <row r="193">
          <cell r="C193">
            <v>190</v>
          </cell>
          <cell r="I193" t="str">
            <v/>
          </cell>
          <cell r="J193" t="str">
            <v/>
          </cell>
          <cell r="K193" t="str">
            <v/>
          </cell>
          <cell r="L193" t="str">
            <v/>
          </cell>
          <cell r="M193" t="str">
            <v/>
          </cell>
        </row>
        <row r="194">
          <cell r="C194">
            <v>191</v>
          </cell>
          <cell r="I194" t="str">
            <v/>
          </cell>
          <cell r="J194" t="str">
            <v/>
          </cell>
          <cell r="K194" t="str">
            <v/>
          </cell>
          <cell r="L194" t="str">
            <v/>
          </cell>
          <cell r="M194" t="str">
            <v/>
          </cell>
        </row>
        <row r="195">
          <cell r="C195">
            <v>192</v>
          </cell>
          <cell r="I195" t="str">
            <v/>
          </cell>
          <cell r="J195" t="str">
            <v/>
          </cell>
          <cell r="K195" t="str">
            <v/>
          </cell>
          <cell r="L195" t="str">
            <v/>
          </cell>
          <cell r="M195" t="str">
            <v/>
          </cell>
        </row>
        <row r="196">
          <cell r="C196">
            <v>193</v>
          </cell>
          <cell r="I196" t="str">
            <v/>
          </cell>
          <cell r="J196" t="str">
            <v/>
          </cell>
          <cell r="K196" t="str">
            <v/>
          </cell>
          <cell r="L196" t="str">
            <v/>
          </cell>
          <cell r="M196" t="str">
            <v/>
          </cell>
        </row>
        <row r="197">
          <cell r="C197">
            <v>194</v>
          </cell>
          <cell r="I197" t="str">
            <v/>
          </cell>
          <cell r="J197" t="str">
            <v/>
          </cell>
          <cell r="K197" t="str">
            <v/>
          </cell>
          <cell r="L197" t="str">
            <v/>
          </cell>
          <cell r="M197" t="str">
            <v/>
          </cell>
        </row>
        <row r="198">
          <cell r="C198">
            <v>195</v>
          </cell>
          <cell r="I198" t="str">
            <v/>
          </cell>
          <cell r="J198" t="str">
            <v/>
          </cell>
          <cell r="K198" t="str">
            <v/>
          </cell>
          <cell r="L198" t="str">
            <v/>
          </cell>
          <cell r="M198" t="str">
            <v/>
          </cell>
        </row>
        <row r="199">
          <cell r="C199">
            <v>196</v>
          </cell>
          <cell r="I199" t="str">
            <v/>
          </cell>
          <cell r="J199" t="str">
            <v/>
          </cell>
          <cell r="K199" t="str">
            <v/>
          </cell>
          <cell r="L199" t="str">
            <v/>
          </cell>
          <cell r="M199" t="str">
            <v/>
          </cell>
        </row>
        <row r="200">
          <cell r="C200">
            <v>197</v>
          </cell>
          <cell r="I200" t="str">
            <v/>
          </cell>
          <cell r="J200" t="str">
            <v/>
          </cell>
          <cell r="K200" t="str">
            <v/>
          </cell>
          <cell r="L200" t="str">
            <v/>
          </cell>
          <cell r="M200" t="str">
            <v/>
          </cell>
        </row>
        <row r="201">
          <cell r="C201">
            <v>198</v>
          </cell>
          <cell r="I201" t="str">
            <v/>
          </cell>
          <cell r="J201" t="str">
            <v/>
          </cell>
          <cell r="K201" t="str">
            <v/>
          </cell>
          <cell r="L201" t="str">
            <v/>
          </cell>
          <cell r="M201" t="str">
            <v/>
          </cell>
        </row>
        <row r="202">
          <cell r="C202">
            <v>199</v>
          </cell>
          <cell r="I202" t="str">
            <v/>
          </cell>
          <cell r="J202" t="str">
            <v/>
          </cell>
          <cell r="K202" t="str">
            <v/>
          </cell>
          <cell r="L202" t="str">
            <v/>
          </cell>
          <cell r="M202" t="str">
            <v/>
          </cell>
        </row>
        <row r="203">
          <cell r="C203">
            <v>200</v>
          </cell>
          <cell r="I203" t="str">
            <v/>
          </cell>
          <cell r="J203" t="str">
            <v/>
          </cell>
          <cell r="K203" t="str">
            <v/>
          </cell>
          <cell r="L203" t="str">
            <v/>
          </cell>
          <cell r="M203" t="str">
            <v/>
          </cell>
        </row>
        <row r="204">
          <cell r="C204">
            <v>201</v>
          </cell>
          <cell r="I204" t="str">
            <v/>
          </cell>
          <cell r="J204" t="str">
            <v/>
          </cell>
          <cell r="K204" t="str">
            <v/>
          </cell>
          <cell r="L204" t="str">
            <v/>
          </cell>
          <cell r="M204" t="str">
            <v/>
          </cell>
        </row>
        <row r="205">
          <cell r="C205">
            <v>202</v>
          </cell>
          <cell r="I205" t="str">
            <v/>
          </cell>
          <cell r="J205" t="str">
            <v/>
          </cell>
          <cell r="K205" t="str">
            <v/>
          </cell>
          <cell r="L205" t="str">
            <v/>
          </cell>
          <cell r="M205" t="str">
            <v/>
          </cell>
        </row>
        <row r="206">
          <cell r="C206">
            <v>203</v>
          </cell>
          <cell r="I206" t="str">
            <v/>
          </cell>
          <cell r="J206" t="str">
            <v/>
          </cell>
          <cell r="K206" t="str">
            <v/>
          </cell>
          <cell r="L206" t="str">
            <v/>
          </cell>
          <cell r="M206" t="str">
            <v/>
          </cell>
        </row>
        <row r="207">
          <cell r="C207">
            <v>204</v>
          </cell>
          <cell r="I207" t="str">
            <v/>
          </cell>
          <cell r="J207" t="str">
            <v/>
          </cell>
          <cell r="K207" t="str">
            <v/>
          </cell>
          <cell r="L207" t="str">
            <v/>
          </cell>
          <cell r="M207" t="str">
            <v/>
          </cell>
        </row>
        <row r="208">
          <cell r="C208">
            <v>205</v>
          </cell>
          <cell r="I208" t="str">
            <v/>
          </cell>
          <cell r="J208" t="str">
            <v/>
          </cell>
          <cell r="K208" t="str">
            <v/>
          </cell>
          <cell r="L208" t="str">
            <v/>
          </cell>
          <cell r="M208" t="str">
            <v/>
          </cell>
        </row>
        <row r="209">
          <cell r="C209">
            <v>206</v>
          </cell>
          <cell r="I209" t="str">
            <v/>
          </cell>
          <cell r="J209" t="str">
            <v/>
          </cell>
          <cell r="K209" t="str">
            <v/>
          </cell>
          <cell r="L209" t="str">
            <v/>
          </cell>
          <cell r="M209" t="str">
            <v/>
          </cell>
        </row>
        <row r="210">
          <cell r="C210">
            <v>207</v>
          </cell>
          <cell r="I210" t="str">
            <v/>
          </cell>
          <cell r="J210" t="str">
            <v/>
          </cell>
          <cell r="K210" t="str">
            <v/>
          </cell>
          <cell r="L210" t="str">
            <v/>
          </cell>
          <cell r="M210" t="str">
            <v/>
          </cell>
        </row>
        <row r="211">
          <cell r="C211">
            <v>208</v>
          </cell>
          <cell r="I211" t="str">
            <v/>
          </cell>
          <cell r="J211" t="str">
            <v/>
          </cell>
          <cell r="K211" t="str">
            <v/>
          </cell>
          <cell r="L211" t="str">
            <v/>
          </cell>
          <cell r="M211" t="str">
            <v/>
          </cell>
        </row>
        <row r="212">
          <cell r="C212">
            <v>209</v>
          </cell>
          <cell r="I212" t="str">
            <v/>
          </cell>
          <cell r="J212" t="str">
            <v/>
          </cell>
          <cell r="K212" t="str">
            <v/>
          </cell>
          <cell r="L212" t="str">
            <v/>
          </cell>
          <cell r="M212" t="str">
            <v/>
          </cell>
        </row>
        <row r="213">
          <cell r="C213">
            <v>210</v>
          </cell>
          <cell r="I213" t="str">
            <v/>
          </cell>
          <cell r="J213" t="str">
            <v/>
          </cell>
          <cell r="K213" t="str">
            <v/>
          </cell>
          <cell r="L213" t="str">
            <v/>
          </cell>
          <cell r="M213" t="str">
            <v/>
          </cell>
        </row>
        <row r="214">
          <cell r="C214">
            <v>211</v>
          </cell>
          <cell r="I214" t="str">
            <v/>
          </cell>
          <cell r="J214" t="str">
            <v/>
          </cell>
          <cell r="K214" t="str">
            <v/>
          </cell>
          <cell r="L214" t="str">
            <v/>
          </cell>
          <cell r="M214" t="str">
            <v/>
          </cell>
        </row>
        <row r="215">
          <cell r="C215">
            <v>212</v>
          </cell>
          <cell r="I215" t="str">
            <v/>
          </cell>
          <cell r="J215" t="str">
            <v/>
          </cell>
          <cell r="K215" t="str">
            <v/>
          </cell>
          <cell r="L215" t="str">
            <v/>
          </cell>
          <cell r="M215" t="str">
            <v/>
          </cell>
        </row>
        <row r="216">
          <cell r="C216">
            <v>213</v>
          </cell>
          <cell r="I216" t="str">
            <v/>
          </cell>
          <cell r="J216" t="str">
            <v/>
          </cell>
          <cell r="K216" t="str">
            <v/>
          </cell>
          <cell r="L216" t="str">
            <v/>
          </cell>
          <cell r="M216" t="str">
            <v/>
          </cell>
        </row>
        <row r="217">
          <cell r="C217">
            <v>214</v>
          </cell>
          <cell r="I217" t="str">
            <v/>
          </cell>
          <cell r="J217" t="str">
            <v/>
          </cell>
          <cell r="K217" t="str">
            <v/>
          </cell>
          <cell r="L217" t="str">
            <v/>
          </cell>
          <cell r="M217" t="str">
            <v/>
          </cell>
        </row>
        <row r="218">
          <cell r="C218">
            <v>215</v>
          </cell>
          <cell r="I218" t="str">
            <v/>
          </cell>
          <cell r="J218" t="str">
            <v/>
          </cell>
          <cell r="K218" t="str">
            <v/>
          </cell>
          <cell r="L218" t="str">
            <v/>
          </cell>
          <cell r="M218" t="str">
            <v/>
          </cell>
        </row>
        <row r="219">
          <cell r="C219">
            <v>216</v>
          </cell>
          <cell r="I219" t="str">
            <v/>
          </cell>
          <cell r="J219" t="str">
            <v/>
          </cell>
          <cell r="K219" t="str">
            <v/>
          </cell>
          <cell r="L219" t="str">
            <v/>
          </cell>
          <cell r="M219" t="str">
            <v/>
          </cell>
        </row>
        <row r="220">
          <cell r="C220">
            <v>217</v>
          </cell>
          <cell r="I220" t="str">
            <v/>
          </cell>
          <cell r="J220" t="str">
            <v/>
          </cell>
          <cell r="K220" t="str">
            <v/>
          </cell>
          <cell r="L220" t="str">
            <v/>
          </cell>
          <cell r="M220" t="str">
            <v/>
          </cell>
        </row>
        <row r="221">
          <cell r="C221">
            <v>218</v>
          </cell>
          <cell r="I221" t="str">
            <v/>
          </cell>
          <cell r="J221" t="str">
            <v/>
          </cell>
          <cell r="K221" t="str">
            <v/>
          </cell>
          <cell r="L221" t="str">
            <v/>
          </cell>
          <cell r="M221" t="str">
            <v/>
          </cell>
        </row>
        <row r="222">
          <cell r="C222">
            <v>219</v>
          </cell>
          <cell r="I222" t="str">
            <v/>
          </cell>
          <cell r="J222" t="str">
            <v/>
          </cell>
          <cell r="K222" t="str">
            <v/>
          </cell>
          <cell r="L222" t="str">
            <v/>
          </cell>
          <cell r="M222" t="str">
            <v/>
          </cell>
        </row>
        <row r="223">
          <cell r="C223">
            <v>220</v>
          </cell>
          <cell r="I223" t="str">
            <v/>
          </cell>
          <cell r="J223" t="str">
            <v/>
          </cell>
          <cell r="K223" t="str">
            <v/>
          </cell>
          <cell r="L223" t="str">
            <v/>
          </cell>
          <cell r="M223" t="str">
            <v/>
          </cell>
        </row>
        <row r="224">
          <cell r="C224">
            <v>221</v>
          </cell>
          <cell r="I224" t="str">
            <v/>
          </cell>
          <cell r="J224" t="str">
            <v/>
          </cell>
          <cell r="K224" t="str">
            <v/>
          </cell>
          <cell r="L224" t="str">
            <v/>
          </cell>
          <cell r="M224" t="str">
            <v/>
          </cell>
        </row>
        <row r="225">
          <cell r="C225">
            <v>222</v>
          </cell>
          <cell r="I225" t="str">
            <v/>
          </cell>
          <cell r="J225" t="str">
            <v/>
          </cell>
          <cell r="K225" t="str">
            <v/>
          </cell>
          <cell r="L225" t="str">
            <v/>
          </cell>
          <cell r="M225" t="str">
            <v/>
          </cell>
        </row>
        <row r="226">
          <cell r="C226">
            <v>223</v>
          </cell>
          <cell r="I226" t="str">
            <v/>
          </cell>
          <cell r="J226" t="str">
            <v/>
          </cell>
          <cell r="K226" t="str">
            <v/>
          </cell>
          <cell r="L226" t="str">
            <v/>
          </cell>
          <cell r="M226" t="str">
            <v/>
          </cell>
        </row>
        <row r="227">
          <cell r="C227">
            <v>224</v>
          </cell>
          <cell r="I227" t="str">
            <v/>
          </cell>
          <cell r="J227" t="str">
            <v/>
          </cell>
          <cell r="K227" t="str">
            <v/>
          </cell>
          <cell r="L227" t="str">
            <v/>
          </cell>
          <cell r="M227" t="str">
            <v/>
          </cell>
        </row>
        <row r="228">
          <cell r="C228">
            <v>225</v>
          </cell>
          <cell r="I228" t="str">
            <v/>
          </cell>
          <cell r="J228" t="str">
            <v/>
          </cell>
          <cell r="K228" t="str">
            <v/>
          </cell>
          <cell r="L228" t="str">
            <v/>
          </cell>
          <cell r="M228" t="str">
            <v/>
          </cell>
        </row>
        <row r="229">
          <cell r="C229">
            <v>226</v>
          </cell>
          <cell r="I229" t="str">
            <v/>
          </cell>
          <cell r="J229" t="str">
            <v/>
          </cell>
          <cell r="K229" t="str">
            <v/>
          </cell>
          <cell r="L229" t="str">
            <v/>
          </cell>
          <cell r="M229" t="str">
            <v/>
          </cell>
        </row>
        <row r="230">
          <cell r="C230">
            <v>227</v>
          </cell>
          <cell r="I230" t="str">
            <v/>
          </cell>
          <cell r="J230" t="str">
            <v/>
          </cell>
          <cell r="K230" t="str">
            <v/>
          </cell>
          <cell r="L230" t="str">
            <v/>
          </cell>
          <cell r="M230" t="str">
            <v/>
          </cell>
        </row>
        <row r="231">
          <cell r="C231">
            <v>228</v>
          </cell>
          <cell r="I231" t="str">
            <v/>
          </cell>
          <cell r="J231" t="str">
            <v/>
          </cell>
          <cell r="K231" t="str">
            <v/>
          </cell>
          <cell r="L231" t="str">
            <v/>
          </cell>
          <cell r="M231" t="str">
            <v/>
          </cell>
        </row>
        <row r="232">
          <cell r="C232">
            <v>229</v>
          </cell>
          <cell r="I232" t="str">
            <v/>
          </cell>
          <cell r="J232" t="str">
            <v/>
          </cell>
          <cell r="K232" t="str">
            <v/>
          </cell>
          <cell r="L232" t="str">
            <v/>
          </cell>
          <cell r="M232" t="str">
            <v/>
          </cell>
        </row>
        <row r="233">
          <cell r="C233">
            <v>230</v>
          </cell>
          <cell r="I233" t="str">
            <v/>
          </cell>
          <cell r="J233" t="str">
            <v/>
          </cell>
          <cell r="K233" t="str">
            <v/>
          </cell>
          <cell r="L233" t="str">
            <v/>
          </cell>
          <cell r="M233" t="str">
            <v/>
          </cell>
        </row>
        <row r="234">
          <cell r="C234">
            <v>231</v>
          </cell>
          <cell r="I234" t="str">
            <v/>
          </cell>
          <cell r="J234" t="str">
            <v/>
          </cell>
          <cell r="K234" t="str">
            <v/>
          </cell>
          <cell r="L234" t="str">
            <v/>
          </cell>
          <cell r="M234" t="str">
            <v/>
          </cell>
        </row>
        <row r="235">
          <cell r="C235">
            <v>232</v>
          </cell>
          <cell r="I235" t="str">
            <v/>
          </cell>
          <cell r="J235" t="str">
            <v/>
          </cell>
          <cell r="K235" t="str">
            <v/>
          </cell>
          <cell r="L235" t="str">
            <v/>
          </cell>
          <cell r="M235" t="str">
            <v/>
          </cell>
        </row>
        <row r="236">
          <cell r="C236">
            <v>233</v>
          </cell>
          <cell r="I236" t="str">
            <v/>
          </cell>
          <cell r="J236" t="str">
            <v/>
          </cell>
          <cell r="K236" t="str">
            <v/>
          </cell>
          <cell r="L236" t="str">
            <v/>
          </cell>
          <cell r="M236" t="str">
            <v/>
          </cell>
        </row>
        <row r="237">
          <cell r="C237">
            <v>234</v>
          </cell>
          <cell r="I237" t="str">
            <v/>
          </cell>
          <cell r="J237" t="str">
            <v/>
          </cell>
          <cell r="K237" t="str">
            <v/>
          </cell>
          <cell r="L237" t="str">
            <v/>
          </cell>
          <cell r="M237" t="str">
            <v/>
          </cell>
        </row>
        <row r="238">
          <cell r="C238">
            <v>235</v>
          </cell>
          <cell r="I238" t="str">
            <v/>
          </cell>
          <cell r="J238" t="str">
            <v/>
          </cell>
          <cell r="K238" t="str">
            <v/>
          </cell>
          <cell r="L238" t="str">
            <v/>
          </cell>
          <cell r="M238" t="str">
            <v/>
          </cell>
        </row>
        <row r="239">
          <cell r="C239">
            <v>236</v>
          </cell>
          <cell r="I239" t="str">
            <v/>
          </cell>
          <cell r="J239" t="str">
            <v/>
          </cell>
          <cell r="K239" t="str">
            <v/>
          </cell>
          <cell r="L239" t="str">
            <v/>
          </cell>
          <cell r="M239" t="str">
            <v/>
          </cell>
        </row>
        <row r="240">
          <cell r="C240">
            <v>237</v>
          </cell>
          <cell r="I240" t="str">
            <v/>
          </cell>
          <cell r="J240" t="str">
            <v/>
          </cell>
          <cell r="K240" t="str">
            <v/>
          </cell>
          <cell r="L240" t="str">
            <v/>
          </cell>
          <cell r="M240" t="str">
            <v/>
          </cell>
        </row>
        <row r="241">
          <cell r="C241">
            <v>238</v>
          </cell>
          <cell r="I241" t="str">
            <v/>
          </cell>
          <cell r="J241" t="str">
            <v/>
          </cell>
          <cell r="K241" t="str">
            <v/>
          </cell>
          <cell r="L241" t="str">
            <v/>
          </cell>
          <cell r="M241" t="str">
            <v/>
          </cell>
        </row>
        <row r="242">
          <cell r="C242">
            <v>239</v>
          </cell>
          <cell r="I242" t="str">
            <v/>
          </cell>
          <cell r="J242" t="str">
            <v/>
          </cell>
          <cell r="K242" t="str">
            <v/>
          </cell>
          <cell r="L242" t="str">
            <v/>
          </cell>
          <cell r="M242" t="str">
            <v/>
          </cell>
        </row>
        <row r="243">
          <cell r="C243">
            <v>240</v>
          </cell>
          <cell r="I243" t="str">
            <v/>
          </cell>
          <cell r="J243" t="str">
            <v/>
          </cell>
          <cell r="K243" t="str">
            <v/>
          </cell>
          <cell r="L243" t="str">
            <v/>
          </cell>
          <cell r="M243" t="str">
            <v/>
          </cell>
        </row>
        <row r="244">
          <cell r="C244">
            <v>241</v>
          </cell>
          <cell r="I244" t="str">
            <v/>
          </cell>
          <cell r="J244" t="str">
            <v/>
          </cell>
          <cell r="K244" t="str">
            <v/>
          </cell>
          <cell r="L244" t="str">
            <v/>
          </cell>
          <cell r="M244" t="str">
            <v/>
          </cell>
        </row>
        <row r="245">
          <cell r="C245">
            <v>242</v>
          </cell>
          <cell r="I245" t="str">
            <v/>
          </cell>
          <cell r="J245" t="str">
            <v/>
          </cell>
          <cell r="K245" t="str">
            <v/>
          </cell>
          <cell r="L245" t="str">
            <v/>
          </cell>
          <cell r="M245" t="str">
            <v/>
          </cell>
        </row>
        <row r="246">
          <cell r="C246">
            <v>243</v>
          </cell>
          <cell r="I246" t="str">
            <v/>
          </cell>
          <cell r="J246" t="str">
            <v/>
          </cell>
          <cell r="K246" t="str">
            <v/>
          </cell>
          <cell r="L246" t="str">
            <v/>
          </cell>
          <cell r="M246" t="str">
            <v/>
          </cell>
        </row>
        <row r="247">
          <cell r="C247">
            <v>244</v>
          </cell>
          <cell r="I247" t="str">
            <v/>
          </cell>
          <cell r="J247" t="str">
            <v/>
          </cell>
          <cell r="K247" t="str">
            <v/>
          </cell>
          <cell r="L247" t="str">
            <v/>
          </cell>
          <cell r="M247" t="str">
            <v/>
          </cell>
        </row>
        <row r="248">
          <cell r="C248">
            <v>245</v>
          </cell>
          <cell r="I248" t="str">
            <v/>
          </cell>
          <cell r="J248" t="str">
            <v/>
          </cell>
          <cell r="K248" t="str">
            <v/>
          </cell>
          <cell r="L248" t="str">
            <v/>
          </cell>
          <cell r="M248" t="str">
            <v/>
          </cell>
        </row>
        <row r="249">
          <cell r="C249">
            <v>246</v>
          </cell>
          <cell r="I249" t="str">
            <v/>
          </cell>
          <cell r="J249" t="str">
            <v/>
          </cell>
          <cell r="K249" t="str">
            <v/>
          </cell>
          <cell r="L249" t="str">
            <v/>
          </cell>
          <cell r="M249" t="str">
            <v/>
          </cell>
        </row>
        <row r="250">
          <cell r="C250">
            <v>247</v>
          </cell>
          <cell r="I250" t="str">
            <v/>
          </cell>
          <cell r="J250" t="str">
            <v/>
          </cell>
          <cell r="K250" t="str">
            <v/>
          </cell>
          <cell r="L250" t="str">
            <v/>
          </cell>
          <cell r="M250" t="str">
            <v/>
          </cell>
        </row>
        <row r="251">
          <cell r="C251">
            <v>248</v>
          </cell>
          <cell r="I251" t="str">
            <v/>
          </cell>
          <cell r="J251" t="str">
            <v/>
          </cell>
          <cell r="K251" t="str">
            <v/>
          </cell>
          <cell r="L251" t="str">
            <v/>
          </cell>
          <cell r="M251" t="str">
            <v/>
          </cell>
        </row>
        <row r="252">
          <cell r="C252">
            <v>249</v>
          </cell>
          <cell r="I252" t="str">
            <v/>
          </cell>
          <cell r="J252" t="str">
            <v/>
          </cell>
          <cell r="K252" t="str">
            <v/>
          </cell>
          <cell r="L252" t="str">
            <v/>
          </cell>
          <cell r="M252" t="str">
            <v/>
          </cell>
        </row>
        <row r="253">
          <cell r="C253">
            <v>250</v>
          </cell>
          <cell r="I253" t="str">
            <v/>
          </cell>
          <cell r="J253" t="str">
            <v/>
          </cell>
          <cell r="K253" t="str">
            <v/>
          </cell>
          <cell r="L253" t="str">
            <v/>
          </cell>
          <cell r="M253" t="str">
            <v/>
          </cell>
        </row>
        <row r="254">
          <cell r="C254">
            <v>251</v>
          </cell>
          <cell r="I254" t="str">
            <v/>
          </cell>
          <cell r="J254" t="str">
            <v/>
          </cell>
          <cell r="K254" t="str">
            <v/>
          </cell>
          <cell r="L254" t="str">
            <v/>
          </cell>
          <cell r="M254" t="str">
            <v/>
          </cell>
        </row>
        <row r="255">
          <cell r="C255">
            <v>252</v>
          </cell>
          <cell r="I255" t="str">
            <v/>
          </cell>
          <cell r="J255" t="str">
            <v/>
          </cell>
          <cell r="K255" t="str">
            <v/>
          </cell>
          <cell r="L255" t="str">
            <v/>
          </cell>
          <cell r="M255" t="str">
            <v/>
          </cell>
        </row>
        <row r="256">
          <cell r="C256">
            <v>253</v>
          </cell>
          <cell r="I256" t="str">
            <v/>
          </cell>
          <cell r="J256" t="str">
            <v/>
          </cell>
          <cell r="K256" t="str">
            <v/>
          </cell>
          <cell r="L256" t="str">
            <v/>
          </cell>
          <cell r="M256" t="str">
            <v/>
          </cell>
        </row>
        <row r="257">
          <cell r="C257">
            <v>254</v>
          </cell>
          <cell r="I257" t="str">
            <v/>
          </cell>
          <cell r="J257" t="str">
            <v/>
          </cell>
          <cell r="K257" t="str">
            <v/>
          </cell>
          <cell r="L257" t="str">
            <v/>
          </cell>
          <cell r="M257" t="str">
            <v/>
          </cell>
        </row>
        <row r="258">
          <cell r="C258">
            <v>255</v>
          </cell>
          <cell r="I258" t="str">
            <v/>
          </cell>
          <cell r="J258" t="str">
            <v/>
          </cell>
          <cell r="K258" t="str">
            <v/>
          </cell>
          <cell r="L258" t="str">
            <v/>
          </cell>
          <cell r="M258" t="str">
            <v/>
          </cell>
        </row>
        <row r="259">
          <cell r="C259">
            <v>256</v>
          </cell>
          <cell r="I259" t="str">
            <v/>
          </cell>
          <cell r="J259" t="str">
            <v/>
          </cell>
          <cell r="K259" t="str">
            <v/>
          </cell>
          <cell r="L259" t="str">
            <v/>
          </cell>
          <cell r="M259" t="str">
            <v/>
          </cell>
        </row>
        <row r="260">
          <cell r="C260">
            <v>257</v>
          </cell>
          <cell r="I260" t="str">
            <v/>
          </cell>
          <cell r="J260" t="str">
            <v/>
          </cell>
          <cell r="K260" t="str">
            <v/>
          </cell>
          <cell r="L260" t="str">
            <v/>
          </cell>
          <cell r="M260" t="str">
            <v/>
          </cell>
        </row>
        <row r="261">
          <cell r="C261">
            <v>258</v>
          </cell>
          <cell r="I261" t="str">
            <v/>
          </cell>
          <cell r="J261" t="str">
            <v/>
          </cell>
          <cell r="K261" t="str">
            <v/>
          </cell>
          <cell r="L261" t="str">
            <v/>
          </cell>
          <cell r="M261" t="str">
            <v/>
          </cell>
        </row>
        <row r="262">
          <cell r="C262">
            <v>259</v>
          </cell>
          <cell r="I262" t="str">
            <v/>
          </cell>
          <cell r="J262" t="str">
            <v/>
          </cell>
          <cell r="K262" t="str">
            <v/>
          </cell>
          <cell r="L262" t="str">
            <v/>
          </cell>
          <cell r="M262" t="str">
            <v/>
          </cell>
        </row>
        <row r="263">
          <cell r="C263">
            <v>260</v>
          </cell>
          <cell r="I263" t="str">
            <v/>
          </cell>
          <cell r="J263" t="str">
            <v/>
          </cell>
          <cell r="K263" t="str">
            <v/>
          </cell>
          <cell r="L263" t="str">
            <v/>
          </cell>
          <cell r="M263" t="str">
            <v/>
          </cell>
        </row>
        <row r="264">
          <cell r="C264">
            <v>261</v>
          </cell>
          <cell r="I264" t="str">
            <v/>
          </cell>
          <cell r="J264" t="str">
            <v/>
          </cell>
          <cell r="K264" t="str">
            <v/>
          </cell>
          <cell r="L264" t="str">
            <v/>
          </cell>
          <cell r="M264" t="str">
            <v/>
          </cell>
        </row>
        <row r="265">
          <cell r="C265">
            <v>262</v>
          </cell>
          <cell r="I265" t="str">
            <v/>
          </cell>
          <cell r="J265" t="str">
            <v/>
          </cell>
          <cell r="K265" t="str">
            <v/>
          </cell>
          <cell r="L265" t="str">
            <v/>
          </cell>
          <cell r="M265" t="str">
            <v/>
          </cell>
        </row>
        <row r="266">
          <cell r="C266">
            <v>263</v>
          </cell>
          <cell r="I266" t="str">
            <v/>
          </cell>
          <cell r="J266" t="str">
            <v/>
          </cell>
          <cell r="K266" t="str">
            <v/>
          </cell>
          <cell r="L266" t="str">
            <v/>
          </cell>
          <cell r="M266" t="str">
            <v/>
          </cell>
        </row>
        <row r="267">
          <cell r="C267">
            <v>264</v>
          </cell>
          <cell r="I267" t="str">
            <v/>
          </cell>
          <cell r="J267" t="str">
            <v/>
          </cell>
          <cell r="K267" t="str">
            <v/>
          </cell>
          <cell r="L267" t="str">
            <v/>
          </cell>
          <cell r="M267" t="str">
            <v/>
          </cell>
        </row>
        <row r="268">
          <cell r="C268">
            <v>265</v>
          </cell>
          <cell r="I268" t="str">
            <v/>
          </cell>
          <cell r="J268" t="str">
            <v/>
          </cell>
          <cell r="K268" t="str">
            <v/>
          </cell>
          <cell r="L268" t="str">
            <v/>
          </cell>
          <cell r="M268" t="str">
            <v/>
          </cell>
        </row>
        <row r="269">
          <cell r="C269">
            <v>266</v>
          </cell>
          <cell r="I269" t="str">
            <v/>
          </cell>
          <cell r="J269" t="str">
            <v/>
          </cell>
          <cell r="K269" t="str">
            <v/>
          </cell>
          <cell r="L269" t="str">
            <v/>
          </cell>
          <cell r="M269" t="str">
            <v/>
          </cell>
        </row>
        <row r="270">
          <cell r="C270">
            <v>267</v>
          </cell>
          <cell r="I270" t="str">
            <v/>
          </cell>
          <cell r="J270" t="str">
            <v/>
          </cell>
          <cell r="K270" t="str">
            <v/>
          </cell>
          <cell r="L270" t="str">
            <v/>
          </cell>
          <cell r="M270" t="str">
            <v/>
          </cell>
        </row>
        <row r="271">
          <cell r="C271">
            <v>268</v>
          </cell>
          <cell r="I271" t="str">
            <v/>
          </cell>
          <cell r="J271" t="str">
            <v/>
          </cell>
          <cell r="K271" t="str">
            <v/>
          </cell>
          <cell r="L271" t="str">
            <v/>
          </cell>
          <cell r="M271" t="str">
            <v/>
          </cell>
        </row>
        <row r="272">
          <cell r="C272">
            <v>269</v>
          </cell>
          <cell r="I272" t="str">
            <v/>
          </cell>
          <cell r="J272" t="str">
            <v/>
          </cell>
          <cell r="K272" t="str">
            <v/>
          </cell>
          <cell r="L272" t="str">
            <v/>
          </cell>
          <cell r="M272" t="str">
            <v/>
          </cell>
        </row>
        <row r="273">
          <cell r="C273">
            <v>270</v>
          </cell>
          <cell r="I273" t="str">
            <v/>
          </cell>
          <cell r="J273" t="str">
            <v/>
          </cell>
          <cell r="K273" t="str">
            <v/>
          </cell>
          <cell r="L273" t="str">
            <v/>
          </cell>
          <cell r="M273" t="str">
            <v/>
          </cell>
        </row>
        <row r="274">
          <cell r="C274">
            <v>271</v>
          </cell>
          <cell r="I274" t="str">
            <v/>
          </cell>
          <cell r="J274" t="str">
            <v/>
          </cell>
          <cell r="K274" t="str">
            <v/>
          </cell>
          <cell r="L274" t="str">
            <v/>
          </cell>
          <cell r="M274" t="str">
            <v/>
          </cell>
        </row>
        <row r="275">
          <cell r="C275">
            <v>272</v>
          </cell>
          <cell r="I275" t="str">
            <v/>
          </cell>
          <cell r="J275" t="str">
            <v/>
          </cell>
          <cell r="K275" t="str">
            <v/>
          </cell>
          <cell r="L275" t="str">
            <v/>
          </cell>
          <cell r="M275" t="str">
            <v/>
          </cell>
        </row>
        <row r="276">
          <cell r="C276">
            <v>273</v>
          </cell>
          <cell r="I276" t="str">
            <v/>
          </cell>
          <cell r="J276" t="str">
            <v/>
          </cell>
          <cell r="K276" t="str">
            <v/>
          </cell>
          <cell r="L276" t="str">
            <v/>
          </cell>
          <cell r="M276" t="str">
            <v/>
          </cell>
        </row>
        <row r="277">
          <cell r="C277">
            <v>274</v>
          </cell>
          <cell r="I277" t="str">
            <v/>
          </cell>
          <cell r="J277" t="str">
            <v/>
          </cell>
          <cell r="K277" t="str">
            <v/>
          </cell>
          <cell r="L277" t="str">
            <v/>
          </cell>
          <cell r="M277" t="str">
            <v/>
          </cell>
        </row>
        <row r="278">
          <cell r="C278">
            <v>275</v>
          </cell>
          <cell r="I278" t="str">
            <v/>
          </cell>
          <cell r="J278" t="str">
            <v/>
          </cell>
          <cell r="K278" t="str">
            <v/>
          </cell>
          <cell r="L278" t="str">
            <v/>
          </cell>
          <cell r="M278" t="str">
            <v/>
          </cell>
        </row>
        <row r="279">
          <cell r="C279">
            <v>276</v>
          </cell>
          <cell r="I279" t="str">
            <v/>
          </cell>
          <cell r="J279" t="str">
            <v/>
          </cell>
          <cell r="K279" t="str">
            <v/>
          </cell>
          <cell r="L279" t="str">
            <v/>
          </cell>
          <cell r="M279" t="str">
            <v/>
          </cell>
        </row>
        <row r="280">
          <cell r="C280">
            <v>277</v>
          </cell>
          <cell r="I280" t="str">
            <v/>
          </cell>
          <cell r="J280" t="str">
            <v/>
          </cell>
          <cell r="K280" t="str">
            <v/>
          </cell>
          <cell r="L280" t="str">
            <v/>
          </cell>
          <cell r="M280" t="str">
            <v/>
          </cell>
        </row>
        <row r="281">
          <cell r="C281">
            <v>278</v>
          </cell>
          <cell r="I281" t="str">
            <v/>
          </cell>
          <cell r="J281" t="str">
            <v/>
          </cell>
          <cell r="K281" t="str">
            <v/>
          </cell>
          <cell r="L281" t="str">
            <v/>
          </cell>
          <cell r="M281" t="str">
            <v/>
          </cell>
        </row>
        <row r="282">
          <cell r="C282">
            <v>279</v>
          </cell>
          <cell r="I282" t="str">
            <v/>
          </cell>
          <cell r="J282" t="str">
            <v/>
          </cell>
          <cell r="K282" t="str">
            <v/>
          </cell>
          <cell r="L282" t="str">
            <v/>
          </cell>
          <cell r="M282" t="str">
            <v/>
          </cell>
        </row>
        <row r="283">
          <cell r="C283">
            <v>280</v>
          </cell>
          <cell r="I283" t="str">
            <v/>
          </cell>
          <cell r="J283" t="str">
            <v/>
          </cell>
          <cell r="K283" t="str">
            <v/>
          </cell>
          <cell r="L283" t="str">
            <v/>
          </cell>
          <cell r="M283" t="str">
            <v/>
          </cell>
        </row>
        <row r="284">
          <cell r="C284">
            <v>281</v>
          </cell>
          <cell r="I284" t="str">
            <v/>
          </cell>
          <cell r="J284" t="str">
            <v/>
          </cell>
          <cell r="K284" t="str">
            <v/>
          </cell>
          <cell r="L284" t="str">
            <v/>
          </cell>
          <cell r="M284" t="str">
            <v/>
          </cell>
        </row>
        <row r="285">
          <cell r="C285">
            <v>282</v>
          </cell>
          <cell r="I285" t="str">
            <v/>
          </cell>
          <cell r="J285" t="str">
            <v/>
          </cell>
          <cell r="K285" t="str">
            <v/>
          </cell>
          <cell r="L285" t="str">
            <v/>
          </cell>
          <cell r="M285" t="str">
            <v/>
          </cell>
        </row>
        <row r="286">
          <cell r="C286">
            <v>283</v>
          </cell>
          <cell r="I286" t="str">
            <v/>
          </cell>
          <cell r="J286" t="str">
            <v/>
          </cell>
          <cell r="K286" t="str">
            <v/>
          </cell>
          <cell r="L286" t="str">
            <v/>
          </cell>
          <cell r="M286" t="str">
            <v/>
          </cell>
        </row>
        <row r="287">
          <cell r="C287">
            <v>284</v>
          </cell>
          <cell r="I287" t="str">
            <v/>
          </cell>
          <cell r="J287" t="str">
            <v/>
          </cell>
          <cell r="K287" t="str">
            <v/>
          </cell>
          <cell r="L287" t="str">
            <v/>
          </cell>
          <cell r="M287" t="str">
            <v/>
          </cell>
        </row>
        <row r="288">
          <cell r="C288">
            <v>285</v>
          </cell>
          <cell r="I288" t="str">
            <v/>
          </cell>
          <cell r="J288" t="str">
            <v/>
          </cell>
          <cell r="K288" t="str">
            <v/>
          </cell>
          <cell r="L288" t="str">
            <v/>
          </cell>
          <cell r="M288" t="str">
            <v/>
          </cell>
        </row>
        <row r="289">
          <cell r="C289">
            <v>286</v>
          </cell>
          <cell r="I289" t="str">
            <v/>
          </cell>
          <cell r="J289" t="str">
            <v/>
          </cell>
          <cell r="K289" t="str">
            <v/>
          </cell>
          <cell r="L289" t="str">
            <v/>
          </cell>
          <cell r="M289" t="str">
            <v/>
          </cell>
        </row>
        <row r="290">
          <cell r="C290">
            <v>287</v>
          </cell>
          <cell r="I290" t="str">
            <v/>
          </cell>
          <cell r="J290" t="str">
            <v/>
          </cell>
          <cell r="K290" t="str">
            <v/>
          </cell>
          <cell r="L290" t="str">
            <v/>
          </cell>
          <cell r="M290" t="str">
            <v/>
          </cell>
        </row>
        <row r="291">
          <cell r="C291">
            <v>288</v>
          </cell>
          <cell r="I291" t="str">
            <v/>
          </cell>
          <cell r="J291" t="str">
            <v/>
          </cell>
          <cell r="K291" t="str">
            <v/>
          </cell>
          <cell r="L291" t="str">
            <v/>
          </cell>
          <cell r="M291" t="str">
            <v/>
          </cell>
        </row>
        <row r="292">
          <cell r="C292">
            <v>289</v>
          </cell>
          <cell r="I292" t="str">
            <v/>
          </cell>
          <cell r="J292" t="str">
            <v/>
          </cell>
          <cell r="K292" t="str">
            <v/>
          </cell>
          <cell r="L292" t="str">
            <v/>
          </cell>
          <cell r="M292" t="str">
            <v/>
          </cell>
        </row>
        <row r="293">
          <cell r="C293">
            <v>290</v>
          </cell>
          <cell r="I293" t="str">
            <v/>
          </cell>
          <cell r="J293" t="str">
            <v/>
          </cell>
          <cell r="K293" t="str">
            <v/>
          </cell>
          <cell r="L293" t="str">
            <v/>
          </cell>
          <cell r="M293" t="str">
            <v/>
          </cell>
        </row>
        <row r="294">
          <cell r="C294">
            <v>291</v>
          </cell>
          <cell r="I294" t="str">
            <v/>
          </cell>
          <cell r="J294" t="str">
            <v/>
          </cell>
          <cell r="K294" t="str">
            <v/>
          </cell>
          <cell r="L294" t="str">
            <v/>
          </cell>
          <cell r="M294" t="str">
            <v/>
          </cell>
        </row>
        <row r="295">
          <cell r="C295">
            <v>292</v>
          </cell>
          <cell r="I295" t="str">
            <v/>
          </cell>
          <cell r="J295" t="str">
            <v/>
          </cell>
          <cell r="K295" t="str">
            <v/>
          </cell>
          <cell r="L295" t="str">
            <v/>
          </cell>
          <cell r="M295" t="str">
            <v/>
          </cell>
        </row>
        <row r="296">
          <cell r="C296">
            <v>293</v>
          </cell>
          <cell r="I296" t="str">
            <v/>
          </cell>
          <cell r="J296" t="str">
            <v/>
          </cell>
          <cell r="K296" t="str">
            <v/>
          </cell>
          <cell r="L296" t="str">
            <v/>
          </cell>
          <cell r="M296" t="str">
            <v/>
          </cell>
        </row>
        <row r="297">
          <cell r="C297">
            <v>294</v>
          </cell>
          <cell r="I297" t="str">
            <v/>
          </cell>
          <cell r="J297" t="str">
            <v/>
          </cell>
          <cell r="K297" t="str">
            <v/>
          </cell>
          <cell r="L297" t="str">
            <v/>
          </cell>
          <cell r="M297" t="str">
            <v/>
          </cell>
        </row>
        <row r="298">
          <cell r="C298">
            <v>295</v>
          </cell>
          <cell r="I298" t="str">
            <v/>
          </cell>
          <cell r="J298" t="str">
            <v/>
          </cell>
          <cell r="K298" t="str">
            <v/>
          </cell>
          <cell r="L298" t="str">
            <v/>
          </cell>
          <cell r="M298" t="str">
            <v/>
          </cell>
        </row>
        <row r="299">
          <cell r="C299">
            <v>296</v>
          </cell>
          <cell r="I299" t="str">
            <v/>
          </cell>
          <cell r="J299" t="str">
            <v/>
          </cell>
          <cell r="K299" t="str">
            <v/>
          </cell>
          <cell r="L299" t="str">
            <v/>
          </cell>
          <cell r="M299" t="str">
            <v/>
          </cell>
        </row>
        <row r="300">
          <cell r="C300">
            <v>297</v>
          </cell>
          <cell r="I300" t="str">
            <v/>
          </cell>
          <cell r="J300" t="str">
            <v/>
          </cell>
          <cell r="K300" t="str">
            <v/>
          </cell>
          <cell r="L300" t="str">
            <v/>
          </cell>
          <cell r="M300" t="str">
            <v/>
          </cell>
        </row>
        <row r="301">
          <cell r="C301">
            <v>298</v>
          </cell>
          <cell r="I301" t="str">
            <v/>
          </cell>
          <cell r="J301" t="str">
            <v/>
          </cell>
          <cell r="K301" t="str">
            <v/>
          </cell>
          <cell r="L301" t="str">
            <v/>
          </cell>
          <cell r="M301" t="str">
            <v/>
          </cell>
        </row>
        <row r="302">
          <cell r="C302">
            <v>299</v>
          </cell>
          <cell r="I302" t="str">
            <v/>
          </cell>
          <cell r="J302" t="str">
            <v/>
          </cell>
          <cell r="K302" t="str">
            <v/>
          </cell>
          <cell r="L302" t="str">
            <v/>
          </cell>
          <cell r="M302" t="str">
            <v/>
          </cell>
        </row>
        <row r="303">
          <cell r="C303">
            <v>300</v>
          </cell>
          <cell r="I303" t="str">
            <v/>
          </cell>
          <cell r="J303" t="str">
            <v/>
          </cell>
          <cell r="K303" t="str">
            <v/>
          </cell>
          <cell r="L303" t="str">
            <v/>
          </cell>
          <cell r="M303" t="str">
            <v/>
          </cell>
        </row>
        <row r="304">
          <cell r="C304">
            <v>301</v>
          </cell>
          <cell r="I304" t="str">
            <v/>
          </cell>
          <cell r="J304" t="str">
            <v/>
          </cell>
          <cell r="K304" t="str">
            <v/>
          </cell>
          <cell r="L304" t="str">
            <v/>
          </cell>
          <cell r="M304" t="str">
            <v/>
          </cell>
        </row>
        <row r="305">
          <cell r="C305">
            <v>302</v>
          </cell>
          <cell r="I305" t="str">
            <v/>
          </cell>
          <cell r="J305" t="str">
            <v/>
          </cell>
          <cell r="K305" t="str">
            <v/>
          </cell>
          <cell r="L305" t="str">
            <v/>
          </cell>
          <cell r="M305" t="str">
            <v/>
          </cell>
        </row>
        <row r="306">
          <cell r="C306">
            <v>303</v>
          </cell>
          <cell r="I306" t="str">
            <v/>
          </cell>
          <cell r="J306" t="str">
            <v/>
          </cell>
          <cell r="K306" t="str">
            <v/>
          </cell>
          <cell r="L306" t="str">
            <v/>
          </cell>
          <cell r="M306" t="str">
            <v/>
          </cell>
        </row>
        <row r="307">
          <cell r="C307">
            <v>304</v>
          </cell>
          <cell r="I307" t="str">
            <v/>
          </cell>
          <cell r="J307" t="str">
            <v/>
          </cell>
          <cell r="K307" t="str">
            <v/>
          </cell>
          <cell r="L307" t="str">
            <v/>
          </cell>
          <cell r="M307" t="str">
            <v/>
          </cell>
        </row>
        <row r="308">
          <cell r="C308">
            <v>305</v>
          </cell>
          <cell r="I308" t="str">
            <v/>
          </cell>
          <cell r="J308" t="str">
            <v/>
          </cell>
          <cell r="K308" t="str">
            <v/>
          </cell>
          <cell r="L308" t="str">
            <v/>
          </cell>
          <cell r="M308" t="str">
            <v/>
          </cell>
        </row>
        <row r="309">
          <cell r="C309">
            <v>306</v>
          </cell>
          <cell r="I309" t="str">
            <v/>
          </cell>
          <cell r="J309" t="str">
            <v/>
          </cell>
          <cell r="K309" t="str">
            <v/>
          </cell>
          <cell r="L309" t="str">
            <v/>
          </cell>
          <cell r="M309" t="str">
            <v/>
          </cell>
        </row>
        <row r="310">
          <cell r="C310">
            <v>307</v>
          </cell>
          <cell r="I310" t="str">
            <v/>
          </cell>
          <cell r="J310" t="str">
            <v/>
          </cell>
          <cell r="K310" t="str">
            <v/>
          </cell>
          <cell r="L310" t="str">
            <v/>
          </cell>
          <cell r="M310" t="str">
            <v/>
          </cell>
        </row>
        <row r="311">
          <cell r="C311">
            <v>308</v>
          </cell>
          <cell r="I311" t="str">
            <v/>
          </cell>
          <cell r="J311" t="str">
            <v/>
          </cell>
          <cell r="K311" t="str">
            <v/>
          </cell>
          <cell r="L311" t="str">
            <v/>
          </cell>
          <cell r="M311" t="str">
            <v/>
          </cell>
        </row>
        <row r="312">
          <cell r="C312">
            <v>309</v>
          </cell>
          <cell r="I312" t="str">
            <v/>
          </cell>
          <cell r="J312" t="str">
            <v/>
          </cell>
          <cell r="K312" t="str">
            <v/>
          </cell>
          <cell r="L312" t="str">
            <v/>
          </cell>
          <cell r="M312" t="str">
            <v/>
          </cell>
        </row>
        <row r="313">
          <cell r="C313">
            <v>310</v>
          </cell>
          <cell r="I313" t="str">
            <v/>
          </cell>
          <cell r="J313" t="str">
            <v/>
          </cell>
          <cell r="K313" t="str">
            <v/>
          </cell>
          <cell r="L313" t="str">
            <v/>
          </cell>
          <cell r="M313" t="str">
            <v/>
          </cell>
        </row>
        <row r="314">
          <cell r="C314">
            <v>311</v>
          </cell>
          <cell r="I314" t="str">
            <v/>
          </cell>
          <cell r="J314" t="str">
            <v/>
          </cell>
          <cell r="K314" t="str">
            <v/>
          </cell>
          <cell r="L314" t="str">
            <v/>
          </cell>
          <cell r="M314" t="str">
            <v/>
          </cell>
        </row>
        <row r="315">
          <cell r="C315">
            <v>312</v>
          </cell>
          <cell r="I315" t="str">
            <v/>
          </cell>
          <cell r="J315" t="str">
            <v/>
          </cell>
          <cell r="K315" t="str">
            <v/>
          </cell>
          <cell r="L315" t="str">
            <v/>
          </cell>
          <cell r="M315" t="str">
            <v/>
          </cell>
        </row>
        <row r="316">
          <cell r="C316">
            <v>313</v>
          </cell>
          <cell r="I316" t="str">
            <v/>
          </cell>
          <cell r="J316" t="str">
            <v/>
          </cell>
          <cell r="K316" t="str">
            <v/>
          </cell>
          <cell r="L316" t="str">
            <v/>
          </cell>
          <cell r="M316" t="str">
            <v/>
          </cell>
        </row>
        <row r="317">
          <cell r="C317">
            <v>314</v>
          </cell>
          <cell r="I317" t="str">
            <v/>
          </cell>
          <cell r="J317" t="str">
            <v/>
          </cell>
          <cell r="K317" t="str">
            <v/>
          </cell>
          <cell r="L317" t="str">
            <v/>
          </cell>
          <cell r="M317" t="str">
            <v/>
          </cell>
        </row>
        <row r="318">
          <cell r="C318">
            <v>315</v>
          </cell>
          <cell r="I318" t="str">
            <v/>
          </cell>
          <cell r="J318" t="str">
            <v/>
          </cell>
          <cell r="K318" t="str">
            <v/>
          </cell>
          <cell r="L318" t="str">
            <v/>
          </cell>
          <cell r="M318" t="str">
            <v/>
          </cell>
        </row>
        <row r="319">
          <cell r="C319">
            <v>316</v>
          </cell>
          <cell r="I319" t="str">
            <v/>
          </cell>
          <cell r="J319" t="str">
            <v/>
          </cell>
          <cell r="K319" t="str">
            <v/>
          </cell>
          <cell r="L319" t="str">
            <v/>
          </cell>
          <cell r="M319" t="str">
            <v/>
          </cell>
        </row>
        <row r="320">
          <cell r="C320">
            <v>317</v>
          </cell>
          <cell r="I320" t="str">
            <v/>
          </cell>
          <cell r="J320" t="str">
            <v/>
          </cell>
          <cell r="K320" t="str">
            <v/>
          </cell>
          <cell r="L320" t="str">
            <v/>
          </cell>
          <cell r="M320" t="str">
            <v/>
          </cell>
        </row>
        <row r="321">
          <cell r="C321">
            <v>318</v>
          </cell>
          <cell r="I321" t="str">
            <v/>
          </cell>
          <cell r="J321" t="str">
            <v/>
          </cell>
          <cell r="K321" t="str">
            <v/>
          </cell>
          <cell r="L321" t="str">
            <v/>
          </cell>
          <cell r="M321" t="str">
            <v/>
          </cell>
        </row>
        <row r="322">
          <cell r="C322">
            <v>319</v>
          </cell>
          <cell r="I322" t="str">
            <v/>
          </cell>
          <cell r="J322" t="str">
            <v/>
          </cell>
          <cell r="K322" t="str">
            <v/>
          </cell>
          <cell r="L322" t="str">
            <v/>
          </cell>
          <cell r="M322" t="str">
            <v/>
          </cell>
        </row>
        <row r="323">
          <cell r="C323">
            <v>320</v>
          </cell>
          <cell r="I323" t="str">
            <v/>
          </cell>
          <cell r="J323" t="str">
            <v/>
          </cell>
          <cell r="K323" t="str">
            <v/>
          </cell>
          <cell r="L323" t="str">
            <v/>
          </cell>
          <cell r="M323" t="str">
            <v/>
          </cell>
        </row>
        <row r="324">
          <cell r="C324">
            <v>321</v>
          </cell>
          <cell r="I324" t="str">
            <v/>
          </cell>
          <cell r="J324" t="str">
            <v/>
          </cell>
          <cell r="K324" t="str">
            <v/>
          </cell>
          <cell r="L324" t="str">
            <v/>
          </cell>
          <cell r="M324" t="str">
            <v/>
          </cell>
        </row>
        <row r="325">
          <cell r="C325">
            <v>322</v>
          </cell>
          <cell r="I325" t="str">
            <v/>
          </cell>
          <cell r="J325" t="str">
            <v/>
          </cell>
          <cell r="K325" t="str">
            <v/>
          </cell>
          <cell r="L325" t="str">
            <v/>
          </cell>
          <cell r="M325" t="str">
            <v/>
          </cell>
        </row>
        <row r="326">
          <cell r="C326">
            <v>323</v>
          </cell>
          <cell r="I326" t="str">
            <v/>
          </cell>
          <cell r="J326" t="str">
            <v/>
          </cell>
          <cell r="K326" t="str">
            <v/>
          </cell>
          <cell r="L326" t="str">
            <v/>
          </cell>
          <cell r="M326" t="str">
            <v/>
          </cell>
        </row>
        <row r="327">
          <cell r="C327">
            <v>324</v>
          </cell>
          <cell r="I327" t="str">
            <v/>
          </cell>
          <cell r="J327" t="str">
            <v/>
          </cell>
          <cell r="K327" t="str">
            <v/>
          </cell>
          <cell r="L327" t="str">
            <v/>
          </cell>
          <cell r="M327" t="str">
            <v/>
          </cell>
        </row>
        <row r="328">
          <cell r="C328">
            <v>325</v>
          </cell>
          <cell r="I328" t="str">
            <v/>
          </cell>
          <cell r="J328" t="str">
            <v/>
          </cell>
          <cell r="K328" t="str">
            <v/>
          </cell>
          <cell r="L328" t="str">
            <v/>
          </cell>
          <cell r="M328" t="str">
            <v/>
          </cell>
        </row>
        <row r="329">
          <cell r="C329">
            <v>326</v>
          </cell>
          <cell r="I329" t="str">
            <v/>
          </cell>
          <cell r="J329" t="str">
            <v/>
          </cell>
          <cell r="K329" t="str">
            <v/>
          </cell>
          <cell r="L329" t="str">
            <v/>
          </cell>
          <cell r="M329" t="str">
            <v/>
          </cell>
        </row>
        <row r="330">
          <cell r="C330">
            <v>327</v>
          </cell>
          <cell r="I330" t="str">
            <v/>
          </cell>
          <cell r="J330" t="str">
            <v/>
          </cell>
          <cell r="K330" t="str">
            <v/>
          </cell>
          <cell r="L330" t="str">
            <v/>
          </cell>
          <cell r="M330" t="str">
            <v/>
          </cell>
        </row>
        <row r="331">
          <cell r="C331">
            <v>328</v>
          </cell>
          <cell r="I331" t="str">
            <v/>
          </cell>
          <cell r="J331" t="str">
            <v/>
          </cell>
          <cell r="K331" t="str">
            <v/>
          </cell>
          <cell r="L331" t="str">
            <v/>
          </cell>
          <cell r="M331" t="str">
            <v/>
          </cell>
        </row>
        <row r="332">
          <cell r="C332">
            <v>329</v>
          </cell>
          <cell r="I332" t="str">
            <v/>
          </cell>
          <cell r="J332" t="str">
            <v/>
          </cell>
          <cell r="K332" t="str">
            <v/>
          </cell>
          <cell r="L332" t="str">
            <v/>
          </cell>
          <cell r="M332" t="str">
            <v/>
          </cell>
        </row>
        <row r="333">
          <cell r="C333">
            <v>330</v>
          </cell>
          <cell r="I333" t="str">
            <v/>
          </cell>
          <cell r="J333" t="str">
            <v/>
          </cell>
          <cell r="K333" t="str">
            <v/>
          </cell>
          <cell r="L333" t="str">
            <v/>
          </cell>
          <cell r="M333" t="str">
            <v/>
          </cell>
        </row>
        <row r="334">
          <cell r="C334">
            <v>331</v>
          </cell>
          <cell r="I334" t="str">
            <v/>
          </cell>
          <cell r="J334" t="str">
            <v/>
          </cell>
          <cell r="K334" t="str">
            <v/>
          </cell>
          <cell r="L334" t="str">
            <v/>
          </cell>
          <cell r="M334" t="str">
            <v/>
          </cell>
        </row>
        <row r="335">
          <cell r="C335">
            <v>332</v>
          </cell>
          <cell r="I335" t="str">
            <v/>
          </cell>
          <cell r="J335" t="str">
            <v/>
          </cell>
          <cell r="K335" t="str">
            <v/>
          </cell>
          <cell r="L335" t="str">
            <v/>
          </cell>
          <cell r="M335" t="str">
            <v/>
          </cell>
        </row>
        <row r="336">
          <cell r="C336">
            <v>333</v>
          </cell>
          <cell r="I336" t="str">
            <v/>
          </cell>
          <cell r="J336" t="str">
            <v/>
          </cell>
          <cell r="K336" t="str">
            <v/>
          </cell>
          <cell r="L336" t="str">
            <v/>
          </cell>
          <cell r="M336" t="str">
            <v/>
          </cell>
        </row>
        <row r="337">
          <cell r="C337">
            <v>334</v>
          </cell>
          <cell r="I337" t="str">
            <v/>
          </cell>
          <cell r="J337" t="str">
            <v/>
          </cell>
          <cell r="K337" t="str">
            <v/>
          </cell>
          <cell r="L337" t="str">
            <v/>
          </cell>
          <cell r="M337" t="str">
            <v/>
          </cell>
        </row>
        <row r="338">
          <cell r="C338">
            <v>335</v>
          </cell>
          <cell r="I338" t="str">
            <v/>
          </cell>
          <cell r="J338" t="str">
            <v/>
          </cell>
          <cell r="K338" t="str">
            <v/>
          </cell>
          <cell r="L338" t="str">
            <v/>
          </cell>
          <cell r="M338" t="str">
            <v/>
          </cell>
        </row>
        <row r="339">
          <cell r="C339">
            <v>336</v>
          </cell>
          <cell r="I339" t="str">
            <v/>
          </cell>
          <cell r="J339" t="str">
            <v/>
          </cell>
          <cell r="K339" t="str">
            <v/>
          </cell>
          <cell r="L339" t="str">
            <v/>
          </cell>
          <cell r="M339" t="str">
            <v/>
          </cell>
        </row>
        <row r="340">
          <cell r="C340">
            <v>337</v>
          </cell>
          <cell r="I340" t="str">
            <v/>
          </cell>
          <cell r="J340" t="str">
            <v/>
          </cell>
          <cell r="K340" t="str">
            <v/>
          </cell>
          <cell r="L340" t="str">
            <v/>
          </cell>
          <cell r="M340" t="str">
            <v/>
          </cell>
        </row>
        <row r="341">
          <cell r="C341">
            <v>338</v>
          </cell>
          <cell r="I341" t="str">
            <v/>
          </cell>
          <cell r="J341" t="str">
            <v/>
          </cell>
          <cell r="K341" t="str">
            <v/>
          </cell>
          <cell r="L341" t="str">
            <v/>
          </cell>
          <cell r="M341" t="str">
            <v/>
          </cell>
        </row>
        <row r="342">
          <cell r="C342">
            <v>339</v>
          </cell>
          <cell r="I342" t="str">
            <v/>
          </cell>
          <cell r="J342" t="str">
            <v/>
          </cell>
          <cell r="K342" t="str">
            <v/>
          </cell>
          <cell r="L342" t="str">
            <v/>
          </cell>
          <cell r="M342" t="str">
            <v/>
          </cell>
        </row>
        <row r="343">
          <cell r="C343">
            <v>340</v>
          </cell>
          <cell r="I343" t="str">
            <v/>
          </cell>
          <cell r="J343" t="str">
            <v/>
          </cell>
          <cell r="K343" t="str">
            <v/>
          </cell>
          <cell r="L343" t="str">
            <v/>
          </cell>
          <cell r="M343" t="str">
            <v/>
          </cell>
        </row>
        <row r="344">
          <cell r="C344">
            <v>341</v>
          </cell>
          <cell r="I344" t="str">
            <v/>
          </cell>
          <cell r="J344" t="str">
            <v/>
          </cell>
          <cell r="K344" t="str">
            <v/>
          </cell>
          <cell r="L344" t="str">
            <v/>
          </cell>
          <cell r="M344" t="str">
            <v/>
          </cell>
        </row>
        <row r="345">
          <cell r="C345">
            <v>342</v>
          </cell>
          <cell r="I345" t="str">
            <v/>
          </cell>
          <cell r="J345" t="str">
            <v/>
          </cell>
          <cell r="K345" t="str">
            <v/>
          </cell>
          <cell r="L345" t="str">
            <v/>
          </cell>
          <cell r="M345" t="str">
            <v/>
          </cell>
        </row>
        <row r="346">
          <cell r="C346">
            <v>343</v>
          </cell>
          <cell r="I346" t="str">
            <v/>
          </cell>
          <cell r="J346" t="str">
            <v/>
          </cell>
          <cell r="K346" t="str">
            <v/>
          </cell>
          <cell r="L346" t="str">
            <v/>
          </cell>
          <cell r="M346" t="str">
            <v/>
          </cell>
        </row>
        <row r="347">
          <cell r="C347">
            <v>344</v>
          </cell>
          <cell r="I347" t="str">
            <v/>
          </cell>
          <cell r="J347" t="str">
            <v/>
          </cell>
          <cell r="K347" t="str">
            <v/>
          </cell>
          <cell r="L347" t="str">
            <v/>
          </cell>
          <cell r="M347" t="str">
            <v/>
          </cell>
        </row>
        <row r="348">
          <cell r="C348">
            <v>345</v>
          </cell>
          <cell r="I348" t="str">
            <v/>
          </cell>
          <cell r="J348" t="str">
            <v/>
          </cell>
          <cell r="K348" t="str">
            <v/>
          </cell>
          <cell r="L348" t="str">
            <v/>
          </cell>
          <cell r="M348" t="str">
            <v/>
          </cell>
        </row>
        <row r="349">
          <cell r="C349">
            <v>346</v>
          </cell>
          <cell r="I349" t="str">
            <v/>
          </cell>
          <cell r="J349" t="str">
            <v/>
          </cell>
          <cell r="K349" t="str">
            <v/>
          </cell>
          <cell r="L349" t="str">
            <v/>
          </cell>
          <cell r="M349" t="str">
            <v/>
          </cell>
        </row>
        <row r="350">
          <cell r="C350">
            <v>347</v>
          </cell>
          <cell r="I350" t="str">
            <v/>
          </cell>
          <cell r="J350" t="str">
            <v/>
          </cell>
          <cell r="K350" t="str">
            <v/>
          </cell>
          <cell r="L350" t="str">
            <v/>
          </cell>
          <cell r="M350" t="str">
            <v/>
          </cell>
        </row>
        <row r="351">
          <cell r="C351">
            <v>348</v>
          </cell>
          <cell r="I351" t="str">
            <v/>
          </cell>
          <cell r="J351" t="str">
            <v/>
          </cell>
          <cell r="K351" t="str">
            <v/>
          </cell>
          <cell r="L351" t="str">
            <v/>
          </cell>
          <cell r="M351" t="str">
            <v/>
          </cell>
        </row>
        <row r="352">
          <cell r="C352">
            <v>349</v>
          </cell>
          <cell r="I352" t="str">
            <v/>
          </cell>
          <cell r="J352" t="str">
            <v/>
          </cell>
          <cell r="K352" t="str">
            <v/>
          </cell>
          <cell r="L352" t="str">
            <v/>
          </cell>
          <cell r="M352" t="str">
            <v/>
          </cell>
        </row>
        <row r="353">
          <cell r="C353">
            <v>350</v>
          </cell>
          <cell r="I353" t="str">
            <v/>
          </cell>
          <cell r="J353" t="str">
            <v/>
          </cell>
          <cell r="K353" t="str">
            <v/>
          </cell>
          <cell r="L353" t="str">
            <v/>
          </cell>
          <cell r="M353" t="str">
            <v/>
          </cell>
        </row>
        <row r="354">
          <cell r="C354">
            <v>351</v>
          </cell>
          <cell r="I354" t="str">
            <v/>
          </cell>
          <cell r="J354" t="str">
            <v/>
          </cell>
          <cell r="K354" t="str">
            <v/>
          </cell>
          <cell r="L354" t="str">
            <v/>
          </cell>
          <cell r="M354" t="str">
            <v/>
          </cell>
        </row>
        <row r="355">
          <cell r="C355">
            <v>352</v>
          </cell>
          <cell r="I355" t="str">
            <v/>
          </cell>
          <cell r="J355" t="str">
            <v/>
          </cell>
          <cell r="K355" t="str">
            <v/>
          </cell>
          <cell r="L355" t="str">
            <v/>
          </cell>
          <cell r="M355" t="str">
            <v/>
          </cell>
        </row>
        <row r="356">
          <cell r="C356">
            <v>353</v>
          </cell>
          <cell r="I356" t="str">
            <v/>
          </cell>
          <cell r="J356" t="str">
            <v/>
          </cell>
          <cell r="K356" t="str">
            <v/>
          </cell>
          <cell r="L356" t="str">
            <v/>
          </cell>
          <cell r="M356" t="str">
            <v/>
          </cell>
        </row>
        <row r="357">
          <cell r="C357">
            <v>354</v>
          </cell>
          <cell r="I357" t="str">
            <v/>
          </cell>
          <cell r="J357" t="str">
            <v/>
          </cell>
          <cell r="K357" t="str">
            <v/>
          </cell>
          <cell r="L357" t="str">
            <v/>
          </cell>
          <cell r="M357" t="str">
            <v/>
          </cell>
        </row>
        <row r="358">
          <cell r="C358">
            <v>355</v>
          </cell>
          <cell r="I358" t="str">
            <v/>
          </cell>
          <cell r="J358" t="str">
            <v/>
          </cell>
          <cell r="K358" t="str">
            <v/>
          </cell>
          <cell r="L358" t="str">
            <v/>
          </cell>
          <cell r="M358" t="str">
            <v/>
          </cell>
        </row>
        <row r="359">
          <cell r="C359">
            <v>356</v>
          </cell>
          <cell r="I359" t="str">
            <v/>
          </cell>
          <cell r="J359" t="str">
            <v/>
          </cell>
          <cell r="K359" t="str">
            <v/>
          </cell>
          <cell r="L359" t="str">
            <v/>
          </cell>
          <cell r="M359" t="str">
            <v/>
          </cell>
        </row>
        <row r="360">
          <cell r="C360">
            <v>357</v>
          </cell>
          <cell r="I360" t="str">
            <v/>
          </cell>
          <cell r="J360" t="str">
            <v/>
          </cell>
          <cell r="K360" t="str">
            <v/>
          </cell>
          <cell r="L360" t="str">
            <v/>
          </cell>
          <cell r="M360" t="str">
            <v/>
          </cell>
        </row>
        <row r="361">
          <cell r="C361">
            <v>358</v>
          </cell>
          <cell r="I361" t="str">
            <v/>
          </cell>
          <cell r="J361" t="str">
            <v/>
          </cell>
          <cell r="K361" t="str">
            <v/>
          </cell>
          <cell r="L361" t="str">
            <v/>
          </cell>
          <cell r="M361" t="str">
            <v/>
          </cell>
        </row>
        <row r="362">
          <cell r="C362">
            <v>359</v>
          </cell>
          <cell r="I362" t="str">
            <v/>
          </cell>
          <cell r="J362" t="str">
            <v/>
          </cell>
          <cell r="K362" t="str">
            <v/>
          </cell>
          <cell r="L362" t="str">
            <v/>
          </cell>
          <cell r="M362" t="str">
            <v/>
          </cell>
        </row>
        <row r="363">
          <cell r="C363">
            <v>360</v>
          </cell>
          <cell r="I363" t="str">
            <v/>
          </cell>
          <cell r="J363" t="str">
            <v/>
          </cell>
          <cell r="K363" t="str">
            <v/>
          </cell>
          <cell r="L363" t="str">
            <v/>
          </cell>
          <cell r="M363" t="str">
            <v/>
          </cell>
        </row>
        <row r="364">
          <cell r="C364">
            <v>361</v>
          </cell>
          <cell r="I364" t="str">
            <v/>
          </cell>
          <cell r="J364" t="str">
            <v/>
          </cell>
          <cell r="K364" t="str">
            <v/>
          </cell>
          <cell r="L364" t="str">
            <v/>
          </cell>
          <cell r="M364" t="str">
            <v/>
          </cell>
        </row>
        <row r="365">
          <cell r="C365">
            <v>362</v>
          </cell>
          <cell r="I365" t="str">
            <v/>
          </cell>
          <cell r="J365" t="str">
            <v/>
          </cell>
          <cell r="K365" t="str">
            <v/>
          </cell>
          <cell r="L365" t="str">
            <v/>
          </cell>
          <cell r="M365" t="str">
            <v/>
          </cell>
        </row>
        <row r="366">
          <cell r="C366">
            <v>363</v>
          </cell>
          <cell r="I366" t="str">
            <v/>
          </cell>
          <cell r="J366" t="str">
            <v/>
          </cell>
          <cell r="K366" t="str">
            <v/>
          </cell>
          <cell r="L366" t="str">
            <v/>
          </cell>
          <cell r="M366" t="str">
            <v/>
          </cell>
        </row>
        <row r="367">
          <cell r="C367">
            <v>364</v>
          </cell>
          <cell r="I367" t="str">
            <v/>
          </cell>
          <cell r="J367" t="str">
            <v/>
          </cell>
          <cell r="K367" t="str">
            <v/>
          </cell>
          <cell r="L367" t="str">
            <v/>
          </cell>
          <cell r="M367" t="str">
            <v/>
          </cell>
        </row>
        <row r="368">
          <cell r="C368">
            <v>365</v>
          </cell>
          <cell r="I368" t="str">
            <v/>
          </cell>
          <cell r="J368" t="str">
            <v/>
          </cell>
          <cell r="K368" t="str">
            <v/>
          </cell>
          <cell r="L368" t="str">
            <v/>
          </cell>
          <cell r="M368" t="str">
            <v/>
          </cell>
        </row>
        <row r="369">
          <cell r="C369">
            <v>366</v>
          </cell>
          <cell r="I369" t="str">
            <v/>
          </cell>
          <cell r="J369" t="str">
            <v/>
          </cell>
          <cell r="K369" t="str">
            <v/>
          </cell>
          <cell r="L369" t="str">
            <v/>
          </cell>
          <cell r="M369" t="str">
            <v/>
          </cell>
        </row>
        <row r="370">
          <cell r="C370">
            <v>367</v>
          </cell>
          <cell r="I370" t="str">
            <v/>
          </cell>
          <cell r="J370" t="str">
            <v/>
          </cell>
          <cell r="K370" t="str">
            <v/>
          </cell>
          <cell r="L370" t="str">
            <v/>
          </cell>
          <cell r="M370" t="str">
            <v/>
          </cell>
        </row>
        <row r="371">
          <cell r="C371">
            <v>368</v>
          </cell>
          <cell r="I371" t="str">
            <v/>
          </cell>
          <cell r="J371" t="str">
            <v/>
          </cell>
          <cell r="K371" t="str">
            <v/>
          </cell>
          <cell r="L371" t="str">
            <v/>
          </cell>
          <cell r="M371" t="str">
            <v/>
          </cell>
        </row>
        <row r="372">
          <cell r="C372">
            <v>369</v>
          </cell>
          <cell r="I372" t="str">
            <v/>
          </cell>
          <cell r="J372" t="str">
            <v/>
          </cell>
          <cell r="K372" t="str">
            <v/>
          </cell>
          <cell r="L372" t="str">
            <v/>
          </cell>
          <cell r="M372" t="str">
            <v/>
          </cell>
        </row>
        <row r="373">
          <cell r="C373">
            <v>370</v>
          </cell>
          <cell r="I373" t="str">
            <v/>
          </cell>
          <cell r="J373" t="str">
            <v/>
          </cell>
          <cell r="K373" t="str">
            <v/>
          </cell>
          <cell r="L373" t="str">
            <v/>
          </cell>
          <cell r="M373" t="str">
            <v/>
          </cell>
        </row>
        <row r="374">
          <cell r="C374">
            <v>371</v>
          </cell>
          <cell r="I374" t="str">
            <v/>
          </cell>
          <cell r="J374" t="str">
            <v/>
          </cell>
          <cell r="K374" t="str">
            <v/>
          </cell>
          <cell r="L374" t="str">
            <v/>
          </cell>
          <cell r="M374" t="str">
            <v/>
          </cell>
        </row>
        <row r="375">
          <cell r="C375">
            <v>372</v>
          </cell>
          <cell r="I375" t="str">
            <v/>
          </cell>
          <cell r="J375" t="str">
            <v/>
          </cell>
          <cell r="K375" t="str">
            <v/>
          </cell>
          <cell r="L375" t="str">
            <v/>
          </cell>
          <cell r="M375" t="str">
            <v/>
          </cell>
        </row>
        <row r="376">
          <cell r="C376">
            <v>373</v>
          </cell>
          <cell r="I376" t="str">
            <v/>
          </cell>
          <cell r="J376" t="str">
            <v/>
          </cell>
          <cell r="K376" t="str">
            <v/>
          </cell>
          <cell r="L376" t="str">
            <v/>
          </cell>
          <cell r="M376" t="str">
            <v/>
          </cell>
        </row>
        <row r="377">
          <cell r="C377">
            <v>374</v>
          </cell>
          <cell r="I377" t="str">
            <v/>
          </cell>
          <cell r="J377" t="str">
            <v/>
          </cell>
          <cell r="K377" t="str">
            <v/>
          </cell>
          <cell r="L377" t="str">
            <v/>
          </cell>
          <cell r="M377" t="str">
            <v/>
          </cell>
        </row>
        <row r="378">
          <cell r="C378">
            <v>375</v>
          </cell>
          <cell r="I378" t="str">
            <v/>
          </cell>
          <cell r="J378" t="str">
            <v/>
          </cell>
          <cell r="K378" t="str">
            <v/>
          </cell>
          <cell r="L378" t="str">
            <v/>
          </cell>
          <cell r="M378" t="str">
            <v/>
          </cell>
        </row>
        <row r="379">
          <cell r="C379">
            <v>376</v>
          </cell>
          <cell r="I379" t="str">
            <v/>
          </cell>
          <cell r="J379" t="str">
            <v/>
          </cell>
          <cell r="K379" t="str">
            <v/>
          </cell>
          <cell r="L379" t="str">
            <v/>
          </cell>
          <cell r="M379" t="str">
            <v/>
          </cell>
        </row>
        <row r="380">
          <cell r="C380">
            <v>377</v>
          </cell>
          <cell r="I380" t="str">
            <v/>
          </cell>
          <cell r="J380" t="str">
            <v/>
          </cell>
          <cell r="K380" t="str">
            <v/>
          </cell>
          <cell r="L380" t="str">
            <v/>
          </cell>
          <cell r="M380" t="str">
            <v/>
          </cell>
        </row>
        <row r="381">
          <cell r="C381">
            <v>378</v>
          </cell>
          <cell r="I381" t="str">
            <v/>
          </cell>
          <cell r="J381" t="str">
            <v/>
          </cell>
          <cell r="K381" t="str">
            <v/>
          </cell>
          <cell r="L381" t="str">
            <v/>
          </cell>
          <cell r="M381" t="str">
            <v/>
          </cell>
        </row>
        <row r="382">
          <cell r="C382">
            <v>379</v>
          </cell>
          <cell r="I382" t="str">
            <v/>
          </cell>
          <cell r="J382" t="str">
            <v/>
          </cell>
          <cell r="K382" t="str">
            <v/>
          </cell>
          <cell r="L382" t="str">
            <v/>
          </cell>
          <cell r="M382" t="str">
            <v/>
          </cell>
        </row>
        <row r="383">
          <cell r="C383">
            <v>380</v>
          </cell>
          <cell r="I383" t="str">
            <v/>
          </cell>
          <cell r="J383" t="str">
            <v/>
          </cell>
          <cell r="K383" t="str">
            <v/>
          </cell>
          <cell r="L383" t="str">
            <v/>
          </cell>
          <cell r="M383" t="str">
            <v/>
          </cell>
        </row>
        <row r="384">
          <cell r="C384">
            <v>381</v>
          </cell>
          <cell r="I384" t="str">
            <v/>
          </cell>
          <cell r="J384" t="str">
            <v/>
          </cell>
          <cell r="K384" t="str">
            <v/>
          </cell>
          <cell r="L384" t="str">
            <v/>
          </cell>
          <cell r="M384" t="str">
            <v/>
          </cell>
        </row>
        <row r="385">
          <cell r="C385">
            <v>382</v>
          </cell>
          <cell r="I385" t="str">
            <v/>
          </cell>
          <cell r="J385" t="str">
            <v/>
          </cell>
          <cell r="K385" t="str">
            <v/>
          </cell>
          <cell r="L385" t="str">
            <v/>
          </cell>
          <cell r="M385" t="str">
            <v/>
          </cell>
        </row>
        <row r="386">
          <cell r="C386">
            <v>383</v>
          </cell>
          <cell r="I386" t="str">
            <v/>
          </cell>
          <cell r="J386" t="str">
            <v/>
          </cell>
          <cell r="K386" t="str">
            <v/>
          </cell>
          <cell r="L386" t="str">
            <v/>
          </cell>
          <cell r="M386" t="str">
            <v/>
          </cell>
        </row>
        <row r="387">
          <cell r="C387">
            <v>384</v>
          </cell>
          <cell r="I387" t="str">
            <v/>
          </cell>
          <cell r="J387" t="str">
            <v/>
          </cell>
          <cell r="K387" t="str">
            <v/>
          </cell>
          <cell r="L387" t="str">
            <v/>
          </cell>
          <cell r="M387" t="str">
            <v/>
          </cell>
        </row>
        <row r="388">
          <cell r="C388">
            <v>385</v>
          </cell>
          <cell r="I388" t="str">
            <v/>
          </cell>
          <cell r="J388" t="str">
            <v/>
          </cell>
          <cell r="K388" t="str">
            <v/>
          </cell>
          <cell r="L388" t="str">
            <v/>
          </cell>
          <cell r="M388" t="str">
            <v/>
          </cell>
        </row>
        <row r="389">
          <cell r="C389">
            <v>386</v>
          </cell>
          <cell r="I389" t="str">
            <v/>
          </cell>
          <cell r="J389" t="str">
            <v/>
          </cell>
          <cell r="K389" t="str">
            <v/>
          </cell>
          <cell r="L389" t="str">
            <v/>
          </cell>
          <cell r="M389" t="str">
            <v/>
          </cell>
        </row>
        <row r="390">
          <cell r="C390">
            <v>387</v>
          </cell>
          <cell r="I390" t="str">
            <v/>
          </cell>
          <cell r="J390" t="str">
            <v/>
          </cell>
          <cell r="K390" t="str">
            <v/>
          </cell>
          <cell r="L390" t="str">
            <v/>
          </cell>
          <cell r="M390" t="str">
            <v/>
          </cell>
        </row>
        <row r="391">
          <cell r="C391">
            <v>388</v>
          </cell>
          <cell r="I391" t="str">
            <v/>
          </cell>
          <cell r="J391" t="str">
            <v/>
          </cell>
          <cell r="K391" t="str">
            <v/>
          </cell>
          <cell r="L391" t="str">
            <v/>
          </cell>
          <cell r="M391" t="str">
            <v/>
          </cell>
        </row>
        <row r="392">
          <cell r="C392">
            <v>389</v>
          </cell>
          <cell r="I392" t="str">
            <v/>
          </cell>
          <cell r="J392" t="str">
            <v/>
          </cell>
          <cell r="K392" t="str">
            <v/>
          </cell>
          <cell r="L392" t="str">
            <v/>
          </cell>
          <cell r="M392" t="str">
            <v/>
          </cell>
        </row>
        <row r="393">
          <cell r="C393">
            <v>390</v>
          </cell>
          <cell r="I393" t="str">
            <v/>
          </cell>
          <cell r="J393" t="str">
            <v/>
          </cell>
          <cell r="K393" t="str">
            <v/>
          </cell>
          <cell r="L393" t="str">
            <v/>
          </cell>
          <cell r="M393" t="str">
            <v/>
          </cell>
        </row>
        <row r="394">
          <cell r="C394">
            <v>391</v>
          </cell>
          <cell r="I394" t="str">
            <v/>
          </cell>
          <cell r="J394" t="str">
            <v/>
          </cell>
          <cell r="K394" t="str">
            <v/>
          </cell>
          <cell r="L394" t="str">
            <v/>
          </cell>
          <cell r="M394" t="str">
            <v/>
          </cell>
        </row>
        <row r="395">
          <cell r="C395">
            <v>392</v>
          </cell>
          <cell r="I395" t="str">
            <v/>
          </cell>
          <cell r="J395" t="str">
            <v/>
          </cell>
          <cell r="K395" t="str">
            <v/>
          </cell>
          <cell r="L395" t="str">
            <v/>
          </cell>
          <cell r="M395" t="str">
            <v/>
          </cell>
        </row>
        <row r="396">
          <cell r="C396">
            <v>393</v>
          </cell>
          <cell r="I396" t="str">
            <v/>
          </cell>
          <cell r="J396" t="str">
            <v/>
          </cell>
          <cell r="K396" t="str">
            <v/>
          </cell>
          <cell r="L396" t="str">
            <v/>
          </cell>
          <cell r="M396" t="str">
            <v/>
          </cell>
        </row>
        <row r="397">
          <cell r="C397">
            <v>394</v>
          </cell>
          <cell r="I397" t="str">
            <v/>
          </cell>
          <cell r="J397" t="str">
            <v/>
          </cell>
          <cell r="K397" t="str">
            <v/>
          </cell>
          <cell r="L397" t="str">
            <v/>
          </cell>
          <cell r="M397" t="str">
            <v/>
          </cell>
        </row>
        <row r="398">
          <cell r="C398">
            <v>395</v>
          </cell>
          <cell r="I398" t="str">
            <v/>
          </cell>
          <cell r="J398" t="str">
            <v/>
          </cell>
          <cell r="K398" t="str">
            <v/>
          </cell>
          <cell r="L398" t="str">
            <v/>
          </cell>
          <cell r="M398" t="str">
            <v/>
          </cell>
        </row>
        <row r="399">
          <cell r="C399">
            <v>396</v>
          </cell>
          <cell r="I399" t="str">
            <v/>
          </cell>
          <cell r="J399" t="str">
            <v/>
          </cell>
          <cell r="K399" t="str">
            <v/>
          </cell>
          <cell r="L399" t="str">
            <v/>
          </cell>
          <cell r="M399" t="str">
            <v/>
          </cell>
        </row>
        <row r="400">
          <cell r="C400">
            <v>397</v>
          </cell>
          <cell r="I400" t="str">
            <v/>
          </cell>
          <cell r="J400" t="str">
            <v/>
          </cell>
          <cell r="K400" t="str">
            <v/>
          </cell>
          <cell r="L400" t="str">
            <v/>
          </cell>
          <cell r="M400" t="str">
            <v/>
          </cell>
        </row>
        <row r="401">
          <cell r="C401">
            <v>398</v>
          </cell>
          <cell r="I401" t="str">
            <v/>
          </cell>
          <cell r="J401" t="str">
            <v/>
          </cell>
          <cell r="K401" t="str">
            <v/>
          </cell>
          <cell r="L401" t="str">
            <v/>
          </cell>
          <cell r="M401" t="str">
            <v/>
          </cell>
        </row>
        <row r="402">
          <cell r="C402">
            <v>399</v>
          </cell>
          <cell r="I402" t="str">
            <v/>
          </cell>
          <cell r="J402" t="str">
            <v/>
          </cell>
          <cell r="K402" t="str">
            <v/>
          </cell>
          <cell r="L402" t="str">
            <v/>
          </cell>
          <cell r="M402" t="str">
            <v/>
          </cell>
        </row>
        <row r="403">
          <cell r="C403">
            <v>400</v>
          </cell>
          <cell r="I403" t="str">
            <v/>
          </cell>
          <cell r="J403" t="str">
            <v/>
          </cell>
          <cell r="K403" t="str">
            <v/>
          </cell>
          <cell r="L403" t="str">
            <v/>
          </cell>
          <cell r="M403" t="str">
            <v/>
          </cell>
        </row>
        <row r="404">
          <cell r="C404">
            <v>401</v>
          </cell>
          <cell r="I404" t="str">
            <v/>
          </cell>
          <cell r="J404" t="str">
            <v/>
          </cell>
          <cell r="K404" t="str">
            <v/>
          </cell>
          <cell r="L404" t="str">
            <v/>
          </cell>
          <cell r="M404" t="str">
            <v/>
          </cell>
        </row>
        <row r="405">
          <cell r="C405">
            <v>402</v>
          </cell>
          <cell r="I405" t="str">
            <v/>
          </cell>
          <cell r="J405" t="str">
            <v/>
          </cell>
          <cell r="K405" t="str">
            <v/>
          </cell>
          <cell r="L405" t="str">
            <v/>
          </cell>
          <cell r="M405" t="str">
            <v/>
          </cell>
        </row>
        <row r="406">
          <cell r="C406">
            <v>403</v>
          </cell>
          <cell r="I406" t="str">
            <v/>
          </cell>
          <cell r="J406" t="str">
            <v/>
          </cell>
          <cell r="K406" t="str">
            <v/>
          </cell>
          <cell r="L406" t="str">
            <v/>
          </cell>
          <cell r="M406" t="str">
            <v/>
          </cell>
        </row>
        <row r="407">
          <cell r="C407">
            <v>404</v>
          </cell>
          <cell r="I407" t="str">
            <v/>
          </cell>
          <cell r="J407" t="str">
            <v/>
          </cell>
          <cell r="K407" t="str">
            <v/>
          </cell>
          <cell r="L407" t="str">
            <v/>
          </cell>
          <cell r="M407" t="str">
            <v/>
          </cell>
        </row>
        <row r="408">
          <cell r="C408">
            <v>405</v>
          </cell>
          <cell r="I408" t="str">
            <v/>
          </cell>
          <cell r="J408" t="str">
            <v/>
          </cell>
          <cell r="K408" t="str">
            <v/>
          </cell>
          <cell r="L408" t="str">
            <v/>
          </cell>
          <cell r="M408" t="str">
            <v/>
          </cell>
        </row>
        <row r="409">
          <cell r="C409">
            <v>406</v>
          </cell>
          <cell r="I409" t="str">
            <v/>
          </cell>
          <cell r="J409" t="str">
            <v/>
          </cell>
          <cell r="K409" t="str">
            <v/>
          </cell>
          <cell r="L409" t="str">
            <v/>
          </cell>
          <cell r="M409" t="str">
            <v/>
          </cell>
        </row>
        <row r="410">
          <cell r="C410">
            <v>407</v>
          </cell>
          <cell r="I410" t="str">
            <v/>
          </cell>
          <cell r="J410" t="str">
            <v/>
          </cell>
          <cell r="K410" t="str">
            <v/>
          </cell>
          <cell r="L410" t="str">
            <v/>
          </cell>
          <cell r="M410" t="str">
            <v/>
          </cell>
        </row>
        <row r="411">
          <cell r="C411">
            <v>408</v>
          </cell>
          <cell r="I411" t="str">
            <v/>
          </cell>
          <cell r="J411" t="str">
            <v/>
          </cell>
          <cell r="K411" t="str">
            <v/>
          </cell>
          <cell r="L411" t="str">
            <v/>
          </cell>
          <cell r="M411" t="str">
            <v/>
          </cell>
        </row>
        <row r="412">
          <cell r="C412">
            <v>409</v>
          </cell>
          <cell r="I412" t="str">
            <v/>
          </cell>
          <cell r="J412" t="str">
            <v/>
          </cell>
          <cell r="K412" t="str">
            <v/>
          </cell>
          <cell r="L412" t="str">
            <v/>
          </cell>
          <cell r="M412" t="str">
            <v/>
          </cell>
        </row>
        <row r="413">
          <cell r="C413">
            <v>410</v>
          </cell>
          <cell r="I413" t="str">
            <v/>
          </cell>
          <cell r="J413" t="str">
            <v/>
          </cell>
          <cell r="K413" t="str">
            <v/>
          </cell>
          <cell r="L413" t="str">
            <v/>
          </cell>
          <cell r="M413" t="str">
            <v/>
          </cell>
        </row>
        <row r="414">
          <cell r="C414">
            <v>411</v>
          </cell>
          <cell r="I414" t="str">
            <v/>
          </cell>
          <cell r="J414" t="str">
            <v/>
          </cell>
          <cell r="K414" t="str">
            <v/>
          </cell>
          <cell r="L414" t="str">
            <v/>
          </cell>
          <cell r="M414" t="str">
            <v/>
          </cell>
        </row>
        <row r="415">
          <cell r="C415">
            <v>412</v>
          </cell>
          <cell r="I415" t="str">
            <v/>
          </cell>
          <cell r="J415" t="str">
            <v/>
          </cell>
          <cell r="K415" t="str">
            <v/>
          </cell>
          <cell r="L415" t="str">
            <v/>
          </cell>
          <cell r="M415" t="str">
            <v/>
          </cell>
        </row>
        <row r="416">
          <cell r="C416">
            <v>413</v>
          </cell>
          <cell r="I416" t="str">
            <v/>
          </cell>
          <cell r="J416" t="str">
            <v/>
          </cell>
          <cell r="K416" t="str">
            <v/>
          </cell>
          <cell r="L416" t="str">
            <v/>
          </cell>
          <cell r="M416" t="str">
            <v/>
          </cell>
        </row>
        <row r="417">
          <cell r="C417">
            <v>414</v>
          </cell>
          <cell r="I417" t="str">
            <v/>
          </cell>
          <cell r="J417" t="str">
            <v/>
          </cell>
          <cell r="K417" t="str">
            <v/>
          </cell>
          <cell r="L417" t="str">
            <v/>
          </cell>
          <cell r="M417" t="str">
            <v/>
          </cell>
        </row>
        <row r="418">
          <cell r="C418">
            <v>415</v>
          </cell>
          <cell r="I418" t="str">
            <v/>
          </cell>
          <cell r="J418" t="str">
            <v/>
          </cell>
          <cell r="K418" t="str">
            <v/>
          </cell>
          <cell r="L418" t="str">
            <v/>
          </cell>
          <cell r="M418" t="str">
            <v/>
          </cell>
        </row>
        <row r="419">
          <cell r="C419">
            <v>416</v>
          </cell>
          <cell r="I419" t="str">
            <v/>
          </cell>
          <cell r="J419" t="str">
            <v/>
          </cell>
          <cell r="K419" t="str">
            <v/>
          </cell>
          <cell r="L419" t="str">
            <v/>
          </cell>
          <cell r="M419" t="str">
            <v/>
          </cell>
        </row>
        <row r="420">
          <cell r="C420">
            <v>417</v>
          </cell>
          <cell r="I420" t="str">
            <v/>
          </cell>
          <cell r="J420" t="str">
            <v/>
          </cell>
          <cell r="K420" t="str">
            <v/>
          </cell>
          <cell r="L420" t="str">
            <v/>
          </cell>
          <cell r="M420" t="str">
            <v/>
          </cell>
        </row>
        <row r="421">
          <cell r="C421">
            <v>418</v>
          </cell>
          <cell r="I421" t="str">
            <v/>
          </cell>
          <cell r="J421" t="str">
            <v/>
          </cell>
          <cell r="K421" t="str">
            <v/>
          </cell>
          <cell r="L421" t="str">
            <v/>
          </cell>
          <cell r="M421" t="str">
            <v/>
          </cell>
        </row>
        <row r="422">
          <cell r="C422">
            <v>419</v>
          </cell>
          <cell r="I422" t="str">
            <v/>
          </cell>
          <cell r="J422" t="str">
            <v/>
          </cell>
          <cell r="K422" t="str">
            <v/>
          </cell>
          <cell r="L422" t="str">
            <v/>
          </cell>
          <cell r="M422" t="str">
            <v/>
          </cell>
        </row>
        <row r="423">
          <cell r="C423">
            <v>420</v>
          </cell>
          <cell r="I423" t="str">
            <v/>
          </cell>
          <cell r="J423" t="str">
            <v/>
          </cell>
          <cell r="K423" t="str">
            <v/>
          </cell>
          <cell r="L423" t="str">
            <v/>
          </cell>
          <cell r="M423" t="str">
            <v/>
          </cell>
        </row>
        <row r="424">
          <cell r="C424">
            <v>421</v>
          </cell>
          <cell r="I424" t="str">
            <v/>
          </cell>
          <cell r="J424" t="str">
            <v/>
          </cell>
          <cell r="K424" t="str">
            <v/>
          </cell>
          <cell r="L424" t="str">
            <v/>
          </cell>
          <cell r="M424" t="str">
            <v/>
          </cell>
        </row>
        <row r="425">
          <cell r="C425">
            <v>422</v>
          </cell>
          <cell r="I425" t="str">
            <v/>
          </cell>
          <cell r="J425" t="str">
            <v/>
          </cell>
          <cell r="K425" t="str">
            <v/>
          </cell>
          <cell r="L425" t="str">
            <v/>
          </cell>
          <cell r="M425" t="str">
            <v/>
          </cell>
        </row>
        <row r="426">
          <cell r="C426">
            <v>423</v>
          </cell>
          <cell r="I426" t="str">
            <v/>
          </cell>
          <cell r="J426" t="str">
            <v/>
          </cell>
          <cell r="K426" t="str">
            <v/>
          </cell>
          <cell r="L426" t="str">
            <v/>
          </cell>
          <cell r="M426" t="str">
            <v/>
          </cell>
        </row>
        <row r="427">
          <cell r="C427">
            <v>424</v>
          </cell>
          <cell r="I427" t="str">
            <v/>
          </cell>
          <cell r="J427" t="str">
            <v/>
          </cell>
          <cell r="K427" t="str">
            <v/>
          </cell>
          <cell r="L427" t="str">
            <v/>
          </cell>
          <cell r="M427" t="str">
            <v/>
          </cell>
        </row>
        <row r="428">
          <cell r="C428">
            <v>425</v>
          </cell>
          <cell r="I428" t="str">
            <v/>
          </cell>
          <cell r="J428" t="str">
            <v/>
          </cell>
          <cell r="K428" t="str">
            <v/>
          </cell>
          <cell r="L428" t="str">
            <v/>
          </cell>
          <cell r="M428" t="str">
            <v/>
          </cell>
        </row>
        <row r="429">
          <cell r="C429">
            <v>426</v>
          </cell>
          <cell r="I429" t="str">
            <v/>
          </cell>
          <cell r="J429" t="str">
            <v/>
          </cell>
          <cell r="K429" t="str">
            <v/>
          </cell>
          <cell r="L429" t="str">
            <v/>
          </cell>
          <cell r="M429" t="str">
            <v/>
          </cell>
        </row>
        <row r="430">
          <cell r="C430">
            <v>427</v>
          </cell>
          <cell r="I430" t="str">
            <v/>
          </cell>
          <cell r="J430" t="str">
            <v/>
          </cell>
          <cell r="K430" t="str">
            <v/>
          </cell>
          <cell r="L430" t="str">
            <v/>
          </cell>
          <cell r="M430" t="str">
            <v/>
          </cell>
        </row>
        <row r="431">
          <cell r="C431">
            <v>428</v>
          </cell>
          <cell r="I431" t="str">
            <v/>
          </cell>
          <cell r="J431" t="str">
            <v/>
          </cell>
          <cell r="K431" t="str">
            <v/>
          </cell>
          <cell r="L431" t="str">
            <v/>
          </cell>
          <cell r="M431" t="str">
            <v/>
          </cell>
        </row>
        <row r="432">
          <cell r="C432">
            <v>429</v>
          </cell>
          <cell r="I432" t="str">
            <v/>
          </cell>
          <cell r="J432" t="str">
            <v/>
          </cell>
          <cell r="K432" t="str">
            <v/>
          </cell>
          <cell r="L432" t="str">
            <v/>
          </cell>
          <cell r="M432" t="str">
            <v/>
          </cell>
        </row>
        <row r="433">
          <cell r="C433">
            <v>430</v>
          </cell>
          <cell r="I433" t="str">
            <v/>
          </cell>
          <cell r="J433" t="str">
            <v/>
          </cell>
          <cell r="K433" t="str">
            <v/>
          </cell>
          <cell r="L433" t="str">
            <v/>
          </cell>
          <cell r="M433" t="str">
            <v/>
          </cell>
        </row>
        <row r="434">
          <cell r="C434">
            <v>431</v>
          </cell>
          <cell r="I434" t="str">
            <v/>
          </cell>
          <cell r="J434" t="str">
            <v/>
          </cell>
          <cell r="K434" t="str">
            <v/>
          </cell>
          <cell r="L434" t="str">
            <v/>
          </cell>
          <cell r="M434" t="str">
            <v/>
          </cell>
        </row>
        <row r="435">
          <cell r="C435">
            <v>432</v>
          </cell>
          <cell r="I435" t="str">
            <v/>
          </cell>
          <cell r="J435" t="str">
            <v/>
          </cell>
          <cell r="K435" t="str">
            <v/>
          </cell>
          <cell r="L435" t="str">
            <v/>
          </cell>
          <cell r="M435" t="str">
            <v/>
          </cell>
        </row>
        <row r="436">
          <cell r="C436">
            <v>433</v>
          </cell>
          <cell r="I436" t="str">
            <v/>
          </cell>
          <cell r="J436" t="str">
            <v/>
          </cell>
          <cell r="K436" t="str">
            <v/>
          </cell>
          <cell r="L436" t="str">
            <v/>
          </cell>
          <cell r="M436" t="str">
            <v/>
          </cell>
        </row>
        <row r="437">
          <cell r="C437">
            <v>434</v>
          </cell>
          <cell r="I437" t="str">
            <v/>
          </cell>
          <cell r="J437" t="str">
            <v/>
          </cell>
          <cell r="K437" t="str">
            <v/>
          </cell>
          <cell r="L437" t="str">
            <v/>
          </cell>
          <cell r="M437" t="str">
            <v/>
          </cell>
        </row>
        <row r="438">
          <cell r="C438">
            <v>435</v>
          </cell>
          <cell r="I438" t="str">
            <v/>
          </cell>
          <cell r="J438" t="str">
            <v/>
          </cell>
          <cell r="K438" t="str">
            <v/>
          </cell>
          <cell r="L438" t="str">
            <v/>
          </cell>
          <cell r="M438" t="str">
            <v/>
          </cell>
        </row>
        <row r="439">
          <cell r="C439">
            <v>436</v>
          </cell>
          <cell r="I439" t="str">
            <v/>
          </cell>
          <cell r="J439" t="str">
            <v/>
          </cell>
          <cell r="K439" t="str">
            <v/>
          </cell>
          <cell r="L439" t="str">
            <v/>
          </cell>
          <cell r="M439" t="str">
            <v/>
          </cell>
        </row>
        <row r="440">
          <cell r="C440">
            <v>437</v>
          </cell>
          <cell r="I440" t="str">
            <v/>
          </cell>
          <cell r="J440" t="str">
            <v/>
          </cell>
          <cell r="K440" t="str">
            <v/>
          </cell>
          <cell r="L440" t="str">
            <v/>
          </cell>
          <cell r="M440" t="str">
            <v/>
          </cell>
        </row>
        <row r="441">
          <cell r="C441">
            <v>438</v>
          </cell>
          <cell r="I441" t="str">
            <v/>
          </cell>
          <cell r="J441" t="str">
            <v/>
          </cell>
          <cell r="K441" t="str">
            <v/>
          </cell>
          <cell r="L441" t="str">
            <v/>
          </cell>
          <cell r="M441" t="str">
            <v/>
          </cell>
        </row>
        <row r="442">
          <cell r="C442">
            <v>439</v>
          </cell>
          <cell r="I442" t="str">
            <v/>
          </cell>
          <cell r="J442" t="str">
            <v/>
          </cell>
          <cell r="K442" t="str">
            <v/>
          </cell>
          <cell r="L442" t="str">
            <v/>
          </cell>
          <cell r="M442" t="str">
            <v/>
          </cell>
        </row>
        <row r="443">
          <cell r="C443">
            <v>440</v>
          </cell>
          <cell r="I443" t="str">
            <v/>
          </cell>
          <cell r="J443" t="str">
            <v/>
          </cell>
          <cell r="K443" t="str">
            <v/>
          </cell>
          <cell r="L443" t="str">
            <v/>
          </cell>
          <cell r="M443" t="str">
            <v/>
          </cell>
        </row>
        <row r="444">
          <cell r="C444">
            <v>441</v>
          </cell>
          <cell r="I444" t="str">
            <v/>
          </cell>
          <cell r="J444" t="str">
            <v/>
          </cell>
          <cell r="K444" t="str">
            <v/>
          </cell>
          <cell r="L444" t="str">
            <v/>
          </cell>
          <cell r="M444" t="str">
            <v/>
          </cell>
        </row>
        <row r="445">
          <cell r="C445">
            <v>442</v>
          </cell>
          <cell r="I445" t="str">
            <v/>
          </cell>
          <cell r="J445" t="str">
            <v/>
          </cell>
          <cell r="K445" t="str">
            <v/>
          </cell>
          <cell r="L445" t="str">
            <v/>
          </cell>
          <cell r="M445" t="str">
            <v/>
          </cell>
        </row>
        <row r="446">
          <cell r="C446">
            <v>443</v>
          </cell>
          <cell r="I446" t="str">
            <v/>
          </cell>
          <cell r="J446" t="str">
            <v/>
          </cell>
          <cell r="K446" t="str">
            <v/>
          </cell>
          <cell r="L446" t="str">
            <v/>
          </cell>
          <cell r="M446" t="str">
            <v/>
          </cell>
        </row>
        <row r="447">
          <cell r="C447">
            <v>444</v>
          </cell>
          <cell r="I447" t="str">
            <v/>
          </cell>
          <cell r="J447" t="str">
            <v/>
          </cell>
          <cell r="K447" t="str">
            <v/>
          </cell>
          <cell r="L447" t="str">
            <v/>
          </cell>
          <cell r="M447" t="str">
            <v/>
          </cell>
        </row>
        <row r="448">
          <cell r="C448">
            <v>445</v>
          </cell>
          <cell r="I448" t="str">
            <v/>
          </cell>
          <cell r="J448" t="str">
            <v/>
          </cell>
          <cell r="K448" t="str">
            <v/>
          </cell>
          <cell r="L448" t="str">
            <v/>
          </cell>
          <cell r="M448" t="str">
            <v/>
          </cell>
        </row>
        <row r="449">
          <cell r="C449">
            <v>446</v>
          </cell>
          <cell r="I449" t="str">
            <v/>
          </cell>
          <cell r="J449" t="str">
            <v/>
          </cell>
          <cell r="K449" t="str">
            <v/>
          </cell>
          <cell r="L449" t="str">
            <v/>
          </cell>
          <cell r="M449" t="str">
            <v/>
          </cell>
        </row>
        <row r="450">
          <cell r="C450">
            <v>447</v>
          </cell>
          <cell r="I450" t="str">
            <v/>
          </cell>
          <cell r="J450" t="str">
            <v/>
          </cell>
          <cell r="K450" t="str">
            <v/>
          </cell>
          <cell r="L450" t="str">
            <v/>
          </cell>
          <cell r="M450" t="str">
            <v/>
          </cell>
        </row>
        <row r="451">
          <cell r="C451">
            <v>448</v>
          </cell>
          <cell r="I451" t="str">
            <v/>
          </cell>
          <cell r="J451" t="str">
            <v/>
          </cell>
          <cell r="K451" t="str">
            <v/>
          </cell>
          <cell r="L451" t="str">
            <v/>
          </cell>
          <cell r="M451" t="str">
            <v/>
          </cell>
        </row>
        <row r="452">
          <cell r="C452">
            <v>449</v>
          </cell>
          <cell r="I452" t="str">
            <v/>
          </cell>
          <cell r="J452" t="str">
            <v/>
          </cell>
          <cell r="K452" t="str">
            <v/>
          </cell>
          <cell r="L452" t="str">
            <v/>
          </cell>
          <cell r="M452" t="str">
            <v/>
          </cell>
        </row>
        <row r="453">
          <cell r="C453">
            <v>450</v>
          </cell>
          <cell r="I453" t="str">
            <v/>
          </cell>
          <cell r="J453" t="str">
            <v/>
          </cell>
          <cell r="K453" t="str">
            <v/>
          </cell>
          <cell r="L453" t="str">
            <v/>
          </cell>
          <cell r="M453" t="str">
            <v/>
          </cell>
        </row>
        <row r="454">
          <cell r="C454">
            <v>451</v>
          </cell>
          <cell r="I454" t="str">
            <v/>
          </cell>
          <cell r="J454" t="str">
            <v/>
          </cell>
          <cell r="K454" t="str">
            <v/>
          </cell>
          <cell r="L454" t="str">
            <v/>
          </cell>
          <cell r="M454" t="str">
            <v/>
          </cell>
        </row>
        <row r="455">
          <cell r="C455">
            <v>452</v>
          </cell>
          <cell r="I455" t="str">
            <v/>
          </cell>
          <cell r="J455" t="str">
            <v/>
          </cell>
          <cell r="K455" t="str">
            <v/>
          </cell>
          <cell r="L455" t="str">
            <v/>
          </cell>
          <cell r="M455" t="str">
            <v/>
          </cell>
        </row>
        <row r="456">
          <cell r="C456">
            <v>453</v>
          </cell>
          <cell r="I456" t="str">
            <v/>
          </cell>
          <cell r="J456" t="str">
            <v/>
          </cell>
          <cell r="K456" t="str">
            <v/>
          </cell>
          <cell r="L456" t="str">
            <v/>
          </cell>
          <cell r="M456" t="str">
            <v/>
          </cell>
        </row>
        <row r="457">
          <cell r="C457">
            <v>454</v>
          </cell>
          <cell r="I457" t="str">
            <v/>
          </cell>
          <cell r="J457" t="str">
            <v/>
          </cell>
          <cell r="K457" t="str">
            <v/>
          </cell>
          <cell r="L457" t="str">
            <v/>
          </cell>
          <cell r="M457" t="str">
            <v/>
          </cell>
        </row>
        <row r="458">
          <cell r="C458">
            <v>455</v>
          </cell>
          <cell r="I458" t="str">
            <v/>
          </cell>
          <cell r="J458" t="str">
            <v/>
          </cell>
          <cell r="K458" t="str">
            <v/>
          </cell>
          <cell r="L458" t="str">
            <v/>
          </cell>
          <cell r="M458" t="str">
            <v/>
          </cell>
        </row>
        <row r="459">
          <cell r="C459">
            <v>456</v>
          </cell>
          <cell r="I459" t="str">
            <v/>
          </cell>
          <cell r="J459" t="str">
            <v/>
          </cell>
          <cell r="K459" t="str">
            <v/>
          </cell>
          <cell r="L459" t="str">
            <v/>
          </cell>
          <cell r="M459" t="str">
            <v/>
          </cell>
        </row>
        <row r="460">
          <cell r="C460">
            <v>457</v>
          </cell>
          <cell r="I460" t="str">
            <v/>
          </cell>
          <cell r="J460" t="str">
            <v/>
          </cell>
          <cell r="K460" t="str">
            <v/>
          </cell>
          <cell r="L460" t="str">
            <v/>
          </cell>
          <cell r="M460" t="str">
            <v/>
          </cell>
        </row>
        <row r="461">
          <cell r="C461">
            <v>458</v>
          </cell>
          <cell r="I461" t="str">
            <v/>
          </cell>
          <cell r="J461" t="str">
            <v/>
          </cell>
          <cell r="K461" t="str">
            <v/>
          </cell>
          <cell r="L461" t="str">
            <v/>
          </cell>
          <cell r="M461" t="str">
            <v/>
          </cell>
        </row>
        <row r="462">
          <cell r="C462">
            <v>459</v>
          </cell>
          <cell r="I462" t="str">
            <v/>
          </cell>
          <cell r="J462" t="str">
            <v/>
          </cell>
          <cell r="K462" t="str">
            <v/>
          </cell>
          <cell r="L462" t="str">
            <v/>
          </cell>
          <cell r="M462" t="str">
            <v/>
          </cell>
        </row>
        <row r="463">
          <cell r="C463">
            <v>460</v>
          </cell>
          <cell r="I463" t="str">
            <v/>
          </cell>
          <cell r="J463" t="str">
            <v/>
          </cell>
          <cell r="K463" t="str">
            <v/>
          </cell>
          <cell r="L463" t="str">
            <v/>
          </cell>
          <cell r="M463" t="str">
            <v/>
          </cell>
        </row>
        <row r="464">
          <cell r="C464">
            <v>461</v>
          </cell>
          <cell r="I464" t="str">
            <v/>
          </cell>
          <cell r="J464" t="str">
            <v/>
          </cell>
          <cell r="K464" t="str">
            <v/>
          </cell>
          <cell r="L464" t="str">
            <v/>
          </cell>
          <cell r="M464" t="str">
            <v/>
          </cell>
        </row>
        <row r="465">
          <cell r="C465">
            <v>462</v>
          </cell>
          <cell r="I465" t="str">
            <v/>
          </cell>
          <cell r="J465" t="str">
            <v/>
          </cell>
          <cell r="K465" t="str">
            <v/>
          </cell>
          <cell r="L465" t="str">
            <v/>
          </cell>
          <cell r="M465" t="str">
            <v/>
          </cell>
        </row>
        <row r="466">
          <cell r="C466">
            <v>463</v>
          </cell>
          <cell r="I466" t="str">
            <v/>
          </cell>
          <cell r="J466" t="str">
            <v/>
          </cell>
          <cell r="K466" t="str">
            <v/>
          </cell>
          <cell r="L466" t="str">
            <v/>
          </cell>
          <cell r="M466" t="str">
            <v/>
          </cell>
        </row>
        <row r="467">
          <cell r="C467">
            <v>464</v>
          </cell>
          <cell r="I467" t="str">
            <v/>
          </cell>
          <cell r="J467" t="str">
            <v/>
          </cell>
          <cell r="K467" t="str">
            <v/>
          </cell>
          <cell r="L467" t="str">
            <v/>
          </cell>
          <cell r="M467" t="str">
            <v/>
          </cell>
        </row>
        <row r="468">
          <cell r="C468">
            <v>465</v>
          </cell>
          <cell r="I468" t="str">
            <v/>
          </cell>
          <cell r="J468" t="str">
            <v/>
          </cell>
          <cell r="K468" t="str">
            <v/>
          </cell>
          <cell r="L468" t="str">
            <v/>
          </cell>
          <cell r="M468" t="str">
            <v/>
          </cell>
        </row>
        <row r="469">
          <cell r="C469">
            <v>466</v>
          </cell>
          <cell r="I469" t="str">
            <v/>
          </cell>
          <cell r="J469" t="str">
            <v/>
          </cell>
          <cell r="K469" t="str">
            <v/>
          </cell>
          <cell r="L469" t="str">
            <v/>
          </cell>
          <cell r="M469" t="str">
            <v/>
          </cell>
        </row>
        <row r="470">
          <cell r="C470">
            <v>467</v>
          </cell>
          <cell r="I470" t="str">
            <v/>
          </cell>
          <cell r="J470" t="str">
            <v/>
          </cell>
          <cell r="K470" t="str">
            <v/>
          </cell>
          <cell r="L470" t="str">
            <v/>
          </cell>
          <cell r="M470" t="str">
            <v/>
          </cell>
        </row>
        <row r="471">
          <cell r="C471">
            <v>468</v>
          </cell>
          <cell r="I471" t="str">
            <v/>
          </cell>
          <cell r="J471" t="str">
            <v/>
          </cell>
          <cell r="K471" t="str">
            <v/>
          </cell>
          <cell r="L471" t="str">
            <v/>
          </cell>
          <cell r="M471" t="str">
            <v/>
          </cell>
        </row>
        <row r="472">
          <cell r="C472">
            <v>469</v>
          </cell>
          <cell r="I472" t="str">
            <v/>
          </cell>
          <cell r="J472" t="str">
            <v/>
          </cell>
          <cell r="K472" t="str">
            <v/>
          </cell>
          <cell r="L472" t="str">
            <v/>
          </cell>
          <cell r="M472" t="str">
            <v/>
          </cell>
        </row>
        <row r="473">
          <cell r="C473">
            <v>470</v>
          </cell>
          <cell r="I473" t="str">
            <v/>
          </cell>
          <cell r="J473" t="str">
            <v/>
          </cell>
          <cell r="K473" t="str">
            <v/>
          </cell>
          <cell r="L473" t="str">
            <v/>
          </cell>
          <cell r="M473" t="str">
            <v/>
          </cell>
        </row>
        <row r="474">
          <cell r="C474">
            <v>471</v>
          </cell>
          <cell r="I474" t="str">
            <v/>
          </cell>
          <cell r="J474" t="str">
            <v/>
          </cell>
          <cell r="K474" t="str">
            <v/>
          </cell>
          <cell r="L474" t="str">
            <v/>
          </cell>
          <cell r="M474" t="str">
            <v/>
          </cell>
        </row>
        <row r="475">
          <cell r="C475">
            <v>472</v>
          </cell>
          <cell r="I475" t="str">
            <v/>
          </cell>
          <cell r="J475" t="str">
            <v/>
          </cell>
          <cell r="K475" t="str">
            <v/>
          </cell>
          <cell r="L475" t="str">
            <v/>
          </cell>
          <cell r="M475" t="str">
            <v/>
          </cell>
        </row>
        <row r="476">
          <cell r="C476">
            <v>473</v>
          </cell>
          <cell r="I476" t="str">
            <v/>
          </cell>
          <cell r="J476" t="str">
            <v/>
          </cell>
          <cell r="K476" t="str">
            <v/>
          </cell>
          <cell r="L476" t="str">
            <v/>
          </cell>
          <cell r="M476" t="str">
            <v/>
          </cell>
        </row>
        <row r="477">
          <cell r="C477">
            <v>474</v>
          </cell>
          <cell r="I477" t="str">
            <v/>
          </cell>
          <cell r="J477" t="str">
            <v/>
          </cell>
          <cell r="K477" t="str">
            <v/>
          </cell>
          <cell r="L477" t="str">
            <v/>
          </cell>
          <cell r="M477" t="str">
            <v/>
          </cell>
        </row>
        <row r="478">
          <cell r="C478">
            <v>475</v>
          </cell>
          <cell r="I478" t="str">
            <v/>
          </cell>
          <cell r="J478" t="str">
            <v/>
          </cell>
          <cell r="K478" t="str">
            <v/>
          </cell>
          <cell r="L478" t="str">
            <v/>
          </cell>
          <cell r="M478" t="str">
            <v/>
          </cell>
        </row>
        <row r="479">
          <cell r="C479">
            <v>476</v>
          </cell>
          <cell r="I479" t="str">
            <v/>
          </cell>
          <cell r="J479" t="str">
            <v/>
          </cell>
          <cell r="K479" t="str">
            <v/>
          </cell>
          <cell r="L479" t="str">
            <v/>
          </cell>
          <cell r="M479" t="str">
            <v/>
          </cell>
        </row>
        <row r="480">
          <cell r="C480">
            <v>477</v>
          </cell>
          <cell r="I480" t="str">
            <v/>
          </cell>
          <cell r="J480" t="str">
            <v/>
          </cell>
          <cell r="K480" t="str">
            <v/>
          </cell>
          <cell r="L480" t="str">
            <v/>
          </cell>
          <cell r="M480" t="str">
            <v/>
          </cell>
        </row>
        <row r="481">
          <cell r="C481">
            <v>478</v>
          </cell>
          <cell r="I481" t="str">
            <v/>
          </cell>
          <cell r="J481" t="str">
            <v/>
          </cell>
          <cell r="K481" t="str">
            <v/>
          </cell>
          <cell r="L481" t="str">
            <v/>
          </cell>
          <cell r="M481" t="str">
            <v/>
          </cell>
        </row>
        <row r="482">
          <cell r="C482">
            <v>479</v>
          </cell>
          <cell r="I482" t="str">
            <v/>
          </cell>
          <cell r="J482" t="str">
            <v/>
          </cell>
          <cell r="K482" t="str">
            <v/>
          </cell>
          <cell r="L482" t="str">
            <v/>
          </cell>
          <cell r="M482" t="str">
            <v/>
          </cell>
        </row>
        <row r="483">
          <cell r="C483">
            <v>480</v>
          </cell>
          <cell r="I483" t="str">
            <v/>
          </cell>
          <cell r="J483" t="str">
            <v/>
          </cell>
          <cell r="K483" t="str">
            <v/>
          </cell>
          <cell r="L483" t="str">
            <v/>
          </cell>
          <cell r="M483" t="str">
            <v/>
          </cell>
        </row>
        <row r="484">
          <cell r="C484">
            <v>481</v>
          </cell>
          <cell r="I484" t="str">
            <v/>
          </cell>
          <cell r="J484" t="str">
            <v/>
          </cell>
          <cell r="K484" t="str">
            <v/>
          </cell>
          <cell r="L484" t="str">
            <v/>
          </cell>
          <cell r="M484" t="str">
            <v/>
          </cell>
        </row>
        <row r="485">
          <cell r="C485">
            <v>482</v>
          </cell>
          <cell r="I485" t="str">
            <v/>
          </cell>
          <cell r="J485" t="str">
            <v/>
          </cell>
          <cell r="K485" t="str">
            <v/>
          </cell>
          <cell r="L485" t="str">
            <v/>
          </cell>
          <cell r="M485" t="str">
            <v/>
          </cell>
        </row>
        <row r="486">
          <cell r="C486">
            <v>483</v>
          </cell>
          <cell r="I486" t="str">
            <v/>
          </cell>
          <cell r="J486" t="str">
            <v/>
          </cell>
          <cell r="K486" t="str">
            <v/>
          </cell>
          <cell r="L486" t="str">
            <v/>
          </cell>
          <cell r="M486" t="str">
            <v/>
          </cell>
        </row>
      </sheetData>
      <sheetData sheetId="8">
        <row r="1">
          <cell r="Q1" t="str">
            <v>総品目総額決定</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sheetData sheetId="34"/>
      <sheetData sheetId="35"/>
      <sheetData sheetId="36"/>
      <sheetData sheetId="37"/>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元"/>
      <sheetName val="要求"/>
      <sheetName val="同等品"/>
      <sheetName val="OC見積 "/>
      <sheetName val="OC見積多"/>
      <sheetName val="OC市価"/>
      <sheetName val="OC市価多"/>
      <sheetName val="OCFAX"/>
      <sheetName val="依頼"/>
      <sheetName val="リスト"/>
    </sheetNames>
    <sheetDataSet>
      <sheetData sheetId="0"/>
      <sheetData sheetId="1">
        <row r="1">
          <cell r="B1">
            <v>10</v>
          </cell>
        </row>
        <row r="3">
          <cell r="B3" t="str">
            <v>血液報告</v>
          </cell>
          <cell r="O3" t="str">
            <v>0RW01AF0042</v>
          </cell>
          <cell r="Q3" t="str">
            <v>令和3年4月5日</v>
          </cell>
        </row>
        <row r="5">
          <cell r="Q5" t="str">
            <v>令和２年９月１５日</v>
          </cell>
        </row>
        <row r="6">
          <cell r="Q6" t="str">
            <v>令和２年９月１６日</v>
          </cell>
        </row>
        <row r="8">
          <cell r="Q8" t="str">
            <v>木村</v>
          </cell>
        </row>
        <row r="24">
          <cell r="R24" t="str">
            <v>自衛隊阪神病院</v>
          </cell>
        </row>
      </sheetData>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万"/>
      <sheetName val="100万1"/>
      <sheetName val="調査"/>
      <sheetName val="受付"/>
      <sheetName val="data"/>
      <sheetName val="見積"/>
      <sheetName val="処置H"/>
      <sheetName val="処置I"/>
      <sheetName val="処置J"/>
      <sheetName val="処置K"/>
      <sheetName val="処置L"/>
      <sheetName val="処置M"/>
      <sheetName val="処置N"/>
      <sheetName val="処置O"/>
      <sheetName val="処置P"/>
      <sheetName val="処置Q"/>
      <sheetName val="処置R"/>
      <sheetName val="処置S"/>
      <sheetName val="FAX"/>
      <sheetName val="依頼"/>
      <sheetName val="見積多"/>
      <sheetName val="市価多"/>
      <sheetName val="リスト"/>
      <sheetName val="最初に"/>
      <sheetName val="入力"/>
      <sheetName val="同等品"/>
      <sheetName val="振込"/>
      <sheetName val="要求"/>
      <sheetName val="元"/>
      <sheetName val="市価A"/>
      <sheetName val="入・見A"/>
      <sheetName val="市価Ａ多 "/>
      <sheetName val="市価別紙Ａ"/>
      <sheetName val="入・Ａ多"/>
      <sheetName val="入札別紙Ａ"/>
      <sheetName val="市価B"/>
      <sheetName val="入・見B"/>
      <sheetName val="入・Ｂ多"/>
      <sheetName val="入・見別紙Ｂ"/>
      <sheetName val="市価Ｂ多 "/>
      <sheetName val="市価別紙Ｂ"/>
      <sheetName val="市価Ｃ多  "/>
      <sheetName val="市価別紙Ｃ "/>
      <sheetName val="入・Ｃ多"/>
      <sheetName val="入札別紙Ｃ"/>
      <sheetName val="市価C"/>
      <sheetName val="入・見C"/>
      <sheetName val="市価Ｃ多 "/>
      <sheetName val="市価別紙Ｃ"/>
      <sheetName val="入・Ｃ多 "/>
      <sheetName val="市価Ｄ多"/>
      <sheetName val="市価別紙Ｄ "/>
      <sheetName val="入・Ｄ多"/>
      <sheetName val="市価D"/>
      <sheetName val="入・見D"/>
      <sheetName val="入札別紙Ｄ"/>
      <sheetName val="市価E"/>
      <sheetName val="市価E多"/>
      <sheetName val="入・見E"/>
      <sheetName val="入・見E多"/>
      <sheetName val="市価F"/>
      <sheetName val="市価F多"/>
      <sheetName val="市価別紙"/>
      <sheetName val="入・見F"/>
      <sheetName val="入・見F多"/>
      <sheetName val="入札別紙"/>
      <sheetName val="市価G"/>
      <sheetName val="入・見G"/>
      <sheetName val="市価Ｈ"/>
      <sheetName val="入・見Ｈ"/>
      <sheetName val="市価Ｊ"/>
      <sheetName val="Ｊ市価内訳"/>
      <sheetName val="入・見Ｊ"/>
      <sheetName val="Ｊ入・見内訳"/>
      <sheetName val="市価Ｋ"/>
      <sheetName val="入・見Ｋ"/>
      <sheetName val="市価Ｌ"/>
      <sheetName val="入・見Ｌ"/>
      <sheetName val="市価Ｍ"/>
      <sheetName val="入・見Ｍ"/>
      <sheetName val="市価Ｎ"/>
      <sheetName val="入・見Ｎ"/>
      <sheetName val="市価Ｏ"/>
      <sheetName val="入・見Ｏ"/>
      <sheetName val="市価Ｐ"/>
      <sheetName val="入・見Ｐ"/>
      <sheetName val="市価Ｑ"/>
      <sheetName val="入・見Ｑ"/>
      <sheetName val="市価Ｒ"/>
      <sheetName val="入・見Ｒ"/>
      <sheetName val="市価Ｓ"/>
      <sheetName val="入・見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4">
          <cell r="E4">
            <v>1</v>
          </cell>
          <cell r="AE4" t="str">
            <v>洗浄ブラシ（小）　</v>
          </cell>
          <cell r="AF4" t="str">
            <v>村中２３ｐ９９６　試験管用２４４－００３－０１／同　２ｍｌシリンジ用２２４－０２５－０８／又は同等品以上（他社製品含む）</v>
          </cell>
          <cell r="AG4" t="str">
            <v>PC</v>
          </cell>
          <cell r="AH4">
            <v>10</v>
          </cell>
          <cell r="AI4" t="str">
            <v>Ａ</v>
          </cell>
        </row>
        <row r="5">
          <cell r="E5">
            <v>2</v>
          </cell>
          <cell r="AE5" t="str">
            <v>洗浄ブラシ（大）　尿器用</v>
          </cell>
          <cell r="AF5" t="str">
            <v>村中２３ｐ９９６　２２４－００５－０１／同ｐ９９７　６２４－００１－０６／又は同等品以上（他社製品含む）</v>
          </cell>
          <cell r="AG5" t="str">
            <v>PC</v>
          </cell>
          <cell r="AH5">
            <v>2</v>
          </cell>
          <cell r="AI5" t="str">
            <v>Ａ</v>
          </cell>
        </row>
        <row r="6">
          <cell r="E6">
            <v>3</v>
          </cell>
          <cell r="AE6" t="str">
            <v>ホスピタルカセッター　ＨＡ５－Ｊ７２</v>
          </cell>
          <cell r="AF6" t="str">
            <v>村中２３ｐ１２３　ＨＡ５－Ｊ７２　（ＳＡＫＡＳＥ）</v>
          </cell>
          <cell r="AG6" t="str">
            <v>EA</v>
          </cell>
          <cell r="AH6">
            <v>6</v>
          </cell>
          <cell r="AI6" t="str">
            <v>Ａ</v>
          </cell>
        </row>
        <row r="7">
          <cell r="B7" t="str">
            <v>　</v>
          </cell>
          <cell r="E7">
            <v>4</v>
          </cell>
          <cell r="AE7" t="str">
            <v>ホスピタルカセッター　ＨＴ－Ａ４０３</v>
          </cell>
          <cell r="AF7" t="str">
            <v>村中２３ｐ１２４　ＨＴ－Ａ４０３　ホワイト　（ＳＡＫＡＳＥ）</v>
          </cell>
          <cell r="AG7" t="str">
            <v>EA</v>
          </cell>
          <cell r="AH7">
            <v>24</v>
          </cell>
          <cell r="AI7" t="str">
            <v>Ａ</v>
          </cell>
        </row>
        <row r="8">
          <cell r="F8">
            <v>1</v>
          </cell>
          <cell r="AE8" t="str">
            <v>クリップボード　タテ型　　ライトグリーン</v>
          </cell>
          <cell r="AF8" t="str">
            <v>ＪＯＩＮＴＥＸ２４ｐ４８８　３７６－３３４（セキセイ）／同１１０－４９８（ＬＩＨＩＴ　ＬＡＢ）／又は同等品以上（他社製品</v>
          </cell>
          <cell r="AG8" t="str">
            <v>EA</v>
          </cell>
          <cell r="AH8">
            <v>15</v>
          </cell>
          <cell r="AI8" t="str">
            <v>Ｂ</v>
          </cell>
        </row>
        <row r="9">
          <cell r="F9">
            <v>2</v>
          </cell>
          <cell r="AE9" t="str">
            <v>デスクトレー　＜Ａ４＞</v>
          </cell>
          <cell r="AF9" t="str">
            <v>ＪＯＩＮＴＥＸ２４ｐ３４８　ＤＡ－２４５－Ｇ／ＤＡ－２４５－Ｂ／又は同等品以上（他社製品含む）</v>
          </cell>
          <cell r="AG9" t="str">
            <v>EA</v>
          </cell>
          <cell r="AH9">
            <v>7</v>
          </cell>
          <cell r="AI9" t="str">
            <v>Ｂ</v>
          </cell>
        </row>
        <row r="10">
          <cell r="F10">
            <v>3</v>
          </cell>
          <cell r="AE10" t="str">
            <v>強力マグネットクリップ</v>
          </cell>
          <cell r="AF10" t="str">
            <v>Ｗｅｂ　モノタロウ　強力マグネ君ミニクリアＫＨＭ－３００（ＯＨＴＯ）／又は同等品以上（他社製品含む）</v>
          </cell>
          <cell r="AG10" t="str">
            <v>EA</v>
          </cell>
          <cell r="AH10">
            <v>30</v>
          </cell>
          <cell r="AI10" t="str">
            <v>Ｂ</v>
          </cell>
        </row>
        <row r="11">
          <cell r="F11">
            <v>4</v>
          </cell>
          <cell r="AE11" t="str">
            <v>スチールシェルフ（スリープ付）１９ｍｍ　幅９０ｃｍ（幅８９．５×奥行２９．５ｃｍ）</v>
          </cell>
          <cell r="AF11" t="str">
            <v>Ｗｅｂ　Ｌｕｍｉｎｏｕｓ　Ｃｌｕｂ　ＳＴ９０３０／又は同等品以上（他社製品含む）</v>
          </cell>
          <cell r="AG11" t="str">
            <v>EA</v>
          </cell>
          <cell r="AH11">
            <v>1</v>
          </cell>
          <cell r="AI11" t="str">
            <v>Ｂ</v>
          </cell>
        </row>
        <row r="12">
          <cell r="F12">
            <v>5</v>
          </cell>
          <cell r="AE12" t="str">
            <v>スチールポール　１９ｍｍ　長さ６０ｃｍ　４本組</v>
          </cell>
          <cell r="AF12" t="str">
            <v>Ｗｅｂ　Ｌｕｍｉｎｏｕｓ　Ｃｌｕｂ　ＰＨＴ－００６０ＳＬ／又は同等品以上（他社製品含む）</v>
          </cell>
          <cell r="AG12" t="str">
            <v>EA</v>
          </cell>
          <cell r="AH12">
            <v>3</v>
          </cell>
          <cell r="AI12" t="str">
            <v>Ｂ</v>
          </cell>
        </row>
        <row r="13">
          <cell r="F13">
            <v>6</v>
          </cell>
          <cell r="AE13" t="str">
            <v>ゴミ箱　（ペダル式オープンツイン）　３５Ｌ　</v>
          </cell>
          <cell r="AF13" t="str">
            <v>ＪＯＩＮＴＥＸ２４ｐ７３７　１１４－３２９／又は同等品以上（他社製品含む）</v>
          </cell>
          <cell r="AG13" t="str">
            <v>EA</v>
          </cell>
          <cell r="AH13">
            <v>2</v>
          </cell>
          <cell r="AI13" t="str">
            <v>Ｂ</v>
          </cell>
        </row>
        <row r="14">
          <cell r="G14">
            <v>1</v>
          </cell>
          <cell r="AE14" t="str">
            <v>補修用セメント</v>
          </cell>
          <cell r="AF14" t="str">
            <v>セメダイン　ＡＰ－２６７　／　セメダイン　ＡＰ－２６５</v>
          </cell>
          <cell r="AG14" t="str">
            <v>EA</v>
          </cell>
          <cell r="AH14">
            <v>2</v>
          </cell>
          <cell r="AI14" t="str">
            <v>Ｃ</v>
          </cell>
        </row>
        <row r="15">
          <cell r="G15">
            <v>2</v>
          </cell>
          <cell r="AE15" t="str">
            <v>エポキシ樹脂接着剤</v>
          </cell>
          <cell r="AF15" t="str">
            <v>セメダイン　Ｐ２８　ＡＰ－１９０　／セメダイン　Ｐ２８　ＡＰ－１８９</v>
          </cell>
          <cell r="AG15" t="str">
            <v>EA</v>
          </cell>
          <cell r="AH15">
            <v>2</v>
          </cell>
          <cell r="AI15" t="str">
            <v>Ｃ</v>
          </cell>
        </row>
        <row r="16">
          <cell r="G16">
            <v>3</v>
          </cell>
          <cell r="AE16" t="str">
            <v>構造用丸鋼</v>
          </cell>
          <cell r="AF16" t="str">
            <v>Φ９㎜×６０００㎜　ＳＳ４００</v>
          </cell>
          <cell r="AG16" t="str">
            <v>PC</v>
          </cell>
          <cell r="AH16">
            <v>5</v>
          </cell>
          <cell r="AI16" t="str">
            <v>Ｃ</v>
          </cell>
        </row>
        <row r="17">
          <cell r="G17">
            <v>4</v>
          </cell>
          <cell r="AE17" t="str">
            <v>構造用丸鋼</v>
          </cell>
          <cell r="AF17" t="str">
            <v>Φ１２㎜×６０００㎜　ＳＳ４００</v>
          </cell>
          <cell r="AG17" t="str">
            <v>PC</v>
          </cell>
          <cell r="AH17">
            <v>5</v>
          </cell>
          <cell r="AI17" t="str">
            <v>Ｃ</v>
          </cell>
        </row>
        <row r="18">
          <cell r="H18">
            <v>1</v>
          </cell>
          <cell r="AE18" t="str">
            <v>マグネットシート</v>
          </cell>
          <cell r="AF18" t="str">
            <v>オフィス図鑑Ｐ６９２　ＡＷＭ０５／　オフィス図鑑Ｐ６９２　ＣＲ－ＭＧ－Ｄ１８０９</v>
          </cell>
          <cell r="AG18" t="str">
            <v>SH</v>
          </cell>
          <cell r="AH18">
            <v>5</v>
          </cell>
          <cell r="AI18" t="str">
            <v>Ｄ</v>
          </cell>
        </row>
        <row r="19">
          <cell r="I19">
            <v>1</v>
          </cell>
          <cell r="AE19" t="str">
            <v>全ねじカッタ用替刃</v>
          </cell>
          <cell r="AF19" t="str">
            <v>マキタＰ１０５　Ａ－６６９３３</v>
          </cell>
          <cell r="AG19" t="str">
            <v>EA</v>
          </cell>
          <cell r="AH19">
            <v>2</v>
          </cell>
          <cell r="AI19" t="str">
            <v>Ｅ</v>
          </cell>
        </row>
        <row r="20">
          <cell r="I20">
            <v>2</v>
          </cell>
          <cell r="AE20" t="str">
            <v>全ねじカッタ用替刃</v>
          </cell>
          <cell r="AF20" t="str">
            <v>マキタＰ１０５　Ａ－６６９４９</v>
          </cell>
          <cell r="AG20" t="str">
            <v>EA</v>
          </cell>
          <cell r="AH20">
            <v>2</v>
          </cell>
          <cell r="AI20" t="str">
            <v>Ｅ</v>
          </cell>
        </row>
        <row r="21">
          <cell r="J21">
            <v>1</v>
          </cell>
          <cell r="AE21" t="str">
            <v>熱交換器用パッキン</v>
          </cell>
          <cell r="AF21" t="str">
            <v>Ｔ１１２０　２００Ａ×１０Ｋ×３．０ｔ枝付（枝幅２５ｍｍ）</v>
          </cell>
          <cell r="AG21" t="str">
            <v>SH</v>
          </cell>
          <cell r="AH21">
            <v>1</v>
          </cell>
          <cell r="AI21" t="str">
            <v>Ｆ</v>
          </cell>
        </row>
        <row r="22">
          <cell r="J22">
            <v>2</v>
          </cell>
          <cell r="AE22" t="str">
            <v>熱交換器用パッキン</v>
          </cell>
          <cell r="AF22" t="str">
            <v>Ｔ１１２０　２５０Ａ×１０Ｋ×３．０ｔ</v>
          </cell>
          <cell r="AG22" t="str">
            <v>SH</v>
          </cell>
          <cell r="AH22">
            <v>1</v>
          </cell>
          <cell r="AI22" t="str">
            <v>Ｆ</v>
          </cell>
        </row>
        <row r="23">
          <cell r="J23">
            <v>3</v>
          </cell>
          <cell r="AE23" t="str">
            <v>ゲージグラス</v>
          </cell>
          <cell r="AF23" t="str">
            <v>タクマＰＧＬ－１００２－２０</v>
          </cell>
          <cell r="AG23" t="str">
            <v>EA</v>
          </cell>
          <cell r="AH23">
            <v>4</v>
          </cell>
          <cell r="AI23" t="str">
            <v>Ｆ</v>
          </cell>
        </row>
        <row r="24">
          <cell r="J24">
            <v>4</v>
          </cell>
          <cell r="AE24" t="str">
            <v>４０Ａガスケット</v>
          </cell>
          <cell r="AF24" t="str">
            <v>ＫＩＴＺ　２０ＳＣＴＤＺ用インテグラルシート（ファイヤセーフ用）４０Ａ×２０Ｋ</v>
          </cell>
          <cell r="AG24" t="str">
            <v>SH</v>
          </cell>
          <cell r="AH24">
            <v>4</v>
          </cell>
          <cell r="AI24" t="str">
            <v>Ｆ</v>
          </cell>
        </row>
        <row r="25">
          <cell r="J25">
            <v>5</v>
          </cell>
          <cell r="AE25" t="str">
            <v>４０Ａボールシート</v>
          </cell>
          <cell r="AF25" t="str">
            <v>ＫＩＴＺ　２０ＳＣＴＤＺ用インテグラルシート（ハイパタイト用）４０Ａ×２０Ｋ</v>
          </cell>
          <cell r="AG25" t="str">
            <v>SH</v>
          </cell>
          <cell r="AH25">
            <v>8</v>
          </cell>
          <cell r="AI25" t="str">
            <v>Ｆ</v>
          </cell>
        </row>
        <row r="26">
          <cell r="J26">
            <v>6</v>
          </cell>
          <cell r="AE26" t="str">
            <v>連続ブロー装置用パッキン</v>
          </cell>
          <cell r="AF26" t="str">
            <v>ＴＯＭＢＯ　Ｎｏ．１９９５－Ｗ　１５０Ａ×１０Ｋ　厚み１．０ｍｍ</v>
          </cell>
          <cell r="AG26" t="str">
            <v>SH</v>
          </cell>
          <cell r="AH26">
            <v>2</v>
          </cell>
          <cell r="AI26" t="str">
            <v>Ｆ</v>
          </cell>
        </row>
        <row r="27">
          <cell r="K27">
            <v>1</v>
          </cell>
          <cell r="AE27" t="str">
            <v>水質測定器（塩化物）</v>
          </cell>
          <cell r="AF27" t="str">
            <v>共立　パックテストＷＡＫ－Ｃ１（２００）（有効期限２０２４．３月以降）</v>
          </cell>
          <cell r="AG27" t="str">
            <v>CA</v>
          </cell>
          <cell r="AH27">
            <v>1</v>
          </cell>
          <cell r="AI27" t="str">
            <v>Ｇ</v>
          </cell>
        </row>
        <row r="28">
          <cell r="K28">
            <v>2</v>
          </cell>
          <cell r="AE28" t="str">
            <v>水質測定器（亜硝酸）</v>
          </cell>
          <cell r="AF28" t="str">
            <v>共立　パックテストＷＡＫ－Ｎ０２（有効期限２０２４．３月以降）</v>
          </cell>
          <cell r="AG28" t="str">
            <v>CA</v>
          </cell>
          <cell r="AH28">
            <v>1</v>
          </cell>
          <cell r="AI28" t="str">
            <v>Ｇ</v>
          </cell>
        </row>
        <row r="29">
          <cell r="K29">
            <v>3</v>
          </cell>
          <cell r="AE29" t="str">
            <v>水質測定器（硝酸）</v>
          </cell>
          <cell r="AF29" t="str">
            <v>共立　パックテストＷＡＫ－Ｎ０３（有効期限２０２４．３月以降）</v>
          </cell>
          <cell r="AG29" t="str">
            <v>CA</v>
          </cell>
          <cell r="AH29">
            <v>1</v>
          </cell>
          <cell r="AI29" t="str">
            <v>Ｇ</v>
          </cell>
        </row>
        <row r="30">
          <cell r="K30">
            <v>4</v>
          </cell>
          <cell r="AE30" t="str">
            <v>水質測定器（過マンガン酸カリウム消費量）</v>
          </cell>
          <cell r="AF30" t="str">
            <v>共立　パックテストＷＡＫ－ＰＭＤ－２（有効期限２０２４．３月以降）</v>
          </cell>
          <cell r="AG30" t="str">
            <v>CA</v>
          </cell>
          <cell r="AH30">
            <v>1</v>
          </cell>
          <cell r="AI30" t="str">
            <v>Ｇ</v>
          </cell>
        </row>
        <row r="31">
          <cell r="K31">
            <v>5</v>
          </cell>
          <cell r="AE31" t="str">
            <v>水質測定器用前処理剤（硝酸測定用）</v>
          </cell>
          <cell r="AF31" t="str">
            <v>共立　硝酸測定用前処理剤　Ｎ０３－ＲＡ（有効期限２０２４．３月以降）</v>
          </cell>
          <cell r="AG31" t="str">
            <v>CA</v>
          </cell>
          <cell r="AH31">
            <v>1</v>
          </cell>
          <cell r="AI31" t="str">
            <v>Ｇ</v>
          </cell>
        </row>
        <row r="32">
          <cell r="K32">
            <v>6</v>
          </cell>
          <cell r="AE32" t="str">
            <v>大腸菌群簡易検出紙</v>
          </cell>
          <cell r="AF32" t="str">
            <v>サンコリ　簡易検出紙　ＳＣ－Ｎｏ．１（有効期限２０２４．３月以降）</v>
          </cell>
          <cell r="AG32" t="str">
            <v>CA</v>
          </cell>
          <cell r="AH32">
            <v>1</v>
          </cell>
          <cell r="AI32" t="str">
            <v>Ｇ</v>
          </cell>
        </row>
        <row r="33">
          <cell r="K33">
            <v>7</v>
          </cell>
          <cell r="AE33" t="str">
            <v>一般細菌簡易検出紙</v>
          </cell>
          <cell r="AF33" t="str">
            <v>サンコリ　簡易検出紙　ＳＣ－Ｎｏ．３（有効期限２０２４．３月以降）</v>
          </cell>
          <cell r="AG33" t="str">
            <v>CA</v>
          </cell>
          <cell r="AH33">
            <v>1</v>
          </cell>
          <cell r="AI33" t="str">
            <v>Ｇ</v>
          </cell>
        </row>
        <row r="34">
          <cell r="K34">
            <v>8</v>
          </cell>
          <cell r="AE34" t="str">
            <v>遊離残留塩素測定試薬</v>
          </cell>
          <cell r="AF34" t="str">
            <v>セントラル科学　ＤＰＤ２１０５５－６９（１００包）</v>
          </cell>
          <cell r="AG34" t="str">
            <v>CA</v>
          </cell>
          <cell r="AH34">
            <v>4</v>
          </cell>
          <cell r="AI34" t="str">
            <v>Ｇ</v>
          </cell>
        </row>
        <row r="35">
          <cell r="L35">
            <v>1</v>
          </cell>
          <cell r="AE35" t="str">
            <v>オフィスチェア（ハンガー・肘付）</v>
          </cell>
          <cell r="AF35" t="str">
            <v>アイリスチトセＴ－ＣＫＲ－４６Ｍ１－Ｆネイビー／同Ｔ－ＨＧ１０００－Ｍ１Ｓ－Ｆブルー／又は同等品以上（青又はネイビー）</v>
          </cell>
          <cell r="AG35" t="str">
            <v>EA</v>
          </cell>
          <cell r="AH35">
            <v>40</v>
          </cell>
          <cell r="AI35" t="str">
            <v>Ｈ</v>
          </cell>
        </row>
        <row r="36">
          <cell r="M36">
            <v>1</v>
          </cell>
          <cell r="AE36" t="str">
            <v>厨房用備品等</v>
          </cell>
          <cell r="AF36" t="str">
            <v>仕様書のとおり</v>
          </cell>
          <cell r="AG36" t="str">
            <v>ST</v>
          </cell>
          <cell r="AH36">
            <v>1</v>
          </cell>
          <cell r="AI36" t="str">
            <v>Ｉ</v>
          </cell>
        </row>
        <row r="37">
          <cell r="N37">
            <v>1</v>
          </cell>
          <cell r="AE37" t="str">
            <v>厨房用消耗品等</v>
          </cell>
          <cell r="AF37" t="str">
            <v>仕様書のとおり</v>
          </cell>
          <cell r="AG37" t="str">
            <v>ST</v>
          </cell>
          <cell r="AH37">
            <v>1</v>
          </cell>
          <cell r="AI37" t="str">
            <v>Ｊ</v>
          </cell>
        </row>
        <row r="38">
          <cell r="O38">
            <v>1</v>
          </cell>
          <cell r="AE38" t="str">
            <v>デジタル台はかり２００ｋｇ以上計量</v>
          </cell>
          <cell r="AF38" t="str">
            <v>遠隔式３００ＫＧ３８×３０ＡｍａｒｉｎｅＭａｄｅ　ＰＣＲ－３１１５／ＬｅｅｆＳｐａｄｅ　ＬＳ－００１／又は同等品以上</v>
          </cell>
          <cell r="AG38" t="str">
            <v>EA</v>
          </cell>
          <cell r="AH38">
            <v>1</v>
          </cell>
          <cell r="AI38" t="str">
            <v>Ｋ</v>
          </cell>
        </row>
        <row r="39">
          <cell r="O39">
            <v>2</v>
          </cell>
          <cell r="AE39" t="str">
            <v>スタンド式アイロン台</v>
          </cell>
          <cell r="AF39" t="str">
            <v>ニトリ　アルミコート（ＨＩホワイトＨＳ０１）／アイリスオーヤマ（ＩＢ－Ｋ００３　ＳＶ）／又は同等品以上</v>
          </cell>
          <cell r="AG39" t="str">
            <v>EA</v>
          </cell>
          <cell r="AH39">
            <v>7</v>
          </cell>
          <cell r="AI39" t="str">
            <v>Ｋ</v>
          </cell>
        </row>
        <row r="40">
          <cell r="P40">
            <v>1</v>
          </cell>
          <cell r="AE40" t="str">
            <v>肘付き椅子</v>
          </cell>
          <cell r="AF40" t="str">
            <v>アイリスチトセ　Ｔ－ＳＦＮ－４６Ｍ１　グレー／アイリスチトセＴ－ＢＩＴ―ＥＸ４３Ｌ１－Ｆ／又は同等品以上</v>
          </cell>
          <cell r="AG40" t="str">
            <v>EA</v>
          </cell>
          <cell r="AH40">
            <v>4</v>
          </cell>
          <cell r="AI40" t="str">
            <v>Ｌ</v>
          </cell>
        </row>
        <row r="41">
          <cell r="Q41">
            <v>1</v>
          </cell>
          <cell r="AE41" t="str">
            <v>除菌クリーナー（詰替５０枚入り）</v>
          </cell>
          <cell r="AF41" t="str">
            <v>オフィス図鑑　Ｐ５６４　２２０９１（又は同等以上のもの（他社の製品を含む。））</v>
          </cell>
          <cell r="AG41" t="str">
            <v>EA</v>
          </cell>
          <cell r="AH41">
            <v>20</v>
          </cell>
          <cell r="AI41" t="str">
            <v>Ｍ</v>
          </cell>
        </row>
        <row r="42">
          <cell r="Q42">
            <v>2</v>
          </cell>
          <cell r="AE42" t="str">
            <v>マルチカード名刺（１００枚入）</v>
          </cell>
          <cell r="AF42" t="str">
            <v>オフィス図鑑　Ｐ６５　３１６２０（又は同等以上のもの（他社の製品を含む。））</v>
          </cell>
          <cell r="AG42" t="str">
            <v>EA</v>
          </cell>
          <cell r="AH42">
            <v>10</v>
          </cell>
          <cell r="AI42" t="str">
            <v>Ｍ</v>
          </cell>
        </row>
        <row r="43">
          <cell r="Q43">
            <v>3</v>
          </cell>
          <cell r="AE43" t="str">
            <v>ホワイトボード（小）</v>
          </cell>
          <cell r="AF43" t="str">
            <v>オフィス図鑑　Ｐ６８８　４５５９５（又は同等以上のもの（他社の製品を含む。））</v>
          </cell>
          <cell r="AG43" t="str">
            <v>EA</v>
          </cell>
          <cell r="AH43">
            <v>1</v>
          </cell>
          <cell r="AI43" t="str">
            <v>Ｍ</v>
          </cell>
        </row>
        <row r="44">
          <cell r="R44">
            <v>1</v>
          </cell>
          <cell r="AE44" t="str">
            <v>キッチンバスケット</v>
          </cell>
          <cell r="AF44" t="str">
            <v>ＥＢＭ　Ｐ４４４　２－０４４４－０５０１　２１０８３００（又は同等以上のもの（他社の製品を含む。））</v>
          </cell>
          <cell r="AG44" t="str">
            <v>EA</v>
          </cell>
          <cell r="AH44">
            <v>60</v>
          </cell>
          <cell r="AI44" t="str">
            <v>Ｎ</v>
          </cell>
        </row>
        <row r="45">
          <cell r="S45">
            <v>1</v>
          </cell>
          <cell r="AE45" t="str">
            <v>次亜塩素酸ナトリウム（２０㎏）</v>
          </cell>
          <cell r="AF45" t="str">
            <v>ＴＫＧ　Ｐ１３２０　９－１３２０－０５０１（又は同等以上のもの（他社の製品を含む。））</v>
          </cell>
          <cell r="AG45" t="str">
            <v>EA</v>
          </cell>
          <cell r="AH45">
            <v>20</v>
          </cell>
          <cell r="AI45" t="str">
            <v>Ｏ</v>
          </cell>
        </row>
        <row r="46">
          <cell r="S46">
            <v>2</v>
          </cell>
          <cell r="AE46" t="str">
            <v>消毒用アルコール（１７ℓ）</v>
          </cell>
          <cell r="AF46" t="str">
            <v>ＴＫＧ　Ｐ１４４３　９－１４４３－１２０１（又は同等以上のもの（他社の製品を含む。））</v>
          </cell>
          <cell r="AG46" t="str">
            <v>EA</v>
          </cell>
          <cell r="AH46">
            <v>10</v>
          </cell>
          <cell r="AI46" t="str">
            <v>Ｏ</v>
          </cell>
        </row>
        <row r="47">
          <cell r="T47">
            <v>1</v>
          </cell>
          <cell r="AE47" t="str">
            <v>清掃用除菌剤（５ℓ）</v>
          </cell>
          <cell r="AF47" t="str">
            <v>ＥＳＣＯ　Ｐ２６１６　ＥＡ９１３ＡＣ－３Ａ（又は同等以上のもの（他社の製品を含む。））</v>
          </cell>
          <cell r="AG47" t="str">
            <v>EA</v>
          </cell>
          <cell r="AH47">
            <v>4</v>
          </cell>
          <cell r="AI47" t="str">
            <v>Ｐ</v>
          </cell>
        </row>
        <row r="48">
          <cell r="T48">
            <v>2</v>
          </cell>
          <cell r="AE48" t="str">
            <v>ステンレス薄板（ロール巻）</v>
          </cell>
          <cell r="AF48" t="str">
            <v>ＥＳＣＯ　Ｐ１３７４　ＥＡ４４０ＥＲ－５８（又は同等以上のもの（他社の製品を含む。））</v>
          </cell>
          <cell r="AG48" t="str">
            <v>EA</v>
          </cell>
          <cell r="AH48">
            <v>2</v>
          </cell>
          <cell r="AI48" t="str">
            <v>Ｐ</v>
          </cell>
        </row>
        <row r="49">
          <cell r="T49">
            <v>3</v>
          </cell>
          <cell r="AE49" t="str">
            <v>食品機械用潤滑スプレー</v>
          </cell>
          <cell r="AF49" t="str">
            <v>ＥＳＣＯ　Ｐ１５７２　ＥＡ９２０ＡＥ－９（又は同等以上のもの（他社の製品を含む。））</v>
          </cell>
          <cell r="AG49" t="str">
            <v>EA</v>
          </cell>
          <cell r="AH49">
            <v>1</v>
          </cell>
          <cell r="AI49" t="str">
            <v>Ｐ</v>
          </cell>
        </row>
        <row r="50">
          <cell r="T50">
            <v>4</v>
          </cell>
          <cell r="AE50" t="str">
            <v>パックシーラー</v>
          </cell>
          <cell r="AF50" t="str">
            <v>ＥＳＣＯ　Ｐ１７０６　ＥＡ９４４ＮＭ－１００（又は同等以上のもの（他社の製品を含む。））</v>
          </cell>
          <cell r="AG50" t="str">
            <v>EA</v>
          </cell>
          <cell r="AH50">
            <v>2</v>
          </cell>
          <cell r="AI50" t="str">
            <v>Ｐ</v>
          </cell>
        </row>
        <row r="51">
          <cell r="T51">
            <v>5</v>
          </cell>
          <cell r="AE51" t="str">
            <v>パックシールテープ（赤）</v>
          </cell>
          <cell r="AF51" t="str">
            <v>ＥＳＣＯ　Ｐ１７０６　ＥＡ９４４ＮＭ－２Ｂ（又は同等以上のもの（他社の製品を含む。））</v>
          </cell>
          <cell r="AG51" t="str">
            <v>EA</v>
          </cell>
          <cell r="AH51">
            <v>20</v>
          </cell>
          <cell r="AI51" t="str">
            <v>Ｐ</v>
          </cell>
        </row>
        <row r="52">
          <cell r="T52">
            <v>6</v>
          </cell>
          <cell r="AE52" t="str">
            <v>パックシールテープ（青）</v>
          </cell>
          <cell r="AF52" t="str">
            <v>ＥＳＣＯ　Ｐ１７０６　ＥＡ９４４ＮＭ－３Ｂ（又は同等以上のもの（他社の製品を含む。））</v>
          </cell>
          <cell r="AG52" t="str">
            <v>EA</v>
          </cell>
          <cell r="AH52">
            <v>20</v>
          </cell>
          <cell r="AI52" t="str">
            <v>Ｐ</v>
          </cell>
        </row>
        <row r="53">
          <cell r="T53">
            <v>7</v>
          </cell>
          <cell r="AE53" t="str">
            <v>ＬＥＤヘッドライト</v>
          </cell>
          <cell r="AF53" t="str">
            <v>ＥＳＣＯ　Ｐ２１２６　ＥＡ７５８ＲＴ－１（又は同等以上のもの（他社の製品を含む。））</v>
          </cell>
          <cell r="AG53" t="str">
            <v>EA</v>
          </cell>
          <cell r="AH53">
            <v>19</v>
          </cell>
          <cell r="AI53" t="str">
            <v>Ｐ</v>
          </cell>
        </row>
        <row r="54">
          <cell r="T54">
            <v>8</v>
          </cell>
          <cell r="AE54" t="str">
            <v>クリップ式フレキシブルＬＥＤライト</v>
          </cell>
          <cell r="AF54" t="str">
            <v>ＥＳＣＯ　Ｐ２１４１　ＥＡ７５８Ｃ－１７０（又は同等以上のもの（他社の製品を含む。））</v>
          </cell>
          <cell r="AG54" t="str">
            <v>EA</v>
          </cell>
          <cell r="AH54">
            <v>2</v>
          </cell>
          <cell r="AI54" t="str">
            <v>Ｐ</v>
          </cell>
        </row>
        <row r="55">
          <cell r="T55">
            <v>9</v>
          </cell>
          <cell r="AE55" t="str">
            <v>タオル掛け（マグネット式）</v>
          </cell>
          <cell r="AF55" t="str">
            <v>ＥＳＣＯ　Ｐ２２２８　ＥＡ６３８ＬＥ－１５０（又は同等以上のもの（他社の製品を含む。））</v>
          </cell>
          <cell r="AG55" t="str">
            <v>EA</v>
          </cell>
          <cell r="AH55">
            <v>2</v>
          </cell>
          <cell r="AI55" t="str">
            <v>Ｐ</v>
          </cell>
        </row>
        <row r="56">
          <cell r="T56">
            <v>10</v>
          </cell>
          <cell r="AE56" t="str">
            <v>タオル掛け（マグネット式）</v>
          </cell>
          <cell r="AF56" t="str">
            <v>ＥＳＣＯ　Ｐ２２２８　ＥＡ６３８ＬＥ－３５（又は同等以上のもの（他社の製品を含む。））</v>
          </cell>
          <cell r="AG56" t="str">
            <v>EA</v>
          </cell>
          <cell r="AH56">
            <v>3</v>
          </cell>
          <cell r="AI56" t="str">
            <v>Ｐ</v>
          </cell>
        </row>
        <row r="57">
          <cell r="T57">
            <v>11</v>
          </cell>
          <cell r="AE57" t="str">
            <v>延長コード</v>
          </cell>
          <cell r="AF57" t="str">
            <v>ＥＳＣＯ　Ｐ９２０　ＥＡ８１５ＧＬ－３９Ｅ（又は同等以上のもの（他社の製品を含む。））</v>
          </cell>
          <cell r="AG57" t="str">
            <v>EA</v>
          </cell>
          <cell r="AH57">
            <v>5</v>
          </cell>
          <cell r="AI57" t="str">
            <v>Ｐ</v>
          </cell>
        </row>
        <row r="58">
          <cell r="T58">
            <v>12</v>
          </cell>
          <cell r="AE58" t="str">
            <v>ホワイトボードマーカー（緑）１０ＰＣ入</v>
          </cell>
          <cell r="AF58" t="str">
            <v>ＥＳＣＯ　Ｐ１８５１　ＥＡ７６５ＭＪ－１０４（又は同等以上のもの（他社の製品を含む。））</v>
          </cell>
          <cell r="AG58" t="str">
            <v>EA</v>
          </cell>
          <cell r="AH58">
            <v>2</v>
          </cell>
          <cell r="AI58" t="str">
            <v>Ｐ</v>
          </cell>
        </row>
        <row r="59">
          <cell r="T59">
            <v>13</v>
          </cell>
          <cell r="AE59" t="str">
            <v>輪ゴム</v>
          </cell>
          <cell r="AF59" t="str">
            <v>ＥＳＣＯ　Ｐ１８８３　ＥＡ７６２ＦＤ－２（又は同等以上のもの（他社の製品を含む。））</v>
          </cell>
          <cell r="AG59" t="str">
            <v>EA</v>
          </cell>
          <cell r="AH59">
            <v>2</v>
          </cell>
          <cell r="AI59" t="str">
            <v>Ｐ</v>
          </cell>
        </row>
        <row r="60">
          <cell r="T60">
            <v>14</v>
          </cell>
          <cell r="AE60" t="str">
            <v>強力吸盤フック</v>
          </cell>
          <cell r="AF60" t="str">
            <v>ＥＳＣＯ　Ｐ１８８９　ＥＡ６３８ＬＡ－９２（又は同等以上のもの（他社の製品を含む。））</v>
          </cell>
          <cell r="AG60" t="str">
            <v>EA</v>
          </cell>
          <cell r="AH60">
            <v>20</v>
          </cell>
          <cell r="AI60" t="str">
            <v>Ｐ</v>
          </cell>
        </row>
        <row r="61">
          <cell r="T61">
            <v>15</v>
          </cell>
          <cell r="AE61" t="str">
            <v>粘着メモテープ（ホルダー付）</v>
          </cell>
          <cell r="AF61" t="str">
            <v>ＥＳＣＯ　Ｐ１９０４　ＥＡ７６２ＧＨ－３（又は同等以上のもの（他社の製品を含む。））</v>
          </cell>
          <cell r="AG61" t="str">
            <v>EA</v>
          </cell>
          <cell r="AH61">
            <v>10</v>
          </cell>
          <cell r="AI61" t="str">
            <v>Ｐ</v>
          </cell>
        </row>
        <row r="62">
          <cell r="T62">
            <v>16</v>
          </cell>
          <cell r="AE62" t="str">
            <v>マグネット付フレキシブルＬＥＤライト</v>
          </cell>
          <cell r="AF62" t="str">
            <v>ＥＳＣＯ　Ｐ２１４１　ＥＡ７５８Ｃ－１５０（又は同等以上のもの（他社の製品を含む。））</v>
          </cell>
          <cell r="AG62" t="str">
            <v>EA</v>
          </cell>
          <cell r="AH62">
            <v>2</v>
          </cell>
          <cell r="AI62" t="str">
            <v>Ｐ</v>
          </cell>
        </row>
        <row r="63">
          <cell r="Q63">
            <v>4</v>
          </cell>
          <cell r="AE63" t="str">
            <v>日付シート（大）</v>
          </cell>
          <cell r="AF63" t="str">
            <v>ジョインテックス　Ｐ１０９５　４６０－３８８（又は同等以上のもの（他社の製品を含む。））</v>
          </cell>
          <cell r="AG63" t="str">
            <v>EA</v>
          </cell>
          <cell r="AH63">
            <v>2</v>
          </cell>
          <cell r="AI63" t="str">
            <v>Ｍ</v>
          </cell>
        </row>
        <row r="64">
          <cell r="Q64">
            <v>5</v>
          </cell>
          <cell r="AE64" t="str">
            <v>曜日シート（大）</v>
          </cell>
          <cell r="AF64" t="str">
            <v>ジョインテックス　Ｐ１０９５　８８１－４８７（又は同等以上のもの（他社の製品を含む。））</v>
          </cell>
          <cell r="AG64" t="str">
            <v>EA</v>
          </cell>
          <cell r="AH64">
            <v>2</v>
          </cell>
          <cell r="AI64" t="str">
            <v>Ｍ</v>
          </cell>
        </row>
        <row r="65">
          <cell r="Q65">
            <v>6</v>
          </cell>
          <cell r="AE65" t="str">
            <v>方眼カッティング定規滑り止め　３０ｃｍ</v>
          </cell>
          <cell r="AF65" t="str">
            <v>ジョインテックス　Ｐ３２０　８６６－１９６（又は同等以上のもの（他社の製品を含む。））</v>
          </cell>
          <cell r="AG65" t="str">
            <v>PC</v>
          </cell>
          <cell r="AH65">
            <v>3</v>
          </cell>
          <cell r="AI65" t="str">
            <v>Ｍ</v>
          </cell>
        </row>
        <row r="66">
          <cell r="Q66">
            <v>7</v>
          </cell>
          <cell r="AE66" t="str">
            <v>方眼カッティング定規滑り止め　１５ｃｍ</v>
          </cell>
          <cell r="AF66" t="str">
            <v>ジョインテックス　Ｐ３２０　８８６－８８４（又は同等以上のもの（他社の製品を含む。））</v>
          </cell>
          <cell r="AG66" t="str">
            <v>PC</v>
          </cell>
          <cell r="AH66">
            <v>3</v>
          </cell>
          <cell r="AI66" t="str">
            <v>Ｍ</v>
          </cell>
        </row>
        <row r="67">
          <cell r="Q67">
            <v>8</v>
          </cell>
          <cell r="AE67" t="str">
            <v>ユニボール　０．５ｍｍ　ローズレッド</v>
          </cell>
          <cell r="AF67" t="str">
            <v>ジョインテックス　Ｐ５８５　ＵＲＮ１８００５．１５（又は同等以上のもの（他社の製品を含む。））</v>
          </cell>
          <cell r="AG67" t="str">
            <v>PC</v>
          </cell>
          <cell r="AH67">
            <v>20</v>
          </cell>
          <cell r="AI67" t="str">
            <v>Ｍ</v>
          </cell>
        </row>
        <row r="68">
          <cell r="Q68">
            <v>9</v>
          </cell>
          <cell r="AE68" t="str">
            <v>ＰＣＶシート　丸椅子</v>
          </cell>
          <cell r="AF68" t="str">
            <v>ジョインテックス　Ｐ９７８　３６４－４５５（又は同等以上のもの（他社の製品を含む。））</v>
          </cell>
          <cell r="AG68" t="str">
            <v>UN</v>
          </cell>
          <cell r="AH68">
            <v>1</v>
          </cell>
          <cell r="AI68" t="str">
            <v>Ｍ</v>
          </cell>
        </row>
        <row r="69">
          <cell r="Q69">
            <v>10</v>
          </cell>
          <cell r="AE69" t="str">
            <v>厚口マルチペーパー（特厚口）Ａ４</v>
          </cell>
          <cell r="AF69" t="str">
            <v>ジョインテックス　Ｐ３２　　Ａ０４３Ｊ　３２１－９０３（又は同等以上のもの（他社の製</v>
          </cell>
          <cell r="AG69" t="str">
            <v>EA</v>
          </cell>
          <cell r="AH69">
            <v>1</v>
          </cell>
          <cell r="AI69" t="str">
            <v>Ｍ</v>
          </cell>
        </row>
        <row r="70">
          <cell r="Q70">
            <v>11</v>
          </cell>
          <cell r="AE70" t="str">
            <v>厚口マルチペーパー（特厚口）Ａ３</v>
          </cell>
          <cell r="AF70" t="str">
            <v>ジョインテックス　Ｐ３２　Ａ１５５Ｊ　　８２９－９６２（又は同等以上のもの（他社の製品を含む。</v>
          </cell>
          <cell r="AG70" t="str">
            <v>EA</v>
          </cell>
          <cell r="AH70">
            <v>1</v>
          </cell>
          <cell r="AI70" t="str">
            <v>Ｍ</v>
          </cell>
        </row>
        <row r="71">
          <cell r="Q71">
            <v>12</v>
          </cell>
          <cell r="AE71" t="str">
            <v>クリップホルダー</v>
          </cell>
          <cell r="AF71" t="str">
            <v>ジョインテックス　Ｐ４１１　ＣＨ－２５０　　７０９－０２５（又は同等以上のもの（他社の製品を含む。））</v>
          </cell>
          <cell r="AG71" t="str">
            <v>EA</v>
          </cell>
          <cell r="AH71">
            <v>6</v>
          </cell>
          <cell r="AI71" t="str">
            <v>Ｍ</v>
          </cell>
        </row>
        <row r="72">
          <cell r="Q72">
            <v>13</v>
          </cell>
          <cell r="AE72" t="str">
            <v>はがせる両面テープ</v>
          </cell>
          <cell r="AF72" t="str">
            <v>ジョインテックス　Ｐ２９２　３７４－７２６（又は同等以上のもの（他社の製品を含む。））</v>
          </cell>
          <cell r="AG72" t="str">
            <v>CA</v>
          </cell>
          <cell r="AH72">
            <v>1</v>
          </cell>
          <cell r="AI72" t="str">
            <v>Ｍ</v>
          </cell>
        </row>
        <row r="73">
          <cell r="Q73">
            <v>14</v>
          </cell>
          <cell r="AE73" t="str">
            <v>ホワイトボード（中）</v>
          </cell>
          <cell r="AF73" t="str">
            <v>ジョインテックス　Ｐ１０９３　３３７－８７４（又は同等以上のもの（他社の製品を含む。））</v>
          </cell>
          <cell r="AG73" t="str">
            <v>EA</v>
          </cell>
          <cell r="AH73">
            <v>1</v>
          </cell>
          <cell r="AI73" t="str">
            <v>Ｍ</v>
          </cell>
        </row>
        <row r="74">
          <cell r="Q74">
            <v>15</v>
          </cell>
          <cell r="AE74" t="str">
            <v>ブラックボードマーカー（赤）</v>
          </cell>
          <cell r="AF74" t="str">
            <v>ジョインテックス　Ｐ４２０　８３５－９５２（又は同等以上のもの（他社の製品を含む。））</v>
          </cell>
          <cell r="AG74" t="str">
            <v>EA</v>
          </cell>
          <cell r="AH74">
            <v>2</v>
          </cell>
          <cell r="AI74" t="str">
            <v>Ｍ</v>
          </cell>
        </row>
        <row r="75">
          <cell r="Q75">
            <v>16</v>
          </cell>
          <cell r="AE75" t="str">
            <v>ブラックボードマーカー（黄）</v>
          </cell>
          <cell r="AF75" t="str">
            <v>ジョインテックス　Ｐ４２０　８３５－９４６（又は同等以上のもの（他社の製品を含む。））</v>
          </cell>
          <cell r="AG75" t="str">
            <v>EA</v>
          </cell>
          <cell r="AH75">
            <v>2</v>
          </cell>
          <cell r="AI75" t="str">
            <v>Ｍ</v>
          </cell>
        </row>
        <row r="76">
          <cell r="Q76">
            <v>17</v>
          </cell>
          <cell r="AE76" t="str">
            <v>ブラックボードマーカー（黄緑）</v>
          </cell>
          <cell r="AF76" t="str">
            <v>ジョインテックス　Ｐ４２０　８３７－７４７（又は同等以上のもの（他社の製品を含む。））</v>
          </cell>
          <cell r="AG76" t="str">
            <v>EA</v>
          </cell>
          <cell r="AH76">
            <v>1</v>
          </cell>
          <cell r="AI76" t="str">
            <v>Ｍ</v>
          </cell>
        </row>
        <row r="77">
          <cell r="Q77">
            <v>18</v>
          </cell>
          <cell r="AE77" t="str">
            <v>ブラックボードマーカー（水色）</v>
          </cell>
          <cell r="AF77" t="str">
            <v>ジョインテックス　Ｐ４２０　８３５－９５０（又は同等以上のもの（他社の製品を含む。））</v>
          </cell>
          <cell r="AG77" t="str">
            <v>EA</v>
          </cell>
          <cell r="AH77">
            <v>1</v>
          </cell>
          <cell r="AI77" t="str">
            <v>Ｍ</v>
          </cell>
        </row>
        <row r="78">
          <cell r="Q78">
            <v>19</v>
          </cell>
          <cell r="AE78" t="str">
            <v>ブラックボードマーカー（桃）</v>
          </cell>
          <cell r="AF78" t="str">
            <v>ジョインテックス　Ｐ４２０　８３５－９５１（又は同等以上のもの（他社の製品を含む。））</v>
          </cell>
          <cell r="AG78" t="str">
            <v>EA</v>
          </cell>
          <cell r="AH78">
            <v>1</v>
          </cell>
          <cell r="AI78" t="str">
            <v>Ｍ</v>
          </cell>
        </row>
        <row r="79">
          <cell r="Q79">
            <v>20</v>
          </cell>
          <cell r="AE79" t="str">
            <v>ブラックボードマーカー（白）</v>
          </cell>
          <cell r="AF79" t="str">
            <v>ジョインテックス　Ｐ４２０　８３５－９４５（又は同等以上のもの（他社の製品を含む。））</v>
          </cell>
          <cell r="AG79" t="str">
            <v>PC</v>
          </cell>
          <cell r="AH79">
            <v>5</v>
          </cell>
          <cell r="AI79" t="str">
            <v>Ｍ</v>
          </cell>
        </row>
        <row r="80">
          <cell r="Q80">
            <v>21</v>
          </cell>
          <cell r="AE80" t="str">
            <v>ホワイトボードマーカー中線（オレンジ）</v>
          </cell>
          <cell r="AF80" t="str">
            <v>ジョインテックス　Ｐ６２８　８３６－７６８（又は同等以上のもの（他社の製品を含む。））</v>
          </cell>
          <cell r="AG80" t="str">
            <v>PC</v>
          </cell>
          <cell r="AH80">
            <v>10</v>
          </cell>
          <cell r="AI80" t="str">
            <v>Ｍ</v>
          </cell>
        </row>
        <row r="81">
          <cell r="Q81">
            <v>22</v>
          </cell>
          <cell r="AE81" t="str">
            <v>色画用紙（四つ切り）１０枚入　レモン</v>
          </cell>
          <cell r="AF81" t="str">
            <v>ジョインテックス　Ｐ５６９　３８１－３２０（又は同等以上のもの（他社の製品を含む。））</v>
          </cell>
          <cell r="AG81" t="str">
            <v>EA</v>
          </cell>
          <cell r="AH81">
            <v>10</v>
          </cell>
          <cell r="AI81" t="str">
            <v>Ｍ</v>
          </cell>
        </row>
        <row r="82">
          <cell r="Q82">
            <v>23</v>
          </cell>
          <cell r="AE82" t="str">
            <v>色画用紙（四つ切り）１０枚入　オレンジ</v>
          </cell>
          <cell r="AF82" t="str">
            <v>ジョインテックス　Ｐ５６９　３８１－３２２（又は同等以上のもの（他社の製品を含む。））</v>
          </cell>
          <cell r="AG82" t="str">
            <v>EA</v>
          </cell>
          <cell r="AH82">
            <v>1</v>
          </cell>
          <cell r="AI82" t="str">
            <v>Ｍ</v>
          </cell>
        </row>
        <row r="83">
          <cell r="Q83">
            <v>24</v>
          </cell>
          <cell r="AE83" t="str">
            <v>色画用紙（四つ切り）１０枚入　もも</v>
          </cell>
          <cell r="AF83" t="str">
            <v>ジョインテックス　Ｐ５６９　３８１－３２４（又は同等以上のもの（他社の製品を含む。））</v>
          </cell>
          <cell r="AG83" t="str">
            <v>EA</v>
          </cell>
          <cell r="AH83">
            <v>1</v>
          </cell>
          <cell r="AI83" t="str">
            <v>Ｍ</v>
          </cell>
        </row>
        <row r="84">
          <cell r="Q84">
            <v>25</v>
          </cell>
          <cell r="AE84" t="str">
            <v>色画用紙（四つ切り）１０枚入　きみどり</v>
          </cell>
          <cell r="AF84" t="str">
            <v>ジョインテックス　Ｐ５６９　３８１－３３０（又は同等以上のもの（他社の製品を含む。））</v>
          </cell>
          <cell r="AG84" t="str">
            <v>EA</v>
          </cell>
          <cell r="AH84">
            <v>1</v>
          </cell>
          <cell r="AI84" t="str">
            <v>Ｍ</v>
          </cell>
        </row>
        <row r="85">
          <cell r="Q85">
            <v>26</v>
          </cell>
          <cell r="AE85" t="str">
            <v>エナージェルインフリー　０．５㎜　オレンジ</v>
          </cell>
          <cell r="AF85" t="str">
            <v>ジョインテックス　Ｐ５８１　７４０－６８６（又は同等以上のもの（他社の製品を含む。））</v>
          </cell>
          <cell r="AG85" t="str">
            <v>PC</v>
          </cell>
          <cell r="AH85">
            <v>10</v>
          </cell>
          <cell r="AI85" t="str">
            <v>Ｍ</v>
          </cell>
        </row>
        <row r="86">
          <cell r="Q86">
            <v>27</v>
          </cell>
          <cell r="AE86" t="str">
            <v>油性ボールペン替芯　０．３８㎜黒</v>
          </cell>
          <cell r="AF86" t="str">
            <v>ジョインテックス　Ｐ５９２　８４８－９５１（又は同等以上のもの（他社の製品を含む。））</v>
          </cell>
          <cell r="AG86" t="str">
            <v>CA</v>
          </cell>
          <cell r="AH86">
            <v>2</v>
          </cell>
          <cell r="AI86" t="str">
            <v>Ｍ</v>
          </cell>
        </row>
        <row r="87">
          <cell r="Q87">
            <v>28</v>
          </cell>
          <cell r="AE87" t="str">
            <v>油性ボールペン替芯　０．３８㎜赤</v>
          </cell>
          <cell r="AF87" t="str">
            <v>ジョインテックス　Ｐ５９２　８４８－９５２（又は同等以上のもの（他社の製品を含む。））</v>
          </cell>
          <cell r="AG87" t="str">
            <v>CA</v>
          </cell>
          <cell r="AH87">
            <v>2</v>
          </cell>
          <cell r="AI87" t="str">
            <v>Ｍ</v>
          </cell>
        </row>
        <row r="88">
          <cell r="U88">
            <v>1</v>
          </cell>
          <cell r="AE88" t="str">
            <v>プライバシーフィルター＜抗菌タイプ＞</v>
          </cell>
          <cell r="AF88" t="str">
            <v>ＪＯＩＮＴＥＸ２０２４　Ｐ１４９　ＥＦ－ＰＦＫ２１５Ｗ</v>
          </cell>
          <cell r="AG88" t="str">
            <v>SH</v>
          </cell>
          <cell r="AH88">
            <v>15</v>
          </cell>
          <cell r="AI88" t="str">
            <v>Ｑ</v>
          </cell>
        </row>
        <row r="89">
          <cell r="V89">
            <v>1</v>
          </cell>
          <cell r="AE89" t="str">
            <v>診療券（自衛隊阪神病院）</v>
          </cell>
          <cell r="AF89" t="str">
            <v>仕様書のとおり</v>
          </cell>
          <cell r="AG89" t="str">
            <v>SH</v>
          </cell>
          <cell r="AH89">
            <v>10000</v>
          </cell>
          <cell r="AI89" t="str">
            <v>Ｒ</v>
          </cell>
        </row>
        <row r="90">
          <cell r="W90">
            <v>1</v>
          </cell>
          <cell r="AE90" t="str">
            <v>蝶番</v>
          </cell>
          <cell r="AF90" t="str">
            <v>ＥＳＣＯ２０２４Ｐ１３９９　ＥＡ９５１ＢＤ－６０／又は同等以上のもの</v>
          </cell>
          <cell r="AG90" t="str">
            <v>EA</v>
          </cell>
          <cell r="AH90">
            <v>45</v>
          </cell>
          <cell r="AI90" t="str">
            <v>Ｓ</v>
          </cell>
        </row>
        <row r="91">
          <cell r="W91">
            <v>2</v>
          </cell>
          <cell r="AE91" t="str">
            <v>ごみ袋</v>
          </cell>
          <cell r="AF91" t="str">
            <v>ＥＳＣＯ２０２４　Ｐ２２２２　ＥＡ９９５ＡＤ－１３１／ＫＩＳＰＡ２０２３　Ｐ９８６　３７３３－７７７／又は同等以上のもの</v>
          </cell>
          <cell r="AG91" t="str">
            <v>EA</v>
          </cell>
          <cell r="AH91">
            <v>20</v>
          </cell>
          <cell r="AI91" t="str">
            <v>Ｓ</v>
          </cell>
        </row>
        <row r="92">
          <cell r="W92">
            <v>3</v>
          </cell>
          <cell r="AE92" t="str">
            <v>マグネットカードケース</v>
          </cell>
          <cell r="AF92" t="str">
            <v>ＪＯＩＮＴＥＸ２０２４　Ｐ５１８　ＭＣＡＲＤ－Ａ４Ｇ／ＫＩＳＰＡ２０２３　Ｐ５１５　マク－６１４／又は同等以上のもの</v>
          </cell>
          <cell r="AG92" t="str">
            <v>EA</v>
          </cell>
          <cell r="AH92">
            <v>15</v>
          </cell>
          <cell r="AI92" t="str">
            <v>Ｓ</v>
          </cell>
        </row>
        <row r="93">
          <cell r="AE93" t="str">
            <v/>
          </cell>
          <cell r="AF93" t="str">
            <v/>
          </cell>
          <cell r="AG93" t="str">
            <v/>
          </cell>
          <cell r="AH93" t="str">
            <v/>
          </cell>
        </row>
        <row r="94">
          <cell r="AE94" t="str">
            <v/>
          </cell>
          <cell r="AF94" t="str">
            <v/>
          </cell>
          <cell r="AG94" t="str">
            <v/>
          </cell>
          <cell r="AH94" t="str">
            <v/>
          </cell>
        </row>
        <row r="95">
          <cell r="AE95" t="str">
            <v/>
          </cell>
          <cell r="AF95" t="str">
            <v/>
          </cell>
          <cell r="AG95" t="str">
            <v/>
          </cell>
          <cell r="AH95" t="str">
            <v/>
          </cell>
        </row>
        <row r="96">
          <cell r="AE96" t="str">
            <v/>
          </cell>
          <cell r="AF96" t="str">
            <v/>
          </cell>
          <cell r="AG96" t="str">
            <v/>
          </cell>
          <cell r="AH96" t="str">
            <v/>
          </cell>
        </row>
        <row r="97">
          <cell r="AE97" t="str">
            <v/>
          </cell>
          <cell r="AF97" t="str">
            <v/>
          </cell>
          <cell r="AG97" t="str">
            <v/>
          </cell>
          <cell r="AH97" t="str">
            <v/>
          </cell>
        </row>
        <row r="98">
          <cell r="AE98" t="str">
            <v/>
          </cell>
          <cell r="AF98" t="str">
            <v/>
          </cell>
          <cell r="AG98" t="str">
            <v/>
          </cell>
          <cell r="AH98" t="str">
            <v/>
          </cell>
        </row>
        <row r="99">
          <cell r="AE99" t="str">
            <v/>
          </cell>
          <cell r="AF99" t="str">
            <v/>
          </cell>
          <cell r="AG99" t="str">
            <v/>
          </cell>
          <cell r="AH99" t="str">
            <v/>
          </cell>
        </row>
        <row r="100">
          <cell r="AE100" t="str">
            <v/>
          </cell>
          <cell r="AF100" t="str">
            <v/>
          </cell>
          <cell r="AG100" t="str">
            <v/>
          </cell>
          <cell r="AH100" t="str">
            <v/>
          </cell>
        </row>
        <row r="101">
          <cell r="AE101" t="str">
            <v/>
          </cell>
          <cell r="AF101" t="str">
            <v/>
          </cell>
          <cell r="AG101" t="str">
            <v/>
          </cell>
          <cell r="AH101" t="str">
            <v/>
          </cell>
        </row>
        <row r="102">
          <cell r="AE102" t="str">
            <v/>
          </cell>
          <cell r="AF102" t="str">
            <v/>
          </cell>
          <cell r="AG102" t="str">
            <v/>
          </cell>
          <cell r="AH102" t="str">
            <v/>
          </cell>
        </row>
        <row r="103">
          <cell r="AE103" t="str">
            <v/>
          </cell>
          <cell r="AF103" t="str">
            <v/>
          </cell>
          <cell r="AG103" t="str">
            <v/>
          </cell>
          <cell r="AH103" t="str">
            <v/>
          </cell>
        </row>
        <row r="104">
          <cell r="AE104" t="str">
            <v/>
          </cell>
          <cell r="AF104" t="str">
            <v/>
          </cell>
          <cell r="AG104" t="str">
            <v/>
          </cell>
          <cell r="AH104" t="str">
            <v/>
          </cell>
        </row>
        <row r="105">
          <cell r="AE105" t="str">
            <v/>
          </cell>
          <cell r="AF105" t="str">
            <v/>
          </cell>
          <cell r="AG105" t="str">
            <v/>
          </cell>
          <cell r="AH105" t="str">
            <v/>
          </cell>
        </row>
        <row r="106">
          <cell r="AE106" t="str">
            <v/>
          </cell>
          <cell r="AF106" t="str">
            <v/>
          </cell>
          <cell r="AG106" t="str">
            <v/>
          </cell>
          <cell r="AH106" t="str">
            <v/>
          </cell>
        </row>
        <row r="107">
          <cell r="AE107" t="str">
            <v/>
          </cell>
          <cell r="AF107" t="str">
            <v/>
          </cell>
          <cell r="AG107" t="str">
            <v/>
          </cell>
          <cell r="AH107" t="str">
            <v/>
          </cell>
        </row>
        <row r="108">
          <cell r="AE108" t="str">
            <v/>
          </cell>
          <cell r="AF108" t="str">
            <v/>
          </cell>
          <cell r="AG108" t="str">
            <v/>
          </cell>
          <cell r="AH108" t="str">
            <v/>
          </cell>
        </row>
        <row r="109">
          <cell r="AE109" t="str">
            <v/>
          </cell>
          <cell r="AF109" t="str">
            <v/>
          </cell>
          <cell r="AG109" t="str">
            <v/>
          </cell>
          <cell r="AH109" t="str">
            <v/>
          </cell>
        </row>
        <row r="110">
          <cell r="AE110" t="str">
            <v/>
          </cell>
          <cell r="AF110" t="str">
            <v/>
          </cell>
          <cell r="AG110" t="str">
            <v/>
          </cell>
          <cell r="AH110" t="str">
            <v/>
          </cell>
        </row>
        <row r="111">
          <cell r="AE111" t="str">
            <v/>
          </cell>
          <cell r="AH111" t="str">
            <v/>
          </cell>
        </row>
        <row r="112">
          <cell r="AE112" t="str">
            <v/>
          </cell>
          <cell r="AH112" t="str">
            <v/>
          </cell>
        </row>
        <row r="113">
          <cell r="AE113" t="str">
            <v/>
          </cell>
          <cell r="AH113" t="str">
            <v/>
          </cell>
        </row>
        <row r="114">
          <cell r="AE114" t="str">
            <v/>
          </cell>
          <cell r="AH114" t="str">
            <v/>
          </cell>
        </row>
        <row r="115">
          <cell r="AE115" t="str">
            <v/>
          </cell>
          <cell r="AH115" t="str">
            <v/>
          </cell>
        </row>
        <row r="116">
          <cell r="AE116" t="str">
            <v/>
          </cell>
          <cell r="AH116" t="str">
            <v/>
          </cell>
        </row>
        <row r="117">
          <cell r="AE117" t="str">
            <v/>
          </cell>
          <cell r="AH117" t="str">
            <v/>
          </cell>
        </row>
        <row r="118">
          <cell r="AE118" t="str">
            <v/>
          </cell>
          <cell r="AH118" t="str">
            <v/>
          </cell>
        </row>
        <row r="119">
          <cell r="AE119" t="str">
            <v/>
          </cell>
          <cell r="AH119" t="str">
            <v/>
          </cell>
        </row>
        <row r="120">
          <cell r="AE120" t="str">
            <v/>
          </cell>
          <cell r="AH120" t="str">
            <v/>
          </cell>
        </row>
        <row r="121">
          <cell r="AE121" t="str">
            <v/>
          </cell>
          <cell r="AH121" t="str">
            <v/>
          </cell>
        </row>
        <row r="122">
          <cell r="AE122" t="str">
            <v/>
          </cell>
          <cell r="AH122" t="str">
            <v/>
          </cell>
        </row>
        <row r="123">
          <cell r="AE123" t="str">
            <v/>
          </cell>
          <cell r="AH123" t="str">
            <v/>
          </cell>
        </row>
        <row r="124">
          <cell r="AE124" t="str">
            <v/>
          </cell>
          <cell r="AH124" t="str">
            <v/>
          </cell>
        </row>
        <row r="125">
          <cell r="AE125" t="str">
            <v/>
          </cell>
          <cell r="AH125" t="str">
            <v/>
          </cell>
        </row>
        <row r="126">
          <cell r="AE126" t="str">
            <v/>
          </cell>
          <cell r="AF126" t="str">
            <v/>
          </cell>
          <cell r="AH126" t="str">
            <v/>
          </cell>
        </row>
        <row r="127">
          <cell r="AE127" t="str">
            <v/>
          </cell>
          <cell r="AF127" t="str">
            <v/>
          </cell>
          <cell r="AH127" t="str">
            <v/>
          </cell>
        </row>
        <row r="128">
          <cell r="AE128" t="str">
            <v/>
          </cell>
          <cell r="AF128" t="str">
            <v/>
          </cell>
          <cell r="AH128" t="str">
            <v/>
          </cell>
        </row>
        <row r="129">
          <cell r="AE129" t="str">
            <v/>
          </cell>
          <cell r="AF129" t="str">
            <v/>
          </cell>
          <cell r="AH129" t="str">
            <v/>
          </cell>
        </row>
        <row r="130">
          <cell r="AE130" t="str">
            <v/>
          </cell>
          <cell r="AF130" t="str">
            <v/>
          </cell>
          <cell r="AH130" t="str">
            <v/>
          </cell>
        </row>
        <row r="131">
          <cell r="AE131" t="str">
            <v/>
          </cell>
          <cell r="AF131" t="str">
            <v/>
          </cell>
          <cell r="AH131" t="str">
            <v/>
          </cell>
        </row>
        <row r="132">
          <cell r="AE132" t="str">
            <v/>
          </cell>
          <cell r="AF132" t="str">
            <v/>
          </cell>
          <cell r="AH132" t="str">
            <v/>
          </cell>
        </row>
        <row r="133">
          <cell r="AE133" t="str">
            <v/>
          </cell>
          <cell r="AF133" t="str">
            <v/>
          </cell>
          <cell r="AH133" t="str">
            <v/>
          </cell>
        </row>
        <row r="134">
          <cell r="AE134" t="str">
            <v/>
          </cell>
          <cell r="AF134" t="str">
            <v/>
          </cell>
          <cell r="AH134" t="str">
            <v/>
          </cell>
        </row>
        <row r="135">
          <cell r="AE135" t="str">
            <v/>
          </cell>
          <cell r="AF135" t="str">
            <v/>
          </cell>
          <cell r="AH135" t="str">
            <v/>
          </cell>
        </row>
        <row r="136">
          <cell r="AE136" t="str">
            <v/>
          </cell>
          <cell r="AF136" t="str">
            <v/>
          </cell>
          <cell r="AH136" t="str">
            <v/>
          </cell>
        </row>
        <row r="137">
          <cell r="AE137" t="str">
            <v/>
          </cell>
          <cell r="AF137" t="str">
            <v/>
          </cell>
          <cell r="AH137" t="str">
            <v/>
          </cell>
        </row>
        <row r="138">
          <cell r="AE138" t="str">
            <v/>
          </cell>
          <cell r="AF138" t="str">
            <v/>
          </cell>
          <cell r="AH138" t="str">
            <v/>
          </cell>
        </row>
        <row r="139">
          <cell r="AE139" t="str">
            <v/>
          </cell>
          <cell r="AF139" t="str">
            <v/>
          </cell>
          <cell r="AH139" t="str">
            <v/>
          </cell>
        </row>
        <row r="140">
          <cell r="AE140" t="str">
            <v/>
          </cell>
          <cell r="AF140" t="str">
            <v/>
          </cell>
          <cell r="AH140" t="str">
            <v/>
          </cell>
        </row>
        <row r="141">
          <cell r="AE141" t="str">
            <v/>
          </cell>
          <cell r="AF141" t="str">
            <v/>
          </cell>
          <cell r="AH141" t="str">
            <v/>
          </cell>
        </row>
        <row r="142">
          <cell r="AE142" t="str">
            <v/>
          </cell>
          <cell r="AF142" t="str">
            <v/>
          </cell>
          <cell r="AH142" t="str">
            <v/>
          </cell>
        </row>
        <row r="143">
          <cell r="AE143" t="str">
            <v/>
          </cell>
          <cell r="AF143" t="str">
            <v/>
          </cell>
          <cell r="AH143" t="str">
            <v/>
          </cell>
        </row>
        <row r="144">
          <cell r="AE144" t="str">
            <v/>
          </cell>
          <cell r="AF144" t="str">
            <v/>
          </cell>
          <cell r="AH144" t="str">
            <v/>
          </cell>
        </row>
        <row r="145">
          <cell r="AE145" t="str">
            <v/>
          </cell>
          <cell r="AF145" t="str">
            <v/>
          </cell>
          <cell r="AH145" t="str">
            <v/>
          </cell>
        </row>
        <row r="146">
          <cell r="AE146" t="str">
            <v/>
          </cell>
          <cell r="AF146" t="str">
            <v/>
          </cell>
          <cell r="AH146" t="str">
            <v/>
          </cell>
        </row>
        <row r="147">
          <cell r="AE147" t="str">
            <v/>
          </cell>
          <cell r="AF147" t="str">
            <v/>
          </cell>
          <cell r="AH147" t="str">
            <v/>
          </cell>
        </row>
        <row r="148">
          <cell r="AE148" t="str">
            <v/>
          </cell>
          <cell r="AF148" t="str">
            <v/>
          </cell>
          <cell r="AH148" t="str">
            <v/>
          </cell>
        </row>
        <row r="149">
          <cell r="AE149" t="str">
            <v/>
          </cell>
          <cell r="AF149" t="str">
            <v/>
          </cell>
          <cell r="AH149" t="str">
            <v/>
          </cell>
        </row>
        <row r="150">
          <cell r="AE150" t="str">
            <v/>
          </cell>
          <cell r="AF150" t="str">
            <v/>
          </cell>
          <cell r="AH150" t="str">
            <v/>
          </cell>
        </row>
        <row r="151">
          <cell r="AE151" t="str">
            <v/>
          </cell>
          <cell r="AF151" t="str">
            <v/>
          </cell>
          <cell r="AH151" t="str">
            <v/>
          </cell>
        </row>
        <row r="152">
          <cell r="AE152" t="str">
            <v/>
          </cell>
          <cell r="AF152" t="str">
            <v/>
          </cell>
          <cell r="AH152" t="str">
            <v/>
          </cell>
        </row>
        <row r="153">
          <cell r="AE153" t="str">
            <v/>
          </cell>
          <cell r="AF153" t="str">
            <v/>
          </cell>
          <cell r="AH153" t="str">
            <v/>
          </cell>
        </row>
        <row r="154">
          <cell r="AE154" t="str">
            <v/>
          </cell>
          <cell r="AF154" t="str">
            <v/>
          </cell>
        </row>
        <row r="155">
          <cell r="AE155" t="str">
            <v/>
          </cell>
          <cell r="AF155" t="str">
            <v/>
          </cell>
        </row>
        <row r="156">
          <cell r="AE156" t="str">
            <v/>
          </cell>
          <cell r="AF156" t="str">
            <v/>
          </cell>
        </row>
        <row r="157">
          <cell r="AE157" t="str">
            <v/>
          </cell>
          <cell r="AF157" t="str">
            <v/>
          </cell>
        </row>
        <row r="158">
          <cell r="AE158" t="str">
            <v/>
          </cell>
          <cell r="AF158" t="str">
            <v/>
          </cell>
        </row>
        <row r="159">
          <cell r="AE159" t="str">
            <v/>
          </cell>
          <cell r="AF159" t="str">
            <v/>
          </cell>
        </row>
        <row r="160">
          <cell r="AE160" t="str">
            <v/>
          </cell>
          <cell r="AF160" t="str">
            <v/>
          </cell>
        </row>
        <row r="161">
          <cell r="AE161" t="str">
            <v/>
          </cell>
          <cell r="AF161" t="str">
            <v/>
          </cell>
        </row>
        <row r="162">
          <cell r="AE162" t="str">
            <v/>
          </cell>
          <cell r="AF162" t="str">
            <v/>
          </cell>
        </row>
        <row r="163">
          <cell r="AE163" t="str">
            <v/>
          </cell>
          <cell r="AF163" t="str">
            <v/>
          </cell>
        </row>
        <row r="164">
          <cell r="AE164" t="str">
            <v/>
          </cell>
          <cell r="AF164" t="str">
            <v/>
          </cell>
        </row>
        <row r="165">
          <cell r="AE165" t="str">
            <v/>
          </cell>
          <cell r="AF165" t="str">
            <v/>
          </cell>
        </row>
        <row r="166">
          <cell r="AE166" t="str">
            <v/>
          </cell>
          <cell r="AF166" t="str">
            <v/>
          </cell>
        </row>
        <row r="167">
          <cell r="AE167" t="str">
            <v/>
          </cell>
          <cell r="AF167" t="str">
            <v/>
          </cell>
        </row>
        <row r="168">
          <cell r="AE168" t="str">
            <v/>
          </cell>
          <cell r="AF168" t="str">
            <v/>
          </cell>
        </row>
        <row r="169">
          <cell r="AE169" t="str">
            <v/>
          </cell>
          <cell r="AF169" t="str">
            <v/>
          </cell>
        </row>
        <row r="170">
          <cell r="AE170" t="str">
            <v/>
          </cell>
          <cell r="AF170" t="str">
            <v/>
          </cell>
        </row>
        <row r="171">
          <cell r="AE171" t="str">
            <v/>
          </cell>
          <cell r="AF171" t="str">
            <v/>
          </cell>
        </row>
        <row r="172">
          <cell r="AE172" t="str">
            <v/>
          </cell>
          <cell r="AF172" t="str">
            <v/>
          </cell>
        </row>
        <row r="173">
          <cell r="AE173" t="str">
            <v/>
          </cell>
          <cell r="AF173" t="str">
            <v/>
          </cell>
        </row>
        <row r="174">
          <cell r="AE174" t="str">
            <v/>
          </cell>
          <cell r="AF174" t="str">
            <v/>
          </cell>
        </row>
        <row r="175">
          <cell r="AE175" t="str">
            <v/>
          </cell>
          <cell r="AF175" t="str">
            <v/>
          </cell>
        </row>
        <row r="176">
          <cell r="AE176" t="str">
            <v/>
          </cell>
          <cell r="AF176" t="str">
            <v/>
          </cell>
        </row>
        <row r="177">
          <cell r="AE177" t="str">
            <v/>
          </cell>
          <cell r="AF177" t="str">
            <v/>
          </cell>
        </row>
        <row r="178">
          <cell r="AE178" t="str">
            <v/>
          </cell>
          <cell r="AF178" t="str">
            <v/>
          </cell>
        </row>
        <row r="179">
          <cell r="AE179" t="str">
            <v/>
          </cell>
          <cell r="AF179" t="str">
            <v/>
          </cell>
        </row>
        <row r="180">
          <cell r="AE180" t="str">
            <v/>
          </cell>
          <cell r="AF180" t="str">
            <v/>
          </cell>
        </row>
        <row r="181">
          <cell r="AE181" t="str">
            <v/>
          </cell>
          <cell r="AF181" t="str">
            <v/>
          </cell>
        </row>
        <row r="182">
          <cell r="AE182" t="str">
            <v/>
          </cell>
          <cell r="AF182" t="str">
            <v/>
          </cell>
        </row>
        <row r="183">
          <cell r="AE183" t="str">
            <v/>
          </cell>
          <cell r="AF183" t="str">
            <v/>
          </cell>
        </row>
        <row r="184">
          <cell r="AE184" t="str">
            <v/>
          </cell>
          <cell r="AF184" t="str">
            <v/>
          </cell>
        </row>
        <row r="185">
          <cell r="AE185" t="str">
            <v/>
          </cell>
          <cell r="AF185" t="str">
            <v/>
          </cell>
        </row>
        <row r="186">
          <cell r="AE186" t="str">
            <v/>
          </cell>
          <cell r="AF186" t="str">
            <v/>
          </cell>
        </row>
        <row r="187">
          <cell r="AE187" t="str">
            <v/>
          </cell>
          <cell r="AF187" t="str">
            <v/>
          </cell>
        </row>
        <row r="188">
          <cell r="AE188" t="str">
            <v/>
          </cell>
          <cell r="AF188" t="str">
            <v/>
          </cell>
        </row>
        <row r="189">
          <cell r="AE189" t="str">
            <v/>
          </cell>
          <cell r="AF189" t="str">
            <v/>
          </cell>
        </row>
        <row r="190">
          <cell r="AE190" t="str">
            <v/>
          </cell>
          <cell r="AF190" t="str">
            <v/>
          </cell>
        </row>
        <row r="191">
          <cell r="AE191" t="str">
            <v/>
          </cell>
          <cell r="AF191" t="str">
            <v/>
          </cell>
        </row>
        <row r="192">
          <cell r="AE192" t="str">
            <v/>
          </cell>
          <cell r="AF192" t="str">
            <v/>
          </cell>
        </row>
        <row r="193">
          <cell r="AE193" t="str">
            <v/>
          </cell>
          <cell r="AF193" t="str">
            <v/>
          </cell>
        </row>
        <row r="194">
          <cell r="AE194" t="str">
            <v/>
          </cell>
          <cell r="AF194" t="str">
            <v/>
          </cell>
        </row>
        <row r="195">
          <cell r="AE195" t="str">
            <v/>
          </cell>
          <cell r="AF195" t="str">
            <v/>
          </cell>
        </row>
        <row r="196">
          <cell r="AE196" t="str">
            <v/>
          </cell>
          <cell r="AF196" t="str">
            <v/>
          </cell>
        </row>
        <row r="197">
          <cell r="AE197" t="str">
            <v/>
          </cell>
          <cell r="AF197" t="str">
            <v/>
          </cell>
        </row>
        <row r="198">
          <cell r="AE198" t="str">
            <v/>
          </cell>
          <cell r="AF198" t="str">
            <v/>
          </cell>
        </row>
        <row r="199">
          <cell r="AE199" t="str">
            <v/>
          </cell>
          <cell r="AF199" t="str">
            <v/>
          </cell>
        </row>
        <row r="200">
          <cell r="AE200" t="str">
            <v/>
          </cell>
          <cell r="AF200" t="str">
            <v/>
          </cell>
        </row>
        <row r="201">
          <cell r="AE201" t="str">
            <v/>
          </cell>
          <cell r="AF201" t="str">
            <v/>
          </cell>
        </row>
        <row r="202">
          <cell r="AE202" t="str">
            <v/>
          </cell>
          <cell r="AF202" t="str">
            <v/>
          </cell>
        </row>
        <row r="203">
          <cell r="AE203" t="str">
            <v/>
          </cell>
          <cell r="AF203" t="str">
            <v/>
          </cell>
        </row>
        <row r="204">
          <cell r="AE204" t="str">
            <v/>
          </cell>
          <cell r="AF204" t="str">
            <v/>
          </cell>
        </row>
        <row r="205">
          <cell r="AE205" t="str">
            <v/>
          </cell>
          <cell r="AF205" t="str">
            <v/>
          </cell>
        </row>
        <row r="206">
          <cell r="AE206" t="str">
            <v/>
          </cell>
          <cell r="AF206" t="str">
            <v/>
          </cell>
        </row>
        <row r="207">
          <cell r="AE207" t="str">
            <v/>
          </cell>
          <cell r="AF207" t="str">
            <v/>
          </cell>
        </row>
        <row r="208">
          <cell r="AE208" t="str">
            <v/>
          </cell>
          <cell r="AF208" t="str">
            <v/>
          </cell>
        </row>
        <row r="209">
          <cell r="AE209" t="str">
            <v/>
          </cell>
          <cell r="AF209" t="str">
            <v/>
          </cell>
        </row>
        <row r="210">
          <cell r="AE210" t="str">
            <v/>
          </cell>
          <cell r="AF210" t="str">
            <v/>
          </cell>
        </row>
        <row r="211">
          <cell r="AE211" t="str">
            <v/>
          </cell>
          <cell r="AF211" t="str">
            <v/>
          </cell>
        </row>
        <row r="212">
          <cell r="AE212" t="str">
            <v/>
          </cell>
          <cell r="AF212" t="str">
            <v/>
          </cell>
        </row>
        <row r="213">
          <cell r="AE213" t="str">
            <v/>
          </cell>
          <cell r="AF213" t="str">
            <v/>
          </cell>
        </row>
        <row r="214">
          <cell r="AE214" t="str">
            <v/>
          </cell>
          <cell r="AF214" t="str">
            <v/>
          </cell>
        </row>
        <row r="215">
          <cell r="AE215" t="str">
            <v/>
          </cell>
          <cell r="AF215" t="str">
            <v/>
          </cell>
        </row>
        <row r="216">
          <cell r="AE216" t="str">
            <v/>
          </cell>
          <cell r="AF216" t="str">
            <v/>
          </cell>
        </row>
        <row r="217">
          <cell r="AE217" t="str">
            <v/>
          </cell>
          <cell r="AF217" t="str">
            <v/>
          </cell>
        </row>
        <row r="218">
          <cell r="AE218" t="str">
            <v/>
          </cell>
          <cell r="AF218" t="str">
            <v/>
          </cell>
        </row>
        <row r="219">
          <cell r="AE219" t="str">
            <v/>
          </cell>
          <cell r="AF219" t="str">
            <v/>
          </cell>
        </row>
        <row r="220">
          <cell r="AE220" t="str">
            <v/>
          </cell>
          <cell r="AF220" t="str">
            <v/>
          </cell>
        </row>
        <row r="221">
          <cell r="AE221" t="str">
            <v/>
          </cell>
          <cell r="AF221" t="str">
            <v/>
          </cell>
        </row>
        <row r="222">
          <cell r="AE222" t="str">
            <v/>
          </cell>
          <cell r="AF222" t="str">
            <v/>
          </cell>
        </row>
        <row r="223">
          <cell r="AE223" t="str">
            <v/>
          </cell>
          <cell r="AF223" t="str">
            <v/>
          </cell>
        </row>
        <row r="224">
          <cell r="AE224" t="str">
            <v/>
          </cell>
          <cell r="AF224" t="str">
            <v/>
          </cell>
        </row>
        <row r="225">
          <cell r="AE225" t="str">
            <v/>
          </cell>
          <cell r="AF225" t="str">
            <v/>
          </cell>
        </row>
        <row r="226">
          <cell r="AE226" t="str">
            <v/>
          </cell>
          <cell r="AF226" t="str">
            <v/>
          </cell>
        </row>
        <row r="227">
          <cell r="AE227" t="str">
            <v/>
          </cell>
          <cell r="AF227" t="str">
            <v/>
          </cell>
        </row>
        <row r="228">
          <cell r="AE228" t="str">
            <v/>
          </cell>
          <cell r="AF228" t="str">
            <v/>
          </cell>
        </row>
        <row r="229">
          <cell r="AE229" t="str">
            <v/>
          </cell>
          <cell r="AF229" t="str">
            <v/>
          </cell>
        </row>
        <row r="230">
          <cell r="AE230" t="str">
            <v/>
          </cell>
          <cell r="AF230" t="str">
            <v/>
          </cell>
        </row>
        <row r="231">
          <cell r="AE231" t="str">
            <v/>
          </cell>
          <cell r="AF231" t="str">
            <v/>
          </cell>
        </row>
        <row r="232">
          <cell r="AE232" t="str">
            <v/>
          </cell>
          <cell r="AF232" t="str">
            <v/>
          </cell>
        </row>
        <row r="233">
          <cell r="AE233" t="str">
            <v/>
          </cell>
          <cell r="AF233" t="str">
            <v/>
          </cell>
        </row>
        <row r="234">
          <cell r="AE234" t="str">
            <v/>
          </cell>
          <cell r="AF234" t="str">
            <v/>
          </cell>
        </row>
        <row r="235">
          <cell r="AE235" t="str">
            <v/>
          </cell>
          <cell r="AF235" t="str">
            <v/>
          </cell>
        </row>
        <row r="236">
          <cell r="AE236" t="str">
            <v/>
          </cell>
          <cell r="AF236" t="str">
            <v/>
          </cell>
        </row>
        <row r="237">
          <cell r="AE237" t="str">
            <v/>
          </cell>
          <cell r="AF237" t="str">
            <v/>
          </cell>
        </row>
        <row r="238">
          <cell r="AE238" t="str">
            <v/>
          </cell>
          <cell r="AF238" t="str">
            <v/>
          </cell>
        </row>
        <row r="239">
          <cell r="AE239" t="str">
            <v/>
          </cell>
          <cell r="AF239" t="str">
            <v/>
          </cell>
        </row>
        <row r="240">
          <cell r="AE240" t="str">
            <v/>
          </cell>
          <cell r="AF240" t="str">
            <v/>
          </cell>
        </row>
        <row r="241">
          <cell r="AE241" t="str">
            <v/>
          </cell>
          <cell r="AF241" t="str">
            <v/>
          </cell>
        </row>
        <row r="242">
          <cell r="AE242" t="str">
            <v/>
          </cell>
          <cell r="AF242" t="str">
            <v/>
          </cell>
        </row>
        <row r="243">
          <cell r="AE243" t="str">
            <v/>
          </cell>
          <cell r="AF243" t="str">
            <v/>
          </cell>
        </row>
        <row r="244">
          <cell r="AE244" t="str">
            <v/>
          </cell>
          <cell r="AF244" t="str">
            <v/>
          </cell>
        </row>
        <row r="245">
          <cell r="AE245" t="str">
            <v/>
          </cell>
          <cell r="AF245" t="str">
            <v/>
          </cell>
        </row>
        <row r="246">
          <cell r="AE246" t="str">
            <v/>
          </cell>
          <cell r="AF246" t="str">
            <v/>
          </cell>
        </row>
        <row r="247">
          <cell r="AE247" t="str">
            <v/>
          </cell>
          <cell r="AF247" t="str">
            <v/>
          </cell>
          <cell r="AG247" t="str">
            <v/>
          </cell>
          <cell r="AH247" t="str">
            <v/>
          </cell>
          <cell r="AL247">
            <v>0</v>
          </cell>
        </row>
        <row r="248">
          <cell r="AE248" t="str">
            <v/>
          </cell>
          <cell r="AF248" t="str">
            <v/>
          </cell>
          <cell r="AG248" t="str">
            <v/>
          </cell>
          <cell r="AH248" t="str">
            <v/>
          </cell>
          <cell r="AL248">
            <v>0</v>
          </cell>
        </row>
        <row r="249">
          <cell r="AE249" t="str">
            <v/>
          </cell>
          <cell r="AF249" t="str">
            <v/>
          </cell>
          <cell r="AG249" t="str">
            <v/>
          </cell>
          <cell r="AH249" t="str">
            <v/>
          </cell>
          <cell r="AL249">
            <v>0</v>
          </cell>
        </row>
        <row r="250">
          <cell r="AE250" t="str">
            <v/>
          </cell>
          <cell r="AF250" t="str">
            <v/>
          </cell>
          <cell r="AG250" t="str">
            <v/>
          </cell>
          <cell r="AH250" t="str">
            <v/>
          </cell>
          <cell r="AL250">
            <v>0</v>
          </cell>
        </row>
        <row r="251">
          <cell r="AE251" t="str">
            <v/>
          </cell>
          <cell r="AF251" t="str">
            <v/>
          </cell>
          <cell r="AG251" t="str">
            <v/>
          </cell>
          <cell r="AH251" t="str">
            <v/>
          </cell>
          <cell r="AL251">
            <v>0</v>
          </cell>
        </row>
        <row r="252">
          <cell r="AE252" t="str">
            <v/>
          </cell>
          <cell r="AF252" t="str">
            <v/>
          </cell>
          <cell r="AG252" t="str">
            <v/>
          </cell>
          <cell r="AH252" t="str">
            <v/>
          </cell>
          <cell r="AL252">
            <v>0</v>
          </cell>
        </row>
        <row r="253">
          <cell r="AE253" t="str">
            <v/>
          </cell>
          <cell r="AF253" t="str">
            <v/>
          </cell>
          <cell r="AG253" t="str">
            <v/>
          </cell>
          <cell r="AH253" t="str">
            <v/>
          </cell>
          <cell r="AL253">
            <v>0</v>
          </cell>
        </row>
        <row r="254">
          <cell r="AE254" t="str">
            <v/>
          </cell>
          <cell r="AF254" t="str">
            <v/>
          </cell>
          <cell r="AG254" t="str">
            <v/>
          </cell>
          <cell r="AH254" t="str">
            <v/>
          </cell>
          <cell r="AL254">
            <v>0</v>
          </cell>
        </row>
        <row r="255">
          <cell r="AE255" t="str">
            <v/>
          </cell>
          <cell r="AF255" t="str">
            <v/>
          </cell>
          <cell r="AG255" t="str">
            <v/>
          </cell>
          <cell r="AH255" t="str">
            <v/>
          </cell>
          <cell r="AL255">
            <v>0</v>
          </cell>
        </row>
        <row r="256">
          <cell r="AE256" t="str">
            <v/>
          </cell>
          <cell r="AF256" t="str">
            <v/>
          </cell>
          <cell r="AG256" t="str">
            <v/>
          </cell>
          <cell r="AH256" t="str">
            <v/>
          </cell>
          <cell r="AL256">
            <v>0</v>
          </cell>
        </row>
        <row r="257">
          <cell r="AE257" t="str">
            <v/>
          </cell>
          <cell r="AF257" t="str">
            <v/>
          </cell>
          <cell r="AG257" t="str">
            <v/>
          </cell>
          <cell r="AH257" t="str">
            <v/>
          </cell>
          <cell r="AL257">
            <v>0</v>
          </cell>
        </row>
        <row r="258">
          <cell r="AE258" t="str">
            <v/>
          </cell>
          <cell r="AF258" t="str">
            <v/>
          </cell>
          <cell r="AG258" t="str">
            <v/>
          </cell>
          <cell r="AH258" t="str">
            <v/>
          </cell>
          <cell r="AL258">
            <v>0</v>
          </cell>
        </row>
        <row r="259">
          <cell r="AE259" t="str">
            <v/>
          </cell>
          <cell r="AF259" t="str">
            <v/>
          </cell>
          <cell r="AG259" t="str">
            <v/>
          </cell>
          <cell r="AH259" t="str">
            <v/>
          </cell>
          <cell r="AL259">
            <v>0</v>
          </cell>
        </row>
        <row r="260">
          <cell r="AE260" t="str">
            <v/>
          </cell>
          <cell r="AF260" t="str">
            <v/>
          </cell>
          <cell r="AG260" t="str">
            <v/>
          </cell>
          <cell r="AH260" t="str">
            <v/>
          </cell>
          <cell r="AL260">
            <v>0</v>
          </cell>
        </row>
        <row r="261">
          <cell r="AE261" t="str">
            <v/>
          </cell>
          <cell r="AF261" t="str">
            <v/>
          </cell>
          <cell r="AG261" t="str">
            <v/>
          </cell>
          <cell r="AH261" t="str">
            <v/>
          </cell>
          <cell r="AL261">
            <v>0</v>
          </cell>
        </row>
        <row r="262">
          <cell r="AE262" t="str">
            <v/>
          </cell>
          <cell r="AF262" t="str">
            <v/>
          </cell>
          <cell r="AG262" t="str">
            <v/>
          </cell>
          <cell r="AH262" t="str">
            <v/>
          </cell>
          <cell r="AL262">
            <v>0</v>
          </cell>
        </row>
        <row r="263">
          <cell r="AE263" t="str">
            <v/>
          </cell>
          <cell r="AF263" t="str">
            <v/>
          </cell>
          <cell r="AG263" t="str">
            <v/>
          </cell>
          <cell r="AH263" t="str">
            <v/>
          </cell>
          <cell r="AL263">
            <v>0</v>
          </cell>
        </row>
        <row r="264">
          <cell r="AE264" t="str">
            <v/>
          </cell>
          <cell r="AF264" t="str">
            <v/>
          </cell>
          <cell r="AG264" t="str">
            <v/>
          </cell>
          <cell r="AH264" t="str">
            <v/>
          </cell>
          <cell r="AL264">
            <v>0</v>
          </cell>
        </row>
        <row r="265">
          <cell r="AE265" t="str">
            <v/>
          </cell>
          <cell r="AF265" t="str">
            <v/>
          </cell>
          <cell r="AG265" t="str">
            <v/>
          </cell>
          <cell r="AH265" t="str">
            <v/>
          </cell>
          <cell r="AL265">
            <v>0</v>
          </cell>
        </row>
        <row r="266">
          <cell r="AE266" t="str">
            <v/>
          </cell>
          <cell r="AF266" t="str">
            <v/>
          </cell>
          <cell r="AG266" t="str">
            <v/>
          </cell>
          <cell r="AH266" t="str">
            <v/>
          </cell>
          <cell r="AL266">
            <v>0</v>
          </cell>
        </row>
        <row r="267">
          <cell r="AE267" t="str">
            <v/>
          </cell>
          <cell r="AF267" t="str">
            <v/>
          </cell>
          <cell r="AG267" t="str">
            <v/>
          </cell>
          <cell r="AH267" t="str">
            <v/>
          </cell>
          <cell r="AL267">
            <v>0</v>
          </cell>
        </row>
        <row r="268">
          <cell r="AE268" t="str">
            <v/>
          </cell>
          <cell r="AF268" t="str">
            <v/>
          </cell>
          <cell r="AG268" t="str">
            <v/>
          </cell>
          <cell r="AH268" t="str">
            <v/>
          </cell>
          <cell r="AL268">
            <v>0</v>
          </cell>
        </row>
        <row r="269">
          <cell r="AE269" t="str">
            <v/>
          </cell>
          <cell r="AF269" t="str">
            <v/>
          </cell>
          <cell r="AG269" t="str">
            <v/>
          </cell>
          <cell r="AH269" t="str">
            <v/>
          </cell>
          <cell r="AL269">
            <v>0</v>
          </cell>
        </row>
        <row r="270">
          <cell r="AE270" t="str">
            <v/>
          </cell>
          <cell r="AF270" t="str">
            <v/>
          </cell>
          <cell r="AG270" t="str">
            <v/>
          </cell>
          <cell r="AH270" t="str">
            <v/>
          </cell>
          <cell r="AL270">
            <v>0</v>
          </cell>
        </row>
        <row r="271">
          <cell r="AE271" t="str">
            <v/>
          </cell>
          <cell r="AF271" t="str">
            <v/>
          </cell>
          <cell r="AG271" t="str">
            <v/>
          </cell>
          <cell r="AH271" t="str">
            <v/>
          </cell>
          <cell r="AL271">
            <v>0</v>
          </cell>
        </row>
        <row r="272">
          <cell r="AE272" t="str">
            <v/>
          </cell>
          <cell r="AF272" t="str">
            <v/>
          </cell>
          <cell r="AG272" t="str">
            <v/>
          </cell>
          <cell r="AH272" t="str">
            <v/>
          </cell>
          <cell r="AL272">
            <v>0</v>
          </cell>
        </row>
        <row r="273">
          <cell r="AE273" t="str">
            <v/>
          </cell>
          <cell r="AF273" t="str">
            <v/>
          </cell>
          <cell r="AG273" t="str">
            <v/>
          </cell>
          <cell r="AH273" t="str">
            <v/>
          </cell>
          <cell r="AL273">
            <v>0</v>
          </cell>
        </row>
        <row r="274">
          <cell r="AE274" t="str">
            <v/>
          </cell>
          <cell r="AF274" t="str">
            <v/>
          </cell>
          <cell r="AG274" t="str">
            <v/>
          </cell>
          <cell r="AH274" t="str">
            <v/>
          </cell>
          <cell r="AL274">
            <v>0</v>
          </cell>
        </row>
        <row r="275">
          <cell r="AE275" t="str">
            <v/>
          </cell>
          <cell r="AF275" t="str">
            <v/>
          </cell>
          <cell r="AG275" t="str">
            <v/>
          </cell>
          <cell r="AH275" t="str">
            <v/>
          </cell>
          <cell r="AL275">
            <v>0</v>
          </cell>
        </row>
        <row r="276">
          <cell r="AE276" t="str">
            <v/>
          </cell>
          <cell r="AF276" t="str">
            <v/>
          </cell>
          <cell r="AG276" t="str">
            <v/>
          </cell>
          <cell r="AH276" t="str">
            <v/>
          </cell>
          <cell r="AL276">
            <v>0</v>
          </cell>
        </row>
        <row r="277">
          <cell r="AE277" t="str">
            <v/>
          </cell>
          <cell r="AF277" t="str">
            <v/>
          </cell>
          <cell r="AG277" t="str">
            <v/>
          </cell>
          <cell r="AH277" t="str">
            <v/>
          </cell>
          <cell r="AL277">
            <v>0</v>
          </cell>
        </row>
        <row r="278">
          <cell r="AE278" t="str">
            <v/>
          </cell>
          <cell r="AF278" t="str">
            <v/>
          </cell>
          <cell r="AG278" t="str">
            <v/>
          </cell>
          <cell r="AH278" t="str">
            <v/>
          </cell>
          <cell r="AL278">
            <v>0</v>
          </cell>
        </row>
        <row r="279">
          <cell r="AE279" t="str">
            <v/>
          </cell>
          <cell r="AF279" t="str">
            <v/>
          </cell>
          <cell r="AG279" t="str">
            <v/>
          </cell>
          <cell r="AH279" t="str">
            <v/>
          </cell>
          <cell r="AL279">
            <v>0</v>
          </cell>
        </row>
        <row r="280">
          <cell r="AE280" t="str">
            <v/>
          </cell>
          <cell r="AF280" t="str">
            <v/>
          </cell>
          <cell r="AG280" t="str">
            <v/>
          </cell>
          <cell r="AH280" t="str">
            <v/>
          </cell>
          <cell r="AL280">
            <v>0</v>
          </cell>
        </row>
        <row r="281">
          <cell r="AE281" t="str">
            <v/>
          </cell>
          <cell r="AF281" t="str">
            <v/>
          </cell>
          <cell r="AG281" t="str">
            <v/>
          </cell>
          <cell r="AH281" t="str">
            <v/>
          </cell>
          <cell r="AL281">
            <v>0</v>
          </cell>
        </row>
        <row r="282">
          <cell r="AE282" t="str">
            <v/>
          </cell>
          <cell r="AF282" t="str">
            <v/>
          </cell>
          <cell r="AG282" t="str">
            <v/>
          </cell>
          <cell r="AH282" t="str">
            <v/>
          </cell>
          <cell r="AL282">
            <v>0</v>
          </cell>
        </row>
        <row r="283">
          <cell r="AE283" t="str">
            <v/>
          </cell>
          <cell r="AF283" t="str">
            <v/>
          </cell>
          <cell r="AG283" t="str">
            <v/>
          </cell>
          <cell r="AH283" t="str">
            <v/>
          </cell>
          <cell r="AL283">
            <v>0</v>
          </cell>
        </row>
        <row r="284">
          <cell r="AE284" t="str">
            <v/>
          </cell>
          <cell r="AF284" t="str">
            <v/>
          </cell>
          <cell r="AG284" t="str">
            <v/>
          </cell>
          <cell r="AH284" t="str">
            <v/>
          </cell>
          <cell r="AL284">
            <v>0</v>
          </cell>
        </row>
        <row r="285">
          <cell r="AE285" t="str">
            <v/>
          </cell>
          <cell r="AF285" t="str">
            <v/>
          </cell>
          <cell r="AG285" t="str">
            <v/>
          </cell>
          <cell r="AH285" t="str">
            <v/>
          </cell>
          <cell r="AL285">
            <v>0</v>
          </cell>
        </row>
        <row r="286">
          <cell r="AE286" t="str">
            <v/>
          </cell>
          <cell r="AF286" t="str">
            <v/>
          </cell>
          <cell r="AG286" t="str">
            <v/>
          </cell>
          <cell r="AH286" t="str">
            <v/>
          </cell>
          <cell r="AL286">
            <v>0</v>
          </cell>
        </row>
        <row r="287">
          <cell r="AE287" t="str">
            <v/>
          </cell>
          <cell r="AF287" t="str">
            <v/>
          </cell>
          <cell r="AG287" t="str">
            <v/>
          </cell>
          <cell r="AH287" t="str">
            <v/>
          </cell>
          <cell r="AL287">
            <v>0</v>
          </cell>
        </row>
        <row r="288">
          <cell r="AE288" t="str">
            <v/>
          </cell>
          <cell r="AF288" t="str">
            <v/>
          </cell>
          <cell r="AG288" t="str">
            <v/>
          </cell>
          <cell r="AH288" t="str">
            <v/>
          </cell>
          <cell r="AL288">
            <v>0</v>
          </cell>
        </row>
        <row r="289">
          <cell r="AE289" t="str">
            <v/>
          </cell>
          <cell r="AF289" t="str">
            <v/>
          </cell>
          <cell r="AG289" t="str">
            <v/>
          </cell>
          <cell r="AH289" t="str">
            <v/>
          </cell>
          <cell r="AL289">
            <v>0</v>
          </cell>
        </row>
        <row r="290">
          <cell r="AE290" t="str">
            <v/>
          </cell>
          <cell r="AF290" t="str">
            <v/>
          </cell>
          <cell r="AG290" t="str">
            <v/>
          </cell>
          <cell r="AH290" t="str">
            <v/>
          </cell>
          <cell r="AL290">
            <v>0</v>
          </cell>
        </row>
        <row r="291">
          <cell r="AE291" t="str">
            <v/>
          </cell>
          <cell r="AF291" t="str">
            <v/>
          </cell>
          <cell r="AG291" t="str">
            <v/>
          </cell>
          <cell r="AH291" t="str">
            <v/>
          </cell>
          <cell r="AL291">
            <v>0</v>
          </cell>
        </row>
        <row r="292">
          <cell r="AE292" t="str">
            <v/>
          </cell>
          <cell r="AF292" t="str">
            <v/>
          </cell>
          <cell r="AG292" t="str">
            <v/>
          </cell>
          <cell r="AH292" t="str">
            <v/>
          </cell>
          <cell r="AL292">
            <v>0</v>
          </cell>
        </row>
        <row r="293">
          <cell r="AE293" t="str">
            <v/>
          </cell>
          <cell r="AF293" t="str">
            <v/>
          </cell>
          <cell r="AG293" t="str">
            <v/>
          </cell>
          <cell r="AH293" t="str">
            <v/>
          </cell>
          <cell r="AL293">
            <v>0</v>
          </cell>
        </row>
        <row r="294">
          <cell r="AE294" t="str">
            <v/>
          </cell>
          <cell r="AF294" t="str">
            <v/>
          </cell>
          <cell r="AG294" t="str">
            <v/>
          </cell>
          <cell r="AH294" t="str">
            <v/>
          </cell>
          <cell r="AL294">
            <v>0</v>
          </cell>
        </row>
        <row r="295">
          <cell r="AE295" t="str">
            <v/>
          </cell>
          <cell r="AF295" t="str">
            <v/>
          </cell>
          <cell r="AG295" t="str">
            <v/>
          </cell>
          <cell r="AH295" t="str">
            <v/>
          </cell>
          <cell r="AL295">
            <v>0</v>
          </cell>
        </row>
        <row r="296">
          <cell r="AE296" t="str">
            <v/>
          </cell>
          <cell r="AF296" t="str">
            <v/>
          </cell>
          <cell r="AG296" t="str">
            <v/>
          </cell>
          <cell r="AH296" t="str">
            <v/>
          </cell>
          <cell r="AL296">
            <v>0</v>
          </cell>
        </row>
        <row r="297">
          <cell r="AE297" t="str">
            <v/>
          </cell>
          <cell r="AF297" t="str">
            <v/>
          </cell>
          <cell r="AG297" t="str">
            <v/>
          </cell>
          <cell r="AH297" t="str">
            <v/>
          </cell>
          <cell r="AL297">
            <v>0</v>
          </cell>
        </row>
        <row r="298">
          <cell r="AE298" t="str">
            <v/>
          </cell>
          <cell r="AF298" t="str">
            <v/>
          </cell>
          <cell r="AG298" t="str">
            <v/>
          </cell>
          <cell r="AH298" t="str">
            <v/>
          </cell>
          <cell r="AL298">
            <v>0</v>
          </cell>
        </row>
        <row r="299">
          <cell r="AE299" t="str">
            <v/>
          </cell>
          <cell r="AF299" t="str">
            <v/>
          </cell>
          <cell r="AG299" t="str">
            <v/>
          </cell>
          <cell r="AH299" t="str">
            <v/>
          </cell>
          <cell r="AL299">
            <v>0</v>
          </cell>
        </row>
        <row r="300">
          <cell r="AE300" t="str">
            <v/>
          </cell>
          <cell r="AF300" t="str">
            <v/>
          </cell>
          <cell r="AG300" t="str">
            <v/>
          </cell>
          <cell r="AH300" t="str">
            <v/>
          </cell>
          <cell r="AL300">
            <v>0</v>
          </cell>
        </row>
        <row r="301">
          <cell r="AE301" t="str">
            <v/>
          </cell>
          <cell r="AF301" t="str">
            <v/>
          </cell>
          <cell r="AG301" t="str">
            <v/>
          </cell>
          <cell r="AH301" t="str">
            <v/>
          </cell>
          <cell r="AL301">
            <v>0</v>
          </cell>
        </row>
        <row r="302">
          <cell r="AE302" t="str">
            <v/>
          </cell>
          <cell r="AF302" t="str">
            <v/>
          </cell>
          <cell r="AG302" t="str">
            <v/>
          </cell>
          <cell r="AH302" t="str">
            <v/>
          </cell>
          <cell r="AL302">
            <v>0</v>
          </cell>
        </row>
        <row r="303">
          <cell r="AE303" t="str">
            <v/>
          </cell>
          <cell r="AF303" t="str">
            <v/>
          </cell>
          <cell r="AG303" t="str">
            <v/>
          </cell>
          <cell r="AH303" t="str">
            <v/>
          </cell>
          <cell r="AL303">
            <v>0</v>
          </cell>
        </row>
        <row r="304">
          <cell r="AE304" t="str">
            <v/>
          </cell>
          <cell r="AF304" t="str">
            <v/>
          </cell>
          <cell r="AG304" t="str">
            <v/>
          </cell>
          <cell r="AH304" t="str">
            <v/>
          </cell>
          <cell r="AL304">
            <v>0</v>
          </cell>
        </row>
        <row r="305">
          <cell r="AE305" t="str">
            <v/>
          </cell>
          <cell r="AF305" t="str">
            <v/>
          </cell>
          <cell r="AG305" t="str">
            <v/>
          </cell>
          <cell r="AH305" t="str">
            <v/>
          </cell>
          <cell r="AL305">
            <v>0</v>
          </cell>
        </row>
        <row r="306">
          <cell r="AE306" t="str">
            <v/>
          </cell>
          <cell r="AF306" t="str">
            <v/>
          </cell>
          <cell r="AG306" t="str">
            <v/>
          </cell>
          <cell r="AH306" t="str">
            <v/>
          </cell>
          <cell r="AL306">
            <v>0</v>
          </cell>
        </row>
        <row r="307">
          <cell r="AE307" t="str">
            <v/>
          </cell>
          <cell r="AF307" t="str">
            <v/>
          </cell>
          <cell r="AG307" t="str">
            <v/>
          </cell>
          <cell r="AH307" t="str">
            <v/>
          </cell>
          <cell r="AL307">
            <v>0</v>
          </cell>
        </row>
        <row r="308">
          <cell r="AE308" t="str">
            <v/>
          </cell>
          <cell r="AF308" t="str">
            <v/>
          </cell>
          <cell r="AG308" t="str">
            <v/>
          </cell>
          <cell r="AH308" t="str">
            <v/>
          </cell>
          <cell r="AL308">
            <v>0</v>
          </cell>
        </row>
        <row r="309">
          <cell r="AE309" t="str">
            <v/>
          </cell>
          <cell r="AF309" t="str">
            <v/>
          </cell>
          <cell r="AG309" t="str">
            <v/>
          </cell>
          <cell r="AH309" t="str">
            <v/>
          </cell>
          <cell r="AL309">
            <v>0</v>
          </cell>
        </row>
        <row r="310">
          <cell r="AE310" t="str">
            <v/>
          </cell>
          <cell r="AF310" t="str">
            <v/>
          </cell>
          <cell r="AG310" t="str">
            <v/>
          </cell>
          <cell r="AH310" t="str">
            <v/>
          </cell>
          <cell r="AL310">
            <v>0</v>
          </cell>
        </row>
        <row r="311">
          <cell r="AE311" t="str">
            <v/>
          </cell>
          <cell r="AF311" t="str">
            <v/>
          </cell>
          <cell r="AG311" t="str">
            <v/>
          </cell>
          <cell r="AH311" t="str">
            <v/>
          </cell>
          <cell r="AL311">
            <v>0</v>
          </cell>
        </row>
        <row r="312">
          <cell r="AE312" t="str">
            <v/>
          </cell>
          <cell r="AF312" t="str">
            <v/>
          </cell>
          <cell r="AG312" t="str">
            <v/>
          </cell>
          <cell r="AH312" t="str">
            <v/>
          </cell>
          <cell r="AL312">
            <v>0</v>
          </cell>
        </row>
        <row r="313">
          <cell r="AE313" t="str">
            <v/>
          </cell>
          <cell r="AF313" t="str">
            <v/>
          </cell>
          <cell r="AG313" t="str">
            <v/>
          </cell>
          <cell r="AH313" t="str">
            <v/>
          </cell>
          <cell r="AL313">
            <v>0</v>
          </cell>
        </row>
        <row r="314">
          <cell r="AE314" t="str">
            <v/>
          </cell>
          <cell r="AF314" t="str">
            <v/>
          </cell>
          <cell r="AG314" t="str">
            <v/>
          </cell>
          <cell r="AH314" t="str">
            <v/>
          </cell>
          <cell r="AL314">
            <v>0</v>
          </cell>
        </row>
        <row r="315">
          <cell r="AE315" t="str">
            <v/>
          </cell>
          <cell r="AF315" t="str">
            <v/>
          </cell>
          <cell r="AG315" t="str">
            <v/>
          </cell>
          <cell r="AH315" t="str">
            <v/>
          </cell>
          <cell r="AL315">
            <v>0</v>
          </cell>
        </row>
        <row r="316">
          <cell r="AE316" t="str">
            <v/>
          </cell>
          <cell r="AF316" t="str">
            <v/>
          </cell>
          <cell r="AG316" t="str">
            <v/>
          </cell>
          <cell r="AH316" t="str">
            <v/>
          </cell>
          <cell r="AL316">
            <v>0</v>
          </cell>
        </row>
        <row r="317">
          <cell r="AE317" t="str">
            <v/>
          </cell>
          <cell r="AF317" t="str">
            <v/>
          </cell>
          <cell r="AG317" t="str">
            <v/>
          </cell>
          <cell r="AH317" t="str">
            <v/>
          </cell>
          <cell r="AL317">
            <v>0</v>
          </cell>
        </row>
        <row r="318">
          <cell r="AE318" t="str">
            <v/>
          </cell>
          <cell r="AF318" t="str">
            <v/>
          </cell>
          <cell r="AG318" t="str">
            <v/>
          </cell>
          <cell r="AH318" t="str">
            <v/>
          </cell>
          <cell r="AL318">
            <v>0</v>
          </cell>
        </row>
        <row r="319">
          <cell r="AE319" t="str">
            <v/>
          </cell>
          <cell r="AF319" t="str">
            <v/>
          </cell>
          <cell r="AG319" t="str">
            <v/>
          </cell>
          <cell r="AH319" t="str">
            <v/>
          </cell>
          <cell r="AL319">
            <v>0</v>
          </cell>
        </row>
        <row r="320">
          <cell r="AE320" t="str">
            <v/>
          </cell>
          <cell r="AF320" t="str">
            <v/>
          </cell>
          <cell r="AG320" t="str">
            <v/>
          </cell>
          <cell r="AH320" t="str">
            <v/>
          </cell>
          <cell r="AL320">
            <v>0</v>
          </cell>
        </row>
        <row r="321">
          <cell r="AE321" t="str">
            <v/>
          </cell>
          <cell r="AF321" t="str">
            <v/>
          </cell>
          <cell r="AG321" t="str">
            <v/>
          </cell>
          <cell r="AH321" t="str">
            <v/>
          </cell>
          <cell r="AL321">
            <v>0</v>
          </cell>
        </row>
        <row r="322">
          <cell r="AE322" t="str">
            <v/>
          </cell>
          <cell r="AF322" t="str">
            <v/>
          </cell>
          <cell r="AG322" t="str">
            <v/>
          </cell>
          <cell r="AH322" t="str">
            <v/>
          </cell>
          <cell r="AL322">
            <v>0</v>
          </cell>
        </row>
        <row r="323">
          <cell r="AE323" t="str">
            <v/>
          </cell>
          <cell r="AF323" t="str">
            <v/>
          </cell>
          <cell r="AG323" t="str">
            <v/>
          </cell>
          <cell r="AH323" t="str">
            <v/>
          </cell>
          <cell r="AL323">
            <v>0</v>
          </cell>
        </row>
        <row r="324">
          <cell r="AE324" t="str">
            <v/>
          </cell>
          <cell r="AF324" t="str">
            <v/>
          </cell>
          <cell r="AG324" t="str">
            <v/>
          </cell>
          <cell r="AH324" t="str">
            <v/>
          </cell>
          <cell r="AL324">
            <v>0</v>
          </cell>
        </row>
        <row r="325">
          <cell r="AE325" t="str">
            <v/>
          </cell>
          <cell r="AF325" t="str">
            <v/>
          </cell>
          <cell r="AG325" t="str">
            <v/>
          </cell>
          <cell r="AH325" t="str">
            <v/>
          </cell>
          <cell r="AL325">
            <v>0</v>
          </cell>
        </row>
        <row r="326">
          <cell r="AE326" t="str">
            <v/>
          </cell>
          <cell r="AF326" t="str">
            <v/>
          </cell>
          <cell r="AG326" t="str">
            <v/>
          </cell>
          <cell r="AH326" t="str">
            <v/>
          </cell>
          <cell r="AL326">
            <v>0</v>
          </cell>
        </row>
        <row r="327">
          <cell r="AE327" t="str">
            <v/>
          </cell>
          <cell r="AF327" t="str">
            <v/>
          </cell>
          <cell r="AG327" t="str">
            <v/>
          </cell>
          <cell r="AH327" t="str">
            <v/>
          </cell>
          <cell r="AL327">
            <v>0</v>
          </cell>
        </row>
        <row r="328">
          <cell r="AE328" t="str">
            <v/>
          </cell>
          <cell r="AF328" t="str">
            <v/>
          </cell>
          <cell r="AG328" t="str">
            <v/>
          </cell>
          <cell r="AH328" t="str">
            <v/>
          </cell>
          <cell r="AL328">
            <v>0</v>
          </cell>
        </row>
        <row r="329">
          <cell r="AE329" t="str">
            <v/>
          </cell>
          <cell r="AF329" t="str">
            <v/>
          </cell>
          <cell r="AG329" t="str">
            <v/>
          </cell>
          <cell r="AH329" t="str">
            <v/>
          </cell>
          <cell r="AL329">
            <v>0</v>
          </cell>
        </row>
        <row r="330">
          <cell r="AE330" t="str">
            <v/>
          </cell>
          <cell r="AF330" t="str">
            <v/>
          </cell>
          <cell r="AG330" t="str">
            <v/>
          </cell>
          <cell r="AH330" t="str">
            <v/>
          </cell>
          <cell r="AL330">
            <v>0</v>
          </cell>
        </row>
        <row r="331">
          <cell r="AE331" t="str">
            <v/>
          </cell>
          <cell r="AF331" t="str">
            <v/>
          </cell>
          <cell r="AG331" t="str">
            <v/>
          </cell>
          <cell r="AH331" t="str">
            <v/>
          </cell>
          <cell r="AL331">
            <v>0</v>
          </cell>
        </row>
        <row r="332">
          <cell r="AE332" t="str">
            <v/>
          </cell>
          <cell r="AF332" t="str">
            <v/>
          </cell>
          <cell r="AG332" t="str">
            <v/>
          </cell>
          <cell r="AH332" t="str">
            <v/>
          </cell>
          <cell r="AL332">
            <v>0</v>
          </cell>
        </row>
        <row r="333">
          <cell r="AE333" t="str">
            <v/>
          </cell>
          <cell r="AF333" t="str">
            <v/>
          </cell>
          <cell r="AG333" t="str">
            <v/>
          </cell>
          <cell r="AH333" t="str">
            <v/>
          </cell>
          <cell r="AL333">
            <v>0</v>
          </cell>
        </row>
        <row r="334">
          <cell r="AE334" t="str">
            <v/>
          </cell>
          <cell r="AF334" t="str">
            <v/>
          </cell>
          <cell r="AG334" t="str">
            <v/>
          </cell>
          <cell r="AH334" t="str">
            <v/>
          </cell>
          <cell r="AL334">
            <v>0</v>
          </cell>
        </row>
        <row r="335">
          <cell r="AE335" t="str">
            <v/>
          </cell>
          <cell r="AF335" t="str">
            <v/>
          </cell>
          <cell r="AG335" t="str">
            <v/>
          </cell>
          <cell r="AH335" t="str">
            <v/>
          </cell>
          <cell r="AL335">
            <v>0</v>
          </cell>
        </row>
        <row r="336">
          <cell r="AE336" t="str">
            <v/>
          </cell>
          <cell r="AF336" t="str">
            <v/>
          </cell>
          <cell r="AG336" t="str">
            <v/>
          </cell>
          <cell r="AH336" t="str">
            <v/>
          </cell>
          <cell r="AL336">
            <v>0</v>
          </cell>
        </row>
        <row r="337">
          <cell r="AE337" t="str">
            <v/>
          </cell>
          <cell r="AF337" t="str">
            <v/>
          </cell>
          <cell r="AG337" t="str">
            <v/>
          </cell>
          <cell r="AH337" t="str">
            <v/>
          </cell>
          <cell r="AL337">
            <v>0</v>
          </cell>
        </row>
        <row r="338">
          <cell r="AE338" t="str">
            <v/>
          </cell>
          <cell r="AF338" t="str">
            <v/>
          </cell>
          <cell r="AG338" t="str">
            <v/>
          </cell>
          <cell r="AH338" t="str">
            <v/>
          </cell>
          <cell r="AL338">
            <v>0</v>
          </cell>
        </row>
        <row r="339">
          <cell r="AE339" t="str">
            <v/>
          </cell>
          <cell r="AF339" t="str">
            <v/>
          </cell>
          <cell r="AG339" t="str">
            <v/>
          </cell>
          <cell r="AH339" t="str">
            <v/>
          </cell>
          <cell r="AL339">
            <v>0</v>
          </cell>
        </row>
        <row r="340">
          <cell r="AE340" t="str">
            <v/>
          </cell>
          <cell r="AF340" t="str">
            <v/>
          </cell>
          <cell r="AG340" t="str">
            <v/>
          </cell>
          <cell r="AH340" t="str">
            <v/>
          </cell>
          <cell r="AL340">
            <v>0</v>
          </cell>
        </row>
        <row r="341">
          <cell r="AE341" t="str">
            <v/>
          </cell>
          <cell r="AF341" t="str">
            <v/>
          </cell>
          <cell r="AG341" t="str">
            <v/>
          </cell>
          <cell r="AH341" t="str">
            <v/>
          </cell>
          <cell r="AL341">
            <v>0</v>
          </cell>
        </row>
        <row r="342">
          <cell r="AE342" t="str">
            <v/>
          </cell>
          <cell r="AF342" t="str">
            <v/>
          </cell>
          <cell r="AG342" t="str">
            <v/>
          </cell>
          <cell r="AH342" t="str">
            <v/>
          </cell>
          <cell r="AL342">
            <v>0</v>
          </cell>
        </row>
        <row r="343">
          <cell r="AE343" t="str">
            <v/>
          </cell>
          <cell r="AF343" t="str">
            <v/>
          </cell>
          <cell r="AG343" t="str">
            <v/>
          </cell>
          <cell r="AH343" t="str">
            <v/>
          </cell>
          <cell r="AL343">
            <v>0</v>
          </cell>
        </row>
        <row r="344">
          <cell r="AE344" t="str">
            <v/>
          </cell>
          <cell r="AF344" t="str">
            <v/>
          </cell>
          <cell r="AG344" t="str">
            <v/>
          </cell>
          <cell r="AH344" t="str">
            <v/>
          </cell>
          <cell r="AL344">
            <v>0</v>
          </cell>
        </row>
        <row r="345">
          <cell r="AE345" t="str">
            <v/>
          </cell>
          <cell r="AF345" t="str">
            <v/>
          </cell>
          <cell r="AG345" t="str">
            <v/>
          </cell>
          <cell r="AH345" t="str">
            <v/>
          </cell>
          <cell r="AL345">
            <v>0</v>
          </cell>
        </row>
        <row r="346">
          <cell r="AE346" t="str">
            <v/>
          </cell>
          <cell r="AF346" t="str">
            <v/>
          </cell>
          <cell r="AG346" t="str">
            <v/>
          </cell>
          <cell r="AH346" t="str">
            <v/>
          </cell>
          <cell r="AL346">
            <v>0</v>
          </cell>
        </row>
        <row r="347">
          <cell r="AE347" t="str">
            <v/>
          </cell>
          <cell r="AF347" t="str">
            <v/>
          </cell>
          <cell r="AG347" t="str">
            <v/>
          </cell>
          <cell r="AH347" t="str">
            <v/>
          </cell>
          <cell r="AL347">
            <v>0</v>
          </cell>
        </row>
        <row r="348">
          <cell r="AE348" t="str">
            <v/>
          </cell>
          <cell r="AF348" t="str">
            <v/>
          </cell>
          <cell r="AG348" t="str">
            <v/>
          </cell>
          <cell r="AH348" t="str">
            <v/>
          </cell>
          <cell r="AL348">
            <v>0</v>
          </cell>
        </row>
        <row r="349">
          <cell r="AE349" t="str">
            <v/>
          </cell>
          <cell r="AF349" t="str">
            <v/>
          </cell>
          <cell r="AG349" t="str">
            <v/>
          </cell>
          <cell r="AH349" t="str">
            <v/>
          </cell>
          <cell r="AL349">
            <v>0</v>
          </cell>
        </row>
        <row r="350">
          <cell r="AE350" t="str">
            <v/>
          </cell>
          <cell r="AF350" t="str">
            <v/>
          </cell>
          <cell r="AG350" t="str">
            <v/>
          </cell>
          <cell r="AH350" t="str">
            <v/>
          </cell>
          <cell r="AL350">
            <v>0</v>
          </cell>
        </row>
        <row r="351">
          <cell r="AE351" t="str">
            <v/>
          </cell>
          <cell r="AF351" t="str">
            <v/>
          </cell>
          <cell r="AG351" t="str">
            <v/>
          </cell>
          <cell r="AH351" t="str">
            <v/>
          </cell>
          <cell r="AL351">
            <v>0</v>
          </cell>
        </row>
        <row r="352">
          <cell r="AE352" t="str">
            <v/>
          </cell>
          <cell r="AF352" t="str">
            <v/>
          </cell>
          <cell r="AG352" t="str">
            <v/>
          </cell>
          <cell r="AH352" t="str">
            <v/>
          </cell>
          <cell r="AL352">
            <v>0</v>
          </cell>
        </row>
        <row r="353">
          <cell r="AE353" t="str">
            <v/>
          </cell>
          <cell r="AF353" t="str">
            <v/>
          </cell>
          <cell r="AG353" t="str">
            <v/>
          </cell>
          <cell r="AH353" t="str">
            <v/>
          </cell>
          <cell r="AL353">
            <v>0</v>
          </cell>
        </row>
        <row r="354">
          <cell r="AE354" t="str">
            <v/>
          </cell>
          <cell r="AF354" t="str">
            <v/>
          </cell>
          <cell r="AG354" t="str">
            <v/>
          </cell>
          <cell r="AH354" t="str">
            <v/>
          </cell>
          <cell r="AL354">
            <v>0</v>
          </cell>
        </row>
        <row r="355">
          <cell r="AE355" t="str">
            <v/>
          </cell>
          <cell r="AF355" t="str">
            <v/>
          </cell>
          <cell r="AG355" t="str">
            <v/>
          </cell>
          <cell r="AH355" t="str">
            <v/>
          </cell>
          <cell r="AL355">
            <v>0</v>
          </cell>
        </row>
        <row r="356">
          <cell r="AE356" t="str">
            <v/>
          </cell>
          <cell r="AF356" t="str">
            <v/>
          </cell>
          <cell r="AG356" t="str">
            <v/>
          </cell>
          <cell r="AH356" t="str">
            <v/>
          </cell>
          <cell r="AL356">
            <v>0</v>
          </cell>
        </row>
        <row r="357">
          <cell r="AE357" t="str">
            <v/>
          </cell>
          <cell r="AF357" t="str">
            <v/>
          </cell>
          <cell r="AG357" t="str">
            <v/>
          </cell>
          <cell r="AH357" t="str">
            <v/>
          </cell>
          <cell r="AL357">
            <v>0</v>
          </cell>
        </row>
        <row r="358">
          <cell r="AE358" t="str">
            <v/>
          </cell>
          <cell r="AF358" t="str">
            <v/>
          </cell>
          <cell r="AG358" t="str">
            <v/>
          </cell>
          <cell r="AH358" t="str">
            <v/>
          </cell>
          <cell r="AL358">
            <v>0</v>
          </cell>
        </row>
        <row r="359">
          <cell r="AE359" t="str">
            <v/>
          </cell>
          <cell r="AF359" t="str">
            <v/>
          </cell>
          <cell r="AG359" t="str">
            <v/>
          </cell>
          <cell r="AH359" t="str">
            <v/>
          </cell>
          <cell r="AL359">
            <v>0</v>
          </cell>
        </row>
        <row r="360">
          <cell r="AE360" t="str">
            <v/>
          </cell>
          <cell r="AF360" t="str">
            <v/>
          </cell>
          <cell r="AG360" t="str">
            <v/>
          </cell>
          <cell r="AH360" t="str">
            <v/>
          </cell>
          <cell r="AL360">
            <v>0</v>
          </cell>
        </row>
        <row r="361">
          <cell r="AE361" t="str">
            <v/>
          </cell>
          <cell r="AF361" t="str">
            <v/>
          </cell>
          <cell r="AG361" t="str">
            <v/>
          </cell>
          <cell r="AH361" t="str">
            <v/>
          </cell>
          <cell r="AL361">
            <v>0</v>
          </cell>
        </row>
        <row r="362">
          <cell r="AE362" t="str">
            <v/>
          </cell>
          <cell r="AF362" t="str">
            <v/>
          </cell>
          <cell r="AG362" t="str">
            <v/>
          </cell>
          <cell r="AH362" t="str">
            <v/>
          </cell>
          <cell r="AL362">
            <v>0</v>
          </cell>
        </row>
        <row r="363">
          <cell r="AE363" t="str">
            <v/>
          </cell>
          <cell r="AF363" t="str">
            <v/>
          </cell>
          <cell r="AG363" t="str">
            <v/>
          </cell>
          <cell r="AH363" t="str">
            <v/>
          </cell>
          <cell r="AL363">
            <v>0</v>
          </cell>
        </row>
        <row r="364">
          <cell r="AE364" t="str">
            <v/>
          </cell>
          <cell r="AF364" t="str">
            <v/>
          </cell>
          <cell r="AG364" t="str">
            <v/>
          </cell>
          <cell r="AH364" t="str">
            <v/>
          </cell>
          <cell r="AL364">
            <v>0</v>
          </cell>
        </row>
        <row r="365">
          <cell r="AE365" t="str">
            <v/>
          </cell>
          <cell r="AF365" t="str">
            <v/>
          </cell>
          <cell r="AG365" t="str">
            <v/>
          </cell>
          <cell r="AH365" t="str">
            <v/>
          </cell>
          <cell r="AL365">
            <v>0</v>
          </cell>
        </row>
        <row r="366">
          <cell r="AE366" t="str">
            <v/>
          </cell>
          <cell r="AF366" t="str">
            <v/>
          </cell>
          <cell r="AG366" t="str">
            <v/>
          </cell>
          <cell r="AH366" t="str">
            <v/>
          </cell>
          <cell r="AL366">
            <v>0</v>
          </cell>
        </row>
        <row r="367">
          <cell r="AE367" t="str">
            <v/>
          </cell>
          <cell r="AF367" t="str">
            <v/>
          </cell>
          <cell r="AG367" t="str">
            <v/>
          </cell>
          <cell r="AH367" t="str">
            <v/>
          </cell>
          <cell r="AL367">
            <v>0</v>
          </cell>
        </row>
        <row r="368">
          <cell r="AE368" t="str">
            <v/>
          </cell>
          <cell r="AF368" t="str">
            <v/>
          </cell>
          <cell r="AG368" t="str">
            <v/>
          </cell>
          <cell r="AH368" t="str">
            <v/>
          </cell>
          <cell r="AL368">
            <v>0</v>
          </cell>
        </row>
        <row r="369">
          <cell r="AE369" t="str">
            <v/>
          </cell>
          <cell r="AF369" t="str">
            <v/>
          </cell>
          <cell r="AG369" t="str">
            <v/>
          </cell>
          <cell r="AH369" t="str">
            <v/>
          </cell>
          <cell r="AL369">
            <v>0</v>
          </cell>
        </row>
        <row r="370">
          <cell r="AE370" t="str">
            <v/>
          </cell>
          <cell r="AF370" t="str">
            <v/>
          </cell>
          <cell r="AG370" t="str">
            <v/>
          </cell>
          <cell r="AH370" t="str">
            <v/>
          </cell>
          <cell r="AL370">
            <v>0</v>
          </cell>
        </row>
        <row r="371">
          <cell r="AE371" t="str">
            <v/>
          </cell>
          <cell r="AF371" t="str">
            <v/>
          </cell>
          <cell r="AG371" t="str">
            <v/>
          </cell>
          <cell r="AH371" t="str">
            <v/>
          </cell>
          <cell r="AL371">
            <v>0</v>
          </cell>
        </row>
        <row r="372">
          <cell r="AE372" t="str">
            <v/>
          </cell>
          <cell r="AF372" t="str">
            <v/>
          </cell>
          <cell r="AG372" t="str">
            <v/>
          </cell>
          <cell r="AH372" t="str">
            <v/>
          </cell>
          <cell r="AL372">
            <v>0</v>
          </cell>
        </row>
        <row r="373">
          <cell r="AE373" t="str">
            <v/>
          </cell>
          <cell r="AF373" t="str">
            <v/>
          </cell>
          <cell r="AG373" t="str">
            <v/>
          </cell>
          <cell r="AH373" t="str">
            <v/>
          </cell>
          <cell r="AL373">
            <v>0</v>
          </cell>
        </row>
        <row r="374">
          <cell r="AE374" t="str">
            <v/>
          </cell>
          <cell r="AF374" t="str">
            <v/>
          </cell>
          <cell r="AG374" t="str">
            <v/>
          </cell>
          <cell r="AH374" t="str">
            <v/>
          </cell>
          <cell r="AL374">
            <v>0</v>
          </cell>
        </row>
        <row r="375">
          <cell r="AE375" t="str">
            <v/>
          </cell>
          <cell r="AF375" t="str">
            <v/>
          </cell>
          <cell r="AG375" t="str">
            <v/>
          </cell>
          <cell r="AH375" t="str">
            <v/>
          </cell>
          <cell r="AL375">
            <v>0</v>
          </cell>
        </row>
        <row r="376">
          <cell r="AE376" t="str">
            <v/>
          </cell>
          <cell r="AF376" t="str">
            <v/>
          </cell>
          <cell r="AG376" t="str">
            <v/>
          </cell>
          <cell r="AH376" t="str">
            <v/>
          </cell>
          <cell r="AL376">
            <v>0</v>
          </cell>
        </row>
        <row r="377">
          <cell r="AE377" t="str">
            <v/>
          </cell>
          <cell r="AF377" t="str">
            <v/>
          </cell>
          <cell r="AG377" t="str">
            <v/>
          </cell>
          <cell r="AH377" t="str">
            <v/>
          </cell>
          <cell r="AL377">
            <v>0</v>
          </cell>
        </row>
        <row r="378">
          <cell r="AE378" t="str">
            <v/>
          </cell>
          <cell r="AF378" t="str">
            <v/>
          </cell>
          <cell r="AG378" t="str">
            <v/>
          </cell>
          <cell r="AH378" t="str">
            <v/>
          </cell>
          <cell r="AL378">
            <v>0</v>
          </cell>
        </row>
        <row r="379">
          <cell r="AE379" t="str">
            <v/>
          </cell>
          <cell r="AF379" t="str">
            <v/>
          </cell>
          <cell r="AG379" t="str">
            <v/>
          </cell>
          <cell r="AH379" t="str">
            <v/>
          </cell>
          <cell r="AL379">
            <v>0</v>
          </cell>
        </row>
        <row r="380">
          <cell r="AE380" t="str">
            <v/>
          </cell>
          <cell r="AF380" t="str">
            <v/>
          </cell>
          <cell r="AG380" t="str">
            <v/>
          </cell>
          <cell r="AH380" t="str">
            <v/>
          </cell>
          <cell r="AL380">
            <v>0</v>
          </cell>
        </row>
        <row r="381">
          <cell r="AE381" t="str">
            <v/>
          </cell>
          <cell r="AF381" t="str">
            <v/>
          </cell>
          <cell r="AG381" t="str">
            <v/>
          </cell>
          <cell r="AH381" t="str">
            <v/>
          </cell>
          <cell r="AL381">
            <v>0</v>
          </cell>
        </row>
        <row r="382">
          <cell r="AE382" t="str">
            <v/>
          </cell>
          <cell r="AF382" t="str">
            <v/>
          </cell>
          <cell r="AG382" t="str">
            <v/>
          </cell>
          <cell r="AH382" t="str">
            <v/>
          </cell>
          <cell r="AL382">
            <v>0</v>
          </cell>
        </row>
        <row r="383">
          <cell r="AE383" t="str">
            <v/>
          </cell>
          <cell r="AF383" t="str">
            <v/>
          </cell>
          <cell r="AG383" t="str">
            <v/>
          </cell>
          <cell r="AH383" t="str">
            <v/>
          </cell>
          <cell r="AL383">
            <v>0</v>
          </cell>
        </row>
        <row r="384">
          <cell r="AE384" t="str">
            <v/>
          </cell>
          <cell r="AF384" t="str">
            <v/>
          </cell>
          <cell r="AG384" t="str">
            <v/>
          </cell>
          <cell r="AH384" t="str">
            <v/>
          </cell>
          <cell r="AL384">
            <v>0</v>
          </cell>
        </row>
        <row r="385">
          <cell r="AE385" t="str">
            <v/>
          </cell>
          <cell r="AF385" t="str">
            <v/>
          </cell>
          <cell r="AG385" t="str">
            <v/>
          </cell>
          <cell r="AH385" t="str">
            <v/>
          </cell>
          <cell r="AL385">
            <v>0</v>
          </cell>
        </row>
        <row r="386">
          <cell r="AE386" t="str">
            <v/>
          </cell>
          <cell r="AF386" t="str">
            <v/>
          </cell>
          <cell r="AG386" t="str">
            <v/>
          </cell>
          <cell r="AH386" t="str">
            <v/>
          </cell>
          <cell r="AL386">
            <v>0</v>
          </cell>
        </row>
        <row r="387">
          <cell r="AE387" t="str">
            <v/>
          </cell>
          <cell r="AF387" t="str">
            <v/>
          </cell>
          <cell r="AG387" t="str">
            <v/>
          </cell>
          <cell r="AH387" t="str">
            <v/>
          </cell>
          <cell r="AL387">
            <v>0</v>
          </cell>
        </row>
        <row r="388">
          <cell r="AE388" t="str">
            <v/>
          </cell>
          <cell r="AF388" t="str">
            <v/>
          </cell>
          <cell r="AG388" t="str">
            <v/>
          </cell>
          <cell r="AH388" t="str">
            <v/>
          </cell>
          <cell r="AL388">
            <v>0</v>
          </cell>
        </row>
        <row r="389">
          <cell r="AE389" t="str">
            <v/>
          </cell>
          <cell r="AF389" t="str">
            <v/>
          </cell>
          <cell r="AG389" t="str">
            <v/>
          </cell>
          <cell r="AH389" t="str">
            <v/>
          </cell>
          <cell r="AL389">
            <v>0</v>
          </cell>
        </row>
        <row r="390">
          <cell r="AE390" t="str">
            <v/>
          </cell>
          <cell r="AF390" t="str">
            <v/>
          </cell>
          <cell r="AG390" t="str">
            <v/>
          </cell>
          <cell r="AH390" t="str">
            <v/>
          </cell>
          <cell r="AL390">
            <v>0</v>
          </cell>
        </row>
        <row r="391">
          <cell r="AE391" t="str">
            <v/>
          </cell>
          <cell r="AF391" t="str">
            <v/>
          </cell>
          <cell r="AG391" t="str">
            <v/>
          </cell>
          <cell r="AH391" t="str">
            <v/>
          </cell>
          <cell r="AL391">
            <v>0</v>
          </cell>
        </row>
        <row r="392">
          <cell r="AE392" t="str">
            <v/>
          </cell>
          <cell r="AF392" t="str">
            <v/>
          </cell>
          <cell r="AG392" t="str">
            <v/>
          </cell>
          <cell r="AH392" t="str">
            <v/>
          </cell>
          <cell r="AL392">
            <v>0</v>
          </cell>
        </row>
        <row r="393">
          <cell r="AE393" t="str">
            <v/>
          </cell>
          <cell r="AF393" t="str">
            <v/>
          </cell>
          <cell r="AG393" t="str">
            <v/>
          </cell>
          <cell r="AH393" t="str">
            <v/>
          </cell>
          <cell r="AL393">
            <v>0</v>
          </cell>
        </row>
        <row r="394">
          <cell r="AE394" t="str">
            <v/>
          </cell>
          <cell r="AF394" t="str">
            <v/>
          </cell>
          <cell r="AG394" t="str">
            <v/>
          </cell>
          <cell r="AH394" t="str">
            <v/>
          </cell>
          <cell r="AL394">
            <v>0</v>
          </cell>
        </row>
        <row r="395">
          <cell r="AE395" t="str">
            <v/>
          </cell>
          <cell r="AF395" t="str">
            <v/>
          </cell>
          <cell r="AG395" t="str">
            <v/>
          </cell>
          <cell r="AH395" t="str">
            <v/>
          </cell>
          <cell r="AL395">
            <v>0</v>
          </cell>
        </row>
        <row r="396">
          <cell r="AE396" t="str">
            <v/>
          </cell>
          <cell r="AF396" t="str">
            <v/>
          </cell>
          <cell r="AG396" t="str">
            <v/>
          </cell>
          <cell r="AH396" t="str">
            <v/>
          </cell>
          <cell r="AL396">
            <v>0</v>
          </cell>
        </row>
        <row r="397">
          <cell r="AE397" t="str">
            <v/>
          </cell>
          <cell r="AF397" t="str">
            <v/>
          </cell>
          <cell r="AG397" t="str">
            <v/>
          </cell>
          <cell r="AH397" t="str">
            <v/>
          </cell>
          <cell r="AL397">
            <v>0</v>
          </cell>
        </row>
        <row r="398">
          <cell r="AE398" t="str">
            <v/>
          </cell>
          <cell r="AF398" t="str">
            <v/>
          </cell>
          <cell r="AG398" t="str">
            <v/>
          </cell>
          <cell r="AH398" t="str">
            <v/>
          </cell>
          <cell r="AL398">
            <v>0</v>
          </cell>
        </row>
        <row r="399">
          <cell r="AE399" t="str">
            <v/>
          </cell>
          <cell r="AF399" t="str">
            <v/>
          </cell>
          <cell r="AG399" t="str">
            <v/>
          </cell>
          <cell r="AH399" t="str">
            <v/>
          </cell>
          <cell r="AL399">
            <v>0</v>
          </cell>
        </row>
        <row r="400">
          <cell r="AE400" t="str">
            <v/>
          </cell>
          <cell r="AF400" t="str">
            <v/>
          </cell>
          <cell r="AG400" t="str">
            <v/>
          </cell>
          <cell r="AH400" t="str">
            <v/>
          </cell>
          <cell r="AL400">
            <v>0</v>
          </cell>
        </row>
        <row r="401">
          <cell r="AE401" t="str">
            <v/>
          </cell>
          <cell r="AF401" t="str">
            <v/>
          </cell>
          <cell r="AG401" t="str">
            <v/>
          </cell>
          <cell r="AH401" t="str">
            <v/>
          </cell>
          <cell r="AL401">
            <v>0</v>
          </cell>
        </row>
        <row r="402">
          <cell r="AE402" t="str">
            <v/>
          </cell>
          <cell r="AF402" t="str">
            <v/>
          </cell>
          <cell r="AG402" t="str">
            <v/>
          </cell>
          <cell r="AH402" t="str">
            <v/>
          </cell>
          <cell r="AL402">
            <v>0</v>
          </cell>
        </row>
        <row r="403">
          <cell r="AE403" t="str">
            <v/>
          </cell>
          <cell r="AF403" t="str">
            <v/>
          </cell>
          <cell r="AG403" t="str">
            <v/>
          </cell>
          <cell r="AH403" t="str">
            <v/>
          </cell>
          <cell r="AL403">
            <v>0</v>
          </cell>
        </row>
        <row r="404">
          <cell r="AE404" t="str">
            <v/>
          </cell>
          <cell r="AF404" t="str">
            <v/>
          </cell>
          <cell r="AG404" t="str">
            <v/>
          </cell>
          <cell r="AH404" t="str">
            <v/>
          </cell>
          <cell r="AL404">
            <v>0</v>
          </cell>
        </row>
        <row r="405">
          <cell r="AE405" t="str">
            <v/>
          </cell>
          <cell r="AF405" t="str">
            <v/>
          </cell>
          <cell r="AG405" t="str">
            <v/>
          </cell>
          <cell r="AH405" t="str">
            <v/>
          </cell>
          <cell r="AL405">
            <v>0</v>
          </cell>
        </row>
        <row r="406">
          <cell r="AE406" t="str">
            <v/>
          </cell>
          <cell r="AF406" t="str">
            <v/>
          </cell>
          <cell r="AG406" t="str">
            <v/>
          </cell>
          <cell r="AH406" t="str">
            <v/>
          </cell>
          <cell r="AL406">
            <v>0</v>
          </cell>
        </row>
        <row r="407">
          <cell r="AE407" t="str">
            <v/>
          </cell>
          <cell r="AF407" t="str">
            <v/>
          </cell>
          <cell r="AG407" t="str">
            <v/>
          </cell>
          <cell r="AH407" t="str">
            <v/>
          </cell>
          <cell r="AL407">
            <v>0</v>
          </cell>
        </row>
        <row r="408">
          <cell r="AE408" t="str">
            <v/>
          </cell>
          <cell r="AF408" t="str">
            <v/>
          </cell>
          <cell r="AG408" t="str">
            <v/>
          </cell>
          <cell r="AH408" t="str">
            <v/>
          </cell>
          <cell r="AL408">
            <v>0</v>
          </cell>
        </row>
        <row r="409">
          <cell r="AE409" t="str">
            <v/>
          </cell>
          <cell r="AF409" t="str">
            <v/>
          </cell>
          <cell r="AG409" t="str">
            <v/>
          </cell>
          <cell r="AH409" t="str">
            <v/>
          </cell>
          <cell r="AL409">
            <v>0</v>
          </cell>
        </row>
        <row r="410">
          <cell r="AE410" t="str">
            <v/>
          </cell>
          <cell r="AF410" t="str">
            <v/>
          </cell>
          <cell r="AG410" t="str">
            <v/>
          </cell>
          <cell r="AH410" t="str">
            <v/>
          </cell>
          <cell r="AL410">
            <v>0</v>
          </cell>
        </row>
        <row r="411">
          <cell r="AE411" t="str">
            <v/>
          </cell>
          <cell r="AF411" t="str">
            <v/>
          </cell>
          <cell r="AG411" t="str">
            <v/>
          </cell>
          <cell r="AH411" t="str">
            <v/>
          </cell>
          <cell r="AL411">
            <v>0</v>
          </cell>
        </row>
        <row r="412">
          <cell r="AE412" t="str">
            <v/>
          </cell>
          <cell r="AF412" t="str">
            <v/>
          </cell>
          <cell r="AG412" t="str">
            <v/>
          </cell>
          <cell r="AH412" t="str">
            <v/>
          </cell>
          <cell r="AL412">
            <v>0</v>
          </cell>
        </row>
        <row r="413">
          <cell r="AE413" t="str">
            <v/>
          </cell>
          <cell r="AF413" t="str">
            <v/>
          </cell>
          <cell r="AG413" t="str">
            <v/>
          </cell>
          <cell r="AH413" t="str">
            <v/>
          </cell>
          <cell r="AL413">
            <v>0</v>
          </cell>
        </row>
        <row r="414">
          <cell r="AE414" t="str">
            <v/>
          </cell>
          <cell r="AF414" t="str">
            <v/>
          </cell>
          <cell r="AG414" t="str">
            <v/>
          </cell>
          <cell r="AH414" t="str">
            <v/>
          </cell>
          <cell r="AL414">
            <v>0</v>
          </cell>
        </row>
        <row r="415">
          <cell r="AE415" t="str">
            <v/>
          </cell>
          <cell r="AF415" t="str">
            <v/>
          </cell>
          <cell r="AG415" t="str">
            <v/>
          </cell>
          <cell r="AH415" t="str">
            <v/>
          </cell>
          <cell r="AL415">
            <v>0</v>
          </cell>
        </row>
        <row r="416">
          <cell r="AE416" t="str">
            <v/>
          </cell>
          <cell r="AF416" t="str">
            <v/>
          </cell>
          <cell r="AG416" t="str">
            <v/>
          </cell>
          <cell r="AH416" t="str">
            <v/>
          </cell>
          <cell r="AL416">
            <v>0</v>
          </cell>
        </row>
        <row r="417">
          <cell r="AE417" t="str">
            <v/>
          </cell>
          <cell r="AF417" t="str">
            <v/>
          </cell>
          <cell r="AG417" t="str">
            <v/>
          </cell>
          <cell r="AH417" t="str">
            <v/>
          </cell>
          <cell r="AL417">
            <v>0</v>
          </cell>
        </row>
        <row r="418">
          <cell r="AE418" t="str">
            <v/>
          </cell>
          <cell r="AF418" t="str">
            <v/>
          </cell>
          <cell r="AG418" t="str">
            <v/>
          </cell>
          <cell r="AH418" t="str">
            <v/>
          </cell>
          <cell r="AL418">
            <v>0</v>
          </cell>
        </row>
        <row r="419">
          <cell r="AE419" t="str">
            <v/>
          </cell>
          <cell r="AF419" t="str">
            <v/>
          </cell>
          <cell r="AG419" t="str">
            <v/>
          </cell>
          <cell r="AH419" t="str">
            <v/>
          </cell>
          <cell r="AL419">
            <v>0</v>
          </cell>
        </row>
        <row r="420">
          <cell r="AE420" t="str">
            <v/>
          </cell>
          <cell r="AF420" t="str">
            <v/>
          </cell>
          <cell r="AG420" t="str">
            <v/>
          </cell>
          <cell r="AH420" t="str">
            <v/>
          </cell>
          <cell r="AL420">
            <v>0</v>
          </cell>
        </row>
        <row r="421">
          <cell r="AE421" t="str">
            <v/>
          </cell>
          <cell r="AF421" t="str">
            <v/>
          </cell>
          <cell r="AG421" t="str">
            <v/>
          </cell>
          <cell r="AH421" t="str">
            <v/>
          </cell>
          <cell r="AL421">
            <v>0</v>
          </cell>
        </row>
        <row r="422">
          <cell r="AE422" t="str">
            <v/>
          </cell>
          <cell r="AF422" t="str">
            <v/>
          </cell>
          <cell r="AG422" t="str">
            <v/>
          </cell>
          <cell r="AH422" t="str">
            <v/>
          </cell>
          <cell r="AL422">
            <v>0</v>
          </cell>
        </row>
        <row r="423">
          <cell r="AE423" t="str">
            <v/>
          </cell>
          <cell r="AF423" t="str">
            <v/>
          </cell>
          <cell r="AG423" t="str">
            <v/>
          </cell>
          <cell r="AH423" t="str">
            <v/>
          </cell>
          <cell r="AL423">
            <v>0</v>
          </cell>
        </row>
        <row r="424">
          <cell r="AE424" t="str">
            <v/>
          </cell>
          <cell r="AF424" t="str">
            <v/>
          </cell>
          <cell r="AG424" t="str">
            <v/>
          </cell>
          <cell r="AH424" t="str">
            <v/>
          </cell>
          <cell r="AL424">
            <v>0</v>
          </cell>
        </row>
        <row r="425">
          <cell r="AE425" t="str">
            <v/>
          </cell>
          <cell r="AF425" t="str">
            <v/>
          </cell>
          <cell r="AG425" t="str">
            <v/>
          </cell>
          <cell r="AH425" t="str">
            <v/>
          </cell>
          <cell r="AL425">
            <v>0</v>
          </cell>
        </row>
        <row r="426">
          <cell r="AE426" t="str">
            <v/>
          </cell>
          <cell r="AF426" t="str">
            <v/>
          </cell>
          <cell r="AG426" t="str">
            <v/>
          </cell>
          <cell r="AH426" t="str">
            <v/>
          </cell>
          <cell r="AL426">
            <v>0</v>
          </cell>
        </row>
        <row r="427">
          <cell r="AE427" t="str">
            <v/>
          </cell>
          <cell r="AF427" t="str">
            <v/>
          </cell>
          <cell r="AG427" t="str">
            <v/>
          </cell>
          <cell r="AH427" t="str">
            <v/>
          </cell>
          <cell r="AL427">
            <v>0</v>
          </cell>
        </row>
        <row r="428">
          <cell r="AE428" t="str">
            <v/>
          </cell>
          <cell r="AF428" t="str">
            <v/>
          </cell>
          <cell r="AG428" t="str">
            <v/>
          </cell>
          <cell r="AH428" t="str">
            <v/>
          </cell>
          <cell r="AL428">
            <v>0</v>
          </cell>
        </row>
        <row r="429">
          <cell r="AE429" t="str">
            <v/>
          </cell>
          <cell r="AF429" t="str">
            <v/>
          </cell>
          <cell r="AG429" t="str">
            <v/>
          </cell>
          <cell r="AH429" t="str">
            <v/>
          </cell>
          <cell r="AL429">
            <v>0</v>
          </cell>
        </row>
        <row r="430">
          <cell r="AE430" t="str">
            <v/>
          </cell>
          <cell r="AF430" t="str">
            <v/>
          </cell>
          <cell r="AG430" t="str">
            <v/>
          </cell>
          <cell r="AH430" t="str">
            <v/>
          </cell>
          <cell r="AL430">
            <v>0</v>
          </cell>
        </row>
        <row r="431">
          <cell r="AE431" t="str">
            <v/>
          </cell>
          <cell r="AF431" t="str">
            <v/>
          </cell>
          <cell r="AG431" t="str">
            <v/>
          </cell>
          <cell r="AH431" t="str">
            <v/>
          </cell>
          <cell r="AL431">
            <v>0</v>
          </cell>
        </row>
        <row r="432">
          <cell r="AE432" t="str">
            <v/>
          </cell>
          <cell r="AF432" t="str">
            <v/>
          </cell>
          <cell r="AG432" t="str">
            <v/>
          </cell>
          <cell r="AH432" t="str">
            <v/>
          </cell>
          <cell r="AL432">
            <v>0</v>
          </cell>
        </row>
        <row r="433">
          <cell r="AE433" t="str">
            <v/>
          </cell>
          <cell r="AF433" t="str">
            <v/>
          </cell>
          <cell r="AG433" t="str">
            <v/>
          </cell>
          <cell r="AH433" t="str">
            <v/>
          </cell>
          <cell r="AL433">
            <v>0</v>
          </cell>
        </row>
        <row r="434">
          <cell r="AE434" t="str">
            <v/>
          </cell>
          <cell r="AF434" t="str">
            <v/>
          </cell>
          <cell r="AG434" t="str">
            <v/>
          </cell>
          <cell r="AH434" t="str">
            <v/>
          </cell>
          <cell r="AL434">
            <v>0</v>
          </cell>
        </row>
        <row r="435">
          <cell r="AE435" t="str">
            <v/>
          </cell>
          <cell r="AF435" t="str">
            <v/>
          </cell>
          <cell r="AG435" t="str">
            <v/>
          </cell>
          <cell r="AH435" t="str">
            <v/>
          </cell>
          <cell r="AL435">
            <v>0</v>
          </cell>
        </row>
        <row r="436">
          <cell r="AE436" t="str">
            <v/>
          </cell>
          <cell r="AF436" t="str">
            <v/>
          </cell>
          <cell r="AG436" t="str">
            <v/>
          </cell>
          <cell r="AH436" t="str">
            <v/>
          </cell>
          <cell r="AL436">
            <v>0</v>
          </cell>
        </row>
        <row r="437">
          <cell r="AE437" t="str">
            <v/>
          </cell>
          <cell r="AF437" t="str">
            <v/>
          </cell>
          <cell r="AG437" t="str">
            <v/>
          </cell>
          <cell r="AH437" t="str">
            <v/>
          </cell>
          <cell r="AL437">
            <v>0</v>
          </cell>
        </row>
        <row r="438">
          <cell r="AE438" t="str">
            <v/>
          </cell>
          <cell r="AF438" t="str">
            <v/>
          </cell>
          <cell r="AG438" t="str">
            <v/>
          </cell>
          <cell r="AH438" t="str">
            <v/>
          </cell>
          <cell r="AL438">
            <v>0</v>
          </cell>
        </row>
        <row r="439">
          <cell r="AE439" t="str">
            <v/>
          </cell>
          <cell r="AF439" t="str">
            <v/>
          </cell>
          <cell r="AG439" t="str">
            <v/>
          </cell>
          <cell r="AH439" t="str">
            <v/>
          </cell>
          <cell r="AL439">
            <v>0</v>
          </cell>
        </row>
        <row r="440">
          <cell r="AE440" t="str">
            <v/>
          </cell>
          <cell r="AF440" t="str">
            <v/>
          </cell>
          <cell r="AG440" t="str">
            <v/>
          </cell>
          <cell r="AH440" t="str">
            <v/>
          </cell>
          <cell r="AL440">
            <v>0</v>
          </cell>
        </row>
        <row r="441">
          <cell r="AE441" t="str">
            <v/>
          </cell>
          <cell r="AF441" t="str">
            <v/>
          </cell>
          <cell r="AG441" t="str">
            <v/>
          </cell>
          <cell r="AH441" t="str">
            <v/>
          </cell>
          <cell r="AL441">
            <v>0</v>
          </cell>
        </row>
        <row r="442">
          <cell r="AE442" t="str">
            <v/>
          </cell>
          <cell r="AF442" t="str">
            <v/>
          </cell>
          <cell r="AG442" t="str">
            <v/>
          </cell>
          <cell r="AH442" t="str">
            <v/>
          </cell>
          <cell r="AL442">
            <v>0</v>
          </cell>
        </row>
        <row r="443">
          <cell r="AE443" t="str">
            <v/>
          </cell>
          <cell r="AF443" t="str">
            <v/>
          </cell>
          <cell r="AG443" t="str">
            <v/>
          </cell>
          <cell r="AH443" t="str">
            <v/>
          </cell>
          <cell r="AL443">
            <v>0</v>
          </cell>
        </row>
        <row r="444">
          <cell r="AE444" t="str">
            <v/>
          </cell>
          <cell r="AF444" t="str">
            <v/>
          </cell>
          <cell r="AG444" t="str">
            <v/>
          </cell>
          <cell r="AH444" t="str">
            <v/>
          </cell>
          <cell r="AL444">
            <v>0</v>
          </cell>
        </row>
        <row r="445">
          <cell r="AE445" t="str">
            <v/>
          </cell>
          <cell r="AF445" t="str">
            <v/>
          </cell>
          <cell r="AG445" t="str">
            <v/>
          </cell>
          <cell r="AH445" t="str">
            <v/>
          </cell>
          <cell r="AL445">
            <v>0</v>
          </cell>
        </row>
        <row r="446">
          <cell r="AE446" t="str">
            <v/>
          </cell>
          <cell r="AF446" t="str">
            <v/>
          </cell>
          <cell r="AG446" t="str">
            <v/>
          </cell>
          <cell r="AH446" t="str">
            <v/>
          </cell>
          <cell r="AL446">
            <v>0</v>
          </cell>
        </row>
        <row r="447">
          <cell r="AE447" t="str">
            <v/>
          </cell>
          <cell r="AF447" t="str">
            <v/>
          </cell>
          <cell r="AG447" t="str">
            <v/>
          </cell>
          <cell r="AH447" t="str">
            <v/>
          </cell>
          <cell r="AL447">
            <v>0</v>
          </cell>
        </row>
        <row r="448">
          <cell r="AE448" t="str">
            <v/>
          </cell>
          <cell r="AF448" t="str">
            <v/>
          </cell>
          <cell r="AG448" t="str">
            <v/>
          </cell>
          <cell r="AH448" t="str">
            <v/>
          </cell>
          <cell r="AL448">
            <v>0</v>
          </cell>
        </row>
        <row r="449">
          <cell r="AE449" t="str">
            <v/>
          </cell>
          <cell r="AF449" t="str">
            <v/>
          </cell>
          <cell r="AG449" t="str">
            <v/>
          </cell>
          <cell r="AH449" t="str">
            <v/>
          </cell>
          <cell r="AL449">
            <v>0</v>
          </cell>
        </row>
        <row r="450">
          <cell r="AE450" t="str">
            <v/>
          </cell>
          <cell r="AF450" t="str">
            <v/>
          </cell>
          <cell r="AG450" t="str">
            <v/>
          </cell>
          <cell r="AH450" t="str">
            <v/>
          </cell>
          <cell r="AL450">
            <v>0</v>
          </cell>
        </row>
        <row r="451">
          <cell r="AE451" t="str">
            <v/>
          </cell>
          <cell r="AF451" t="str">
            <v/>
          </cell>
          <cell r="AG451" t="str">
            <v/>
          </cell>
          <cell r="AH451" t="str">
            <v/>
          </cell>
          <cell r="AL451">
            <v>0</v>
          </cell>
        </row>
        <row r="452">
          <cell r="AE452" t="str">
            <v/>
          </cell>
          <cell r="AF452" t="str">
            <v/>
          </cell>
          <cell r="AG452" t="str">
            <v/>
          </cell>
          <cell r="AH452" t="str">
            <v/>
          </cell>
          <cell r="AL452">
            <v>0</v>
          </cell>
        </row>
        <row r="453">
          <cell r="AE453" t="str">
            <v/>
          </cell>
          <cell r="AF453" t="str">
            <v/>
          </cell>
          <cell r="AG453" t="str">
            <v/>
          </cell>
          <cell r="AH453" t="str">
            <v/>
          </cell>
          <cell r="AL453">
            <v>0</v>
          </cell>
        </row>
        <row r="454">
          <cell r="AE454" t="str">
            <v/>
          </cell>
          <cell r="AF454" t="str">
            <v/>
          </cell>
          <cell r="AG454" t="str">
            <v/>
          </cell>
          <cell r="AH454" t="str">
            <v/>
          </cell>
          <cell r="AL454">
            <v>0</v>
          </cell>
        </row>
        <row r="455">
          <cell r="AE455" t="str">
            <v/>
          </cell>
          <cell r="AF455" t="str">
            <v/>
          </cell>
          <cell r="AG455" t="str">
            <v/>
          </cell>
          <cell r="AH455" t="str">
            <v/>
          </cell>
          <cell r="AL455">
            <v>0</v>
          </cell>
        </row>
        <row r="456">
          <cell r="AE456" t="str">
            <v/>
          </cell>
          <cell r="AF456" t="str">
            <v/>
          </cell>
          <cell r="AG456" t="str">
            <v/>
          </cell>
          <cell r="AH456" t="str">
            <v/>
          </cell>
          <cell r="AL456">
            <v>0</v>
          </cell>
        </row>
        <row r="457">
          <cell r="AE457" t="str">
            <v/>
          </cell>
          <cell r="AF457" t="str">
            <v/>
          </cell>
          <cell r="AG457" t="str">
            <v/>
          </cell>
          <cell r="AH457" t="str">
            <v/>
          </cell>
          <cell r="AL457">
            <v>0</v>
          </cell>
        </row>
        <row r="458">
          <cell r="AE458" t="str">
            <v/>
          </cell>
          <cell r="AF458" t="str">
            <v/>
          </cell>
          <cell r="AG458" t="str">
            <v/>
          </cell>
          <cell r="AH458" t="str">
            <v/>
          </cell>
          <cell r="AL458">
            <v>0</v>
          </cell>
        </row>
        <row r="459">
          <cell r="AE459" t="str">
            <v/>
          </cell>
          <cell r="AF459" t="str">
            <v/>
          </cell>
          <cell r="AG459" t="str">
            <v/>
          </cell>
          <cell r="AH459" t="str">
            <v/>
          </cell>
          <cell r="AL459">
            <v>0</v>
          </cell>
        </row>
        <row r="460">
          <cell r="AE460" t="str">
            <v/>
          </cell>
          <cell r="AF460" t="str">
            <v/>
          </cell>
          <cell r="AG460" t="str">
            <v/>
          </cell>
          <cell r="AH460" t="str">
            <v/>
          </cell>
          <cell r="AL460">
            <v>0</v>
          </cell>
        </row>
        <row r="461">
          <cell r="AE461" t="str">
            <v/>
          </cell>
          <cell r="AF461" t="str">
            <v/>
          </cell>
          <cell r="AG461" t="str">
            <v/>
          </cell>
          <cell r="AH461" t="str">
            <v/>
          </cell>
          <cell r="AL461">
            <v>0</v>
          </cell>
        </row>
        <row r="462">
          <cell r="AE462" t="str">
            <v/>
          </cell>
          <cell r="AF462" t="str">
            <v/>
          </cell>
          <cell r="AG462" t="str">
            <v/>
          </cell>
          <cell r="AH462" t="str">
            <v/>
          </cell>
          <cell r="AL462">
            <v>0</v>
          </cell>
        </row>
        <row r="463">
          <cell r="AE463" t="str">
            <v/>
          </cell>
          <cell r="AF463" t="str">
            <v/>
          </cell>
          <cell r="AG463" t="str">
            <v/>
          </cell>
          <cell r="AH463" t="str">
            <v/>
          </cell>
          <cell r="AL463">
            <v>0</v>
          </cell>
        </row>
        <row r="464">
          <cell r="AE464" t="str">
            <v/>
          </cell>
          <cell r="AF464" t="str">
            <v/>
          </cell>
          <cell r="AG464" t="str">
            <v/>
          </cell>
          <cell r="AH464" t="str">
            <v/>
          </cell>
          <cell r="AL464">
            <v>0</v>
          </cell>
        </row>
        <row r="465">
          <cell r="AE465" t="str">
            <v/>
          </cell>
          <cell r="AF465" t="str">
            <v/>
          </cell>
          <cell r="AG465" t="str">
            <v/>
          </cell>
          <cell r="AH465" t="str">
            <v/>
          </cell>
          <cell r="AL465">
            <v>0</v>
          </cell>
        </row>
        <row r="466">
          <cell r="AE466" t="str">
            <v/>
          </cell>
          <cell r="AF466" t="str">
            <v/>
          </cell>
          <cell r="AG466" t="str">
            <v/>
          </cell>
          <cell r="AH466" t="str">
            <v/>
          </cell>
          <cell r="AL466">
            <v>0</v>
          </cell>
        </row>
        <row r="467">
          <cell r="AE467" t="str">
            <v/>
          </cell>
          <cell r="AF467" t="str">
            <v/>
          </cell>
          <cell r="AG467" t="str">
            <v/>
          </cell>
          <cell r="AH467" t="str">
            <v/>
          </cell>
          <cell r="AL467">
            <v>0</v>
          </cell>
        </row>
        <row r="468">
          <cell r="AE468" t="str">
            <v/>
          </cell>
          <cell r="AF468" t="str">
            <v/>
          </cell>
          <cell r="AG468" t="str">
            <v/>
          </cell>
          <cell r="AH468" t="str">
            <v/>
          </cell>
          <cell r="AL468">
            <v>0</v>
          </cell>
        </row>
        <row r="469">
          <cell r="AE469" t="str">
            <v/>
          </cell>
          <cell r="AF469" t="str">
            <v/>
          </cell>
          <cell r="AG469" t="str">
            <v/>
          </cell>
          <cell r="AH469" t="str">
            <v/>
          </cell>
          <cell r="AL469">
            <v>0</v>
          </cell>
        </row>
        <row r="470">
          <cell r="AE470" t="str">
            <v/>
          </cell>
          <cell r="AF470" t="str">
            <v/>
          </cell>
          <cell r="AG470" t="str">
            <v/>
          </cell>
          <cell r="AH470" t="str">
            <v/>
          </cell>
          <cell r="AL470">
            <v>0</v>
          </cell>
        </row>
        <row r="471">
          <cell r="AE471" t="str">
            <v/>
          </cell>
          <cell r="AF471" t="str">
            <v/>
          </cell>
          <cell r="AG471" t="str">
            <v/>
          </cell>
          <cell r="AH471" t="str">
            <v/>
          </cell>
          <cell r="AL471">
            <v>0</v>
          </cell>
        </row>
        <row r="472">
          <cell r="AE472" t="str">
            <v/>
          </cell>
          <cell r="AF472" t="str">
            <v/>
          </cell>
          <cell r="AG472" t="str">
            <v/>
          </cell>
          <cell r="AH472" t="str">
            <v/>
          </cell>
          <cell r="AL472">
            <v>0</v>
          </cell>
        </row>
        <row r="473">
          <cell r="AE473" t="str">
            <v/>
          </cell>
          <cell r="AF473" t="str">
            <v/>
          </cell>
          <cell r="AG473" t="str">
            <v/>
          </cell>
          <cell r="AH473" t="str">
            <v/>
          </cell>
          <cell r="AL473">
            <v>0</v>
          </cell>
        </row>
        <row r="474">
          <cell r="AE474" t="str">
            <v/>
          </cell>
          <cell r="AF474" t="str">
            <v/>
          </cell>
          <cell r="AG474" t="str">
            <v/>
          </cell>
          <cell r="AH474" t="str">
            <v/>
          </cell>
          <cell r="AL474">
            <v>0</v>
          </cell>
        </row>
        <row r="475">
          <cell r="AE475" t="str">
            <v/>
          </cell>
          <cell r="AF475" t="str">
            <v/>
          </cell>
          <cell r="AG475" t="str">
            <v/>
          </cell>
          <cell r="AH475" t="str">
            <v/>
          </cell>
          <cell r="AL475">
            <v>0</v>
          </cell>
        </row>
        <row r="476">
          <cell r="AE476" t="str">
            <v/>
          </cell>
          <cell r="AF476" t="str">
            <v/>
          </cell>
          <cell r="AG476" t="str">
            <v/>
          </cell>
          <cell r="AH476" t="str">
            <v/>
          </cell>
          <cell r="AL476">
            <v>0</v>
          </cell>
        </row>
        <row r="477">
          <cell r="AE477" t="str">
            <v/>
          </cell>
          <cell r="AF477" t="str">
            <v/>
          </cell>
          <cell r="AG477" t="str">
            <v/>
          </cell>
          <cell r="AH477" t="str">
            <v/>
          </cell>
          <cell r="AL477">
            <v>0</v>
          </cell>
        </row>
        <row r="478">
          <cell r="AE478" t="str">
            <v/>
          </cell>
          <cell r="AF478" t="str">
            <v/>
          </cell>
          <cell r="AG478" t="str">
            <v/>
          </cell>
          <cell r="AH478" t="str">
            <v/>
          </cell>
          <cell r="AL478">
            <v>0</v>
          </cell>
        </row>
        <row r="479">
          <cell r="AE479" t="str">
            <v/>
          </cell>
          <cell r="AF479" t="str">
            <v/>
          </cell>
          <cell r="AG479" t="str">
            <v/>
          </cell>
          <cell r="AH479" t="str">
            <v/>
          </cell>
          <cell r="AL479">
            <v>0</v>
          </cell>
        </row>
        <row r="480">
          <cell r="AE480" t="str">
            <v/>
          </cell>
          <cell r="AF480" t="str">
            <v/>
          </cell>
          <cell r="AG480" t="str">
            <v/>
          </cell>
          <cell r="AH480" t="str">
            <v/>
          </cell>
          <cell r="AL480">
            <v>0</v>
          </cell>
        </row>
        <row r="481">
          <cell r="AE481" t="str">
            <v/>
          </cell>
          <cell r="AF481" t="str">
            <v/>
          </cell>
          <cell r="AG481" t="str">
            <v/>
          </cell>
          <cell r="AH481" t="str">
            <v/>
          </cell>
          <cell r="AL481">
            <v>0</v>
          </cell>
        </row>
        <row r="482">
          <cell r="AE482" t="str">
            <v/>
          </cell>
          <cell r="AF482" t="str">
            <v/>
          </cell>
          <cell r="AG482" t="str">
            <v/>
          </cell>
          <cell r="AH482" t="str">
            <v/>
          </cell>
          <cell r="AL482">
            <v>0</v>
          </cell>
        </row>
        <row r="483">
          <cell r="AE483" t="str">
            <v/>
          </cell>
          <cell r="AF483" t="str">
            <v/>
          </cell>
          <cell r="AG483" t="str">
            <v/>
          </cell>
          <cell r="AH483" t="str">
            <v/>
          </cell>
          <cell r="AL483">
            <v>0</v>
          </cell>
        </row>
        <row r="484">
          <cell r="AE484" t="str">
            <v/>
          </cell>
          <cell r="AF484" t="str">
            <v/>
          </cell>
          <cell r="AG484" t="str">
            <v/>
          </cell>
          <cell r="AH484" t="str">
            <v/>
          </cell>
          <cell r="AL484">
            <v>0</v>
          </cell>
        </row>
        <row r="485">
          <cell r="AE485" t="str">
            <v/>
          </cell>
          <cell r="AF485" t="str">
            <v/>
          </cell>
          <cell r="AG485" t="str">
            <v/>
          </cell>
          <cell r="AH485" t="str">
            <v/>
          </cell>
          <cell r="AL485">
            <v>0</v>
          </cell>
        </row>
        <row r="486">
          <cell r="AE486" t="str">
            <v/>
          </cell>
          <cell r="AF486" t="str">
            <v/>
          </cell>
          <cell r="AG486" t="str">
            <v/>
          </cell>
          <cell r="AH486" t="str">
            <v/>
          </cell>
          <cell r="AL486">
            <v>0</v>
          </cell>
        </row>
      </sheetData>
      <sheetData sheetId="25" refreshError="1"/>
      <sheetData sheetId="26" refreshError="1"/>
      <sheetData sheetId="27" refreshError="1">
        <row r="3">
          <cell r="Q3" t="str">
            <v>令和６年３月２９日</v>
          </cell>
        </row>
        <row r="6">
          <cell r="Q6" t="str">
            <v>令和６年１月２２日</v>
          </cell>
        </row>
        <row r="8">
          <cell r="P8" t="str">
            <v>自衛隊阪神病院</v>
          </cell>
        </row>
        <row r="11">
          <cell r="P11" t="str">
            <v>入　　　札　　　書</v>
          </cell>
        </row>
        <row r="15">
          <cell r="L15" t="str">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0万"/>
      <sheetName val="100万1"/>
      <sheetName val="調査"/>
      <sheetName val="内訳 (2)"/>
      <sheetName val="受付"/>
      <sheetName val="data"/>
      <sheetName val="入札"/>
      <sheetName val="見積"/>
      <sheetName val="処置A"/>
      <sheetName val="処置B"/>
      <sheetName val="処置C"/>
      <sheetName val="処置D"/>
      <sheetName val="処置E"/>
      <sheetName val="処置F"/>
      <sheetName val="処置G"/>
      <sheetName val="処置H"/>
      <sheetName val="処置I"/>
      <sheetName val="処置J"/>
      <sheetName val="処置K"/>
      <sheetName val="処置L"/>
      <sheetName val="処置M"/>
      <sheetName val="処置N"/>
      <sheetName val="処置O"/>
      <sheetName val="処置P"/>
      <sheetName val="処置Q"/>
      <sheetName val="処置R"/>
      <sheetName val="処置S"/>
      <sheetName val="FAX"/>
      <sheetName val="依頼"/>
      <sheetName val="見積多"/>
      <sheetName val="リスト"/>
      <sheetName val="内訳"/>
      <sheetName val="最初に"/>
      <sheetName val="入力"/>
      <sheetName val="要求"/>
      <sheetName val="元 (2)"/>
      <sheetName val="元"/>
      <sheetName val="同等品"/>
      <sheetName val="振込"/>
      <sheetName val="市価A"/>
      <sheetName val="入・見A"/>
      <sheetName val="請求A"/>
      <sheetName val="納品A"/>
      <sheetName val="市価B"/>
      <sheetName val="市価多B"/>
      <sheetName val="市価B別紙"/>
      <sheetName val="入・見B"/>
      <sheetName val="入札多"/>
      <sheetName val="入札B別紙"/>
      <sheetName val="請求B"/>
      <sheetName val="納品B"/>
      <sheetName val="市価C"/>
      <sheetName val="市価C別紙"/>
      <sheetName val="入・見C"/>
      <sheetName val="入札C別紙"/>
      <sheetName val="請求C"/>
      <sheetName val="請求C多"/>
      <sheetName val="納品C"/>
      <sheetName val="市価D"/>
      <sheetName val="入・見D"/>
      <sheetName val="請求D"/>
      <sheetName val="納品D"/>
      <sheetName val="市価E"/>
      <sheetName val="入・見E"/>
      <sheetName val="請求E"/>
      <sheetName val="納品E"/>
      <sheetName val="市価F"/>
      <sheetName val="入・見F"/>
      <sheetName val="請求F"/>
      <sheetName val="納品F"/>
      <sheetName val="市価G"/>
      <sheetName val="入・見G"/>
      <sheetName val="請求G"/>
      <sheetName val="納品G"/>
      <sheetName val="市価H"/>
      <sheetName val="入・見H"/>
      <sheetName val="請求H"/>
      <sheetName val="納品H"/>
      <sheetName val="市価I"/>
      <sheetName val="入・見I"/>
      <sheetName val="請求I"/>
      <sheetName val="納品I"/>
      <sheetName val="市価J"/>
      <sheetName val="入・見J"/>
      <sheetName val="請求J"/>
      <sheetName val="納品J"/>
      <sheetName val="市価K"/>
      <sheetName val="入・見K"/>
      <sheetName val="請求K"/>
      <sheetName val="納品K"/>
      <sheetName val="市価L"/>
      <sheetName val="入・見L"/>
      <sheetName val="請求L"/>
      <sheetName val="納品L"/>
      <sheetName val="市価M"/>
      <sheetName val="入・見M"/>
      <sheetName val="請求M"/>
      <sheetName val="納品M"/>
      <sheetName val="市価N"/>
      <sheetName val="入・見N"/>
      <sheetName val="請求N"/>
      <sheetName val="納品N"/>
      <sheetName val="市価O"/>
      <sheetName val="入・見O"/>
      <sheetName val="請求O"/>
      <sheetName val="納品O"/>
      <sheetName val="市価P"/>
      <sheetName val="入・見P"/>
      <sheetName val="請求P"/>
      <sheetName val="納品P"/>
      <sheetName val="市価Q"/>
      <sheetName val="入・見Q"/>
      <sheetName val="請求Q"/>
      <sheetName val="納品Q"/>
      <sheetName val="市価R"/>
      <sheetName val="入・見R"/>
      <sheetName val="請求R"/>
      <sheetName val="納品R"/>
      <sheetName val="市価S"/>
      <sheetName val="入・見S"/>
      <sheetName val="請求S"/>
      <sheetName val="納品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0">
          <cell r="G10">
            <v>1</v>
          </cell>
        </row>
        <row r="11">
          <cell r="G11">
            <v>2</v>
          </cell>
        </row>
        <row r="12">
          <cell r="G12">
            <v>3</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ow r="8">
          <cell r="B8" t="str">
            <v>ハチ・アブ用　殺虫剤</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23.bin"/><Relationship Id="rId4" Type="http://schemas.openxmlformats.org/officeDocument/2006/relationships/comments" Target="../comments4.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8.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89.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91.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92.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96.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97.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98.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99.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02.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103.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104.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105.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108.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109.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110.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111.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39997558519241921"/>
    <pageSetUpPr fitToPage="1"/>
  </sheetPr>
  <dimension ref="A1:L101"/>
  <sheetViews>
    <sheetView view="pageBreakPreview" zoomScale="75" zoomScaleNormal="100" zoomScaleSheetLayoutView="100" workbookViewId="0">
      <selection activeCell="D6" sqref="D6:L6"/>
    </sheetView>
  </sheetViews>
  <sheetFormatPr defaultColWidth="9" defaultRowHeight="12"/>
  <cols>
    <col min="1" max="1" width="5.5" style="249" customWidth="1"/>
    <col min="2" max="2" width="4.75" style="249" bestFit="1" customWidth="1"/>
    <col min="3" max="3" width="11.75" style="249" customWidth="1"/>
    <col min="4" max="5" width="3.125" style="250" customWidth="1"/>
    <col min="6" max="6" width="37.875" style="249" customWidth="1"/>
    <col min="7" max="7" width="3.125" style="250" customWidth="1"/>
    <col min="8" max="8" width="3.125" style="250" bestFit="1" customWidth="1"/>
    <col min="9" max="9" width="37.75" style="249" customWidth="1"/>
    <col min="10" max="11" width="3.125" style="250" bestFit="1" customWidth="1"/>
    <col min="12" max="12" width="37.75" style="249" customWidth="1"/>
    <col min="13" max="16384" width="9" style="249"/>
  </cols>
  <sheetData>
    <row r="1" spans="1:12" ht="20.25" customHeight="1">
      <c r="L1" s="251" t="s">
        <v>450</v>
      </c>
    </row>
    <row r="2" spans="1:12" ht="18.75">
      <c r="A2" s="252"/>
      <c r="B2" s="879" t="s">
        <v>451</v>
      </c>
      <c r="C2" s="880"/>
      <c r="D2" s="880"/>
      <c r="E2" s="880"/>
      <c r="F2" s="880"/>
      <c r="G2" s="880"/>
      <c r="H2" s="880"/>
      <c r="I2" s="880"/>
      <c r="J2" s="880"/>
      <c r="K2" s="880"/>
      <c r="L2" s="880"/>
    </row>
    <row r="3" spans="1:12" ht="6" customHeight="1">
      <c r="C3" s="253"/>
      <c r="D3" s="254"/>
      <c r="E3" s="254"/>
      <c r="F3" s="252"/>
      <c r="I3" s="252"/>
      <c r="L3" s="252"/>
    </row>
    <row r="4" spans="1:12" ht="9.75" customHeight="1">
      <c r="A4" s="881"/>
      <c r="B4" s="882"/>
      <c r="C4" s="882"/>
      <c r="D4" s="882"/>
      <c r="E4" s="882"/>
      <c r="F4" s="882"/>
      <c r="G4" s="882"/>
      <c r="H4" s="882"/>
      <c r="I4" s="882"/>
      <c r="J4" s="882"/>
      <c r="K4" s="882"/>
      <c r="L4" s="882"/>
    </row>
    <row r="5" spans="1:12" s="250" customFormat="1" ht="22.5" customHeight="1" thickBot="1">
      <c r="A5" s="255"/>
      <c r="B5" s="255" t="s">
        <v>297</v>
      </c>
      <c r="C5" s="255" t="s">
        <v>452</v>
      </c>
      <c r="D5" s="883" t="s">
        <v>453</v>
      </c>
      <c r="E5" s="884"/>
      <c r="F5" s="884"/>
      <c r="G5" s="884"/>
      <c r="H5" s="884"/>
      <c r="I5" s="884"/>
      <c r="J5" s="884"/>
      <c r="K5" s="884"/>
      <c r="L5" s="885"/>
    </row>
    <row r="6" spans="1:12" ht="50.1" customHeight="1" thickTop="1">
      <c r="A6" s="886" t="s">
        <v>454</v>
      </c>
      <c r="B6" s="256">
        <v>1</v>
      </c>
      <c r="C6" s="257" t="s">
        <v>455</v>
      </c>
      <c r="D6" s="889"/>
      <c r="E6" s="890"/>
      <c r="F6" s="890"/>
      <c r="G6" s="890"/>
      <c r="H6" s="890"/>
      <c r="I6" s="890"/>
      <c r="J6" s="890"/>
      <c r="K6" s="890"/>
      <c r="L6" s="891"/>
    </row>
    <row r="7" spans="1:12" ht="50.1" customHeight="1">
      <c r="A7" s="887"/>
      <c r="B7" s="258">
        <v>2</v>
      </c>
      <c r="C7" s="258" t="s">
        <v>456</v>
      </c>
      <c r="D7" s="892"/>
      <c r="E7" s="893"/>
      <c r="F7" s="893"/>
      <c r="G7" s="893"/>
      <c r="H7" s="893"/>
      <c r="I7" s="893"/>
      <c r="J7" s="893"/>
      <c r="K7" s="893"/>
      <c r="L7" s="894"/>
    </row>
    <row r="8" spans="1:12" ht="50.1" customHeight="1">
      <c r="A8" s="887"/>
      <c r="B8" s="259">
        <v>3</v>
      </c>
      <c r="C8" s="259" t="s">
        <v>457</v>
      </c>
      <c r="D8" s="895" t="s">
        <v>458</v>
      </c>
      <c r="E8" s="896"/>
      <c r="F8" s="260"/>
      <c r="G8" s="896" t="s">
        <v>459</v>
      </c>
      <c r="H8" s="896"/>
      <c r="I8" s="260"/>
      <c r="J8" s="897" t="s">
        <v>460</v>
      </c>
      <c r="K8" s="897"/>
      <c r="L8" s="898"/>
    </row>
    <row r="9" spans="1:12" ht="15.75" customHeight="1">
      <c r="A9" s="887"/>
      <c r="B9" s="261">
        <v>4</v>
      </c>
      <c r="C9" s="899" t="s">
        <v>461</v>
      </c>
      <c r="D9" s="262" t="s">
        <v>462</v>
      </c>
      <c r="E9" s="902" t="s">
        <v>463</v>
      </c>
      <c r="F9" s="903"/>
      <c r="G9" s="263" t="s">
        <v>464</v>
      </c>
      <c r="H9" s="902" t="s">
        <v>465</v>
      </c>
      <c r="I9" s="903"/>
      <c r="J9" s="263" t="s">
        <v>466</v>
      </c>
      <c r="K9" s="902" t="s">
        <v>467</v>
      </c>
      <c r="L9" s="906"/>
    </row>
    <row r="10" spans="1:12" ht="15.75" customHeight="1">
      <c r="A10" s="887"/>
      <c r="B10" s="264"/>
      <c r="C10" s="900"/>
      <c r="D10" s="265"/>
      <c r="E10" s="904"/>
      <c r="F10" s="904"/>
      <c r="G10" s="266"/>
      <c r="H10" s="904"/>
      <c r="I10" s="904"/>
      <c r="J10" s="266"/>
      <c r="K10" s="907"/>
      <c r="L10" s="908"/>
    </row>
    <row r="11" spans="1:12" ht="9.75" customHeight="1">
      <c r="A11" s="887"/>
      <c r="B11" s="264"/>
      <c r="C11" s="900"/>
      <c r="D11" s="267"/>
      <c r="E11" s="909" t="s">
        <v>432</v>
      </c>
      <c r="F11" s="911" t="s">
        <v>468</v>
      </c>
      <c r="G11" s="268"/>
      <c r="H11" s="905"/>
      <c r="I11" s="905"/>
      <c r="J11" s="266"/>
      <c r="K11" s="266"/>
      <c r="L11" s="269"/>
    </row>
    <row r="12" spans="1:12" ht="9.75" customHeight="1">
      <c r="A12" s="887"/>
      <c r="B12" s="264"/>
      <c r="C12" s="900"/>
      <c r="D12" s="267"/>
      <c r="E12" s="910"/>
      <c r="F12" s="911"/>
      <c r="G12" s="268"/>
      <c r="H12" s="905"/>
      <c r="I12" s="905"/>
      <c r="J12" s="266"/>
      <c r="K12" s="266"/>
      <c r="L12" s="269"/>
    </row>
    <row r="13" spans="1:12" ht="9.75" customHeight="1">
      <c r="A13" s="887"/>
      <c r="B13" s="264"/>
      <c r="C13" s="900"/>
      <c r="D13" s="267"/>
      <c r="E13" s="909" t="s">
        <v>432</v>
      </c>
      <c r="F13" s="911" t="s">
        <v>469</v>
      </c>
      <c r="G13" s="270"/>
      <c r="H13" s="909" t="s">
        <v>432</v>
      </c>
      <c r="I13" s="911" t="s">
        <v>470</v>
      </c>
      <c r="J13" s="266"/>
      <c r="K13" s="266"/>
      <c r="L13" s="269"/>
    </row>
    <row r="14" spans="1:12" ht="9.75" customHeight="1">
      <c r="A14" s="887"/>
      <c r="B14" s="264"/>
      <c r="C14" s="900"/>
      <c r="D14" s="267"/>
      <c r="E14" s="910"/>
      <c r="F14" s="912"/>
      <c r="G14" s="270"/>
      <c r="H14" s="910"/>
      <c r="I14" s="911"/>
      <c r="J14" s="266"/>
      <c r="K14" s="266"/>
      <c r="L14" s="269"/>
    </row>
    <row r="15" spans="1:12" ht="9.75" customHeight="1">
      <c r="A15" s="887"/>
      <c r="B15" s="264"/>
      <c r="C15" s="900"/>
      <c r="D15" s="265"/>
      <c r="E15" s="271"/>
      <c r="F15" s="913"/>
      <c r="G15" s="271"/>
      <c r="H15" s="270"/>
      <c r="I15" s="914"/>
      <c r="J15" s="266"/>
      <c r="K15" s="266"/>
      <c r="L15" s="269"/>
    </row>
    <row r="16" spans="1:12" ht="9.75" customHeight="1">
      <c r="A16" s="887"/>
      <c r="B16" s="264"/>
      <c r="C16" s="900"/>
      <c r="D16" s="265"/>
      <c r="E16" s="272"/>
      <c r="F16" s="273"/>
      <c r="G16" s="271"/>
      <c r="H16" s="909" t="s">
        <v>432</v>
      </c>
      <c r="I16" s="911" t="s">
        <v>471</v>
      </c>
      <c r="J16" s="266"/>
      <c r="K16" s="266"/>
      <c r="L16" s="269"/>
    </row>
    <row r="17" spans="1:12" ht="9.75" customHeight="1">
      <c r="A17" s="887"/>
      <c r="B17" s="264"/>
      <c r="C17" s="900"/>
      <c r="D17" s="265"/>
      <c r="E17" s="268"/>
      <c r="F17" s="274"/>
      <c r="G17" s="271"/>
      <c r="H17" s="910"/>
      <c r="I17" s="911"/>
      <c r="J17" s="266"/>
      <c r="K17" s="266"/>
      <c r="L17" s="269"/>
    </row>
    <row r="18" spans="1:12" ht="9.75" customHeight="1">
      <c r="A18" s="887"/>
      <c r="B18" s="264"/>
      <c r="C18" s="900"/>
      <c r="D18" s="265"/>
      <c r="E18" s="275"/>
      <c r="F18" s="276"/>
      <c r="G18" s="271"/>
      <c r="H18" s="272"/>
      <c r="I18" s="276"/>
      <c r="J18" s="266"/>
      <c r="K18" s="266"/>
      <c r="L18" s="269"/>
    </row>
    <row r="19" spans="1:12" ht="9.75" customHeight="1">
      <c r="A19" s="887"/>
      <c r="B19" s="264"/>
      <c r="C19" s="900"/>
      <c r="D19" s="265"/>
      <c r="E19" s="272"/>
      <c r="F19" s="273"/>
      <c r="G19" s="271"/>
      <c r="H19" s="275"/>
      <c r="I19" s="276"/>
      <c r="J19" s="266"/>
      <c r="K19" s="266"/>
      <c r="L19" s="269"/>
    </row>
    <row r="20" spans="1:12" ht="9.75" customHeight="1">
      <c r="A20" s="887"/>
      <c r="B20" s="264"/>
      <c r="C20" s="900"/>
      <c r="D20" s="265"/>
      <c r="E20" s="268"/>
      <c r="F20" s="274"/>
      <c r="G20" s="271"/>
      <c r="H20" s="272"/>
      <c r="I20" s="276"/>
      <c r="J20" s="266"/>
      <c r="K20" s="266"/>
      <c r="L20" s="269"/>
    </row>
    <row r="21" spans="1:12" ht="6" customHeight="1">
      <c r="A21" s="887"/>
      <c r="B21" s="264"/>
      <c r="C21" s="900"/>
      <c r="D21" s="265"/>
      <c r="E21" s="271"/>
      <c r="F21" s="277"/>
      <c r="G21" s="271"/>
      <c r="H21" s="278"/>
      <c r="I21" s="277"/>
      <c r="J21" s="266"/>
      <c r="K21" s="266"/>
      <c r="L21" s="269"/>
    </row>
    <row r="22" spans="1:12" ht="6" customHeight="1">
      <c r="A22" s="887"/>
      <c r="B22" s="264"/>
      <c r="C22" s="900"/>
      <c r="D22" s="265"/>
      <c r="E22" s="271"/>
      <c r="F22" s="277"/>
      <c r="G22" s="271"/>
      <c r="H22" s="278"/>
      <c r="I22" s="277"/>
      <c r="J22" s="266"/>
      <c r="K22" s="266"/>
      <c r="L22" s="269"/>
    </row>
    <row r="23" spans="1:12" ht="15.75" customHeight="1">
      <c r="A23" s="887"/>
      <c r="B23" s="264"/>
      <c r="C23" s="900"/>
      <c r="D23" s="279" t="s">
        <v>472</v>
      </c>
      <c r="E23" s="920" t="s">
        <v>473</v>
      </c>
      <c r="F23" s="907"/>
      <c r="G23" s="280" t="s">
        <v>474</v>
      </c>
      <c r="H23" s="907" t="s">
        <v>475</v>
      </c>
      <c r="I23" s="907"/>
      <c r="J23" s="280" t="s">
        <v>476</v>
      </c>
      <c r="K23" s="907" t="s">
        <v>477</v>
      </c>
      <c r="L23" s="908"/>
    </row>
    <row r="24" spans="1:12" ht="15.75" customHeight="1">
      <c r="A24" s="887"/>
      <c r="B24" s="264"/>
      <c r="C24" s="900"/>
      <c r="D24" s="279"/>
      <c r="E24" s="921"/>
      <c r="F24" s="921"/>
      <c r="G24" s="280"/>
      <c r="H24" s="921"/>
      <c r="I24" s="921"/>
      <c r="J24" s="280"/>
      <c r="K24" s="921"/>
      <c r="L24" s="922"/>
    </row>
    <row r="25" spans="1:12" ht="9.75" customHeight="1">
      <c r="A25" s="887"/>
      <c r="B25" s="264"/>
      <c r="C25" s="900"/>
      <c r="D25" s="281"/>
      <c r="E25" s="909" t="s">
        <v>432</v>
      </c>
      <c r="F25" s="911" t="s">
        <v>478</v>
      </c>
      <c r="G25" s="270"/>
      <c r="H25" s="909" t="s">
        <v>432</v>
      </c>
      <c r="I25" s="923" t="s">
        <v>479</v>
      </c>
      <c r="J25" s="270"/>
      <c r="K25" s="909" t="s">
        <v>432</v>
      </c>
      <c r="L25" s="915" t="s">
        <v>480</v>
      </c>
    </row>
    <row r="26" spans="1:12" ht="9.75" customHeight="1">
      <c r="A26" s="887"/>
      <c r="B26" s="264"/>
      <c r="C26" s="900"/>
      <c r="D26" s="267"/>
      <c r="E26" s="910"/>
      <c r="F26" s="914"/>
      <c r="G26" s="268"/>
      <c r="H26" s="910"/>
      <c r="I26" s="924"/>
      <c r="J26" s="268"/>
      <c r="K26" s="910"/>
      <c r="L26" s="916"/>
    </row>
    <row r="27" spans="1:12" ht="9.75" customHeight="1">
      <c r="A27" s="887"/>
      <c r="B27" s="264"/>
      <c r="C27" s="900"/>
      <c r="D27" s="267"/>
      <c r="E27" s="909" t="s">
        <v>432</v>
      </c>
      <c r="F27" s="911" t="s">
        <v>481</v>
      </c>
      <c r="G27" s="268"/>
      <c r="H27" s="909" t="s">
        <v>432</v>
      </c>
      <c r="I27" s="918" t="s">
        <v>482</v>
      </c>
      <c r="J27" s="268"/>
      <c r="K27" s="909" t="s">
        <v>432</v>
      </c>
      <c r="L27" s="915" t="s">
        <v>483</v>
      </c>
    </row>
    <row r="28" spans="1:12" ht="9.75" customHeight="1">
      <c r="A28" s="887"/>
      <c r="B28" s="264"/>
      <c r="C28" s="900"/>
      <c r="D28" s="267"/>
      <c r="E28" s="910"/>
      <c r="F28" s="917"/>
      <c r="G28" s="268"/>
      <c r="H28" s="910"/>
      <c r="I28" s="917"/>
      <c r="J28" s="268"/>
      <c r="K28" s="910"/>
      <c r="L28" s="916"/>
    </row>
    <row r="29" spans="1:12" ht="9.75" customHeight="1">
      <c r="A29" s="887"/>
      <c r="B29" s="264"/>
      <c r="C29" s="901"/>
      <c r="D29" s="267"/>
      <c r="E29" s="278"/>
      <c r="F29" s="282"/>
      <c r="G29" s="283"/>
      <c r="H29" s="284"/>
      <c r="I29" s="919"/>
      <c r="J29" s="283"/>
      <c r="K29" s="284"/>
      <c r="L29" s="285"/>
    </row>
    <row r="30" spans="1:12" ht="15.75" customHeight="1">
      <c r="A30" s="887"/>
      <c r="B30" s="286">
        <v>5</v>
      </c>
      <c r="C30" s="938" t="s">
        <v>484</v>
      </c>
      <c r="D30" s="287" t="s">
        <v>485</v>
      </c>
      <c r="E30" s="941" t="s">
        <v>486</v>
      </c>
      <c r="F30" s="941"/>
      <c r="G30" s="942"/>
      <c r="H30" s="942"/>
      <c r="I30" s="942"/>
      <c r="J30" s="942"/>
      <c r="K30" s="942"/>
      <c r="L30" s="943"/>
    </row>
    <row r="31" spans="1:12" ht="9.75" customHeight="1">
      <c r="A31" s="887"/>
      <c r="B31" s="288"/>
      <c r="C31" s="939"/>
      <c r="D31" s="289"/>
      <c r="E31" s="944" t="s">
        <v>432</v>
      </c>
      <c r="F31" s="946" t="s">
        <v>487</v>
      </c>
      <c r="G31" s="290"/>
      <c r="H31" s="944" t="s">
        <v>432</v>
      </c>
      <c r="I31" s="947" t="s">
        <v>488</v>
      </c>
      <c r="J31" s="290"/>
      <c r="K31" s="944" t="s">
        <v>432</v>
      </c>
      <c r="L31" s="949" t="s">
        <v>489</v>
      </c>
    </row>
    <row r="32" spans="1:12" ht="9.75" customHeight="1">
      <c r="A32" s="887"/>
      <c r="B32" s="288"/>
      <c r="C32" s="939"/>
      <c r="D32" s="291"/>
      <c r="E32" s="945"/>
      <c r="F32" s="947"/>
      <c r="G32" s="292"/>
      <c r="H32" s="945"/>
      <c r="I32" s="948"/>
      <c r="J32" s="292"/>
      <c r="K32" s="945"/>
      <c r="L32" s="950"/>
    </row>
    <row r="33" spans="1:12" ht="9.75" customHeight="1">
      <c r="A33" s="887"/>
      <c r="B33" s="288"/>
      <c r="C33" s="939"/>
      <c r="D33" s="291"/>
      <c r="E33" s="944" t="s">
        <v>432</v>
      </c>
      <c r="F33" s="947" t="s">
        <v>490</v>
      </c>
      <c r="G33" s="292"/>
      <c r="H33" s="293"/>
      <c r="I33" s="290"/>
      <c r="J33" s="292"/>
      <c r="K33" s="293"/>
      <c r="L33" s="294"/>
    </row>
    <row r="34" spans="1:12" ht="9.75" customHeight="1">
      <c r="A34" s="887"/>
      <c r="B34" s="288"/>
      <c r="C34" s="939"/>
      <c r="D34" s="291"/>
      <c r="E34" s="944"/>
      <c r="F34" s="947"/>
      <c r="G34" s="292"/>
      <c r="H34" s="293"/>
      <c r="I34" s="290"/>
      <c r="J34" s="292"/>
      <c r="K34" s="293"/>
      <c r="L34" s="294"/>
    </row>
    <row r="35" spans="1:12" s="303" customFormat="1" ht="9.75" customHeight="1">
      <c r="A35" s="887"/>
      <c r="B35" s="295"/>
      <c r="C35" s="939"/>
      <c r="D35" s="296"/>
      <c r="E35" s="297"/>
      <c r="F35" s="298"/>
      <c r="G35" s="299"/>
      <c r="H35" s="300"/>
      <c r="I35" s="301"/>
      <c r="J35" s="299"/>
      <c r="K35" s="300"/>
      <c r="L35" s="302"/>
    </row>
    <row r="36" spans="1:12" s="303" customFormat="1" ht="14.25">
      <c r="A36" s="887"/>
      <c r="B36" s="304"/>
      <c r="C36" s="940"/>
      <c r="D36" s="925" t="s">
        <v>491</v>
      </c>
      <c r="E36" s="926"/>
      <c r="F36" s="926"/>
      <c r="G36" s="926"/>
      <c r="H36" s="926"/>
      <c r="I36" s="926"/>
      <c r="J36" s="926"/>
      <c r="K36" s="926"/>
      <c r="L36" s="927"/>
    </row>
    <row r="37" spans="1:12" s="303" customFormat="1" ht="15.75" customHeight="1">
      <c r="A37" s="887"/>
      <c r="B37" s="305">
        <v>6</v>
      </c>
      <c r="C37" s="306" t="s">
        <v>492</v>
      </c>
      <c r="D37" s="307" t="s">
        <v>493</v>
      </c>
      <c r="E37" s="928" t="s">
        <v>494</v>
      </c>
      <c r="F37" s="928"/>
      <c r="G37" s="929"/>
      <c r="H37" s="929"/>
      <c r="I37" s="929"/>
      <c r="J37" s="929"/>
      <c r="K37" s="929"/>
      <c r="L37" s="930"/>
    </row>
    <row r="38" spans="1:12" s="303" customFormat="1" ht="9.75" customHeight="1">
      <c r="A38" s="887"/>
      <c r="B38" s="305"/>
      <c r="C38" s="306"/>
      <c r="D38" s="307"/>
      <c r="E38" s="931" t="s">
        <v>432</v>
      </c>
      <c r="F38" s="933" t="s">
        <v>495</v>
      </c>
      <c r="G38" s="308"/>
      <c r="H38" s="931" t="s">
        <v>432</v>
      </c>
      <c r="I38" s="935" t="s">
        <v>496</v>
      </c>
      <c r="J38" s="308"/>
      <c r="K38" s="931"/>
      <c r="L38" s="937"/>
    </row>
    <row r="39" spans="1:12" s="303" customFormat="1" ht="9.75" customHeight="1">
      <c r="A39" s="887"/>
      <c r="B39" s="305"/>
      <c r="C39" s="306"/>
      <c r="D39" s="309"/>
      <c r="E39" s="932"/>
      <c r="F39" s="934"/>
      <c r="G39" s="310"/>
      <c r="H39" s="932"/>
      <c r="I39" s="936"/>
      <c r="J39" s="310"/>
      <c r="K39" s="932"/>
      <c r="L39" s="930"/>
    </row>
    <row r="40" spans="1:12" s="303" customFormat="1" ht="54" customHeight="1" thickBot="1">
      <c r="A40" s="888"/>
      <c r="B40" s="951" t="s">
        <v>497</v>
      </c>
      <c r="C40" s="952"/>
      <c r="D40" s="311" t="s">
        <v>493</v>
      </c>
      <c r="E40" s="953" t="s">
        <v>498</v>
      </c>
      <c r="F40" s="954"/>
      <c r="G40" s="954"/>
      <c r="H40" s="954"/>
      <c r="I40" s="954"/>
      <c r="J40" s="954"/>
      <c r="K40" s="954"/>
      <c r="L40" s="955"/>
    </row>
    <row r="41" spans="1:12" s="303" customFormat="1" ht="15.75" customHeight="1" thickTop="1">
      <c r="A41" s="956" t="s">
        <v>499</v>
      </c>
      <c r="B41" s="312">
        <v>7</v>
      </c>
      <c r="C41" s="960" t="s">
        <v>500</v>
      </c>
      <c r="D41" s="313" t="s">
        <v>462</v>
      </c>
      <c r="E41" s="963" t="s">
        <v>501</v>
      </c>
      <c r="F41" s="963"/>
      <c r="G41" s="314" t="s">
        <v>464</v>
      </c>
      <c r="H41" s="965" t="s">
        <v>502</v>
      </c>
      <c r="I41" s="965"/>
      <c r="J41" s="965"/>
      <c r="K41" s="965"/>
      <c r="L41" s="966"/>
    </row>
    <row r="42" spans="1:12" s="303" customFormat="1" ht="15.75" customHeight="1">
      <c r="A42" s="957"/>
      <c r="B42" s="315"/>
      <c r="C42" s="961"/>
      <c r="D42" s="316"/>
      <c r="E42" s="928"/>
      <c r="F42" s="928"/>
      <c r="G42" s="310"/>
      <c r="H42" s="967"/>
      <c r="I42" s="967"/>
      <c r="J42" s="967"/>
      <c r="K42" s="967"/>
      <c r="L42" s="968"/>
    </row>
    <row r="43" spans="1:12" s="303" customFormat="1" ht="9.75" customHeight="1">
      <c r="A43" s="958"/>
      <c r="B43" s="315"/>
      <c r="C43" s="961"/>
      <c r="D43" s="316"/>
      <c r="E43" s="928"/>
      <c r="F43" s="928"/>
      <c r="G43" s="310"/>
      <c r="H43" s="931" t="s">
        <v>432</v>
      </c>
      <c r="I43" s="929" t="s">
        <v>503</v>
      </c>
      <c r="J43" s="929"/>
      <c r="K43" s="929"/>
      <c r="L43" s="930"/>
    </row>
    <row r="44" spans="1:12" s="303" customFormat="1" ht="9.75" customHeight="1">
      <c r="A44" s="958"/>
      <c r="B44" s="315"/>
      <c r="C44" s="961"/>
      <c r="D44" s="316"/>
      <c r="E44" s="964"/>
      <c r="F44" s="964"/>
      <c r="G44" s="310"/>
      <c r="H44" s="931"/>
      <c r="I44" s="929"/>
      <c r="J44" s="929"/>
      <c r="K44" s="929"/>
      <c r="L44" s="930"/>
    </row>
    <row r="45" spans="1:12" s="303" customFormat="1" ht="9.75" customHeight="1">
      <c r="A45" s="958"/>
      <c r="B45" s="305"/>
      <c r="C45" s="961"/>
      <c r="D45" s="309"/>
      <c r="E45" s="931" t="s">
        <v>432</v>
      </c>
      <c r="F45" s="969" t="s">
        <v>504</v>
      </c>
      <c r="G45" s="310"/>
      <c r="H45" s="931" t="s">
        <v>432</v>
      </c>
      <c r="I45" s="935" t="s">
        <v>505</v>
      </c>
      <c r="J45" s="929"/>
      <c r="K45" s="929"/>
      <c r="L45" s="930"/>
    </row>
    <row r="46" spans="1:12" s="303" customFormat="1" ht="9.75" customHeight="1">
      <c r="A46" s="958"/>
      <c r="B46" s="305"/>
      <c r="C46" s="961"/>
      <c r="D46" s="309"/>
      <c r="E46" s="931"/>
      <c r="F46" s="970"/>
      <c r="G46" s="310"/>
      <c r="H46" s="931"/>
      <c r="I46" s="936"/>
      <c r="J46" s="936"/>
      <c r="K46" s="936"/>
      <c r="L46" s="930"/>
    </row>
    <row r="47" spans="1:12" s="303" customFormat="1" ht="9.75" customHeight="1">
      <c r="A47" s="958"/>
      <c r="B47" s="305"/>
      <c r="C47" s="961"/>
      <c r="D47" s="309"/>
      <c r="E47" s="317"/>
      <c r="F47" s="318"/>
      <c r="G47" s="310"/>
      <c r="H47" s="931" t="s">
        <v>432</v>
      </c>
      <c r="I47" s="935" t="s">
        <v>506</v>
      </c>
      <c r="J47" s="936"/>
      <c r="K47" s="936"/>
      <c r="L47" s="930"/>
    </row>
    <row r="48" spans="1:12" s="303" customFormat="1" ht="9.75" customHeight="1">
      <c r="A48" s="958"/>
      <c r="B48" s="305"/>
      <c r="C48" s="961"/>
      <c r="D48" s="309"/>
      <c r="E48" s="317"/>
      <c r="F48" s="319"/>
      <c r="G48" s="310"/>
      <c r="H48" s="931"/>
      <c r="I48" s="936"/>
      <c r="J48" s="936"/>
      <c r="K48" s="936"/>
      <c r="L48" s="930"/>
    </row>
    <row r="49" spans="1:12" s="303" customFormat="1" ht="14.25" customHeight="1">
      <c r="A49" s="958"/>
      <c r="B49" s="305"/>
      <c r="C49" s="962"/>
      <c r="D49" s="971" t="s">
        <v>507</v>
      </c>
      <c r="E49" s="972"/>
      <c r="F49" s="972"/>
      <c r="G49" s="972"/>
      <c r="H49" s="972"/>
      <c r="I49" s="972"/>
      <c r="J49" s="972"/>
      <c r="K49" s="972"/>
      <c r="L49" s="973"/>
    </row>
    <row r="50" spans="1:12" s="303" customFormat="1" ht="15.75" customHeight="1">
      <c r="A50" s="958"/>
      <c r="B50" s="320">
        <v>8</v>
      </c>
      <c r="C50" s="974" t="s">
        <v>508</v>
      </c>
      <c r="D50" s="313" t="s">
        <v>466</v>
      </c>
      <c r="E50" s="975" t="s">
        <v>509</v>
      </c>
      <c r="F50" s="976"/>
      <c r="G50" s="976"/>
      <c r="H50" s="976"/>
      <c r="I50" s="976"/>
      <c r="J50" s="321"/>
      <c r="K50" s="978" t="s">
        <v>432</v>
      </c>
      <c r="L50" s="980" t="s">
        <v>504</v>
      </c>
    </row>
    <row r="51" spans="1:12" s="303" customFormat="1" ht="15.75" customHeight="1">
      <c r="A51" s="958"/>
      <c r="B51" s="322"/>
      <c r="C51" s="962"/>
      <c r="D51" s="323"/>
      <c r="E51" s="977"/>
      <c r="F51" s="977"/>
      <c r="G51" s="977"/>
      <c r="H51" s="977"/>
      <c r="I51" s="977"/>
      <c r="J51" s="324"/>
      <c r="K51" s="979"/>
      <c r="L51" s="981"/>
    </row>
    <row r="52" spans="1:12" s="303" customFormat="1" ht="15.75" customHeight="1">
      <c r="A52" s="958"/>
      <c r="B52" s="325">
        <v>9</v>
      </c>
      <c r="C52" s="974" t="s">
        <v>510</v>
      </c>
      <c r="D52" s="313" t="s">
        <v>472</v>
      </c>
      <c r="E52" s="975" t="s">
        <v>511</v>
      </c>
      <c r="F52" s="986"/>
      <c r="G52" s="326" t="s">
        <v>474</v>
      </c>
      <c r="H52" s="975" t="s">
        <v>512</v>
      </c>
      <c r="I52" s="976"/>
      <c r="J52" s="976"/>
      <c r="K52" s="976"/>
      <c r="L52" s="989"/>
    </row>
    <row r="53" spans="1:12" s="303" customFormat="1" ht="15.75" customHeight="1">
      <c r="A53" s="958"/>
      <c r="B53" s="305"/>
      <c r="C53" s="961"/>
      <c r="D53" s="316"/>
      <c r="E53" s="987"/>
      <c r="F53" s="987"/>
      <c r="G53" s="310"/>
      <c r="H53" s="990"/>
      <c r="I53" s="990"/>
      <c r="J53" s="990"/>
      <c r="K53" s="990"/>
      <c r="L53" s="968"/>
    </row>
    <row r="54" spans="1:12" s="303" customFormat="1" ht="9.75" customHeight="1">
      <c r="A54" s="958"/>
      <c r="B54" s="305"/>
      <c r="C54" s="961"/>
      <c r="D54" s="316"/>
      <c r="E54" s="987"/>
      <c r="F54" s="987"/>
      <c r="G54" s="310"/>
      <c r="H54" s="990"/>
      <c r="I54" s="990"/>
      <c r="J54" s="990"/>
      <c r="K54" s="990"/>
      <c r="L54" s="968"/>
    </row>
    <row r="55" spans="1:12" s="303" customFormat="1" ht="9.75" customHeight="1">
      <c r="A55" s="958"/>
      <c r="B55" s="305"/>
      <c r="C55" s="961"/>
      <c r="D55" s="316"/>
      <c r="E55" s="987"/>
      <c r="F55" s="987"/>
      <c r="G55" s="310"/>
      <c r="H55" s="990"/>
      <c r="I55" s="990"/>
      <c r="J55" s="990"/>
      <c r="K55" s="990"/>
      <c r="L55" s="968"/>
    </row>
    <row r="56" spans="1:12" s="303" customFormat="1" ht="9.75" customHeight="1">
      <c r="A56" s="958"/>
      <c r="B56" s="305"/>
      <c r="C56" s="961"/>
      <c r="D56" s="316"/>
      <c r="E56" s="988"/>
      <c r="F56" s="988"/>
      <c r="G56" s="310"/>
      <c r="H56" s="985"/>
      <c r="I56" s="985"/>
      <c r="J56" s="985"/>
      <c r="K56" s="985"/>
      <c r="L56" s="991"/>
    </row>
    <row r="57" spans="1:12" s="303" customFormat="1" ht="6.75" customHeight="1">
      <c r="A57" s="958"/>
      <c r="B57" s="305"/>
      <c r="C57" s="961"/>
      <c r="D57" s="316"/>
      <c r="E57" s="988"/>
      <c r="F57" s="988"/>
      <c r="G57" s="310"/>
      <c r="H57" s="985"/>
      <c r="I57" s="985"/>
      <c r="J57" s="985"/>
      <c r="K57" s="985"/>
      <c r="L57" s="991"/>
    </row>
    <row r="58" spans="1:12" s="303" customFormat="1" ht="4.5" customHeight="1">
      <c r="A58" s="958"/>
      <c r="B58" s="305"/>
      <c r="C58" s="961"/>
      <c r="D58" s="316"/>
      <c r="E58" s="988"/>
      <c r="F58" s="988"/>
      <c r="G58" s="310"/>
      <c r="H58" s="987"/>
      <c r="I58" s="987"/>
      <c r="J58" s="987"/>
      <c r="K58" s="987"/>
      <c r="L58" s="992"/>
    </row>
    <row r="59" spans="1:12" s="303" customFormat="1" ht="9.75" customHeight="1">
      <c r="A59" s="958"/>
      <c r="B59" s="305"/>
      <c r="C59" s="961"/>
      <c r="D59" s="316"/>
      <c r="E59" s="931" t="s">
        <v>432</v>
      </c>
      <c r="F59" s="929" t="s">
        <v>513</v>
      </c>
      <c r="G59" s="310"/>
      <c r="H59" s="931" t="s">
        <v>432</v>
      </c>
      <c r="I59" s="929" t="s">
        <v>514</v>
      </c>
      <c r="J59" s="327"/>
      <c r="K59" s="327"/>
      <c r="L59" s="328"/>
    </row>
    <row r="60" spans="1:12" s="303" customFormat="1" ht="9.75" customHeight="1">
      <c r="A60" s="958"/>
      <c r="B60" s="305"/>
      <c r="C60" s="961"/>
      <c r="D60" s="316"/>
      <c r="E60" s="931"/>
      <c r="F60" s="936"/>
      <c r="G60" s="310"/>
      <c r="H60" s="931"/>
      <c r="I60" s="936"/>
      <c r="J60" s="327"/>
      <c r="K60" s="327"/>
      <c r="L60" s="328"/>
    </row>
    <row r="61" spans="1:12" s="303" customFormat="1" ht="9.75" customHeight="1">
      <c r="A61" s="958"/>
      <c r="B61" s="305"/>
      <c r="C61" s="961"/>
      <c r="D61" s="309"/>
      <c r="E61" s="931" t="s">
        <v>432</v>
      </c>
      <c r="F61" s="994" t="s">
        <v>515</v>
      </c>
      <c r="G61" s="310"/>
      <c r="H61" s="931" t="s">
        <v>432</v>
      </c>
      <c r="I61" s="929" t="s">
        <v>516</v>
      </c>
      <c r="J61" s="329"/>
      <c r="K61" s="330"/>
      <c r="L61" s="331"/>
    </row>
    <row r="62" spans="1:12" s="303" customFormat="1" ht="9.75" customHeight="1">
      <c r="A62" s="958"/>
      <c r="B62" s="305"/>
      <c r="C62" s="961"/>
      <c r="D62" s="309"/>
      <c r="E62" s="993"/>
      <c r="F62" s="988"/>
      <c r="G62" s="310"/>
      <c r="H62" s="931"/>
      <c r="I62" s="936"/>
      <c r="J62" s="329"/>
      <c r="K62" s="332"/>
      <c r="L62" s="331"/>
    </row>
    <row r="63" spans="1:12" s="303" customFormat="1" ht="14.25">
      <c r="A63" s="958"/>
      <c r="B63" s="305"/>
      <c r="C63" s="961"/>
      <c r="D63" s="982"/>
      <c r="E63" s="983"/>
      <c r="F63" s="983"/>
      <c r="G63" s="983"/>
      <c r="H63" s="983"/>
      <c r="I63" s="983"/>
      <c r="J63" s="983"/>
      <c r="K63" s="983"/>
      <c r="L63" s="984"/>
    </row>
    <row r="64" spans="1:12" s="303" customFormat="1" ht="6" customHeight="1">
      <c r="A64" s="958"/>
      <c r="B64" s="305"/>
      <c r="C64" s="961"/>
      <c r="D64" s="333"/>
      <c r="E64" s="334"/>
      <c r="F64" s="334"/>
      <c r="G64" s="334"/>
      <c r="H64" s="334"/>
      <c r="I64" s="334"/>
      <c r="J64" s="334"/>
      <c r="K64" s="334"/>
      <c r="L64" s="335"/>
    </row>
    <row r="65" spans="1:12" s="303" customFormat="1" ht="15.75" customHeight="1">
      <c r="A65" s="958"/>
      <c r="B65" s="305"/>
      <c r="C65" s="961"/>
      <c r="D65" s="336" t="s">
        <v>476</v>
      </c>
      <c r="E65" s="928" t="s">
        <v>517</v>
      </c>
      <c r="F65" s="985"/>
      <c r="G65" s="337" t="s">
        <v>485</v>
      </c>
      <c r="H65" s="967" t="s">
        <v>518</v>
      </c>
      <c r="I65" s="936"/>
      <c r="J65" s="936"/>
      <c r="K65" s="936"/>
      <c r="L65" s="930"/>
    </row>
    <row r="66" spans="1:12" s="303" customFormat="1" ht="16.5" customHeight="1">
      <c r="A66" s="958"/>
      <c r="B66" s="305"/>
      <c r="C66" s="961"/>
      <c r="D66" s="336"/>
      <c r="E66" s="985"/>
      <c r="F66" s="985"/>
      <c r="G66" s="337"/>
      <c r="H66" s="967"/>
      <c r="I66" s="936"/>
      <c r="J66" s="936"/>
      <c r="K66" s="936"/>
      <c r="L66" s="930"/>
    </row>
    <row r="67" spans="1:12" s="303" customFormat="1" ht="9.75" customHeight="1">
      <c r="A67" s="958"/>
      <c r="B67" s="305"/>
      <c r="C67" s="961"/>
      <c r="D67" s="336"/>
      <c r="E67" s="985"/>
      <c r="F67" s="985"/>
      <c r="G67" s="337"/>
      <c r="H67" s="967"/>
      <c r="I67" s="936"/>
      <c r="J67" s="936"/>
      <c r="K67" s="936"/>
      <c r="L67" s="930"/>
    </row>
    <row r="68" spans="1:12" s="303" customFormat="1" ht="9.75" customHeight="1">
      <c r="A68" s="958"/>
      <c r="B68" s="305"/>
      <c r="C68" s="961"/>
      <c r="D68" s="336"/>
      <c r="E68" s="931" t="s">
        <v>432</v>
      </c>
      <c r="F68" s="935" t="s">
        <v>519</v>
      </c>
      <c r="G68" s="337"/>
      <c r="H68" s="967"/>
      <c r="I68" s="936"/>
      <c r="J68" s="936"/>
      <c r="K68" s="936"/>
      <c r="L68" s="930"/>
    </row>
    <row r="69" spans="1:12" s="303" customFormat="1" ht="9.75" customHeight="1">
      <c r="A69" s="958"/>
      <c r="B69" s="305"/>
      <c r="C69" s="961"/>
      <c r="D69" s="336"/>
      <c r="E69" s="931"/>
      <c r="F69" s="936"/>
      <c r="G69" s="337"/>
      <c r="H69" s="967"/>
      <c r="I69" s="936"/>
      <c r="J69" s="936"/>
      <c r="K69" s="936"/>
      <c r="L69" s="930"/>
    </row>
    <row r="70" spans="1:12" s="303" customFormat="1" ht="9.75" customHeight="1">
      <c r="A70" s="958"/>
      <c r="B70" s="305"/>
      <c r="C70" s="961"/>
      <c r="D70" s="316"/>
      <c r="E70" s="338"/>
      <c r="F70" s="936"/>
      <c r="G70" s="339"/>
      <c r="H70" s="936"/>
      <c r="I70" s="936"/>
      <c r="J70" s="936"/>
      <c r="K70" s="936"/>
      <c r="L70" s="930"/>
    </row>
    <row r="71" spans="1:12" s="303" customFormat="1" ht="9.75" customHeight="1">
      <c r="A71" s="958"/>
      <c r="B71" s="305"/>
      <c r="C71" s="961"/>
      <c r="D71" s="316"/>
      <c r="E71" s="931" t="s">
        <v>432</v>
      </c>
      <c r="F71" s="929" t="s">
        <v>520</v>
      </c>
      <c r="G71" s="339"/>
      <c r="H71" s="340"/>
      <c r="I71" s="340"/>
      <c r="J71" s="340"/>
      <c r="K71" s="340"/>
      <c r="L71" s="341"/>
    </row>
    <row r="72" spans="1:12" s="303" customFormat="1" ht="9.75" customHeight="1">
      <c r="A72" s="958"/>
      <c r="B72" s="305"/>
      <c r="C72" s="961"/>
      <c r="D72" s="316"/>
      <c r="E72" s="931"/>
      <c r="F72" s="936"/>
      <c r="G72" s="339"/>
      <c r="H72" s="340"/>
      <c r="I72" s="340"/>
      <c r="J72" s="340"/>
      <c r="K72" s="340"/>
      <c r="L72" s="341"/>
    </row>
    <row r="73" spans="1:12" s="303" customFormat="1" ht="9.75" customHeight="1">
      <c r="A73" s="958"/>
      <c r="B73" s="305"/>
      <c r="C73" s="961"/>
      <c r="D73" s="316"/>
      <c r="E73" s="338"/>
      <c r="F73" s="936"/>
      <c r="G73" s="339"/>
      <c r="H73" s="342"/>
      <c r="I73" s="342"/>
      <c r="J73" s="342"/>
      <c r="K73" s="342"/>
      <c r="L73" s="343"/>
    </row>
    <row r="74" spans="1:12" s="303" customFormat="1" ht="9.75" customHeight="1">
      <c r="A74" s="958"/>
      <c r="B74" s="305"/>
      <c r="C74" s="961"/>
      <c r="D74" s="316"/>
      <c r="E74" s="931" t="s">
        <v>432</v>
      </c>
      <c r="F74" s="929" t="s">
        <v>521</v>
      </c>
      <c r="G74" s="339"/>
      <c r="H74" s="342"/>
      <c r="I74" s="342"/>
      <c r="J74" s="342"/>
      <c r="K74" s="342"/>
      <c r="L74" s="343"/>
    </row>
    <row r="75" spans="1:12" s="303" customFormat="1" ht="9.75" customHeight="1">
      <c r="A75" s="958"/>
      <c r="B75" s="305"/>
      <c r="C75" s="961"/>
      <c r="D75" s="316"/>
      <c r="E75" s="931"/>
      <c r="F75" s="936"/>
      <c r="G75" s="339"/>
      <c r="H75" s="342"/>
      <c r="I75" s="342"/>
      <c r="J75" s="342"/>
      <c r="K75" s="342"/>
      <c r="L75" s="343"/>
    </row>
    <row r="76" spans="1:12" s="303" customFormat="1" ht="9.75" customHeight="1">
      <c r="A76" s="958"/>
      <c r="B76" s="305"/>
      <c r="C76" s="961"/>
      <c r="D76" s="316"/>
      <c r="E76" s="338"/>
      <c r="F76" s="936"/>
      <c r="G76" s="339"/>
      <c r="H76" s="342"/>
      <c r="I76" s="342"/>
      <c r="J76" s="342"/>
      <c r="K76" s="342"/>
      <c r="L76" s="343"/>
    </row>
    <row r="77" spans="1:12" s="303" customFormat="1" ht="9.75" customHeight="1">
      <c r="A77" s="958"/>
      <c r="B77" s="305"/>
      <c r="C77" s="961"/>
      <c r="D77" s="316"/>
      <c r="E77" s="931" t="s">
        <v>432</v>
      </c>
      <c r="F77" s="929" t="s">
        <v>522</v>
      </c>
      <c r="G77" s="339"/>
      <c r="H77" s="342"/>
      <c r="I77" s="342"/>
      <c r="J77" s="342"/>
      <c r="K77" s="342"/>
      <c r="L77" s="343"/>
    </row>
    <row r="78" spans="1:12" s="303" customFormat="1" ht="9.75" customHeight="1">
      <c r="A78" s="958"/>
      <c r="B78" s="305"/>
      <c r="C78" s="961"/>
      <c r="D78" s="316"/>
      <c r="E78" s="931"/>
      <c r="F78" s="929"/>
      <c r="G78" s="329"/>
      <c r="H78" s="344"/>
      <c r="I78" s="344"/>
      <c r="J78" s="344"/>
      <c r="K78" s="344"/>
      <c r="L78" s="343"/>
    </row>
    <row r="79" spans="1:12" s="303" customFormat="1" ht="9.75" customHeight="1">
      <c r="A79" s="958"/>
      <c r="B79" s="305"/>
      <c r="C79" s="961"/>
      <c r="D79" s="316"/>
      <c r="E79" s="338"/>
      <c r="F79" s="929"/>
      <c r="G79" s="329"/>
      <c r="H79" s="344"/>
      <c r="I79" s="344"/>
      <c r="J79" s="344"/>
      <c r="K79" s="344"/>
      <c r="L79" s="343"/>
    </row>
    <row r="80" spans="1:12" s="303" customFormat="1" ht="14.25">
      <c r="A80" s="958"/>
      <c r="B80" s="345"/>
      <c r="C80" s="962"/>
      <c r="D80" s="995" t="s">
        <v>523</v>
      </c>
      <c r="E80" s="996"/>
      <c r="F80" s="996"/>
      <c r="G80" s="996"/>
      <c r="H80" s="996"/>
      <c r="I80" s="996"/>
      <c r="J80" s="996"/>
      <c r="K80" s="996"/>
      <c r="L80" s="997"/>
    </row>
    <row r="81" spans="1:12" s="303" customFormat="1" ht="14.25">
      <c r="A81" s="958"/>
      <c r="B81" s="346">
        <v>10</v>
      </c>
      <c r="C81" s="347" t="s">
        <v>524</v>
      </c>
      <c r="D81" s="348" t="s">
        <v>493</v>
      </c>
      <c r="E81" s="349" t="s">
        <v>525</v>
      </c>
      <c r="F81" s="350"/>
      <c r="G81" s="350"/>
      <c r="H81" s="350"/>
      <c r="I81" s="350"/>
      <c r="J81" s="350"/>
      <c r="K81" s="350"/>
      <c r="L81" s="351"/>
    </row>
    <row r="82" spans="1:12" s="303" customFormat="1" ht="7.5" customHeight="1">
      <c r="A82" s="958"/>
      <c r="B82" s="316"/>
      <c r="C82" s="352"/>
      <c r="D82" s="353"/>
      <c r="E82" s="354"/>
      <c r="F82" s="354"/>
      <c r="G82" s="354"/>
      <c r="H82" s="354"/>
      <c r="I82" s="354"/>
      <c r="J82" s="354"/>
      <c r="K82" s="354"/>
      <c r="L82" s="355"/>
    </row>
    <row r="83" spans="1:12" s="303" customFormat="1" ht="9.75" customHeight="1">
      <c r="A83" s="958"/>
      <c r="B83" s="316"/>
      <c r="C83" s="352"/>
      <c r="D83" s="353"/>
      <c r="E83" s="931" t="s">
        <v>432</v>
      </c>
      <c r="F83" s="994" t="s">
        <v>526</v>
      </c>
      <c r="G83" s="988"/>
      <c r="H83" s="988"/>
      <c r="I83" s="988"/>
      <c r="J83" s="354"/>
      <c r="K83" s="354"/>
      <c r="L83" s="355"/>
    </row>
    <row r="84" spans="1:12" s="303" customFormat="1" ht="9.75" customHeight="1">
      <c r="A84" s="958"/>
      <c r="B84" s="316"/>
      <c r="C84" s="352"/>
      <c r="D84" s="353"/>
      <c r="E84" s="931"/>
      <c r="F84" s="994"/>
      <c r="G84" s="988"/>
      <c r="H84" s="988"/>
      <c r="I84" s="988"/>
      <c r="J84" s="354"/>
      <c r="K84" s="354"/>
      <c r="L84" s="355"/>
    </row>
    <row r="85" spans="1:12" s="303" customFormat="1" ht="9.75" customHeight="1">
      <c r="A85" s="958"/>
      <c r="B85" s="316"/>
      <c r="C85" s="352"/>
      <c r="D85" s="353"/>
      <c r="E85" s="338"/>
      <c r="F85" s="329"/>
      <c r="G85" s="354"/>
      <c r="H85" s="338"/>
      <c r="I85" s="329"/>
      <c r="J85" s="354"/>
      <c r="K85" s="354"/>
      <c r="L85" s="355"/>
    </row>
    <row r="86" spans="1:12" s="303" customFormat="1" ht="15.75" customHeight="1">
      <c r="A86" s="958"/>
      <c r="B86" s="316"/>
      <c r="C86" s="352"/>
      <c r="D86" s="353"/>
      <c r="E86" s="338"/>
      <c r="F86" s="329" t="s">
        <v>527</v>
      </c>
      <c r="G86" s="354"/>
      <c r="H86" s="338"/>
      <c r="I86" s="329"/>
      <c r="J86" s="354"/>
      <c r="K86" s="354"/>
      <c r="L86" s="355"/>
    </row>
    <row r="87" spans="1:12" s="303" customFormat="1" ht="8.25" customHeight="1">
      <c r="A87" s="958"/>
      <c r="B87" s="356"/>
      <c r="C87" s="357"/>
      <c r="D87" s="358"/>
      <c r="E87" s="359"/>
      <c r="F87" s="360"/>
      <c r="G87" s="361"/>
      <c r="H87" s="361"/>
      <c r="I87" s="360"/>
      <c r="J87" s="361"/>
      <c r="K87" s="361"/>
      <c r="L87" s="362"/>
    </row>
    <row r="88" spans="1:12" ht="54" customHeight="1">
      <c r="A88" s="959"/>
      <c r="B88" s="998" t="s">
        <v>497</v>
      </c>
      <c r="C88" s="999"/>
      <c r="D88" s="363" t="s">
        <v>528</v>
      </c>
      <c r="E88" s="1000" t="s">
        <v>498</v>
      </c>
      <c r="F88" s="1001"/>
      <c r="G88" s="1001"/>
      <c r="H88" s="1001"/>
      <c r="I88" s="1001"/>
      <c r="J88" s="1001"/>
      <c r="K88" s="1001"/>
      <c r="L88" s="1002"/>
    </row>
    <row r="89" spans="1:12" ht="2.25" customHeight="1">
      <c r="D89" s="364"/>
      <c r="E89" s="364"/>
      <c r="F89" s="365"/>
      <c r="G89" s="364"/>
      <c r="H89" s="364"/>
      <c r="I89" s="365"/>
      <c r="J89" s="364"/>
      <c r="K89" s="364"/>
      <c r="L89" s="365"/>
    </row>
    <row r="90" spans="1:12" ht="18" customHeight="1">
      <c r="A90" s="1003" t="s">
        <v>529</v>
      </c>
      <c r="B90" s="1004"/>
      <c r="C90" s="1004"/>
      <c r="D90" s="1004"/>
      <c r="E90" s="1004"/>
      <c r="F90" s="1004"/>
      <c r="G90" s="1004"/>
      <c r="H90" s="1004"/>
      <c r="I90" s="1004"/>
      <c r="J90" s="1004"/>
      <c r="K90" s="1004"/>
      <c r="L90" s="1004"/>
    </row>
    <row r="91" spans="1:12" ht="13.5">
      <c r="A91" s="1008" t="s">
        <v>530</v>
      </c>
      <c r="B91" s="1005"/>
      <c r="C91" s="1005"/>
      <c r="D91" s="1005"/>
      <c r="E91" s="1005"/>
      <c r="F91" s="1005"/>
      <c r="G91" s="1005"/>
      <c r="H91" s="1005"/>
      <c r="I91" s="1005"/>
      <c r="J91" s="1005"/>
      <c r="K91" s="1005"/>
      <c r="L91" s="1005"/>
    </row>
    <row r="92" spans="1:12" ht="13.5">
      <c r="A92" s="1008" t="s">
        <v>531</v>
      </c>
      <c r="B92" s="1005"/>
      <c r="C92" s="1005"/>
      <c r="D92" s="1005"/>
      <c r="E92" s="1005"/>
      <c r="F92" s="1005"/>
      <c r="G92" s="1005"/>
      <c r="H92" s="1005"/>
      <c r="I92" s="1005"/>
      <c r="J92" s="1005"/>
      <c r="K92" s="1005"/>
      <c r="L92" s="1005"/>
    </row>
    <row r="93" spans="1:12" ht="13.5">
      <c r="A93" s="1008" t="s">
        <v>532</v>
      </c>
      <c r="B93" s="1005"/>
      <c r="C93" s="1005"/>
      <c r="D93" s="1005"/>
      <c r="E93" s="1005"/>
      <c r="F93" s="1005"/>
      <c r="G93" s="1005"/>
      <c r="H93" s="1005"/>
      <c r="I93" s="1005"/>
      <c r="J93" s="1005"/>
      <c r="K93" s="1005"/>
      <c r="L93" s="1005"/>
    </row>
    <row r="94" spans="1:12" ht="13.5">
      <c r="A94" s="1008" t="s">
        <v>533</v>
      </c>
      <c r="B94" s="1005"/>
      <c r="C94" s="1005"/>
      <c r="D94" s="1005"/>
      <c r="E94" s="1005"/>
      <c r="F94" s="1005"/>
      <c r="G94" s="1005"/>
      <c r="H94" s="1005"/>
      <c r="I94" s="1005"/>
      <c r="J94" s="1005"/>
      <c r="K94" s="1005"/>
      <c r="L94" s="1005"/>
    </row>
    <row r="95" spans="1:12" s="366" customFormat="1" ht="13.5">
      <c r="A95" s="1005" t="s">
        <v>534</v>
      </c>
      <c r="B95" s="1005"/>
      <c r="C95" s="1005"/>
      <c r="D95" s="1005"/>
      <c r="E95" s="1005"/>
      <c r="F95" s="1005"/>
      <c r="G95" s="1005"/>
      <c r="H95" s="1005"/>
      <c r="I95" s="1005"/>
      <c r="J95" s="1005"/>
      <c r="K95" s="1005"/>
      <c r="L95" s="1005"/>
    </row>
    <row r="96" spans="1:12" s="366" customFormat="1" ht="13.5">
      <c r="A96" s="1005" t="s">
        <v>535</v>
      </c>
      <c r="B96" s="1005"/>
      <c r="C96" s="1005"/>
      <c r="D96" s="1005"/>
      <c r="E96" s="1005"/>
      <c r="F96" s="1005"/>
      <c r="G96" s="1005"/>
      <c r="H96" s="1005"/>
      <c r="I96" s="1005"/>
      <c r="J96" s="1005"/>
      <c r="K96" s="1005"/>
      <c r="L96" s="1005"/>
    </row>
    <row r="97" spans="1:12" s="366" customFormat="1" ht="13.5">
      <c r="A97" s="1005" t="s">
        <v>536</v>
      </c>
      <c r="B97" s="1005"/>
      <c r="C97" s="1005"/>
      <c r="D97" s="1005"/>
      <c r="E97" s="1005"/>
      <c r="F97" s="1005"/>
      <c r="G97" s="1005"/>
      <c r="H97" s="1005"/>
      <c r="I97" s="1005"/>
      <c r="J97" s="1005"/>
      <c r="K97" s="1005"/>
      <c r="L97" s="1005"/>
    </row>
    <row r="99" spans="1:12" ht="12" customHeight="1">
      <c r="E99" s="909"/>
      <c r="F99" s="1006"/>
    </row>
    <row r="100" spans="1:12" ht="12" customHeight="1">
      <c r="E100" s="909"/>
      <c r="F100" s="1006"/>
    </row>
    <row r="101" spans="1:12" ht="14.25">
      <c r="E101" s="270"/>
      <c r="F101" s="1007"/>
    </row>
  </sheetData>
  <mergeCells count="110">
    <mergeCell ref="A97:L97"/>
    <mergeCell ref="E99:E100"/>
    <mergeCell ref="F99:F101"/>
    <mergeCell ref="A91:L91"/>
    <mergeCell ref="A92:L92"/>
    <mergeCell ref="A93:L93"/>
    <mergeCell ref="A94:L94"/>
    <mergeCell ref="A95:L95"/>
    <mergeCell ref="A96:L96"/>
    <mergeCell ref="E83:E84"/>
    <mergeCell ref="F83:I84"/>
    <mergeCell ref="B88:C88"/>
    <mergeCell ref="E88:L88"/>
    <mergeCell ref="A90:L90"/>
    <mergeCell ref="E71:E72"/>
    <mergeCell ref="F71:F73"/>
    <mergeCell ref="E74:E75"/>
    <mergeCell ref="F74:F76"/>
    <mergeCell ref="E77:E78"/>
    <mergeCell ref="F77:F79"/>
    <mergeCell ref="F68:F70"/>
    <mergeCell ref="C52:C80"/>
    <mergeCell ref="E52:F58"/>
    <mergeCell ref="H52:L58"/>
    <mergeCell ref="E59:E60"/>
    <mergeCell ref="F59:F60"/>
    <mergeCell ref="H59:H60"/>
    <mergeCell ref="I59:I60"/>
    <mergeCell ref="E61:E62"/>
    <mergeCell ref="F61:F62"/>
    <mergeCell ref="H61:H62"/>
    <mergeCell ref="D80:L80"/>
    <mergeCell ref="B40:C40"/>
    <mergeCell ref="E40:L40"/>
    <mergeCell ref="A41:A88"/>
    <mergeCell ref="C41:C49"/>
    <mergeCell ref="E41:F44"/>
    <mergeCell ref="H41:L42"/>
    <mergeCell ref="H43:H44"/>
    <mergeCell ref="I43:L44"/>
    <mergeCell ref="E45:E46"/>
    <mergeCell ref="F45:F46"/>
    <mergeCell ref="H45:H46"/>
    <mergeCell ref="I45:L46"/>
    <mergeCell ref="H47:H48"/>
    <mergeCell ref="I47:L48"/>
    <mergeCell ref="D49:L49"/>
    <mergeCell ref="C50:C51"/>
    <mergeCell ref="E50:I51"/>
    <mergeCell ref="K50:K51"/>
    <mergeCell ref="L50:L51"/>
    <mergeCell ref="I61:I62"/>
    <mergeCell ref="D63:L63"/>
    <mergeCell ref="E65:F67"/>
    <mergeCell ref="H65:L70"/>
    <mergeCell ref="E68:E69"/>
    <mergeCell ref="D36:L36"/>
    <mergeCell ref="E37:L37"/>
    <mergeCell ref="E38:E39"/>
    <mergeCell ref="F38:F39"/>
    <mergeCell ref="H38:H39"/>
    <mergeCell ref="I38:I39"/>
    <mergeCell ref="K38:K39"/>
    <mergeCell ref="L38:L39"/>
    <mergeCell ref="C30:C36"/>
    <mergeCell ref="E30:L30"/>
    <mergeCell ref="E31:E32"/>
    <mergeCell ref="F31:F32"/>
    <mergeCell ref="H31:H32"/>
    <mergeCell ref="I31:I32"/>
    <mergeCell ref="K31:K32"/>
    <mergeCell ref="L31:L32"/>
    <mergeCell ref="E33:E34"/>
    <mergeCell ref="F33:F34"/>
    <mergeCell ref="K27:K28"/>
    <mergeCell ref="L27:L28"/>
    <mergeCell ref="H16:H17"/>
    <mergeCell ref="I16:I17"/>
    <mergeCell ref="E23:F24"/>
    <mergeCell ref="H23:I24"/>
    <mergeCell ref="K23:L24"/>
    <mergeCell ref="E25:E26"/>
    <mergeCell ref="F25:F26"/>
    <mergeCell ref="H25:H26"/>
    <mergeCell ref="I25:I26"/>
    <mergeCell ref="K25:K26"/>
    <mergeCell ref="B2:L2"/>
    <mergeCell ref="A4:L4"/>
    <mergeCell ref="D5:L5"/>
    <mergeCell ref="A6:A40"/>
    <mergeCell ref="D6:L6"/>
    <mergeCell ref="D7:L7"/>
    <mergeCell ref="D8:E8"/>
    <mergeCell ref="G8:H8"/>
    <mergeCell ref="J8:L8"/>
    <mergeCell ref="C9:C29"/>
    <mergeCell ref="E9:F10"/>
    <mergeCell ref="H9:I12"/>
    <mergeCell ref="K9:L10"/>
    <mergeCell ref="E11:E12"/>
    <mergeCell ref="F11:F12"/>
    <mergeCell ref="E13:E14"/>
    <mergeCell ref="F13:F15"/>
    <mergeCell ref="H13:H14"/>
    <mergeCell ref="I13:I15"/>
    <mergeCell ref="L25:L26"/>
    <mergeCell ref="E27:E28"/>
    <mergeCell ref="F27:F28"/>
    <mergeCell ref="H27:H28"/>
    <mergeCell ref="I27:I29"/>
  </mergeCells>
  <phoneticPr fontId="33"/>
  <printOptions horizontalCentered="1"/>
  <pageMargins left="0.39370078740157483" right="0.39370078740157483" top="0.62992125984251968" bottom="0.39370078740157483" header="0.19685039370078741" footer="0.19685039370078741"/>
  <pageSetup paperSize="9" scale="63" fitToHeight="0" orientation="portrait" cellComments="asDisplayed"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39997558519241921"/>
  </sheetPr>
  <dimension ref="A1:D37"/>
  <sheetViews>
    <sheetView view="pageBreakPreview" zoomScale="75" zoomScaleNormal="100" zoomScaleSheetLayoutView="75" workbookViewId="0">
      <selection activeCell="G10" sqref="G10"/>
    </sheetView>
  </sheetViews>
  <sheetFormatPr defaultColWidth="9" defaultRowHeight="14.25"/>
  <cols>
    <col min="1" max="1" width="6" style="237" bestFit="1" customWidth="1"/>
    <col min="2" max="2" width="70.625" style="237" customWidth="1"/>
    <col min="3" max="4" width="10.625" style="237" customWidth="1"/>
    <col min="5" max="5" width="3.125" style="237" customWidth="1"/>
    <col min="6" max="16384" width="9" style="237"/>
  </cols>
  <sheetData>
    <row r="1" spans="1:4" ht="26.25" customHeight="1">
      <c r="D1" s="238" t="s">
        <v>425</v>
      </c>
    </row>
    <row r="2" spans="1:4" ht="25.5" customHeight="1">
      <c r="A2" s="1009" t="s">
        <v>426</v>
      </c>
      <c r="B2" s="1009"/>
      <c r="C2" s="1009"/>
      <c r="D2" s="1009"/>
    </row>
    <row r="3" spans="1:4" ht="6" customHeight="1">
      <c r="A3" s="239"/>
      <c r="B3" s="240"/>
      <c r="C3" s="241"/>
      <c r="D3" s="241"/>
    </row>
    <row r="4" spans="1:4" ht="21" customHeight="1">
      <c r="A4" s="1010"/>
      <c r="B4" s="1010"/>
      <c r="C4" s="241"/>
      <c r="D4" s="241"/>
    </row>
    <row r="5" spans="1:4" s="242" customFormat="1" ht="27.75" customHeight="1">
      <c r="A5" s="1011" t="s">
        <v>297</v>
      </c>
      <c r="B5" s="1013" t="s">
        <v>427</v>
      </c>
      <c r="C5" s="1011" t="s">
        <v>428</v>
      </c>
      <c r="D5" s="1012"/>
    </row>
    <row r="6" spans="1:4" s="242" customFormat="1" ht="27.75" customHeight="1">
      <c r="A6" s="1012"/>
      <c r="B6" s="1013"/>
      <c r="C6" s="243" t="s">
        <v>429</v>
      </c>
      <c r="D6" s="243" t="s">
        <v>430</v>
      </c>
    </row>
    <row r="7" spans="1:4" s="242" customFormat="1" ht="24.95" customHeight="1">
      <c r="A7" s="243">
        <v>1</v>
      </c>
      <c r="B7" s="244" t="s">
        <v>431</v>
      </c>
      <c r="C7" s="245" t="s">
        <v>432</v>
      </c>
      <c r="D7" s="245" t="s">
        <v>432</v>
      </c>
    </row>
    <row r="8" spans="1:4" s="241" customFormat="1" ht="24.95" customHeight="1">
      <c r="A8" s="243">
        <v>2</v>
      </c>
      <c r="B8" s="244" t="s">
        <v>433</v>
      </c>
      <c r="C8" s="245" t="s">
        <v>432</v>
      </c>
      <c r="D8" s="245" t="s">
        <v>432</v>
      </c>
    </row>
    <row r="9" spans="1:4" s="241" customFormat="1" ht="24.95" customHeight="1">
      <c r="A9" s="243">
        <v>3</v>
      </c>
      <c r="B9" s="244" t="s">
        <v>434</v>
      </c>
      <c r="C9" s="245" t="s">
        <v>432</v>
      </c>
      <c r="D9" s="245" t="s">
        <v>432</v>
      </c>
    </row>
    <row r="10" spans="1:4" ht="24.95" customHeight="1">
      <c r="A10" s="243">
        <v>4</v>
      </c>
      <c r="B10" s="244" t="s">
        <v>435</v>
      </c>
      <c r="C10" s="245" t="s">
        <v>432</v>
      </c>
      <c r="D10" s="245" t="s">
        <v>432</v>
      </c>
    </row>
    <row r="11" spans="1:4" ht="24.95" customHeight="1">
      <c r="A11" s="243">
        <v>5</v>
      </c>
      <c r="B11" s="246" t="s">
        <v>436</v>
      </c>
      <c r="C11" s="245" t="s">
        <v>432</v>
      </c>
      <c r="D11" s="245" t="s">
        <v>432</v>
      </c>
    </row>
    <row r="12" spans="1:4" ht="24.95" customHeight="1">
      <c r="A12" s="243">
        <v>6</v>
      </c>
      <c r="B12" s="246" t="s">
        <v>437</v>
      </c>
      <c r="C12" s="245" t="s">
        <v>432</v>
      </c>
      <c r="D12" s="245" t="s">
        <v>432</v>
      </c>
    </row>
    <row r="13" spans="1:4" ht="24.95" customHeight="1">
      <c r="A13" s="243">
        <v>7</v>
      </c>
      <c r="B13" s="246" t="s">
        <v>438</v>
      </c>
      <c r="C13" s="245" t="s">
        <v>432</v>
      </c>
      <c r="D13" s="245" t="s">
        <v>432</v>
      </c>
    </row>
    <row r="14" spans="1:4" ht="24.95" customHeight="1">
      <c r="A14" s="243">
        <v>8</v>
      </c>
      <c r="B14" s="246" t="s">
        <v>439</v>
      </c>
      <c r="C14" s="245" t="s">
        <v>432</v>
      </c>
      <c r="D14" s="245" t="s">
        <v>432</v>
      </c>
    </row>
    <row r="15" spans="1:4" ht="24.95" customHeight="1">
      <c r="A15" s="243">
        <v>9</v>
      </c>
      <c r="B15" s="246" t="s">
        <v>440</v>
      </c>
      <c r="C15" s="245" t="s">
        <v>432</v>
      </c>
      <c r="D15" s="245" t="s">
        <v>432</v>
      </c>
    </row>
    <row r="16" spans="1:4" ht="24.95" customHeight="1">
      <c r="A16" s="243">
        <v>10</v>
      </c>
      <c r="B16" s="246" t="s">
        <v>441</v>
      </c>
      <c r="C16" s="245" t="s">
        <v>432</v>
      </c>
      <c r="D16" s="245" t="s">
        <v>432</v>
      </c>
    </row>
    <row r="17" spans="1:4" ht="24.95" customHeight="1">
      <c r="A17" s="243">
        <v>11</v>
      </c>
      <c r="B17" s="246" t="s">
        <v>442</v>
      </c>
      <c r="C17" s="245" t="s">
        <v>432</v>
      </c>
      <c r="D17" s="245" t="s">
        <v>432</v>
      </c>
    </row>
    <row r="18" spans="1:4" ht="24.95" customHeight="1">
      <c r="A18" s="243">
        <v>12</v>
      </c>
      <c r="B18" s="246" t="s">
        <v>443</v>
      </c>
      <c r="C18" s="245" t="s">
        <v>432</v>
      </c>
      <c r="D18" s="245" t="s">
        <v>432</v>
      </c>
    </row>
    <row r="19" spans="1:4" ht="24.95" customHeight="1">
      <c r="A19" s="243">
        <v>13</v>
      </c>
      <c r="B19" s="246" t="s">
        <v>444</v>
      </c>
      <c r="C19" s="245" t="s">
        <v>432</v>
      </c>
      <c r="D19" s="245" t="s">
        <v>432</v>
      </c>
    </row>
    <row r="20" spans="1:4" ht="24.95" customHeight="1">
      <c r="A20" s="243">
        <v>14</v>
      </c>
      <c r="B20" s="244" t="s">
        <v>445</v>
      </c>
      <c r="C20" s="245" t="s">
        <v>432</v>
      </c>
      <c r="D20" s="245" t="s">
        <v>432</v>
      </c>
    </row>
    <row r="21" spans="1:4" ht="24.95" customHeight="1">
      <c r="A21" s="243">
        <v>15</v>
      </c>
      <c r="B21" s="244" t="s">
        <v>446</v>
      </c>
      <c r="C21" s="245" t="s">
        <v>432</v>
      </c>
      <c r="D21" s="245" t="s">
        <v>432</v>
      </c>
    </row>
    <row r="22" spans="1:4" ht="24.95" customHeight="1">
      <c r="A22" s="243">
        <v>16</v>
      </c>
      <c r="B22" s="244" t="s">
        <v>447</v>
      </c>
      <c r="C22" s="245" t="s">
        <v>432</v>
      </c>
      <c r="D22" s="245" t="s">
        <v>432</v>
      </c>
    </row>
    <row r="23" spans="1:4" ht="24.95" customHeight="1">
      <c r="A23" s="243">
        <v>17</v>
      </c>
      <c r="B23" s="244" t="s">
        <v>448</v>
      </c>
      <c r="C23" s="245" t="s">
        <v>432</v>
      </c>
      <c r="D23" s="245" t="s">
        <v>432</v>
      </c>
    </row>
    <row r="24" spans="1:4" ht="24.95" customHeight="1">
      <c r="A24" s="243">
        <v>18</v>
      </c>
      <c r="B24" s="243" t="s">
        <v>449</v>
      </c>
      <c r="C24" s="245" t="s">
        <v>432</v>
      </c>
      <c r="D24" s="245" t="s">
        <v>432</v>
      </c>
    </row>
    <row r="25" spans="1:4" ht="24.95" customHeight="1">
      <c r="A25" s="243">
        <v>19</v>
      </c>
      <c r="B25" s="244"/>
      <c r="C25" s="245" t="s">
        <v>432</v>
      </c>
      <c r="D25" s="245" t="s">
        <v>432</v>
      </c>
    </row>
    <row r="26" spans="1:4" ht="24.95" customHeight="1">
      <c r="A26" s="243">
        <v>20</v>
      </c>
      <c r="B26" s="244"/>
      <c r="C26" s="245" t="s">
        <v>432</v>
      </c>
      <c r="D26" s="245" t="s">
        <v>432</v>
      </c>
    </row>
    <row r="27" spans="1:4" ht="24.95" customHeight="1">
      <c r="A27" s="243">
        <v>21</v>
      </c>
      <c r="B27" s="244"/>
      <c r="C27" s="245" t="s">
        <v>432</v>
      </c>
      <c r="D27" s="245" t="s">
        <v>432</v>
      </c>
    </row>
    <row r="28" spans="1:4" ht="24.95" customHeight="1">
      <c r="A28" s="243">
        <v>22</v>
      </c>
      <c r="B28" s="244"/>
      <c r="C28" s="245" t="s">
        <v>432</v>
      </c>
      <c r="D28" s="245" t="s">
        <v>432</v>
      </c>
    </row>
    <row r="29" spans="1:4" s="241" customFormat="1" ht="24.95" customHeight="1">
      <c r="A29" s="243">
        <v>23</v>
      </c>
      <c r="B29" s="244"/>
      <c r="C29" s="245" t="s">
        <v>432</v>
      </c>
      <c r="D29" s="245" t="s">
        <v>432</v>
      </c>
    </row>
    <row r="30" spans="1:4" s="241" customFormat="1" ht="24.95" customHeight="1">
      <c r="A30" s="243">
        <v>24</v>
      </c>
      <c r="B30" s="244"/>
      <c r="C30" s="245" t="s">
        <v>432</v>
      </c>
      <c r="D30" s="245" t="s">
        <v>432</v>
      </c>
    </row>
    <row r="31" spans="1:4" ht="24.95" customHeight="1">
      <c r="A31" s="243">
        <v>25</v>
      </c>
      <c r="B31" s="244"/>
      <c r="C31" s="245" t="s">
        <v>432</v>
      </c>
      <c r="D31" s="245" t="s">
        <v>432</v>
      </c>
    </row>
    <row r="32" spans="1:4" ht="24.95" customHeight="1">
      <c r="A32" s="243">
        <v>26</v>
      </c>
      <c r="B32" s="246"/>
      <c r="C32" s="245" t="s">
        <v>432</v>
      </c>
      <c r="D32" s="245" t="s">
        <v>432</v>
      </c>
    </row>
    <row r="33" spans="1:4" ht="24.95" customHeight="1">
      <c r="A33" s="243">
        <v>27</v>
      </c>
      <c r="B33" s="246"/>
      <c r="C33" s="245" t="s">
        <v>432</v>
      </c>
      <c r="D33" s="245" t="s">
        <v>432</v>
      </c>
    </row>
    <row r="34" spans="1:4" ht="24.95" customHeight="1">
      <c r="A34" s="243">
        <v>28</v>
      </c>
      <c r="B34" s="244"/>
      <c r="C34" s="245" t="s">
        <v>432</v>
      </c>
      <c r="D34" s="245" t="s">
        <v>432</v>
      </c>
    </row>
    <row r="35" spans="1:4" ht="24.95" customHeight="1">
      <c r="A35" s="243">
        <v>29</v>
      </c>
      <c r="B35" s="244"/>
      <c r="C35" s="245" t="s">
        <v>432</v>
      </c>
      <c r="D35" s="245" t="s">
        <v>432</v>
      </c>
    </row>
    <row r="36" spans="1:4" ht="24.95" customHeight="1">
      <c r="A36" s="243">
        <v>30</v>
      </c>
      <c r="B36" s="244"/>
      <c r="C36" s="245" t="s">
        <v>432</v>
      </c>
      <c r="D36" s="245" t="s">
        <v>432</v>
      </c>
    </row>
    <row r="37" spans="1:4" ht="24.95" customHeight="1">
      <c r="A37" s="247"/>
      <c r="B37" s="248"/>
    </row>
  </sheetData>
  <mergeCells count="5">
    <mergeCell ref="A2:D2"/>
    <mergeCell ref="A4:B4"/>
    <mergeCell ref="A5:A6"/>
    <mergeCell ref="B5:B6"/>
    <mergeCell ref="C5:D5"/>
  </mergeCells>
  <phoneticPr fontId="33"/>
  <printOptions horizontalCentered="1"/>
  <pageMargins left="0.39370078740157483" right="0.39370078740157483" top="0.82677165354330717" bottom="0.59055118110236227" header="0.19685039370078741" footer="0.19685039370078741"/>
  <pageSetup paperSize="9" scale="90" orientation="portrait"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F360"/>
  <sheetViews>
    <sheetView view="pageBreakPreview" zoomScaleNormal="100" workbookViewId="0">
      <selection activeCell="G10" sqref="G10"/>
    </sheetView>
  </sheetViews>
  <sheetFormatPr defaultColWidth="8.875" defaultRowHeight="13.5"/>
  <cols>
    <col min="1" max="1" width="5" style="216" customWidth="1"/>
    <col min="2" max="2" width="34.25" style="216" customWidth="1"/>
    <col min="3" max="6" width="13.75" style="216" customWidth="1"/>
    <col min="7" max="16384" width="8.875" style="216"/>
  </cols>
  <sheetData>
    <row r="1" spans="1:6" ht="14.25">
      <c r="A1" s="213"/>
      <c r="B1" s="214"/>
      <c r="C1" s="214"/>
      <c r="D1" s="213"/>
      <c r="E1" s="213"/>
      <c r="F1" s="215" t="s">
        <v>393</v>
      </c>
    </row>
    <row r="2" spans="1:6" ht="14.25">
      <c r="A2" s="213"/>
      <c r="B2" s="214"/>
      <c r="C2" s="214"/>
      <c r="D2" s="213"/>
      <c r="E2" s="213"/>
      <c r="F2" s="215"/>
    </row>
    <row r="3" spans="1:6" ht="27" customHeight="1">
      <c r="A3" s="1017" t="s">
        <v>394</v>
      </c>
      <c r="B3" s="1017"/>
      <c r="C3" s="1017"/>
      <c r="D3" s="1017"/>
      <c r="E3" s="1017"/>
      <c r="F3" s="1017"/>
    </row>
    <row r="4" spans="1:6" ht="14.25">
      <c r="A4" s="213"/>
      <c r="B4" s="214"/>
      <c r="C4" s="214"/>
      <c r="D4" s="213"/>
      <c r="E4" s="213"/>
      <c r="F4" s="213"/>
    </row>
    <row r="5" spans="1:6" ht="30.75" customHeight="1">
      <c r="A5" s="217" t="s">
        <v>297</v>
      </c>
      <c r="B5" s="218" t="s">
        <v>395</v>
      </c>
      <c r="C5" s="1018" t="s">
        <v>396</v>
      </c>
      <c r="D5" s="1018"/>
      <c r="E5" s="1018"/>
      <c r="F5" s="1018"/>
    </row>
    <row r="6" spans="1:6" ht="31.5" customHeight="1">
      <c r="A6" s="217">
        <v>1</v>
      </c>
      <c r="B6" s="219" t="s">
        <v>397</v>
      </c>
      <c r="C6" s="1019"/>
      <c r="D6" s="1019"/>
      <c r="E6" s="1019"/>
      <c r="F6" s="1019"/>
    </row>
    <row r="7" spans="1:6" ht="31.5" customHeight="1">
      <c r="A7" s="217">
        <v>2</v>
      </c>
      <c r="B7" s="220" t="s">
        <v>398</v>
      </c>
      <c r="C7" s="1020"/>
      <c r="D7" s="1020"/>
      <c r="E7" s="1020"/>
      <c r="F7" s="1020"/>
    </row>
    <row r="8" spans="1:6" ht="31.5" customHeight="1">
      <c r="A8" s="217">
        <v>3</v>
      </c>
      <c r="B8" s="220" t="s">
        <v>399</v>
      </c>
      <c r="C8" s="1020"/>
      <c r="D8" s="1020"/>
      <c r="E8" s="1020"/>
      <c r="F8" s="1020"/>
    </row>
    <row r="9" spans="1:6" ht="31.5" customHeight="1">
      <c r="A9" s="217">
        <v>4</v>
      </c>
      <c r="B9" s="220" t="s">
        <v>400</v>
      </c>
      <c r="C9" s="1014"/>
      <c r="D9" s="1015"/>
      <c r="E9" s="1015"/>
      <c r="F9" s="1016"/>
    </row>
    <row r="10" spans="1:6" ht="31.5" customHeight="1">
      <c r="A10" s="217">
        <v>5</v>
      </c>
      <c r="B10" s="220" t="s">
        <v>401</v>
      </c>
      <c r="C10" s="1014"/>
      <c r="D10" s="1015"/>
      <c r="E10" s="1015"/>
      <c r="F10" s="1016"/>
    </row>
    <row r="11" spans="1:6" ht="31.5" customHeight="1">
      <c r="A11" s="217">
        <v>6</v>
      </c>
      <c r="B11" s="220" t="s">
        <v>402</v>
      </c>
      <c r="C11" s="1021"/>
      <c r="D11" s="1022"/>
      <c r="E11" s="1022"/>
      <c r="F11" s="1023"/>
    </row>
    <row r="12" spans="1:6" ht="31.5" customHeight="1">
      <c r="A12" s="217">
        <v>7</v>
      </c>
      <c r="B12" s="220" t="s">
        <v>403</v>
      </c>
      <c r="C12" s="1020"/>
      <c r="D12" s="1020"/>
      <c r="E12" s="1020"/>
      <c r="F12" s="1020"/>
    </row>
    <row r="13" spans="1:6" ht="31.5" customHeight="1">
      <c r="A13" s="1024">
        <v>8</v>
      </c>
      <c r="B13" s="1025" t="s">
        <v>404</v>
      </c>
      <c r="C13" s="221"/>
      <c r="D13" s="217" t="s">
        <v>405</v>
      </c>
      <c r="E13" s="217" t="s">
        <v>406</v>
      </c>
      <c r="F13" s="217" t="s">
        <v>407</v>
      </c>
    </row>
    <row r="14" spans="1:6" ht="31.5" customHeight="1">
      <c r="A14" s="1024"/>
      <c r="B14" s="1026"/>
      <c r="C14" s="222" t="s">
        <v>408</v>
      </c>
      <c r="D14" s="223"/>
      <c r="E14" s="223"/>
      <c r="F14" s="223"/>
    </row>
    <row r="15" spans="1:6" ht="31.5" customHeight="1">
      <c r="A15" s="1024"/>
      <c r="B15" s="1026"/>
      <c r="C15" s="222" t="s">
        <v>409</v>
      </c>
      <c r="D15" s="224"/>
      <c r="E15" s="224"/>
      <c r="F15" s="225" t="s">
        <v>410</v>
      </c>
    </row>
    <row r="16" spans="1:6" ht="31.5" customHeight="1">
      <c r="A16" s="1024"/>
      <c r="B16" s="1027"/>
      <c r="C16" s="226" t="s">
        <v>411</v>
      </c>
      <c r="D16" s="1028"/>
      <c r="E16" s="1028"/>
      <c r="F16" s="1028"/>
    </row>
    <row r="17" spans="1:6" ht="31.5" customHeight="1">
      <c r="A17" s="217">
        <v>9</v>
      </c>
      <c r="B17" s="220" t="s">
        <v>412</v>
      </c>
      <c r="C17" s="1028"/>
      <c r="D17" s="1028"/>
      <c r="E17" s="1028"/>
      <c r="F17" s="1028"/>
    </row>
    <row r="18" spans="1:6" ht="31.5" customHeight="1">
      <c r="A18" s="217">
        <v>10</v>
      </c>
      <c r="B18" s="220" t="s">
        <v>413</v>
      </c>
      <c r="C18" s="1028"/>
      <c r="D18" s="1028"/>
      <c r="E18" s="1028"/>
      <c r="F18" s="1028"/>
    </row>
    <row r="19" spans="1:6" ht="31.5" customHeight="1">
      <c r="A19" s="217">
        <v>11</v>
      </c>
      <c r="B19" s="220" t="s">
        <v>414</v>
      </c>
      <c r="C19" s="1028"/>
      <c r="D19" s="1028"/>
      <c r="E19" s="1028"/>
      <c r="F19" s="1028"/>
    </row>
    <row r="20" spans="1:6" ht="31.5" customHeight="1">
      <c r="A20" s="217">
        <v>12</v>
      </c>
      <c r="B20" s="220" t="s">
        <v>415</v>
      </c>
      <c r="C20" s="1028"/>
      <c r="D20" s="1028"/>
      <c r="E20" s="1028"/>
      <c r="F20" s="1028"/>
    </row>
    <row r="21" spans="1:6" ht="31.5" customHeight="1">
      <c r="A21" s="217">
        <v>13</v>
      </c>
      <c r="B21" s="220" t="s">
        <v>416</v>
      </c>
      <c r="C21" s="1028"/>
      <c r="D21" s="1028"/>
      <c r="E21" s="1028"/>
      <c r="F21" s="1028"/>
    </row>
    <row r="22" spans="1:6" ht="31.5" customHeight="1">
      <c r="A22" s="217">
        <v>14</v>
      </c>
      <c r="B22" s="220" t="s">
        <v>417</v>
      </c>
      <c r="C22" s="1028"/>
      <c r="D22" s="1028"/>
      <c r="E22" s="1028"/>
      <c r="F22" s="1028"/>
    </row>
    <row r="23" spans="1:6" ht="31.5" customHeight="1">
      <c r="A23" s="217">
        <v>15</v>
      </c>
      <c r="B23" s="220" t="s">
        <v>418</v>
      </c>
      <c r="C23" s="1028"/>
      <c r="D23" s="1028"/>
      <c r="E23" s="1028"/>
      <c r="F23" s="1028"/>
    </row>
    <row r="24" spans="1:6" ht="31.5" customHeight="1">
      <c r="A24" s="217">
        <v>16</v>
      </c>
      <c r="B24" s="220" t="s">
        <v>419</v>
      </c>
      <c r="C24" s="1028"/>
      <c r="D24" s="1028"/>
      <c r="E24" s="1028"/>
      <c r="F24" s="1028"/>
    </row>
    <row r="25" spans="1:6" ht="31.5" customHeight="1">
      <c r="A25" s="217">
        <v>17</v>
      </c>
      <c r="B25" s="220" t="s">
        <v>407</v>
      </c>
      <c r="C25" s="1028"/>
      <c r="D25" s="1028"/>
      <c r="E25" s="1028"/>
      <c r="F25" s="1028"/>
    </row>
    <row r="26" spans="1:6" ht="31.5" customHeight="1">
      <c r="A26" s="217">
        <v>18</v>
      </c>
      <c r="B26" s="220" t="s">
        <v>420</v>
      </c>
      <c r="C26" s="1029"/>
      <c r="D26" s="1030"/>
      <c r="E26" s="1030"/>
      <c r="F26" s="1031"/>
    </row>
    <row r="27" spans="1:6" ht="31.5" customHeight="1">
      <c r="A27" s="217">
        <v>19</v>
      </c>
      <c r="B27" s="220" t="s">
        <v>421</v>
      </c>
      <c r="C27" s="1028"/>
      <c r="D27" s="1028"/>
      <c r="E27" s="1028"/>
      <c r="F27" s="1028"/>
    </row>
    <row r="28" spans="1:6" ht="31.5" customHeight="1">
      <c r="A28" s="217">
        <v>20</v>
      </c>
      <c r="B28" s="220" t="s">
        <v>422</v>
      </c>
      <c r="C28" s="1028"/>
      <c r="D28" s="1028"/>
      <c r="E28" s="1028"/>
      <c r="F28" s="1028"/>
    </row>
    <row r="29" spans="1:6" ht="14.25">
      <c r="A29" s="227" t="s">
        <v>423</v>
      </c>
      <c r="B29" s="228"/>
      <c r="C29" s="228"/>
      <c r="D29" s="228"/>
      <c r="E29" s="228"/>
      <c r="F29" s="228"/>
    </row>
    <row r="30" spans="1:6">
      <c r="A30" s="229" t="s">
        <v>424</v>
      </c>
      <c r="B30" s="230"/>
      <c r="C30" s="231"/>
      <c r="D30" s="231"/>
      <c r="E30" s="231"/>
      <c r="F30" s="231"/>
    </row>
    <row r="31" spans="1:6">
      <c r="A31" s="229"/>
      <c r="B31" s="227"/>
      <c r="C31" s="227"/>
      <c r="D31" s="227"/>
      <c r="E31" s="227"/>
      <c r="F31" s="227"/>
    </row>
    <row r="32" spans="1:6" ht="14.25">
      <c r="A32" s="232"/>
      <c r="B32" s="233"/>
      <c r="C32" s="233"/>
      <c r="D32" s="232"/>
      <c r="E32" s="232"/>
      <c r="F32" s="232"/>
    </row>
    <row r="33" spans="1:6" ht="14.25">
      <c r="A33" s="234"/>
      <c r="B33" s="233"/>
      <c r="C33" s="233"/>
      <c r="D33" s="234"/>
      <c r="E33" s="234"/>
      <c r="F33" s="234"/>
    </row>
    <row r="34" spans="1:6" ht="14.25">
      <c r="A34" s="234"/>
      <c r="B34" s="235"/>
      <c r="C34" s="235"/>
      <c r="D34" s="234"/>
      <c r="E34" s="234"/>
      <c r="F34" s="234"/>
    </row>
    <row r="35" spans="1:6" ht="14.25">
      <c r="A35" s="234"/>
      <c r="B35" s="235"/>
      <c r="C35" s="235"/>
      <c r="D35" s="234"/>
      <c r="E35" s="234"/>
      <c r="F35" s="234"/>
    </row>
    <row r="36" spans="1:6" ht="14.25">
      <c r="A36" s="234"/>
      <c r="B36" s="235"/>
      <c r="C36" s="235"/>
      <c r="D36" s="234"/>
      <c r="E36" s="234"/>
      <c r="F36" s="234"/>
    </row>
    <row r="37" spans="1:6" ht="14.25">
      <c r="A37" s="234"/>
      <c r="B37" s="235"/>
      <c r="C37" s="235"/>
      <c r="D37" s="234"/>
      <c r="E37" s="234"/>
      <c r="F37" s="234"/>
    </row>
    <row r="38" spans="1:6" ht="14.25">
      <c r="A38" s="234"/>
      <c r="B38" s="235"/>
      <c r="C38" s="235"/>
      <c r="D38" s="234"/>
      <c r="E38" s="234"/>
      <c r="F38" s="234"/>
    </row>
    <row r="39" spans="1:6" ht="14.25">
      <c r="A39" s="234"/>
      <c r="B39" s="235"/>
      <c r="C39" s="235"/>
      <c r="D39" s="234"/>
      <c r="E39" s="234"/>
      <c r="F39" s="234"/>
    </row>
    <row r="40" spans="1:6" ht="14.25">
      <c r="A40" s="234"/>
      <c r="B40" s="235"/>
      <c r="C40" s="235"/>
      <c r="D40" s="234"/>
      <c r="E40" s="234"/>
      <c r="F40" s="234"/>
    </row>
    <row r="41" spans="1:6" ht="14.25">
      <c r="A41" s="234"/>
      <c r="B41" s="235"/>
      <c r="C41" s="235"/>
      <c r="D41" s="234"/>
      <c r="E41" s="234"/>
      <c r="F41" s="234"/>
    </row>
    <row r="42" spans="1:6" ht="14.25">
      <c r="A42" s="234"/>
      <c r="B42" s="235"/>
      <c r="C42" s="235"/>
      <c r="D42" s="234"/>
      <c r="E42" s="234"/>
      <c r="F42" s="234"/>
    </row>
    <row r="43" spans="1:6" ht="14.25">
      <c r="A43" s="234"/>
      <c r="B43" s="235"/>
      <c r="C43" s="235"/>
      <c r="D43" s="234"/>
      <c r="E43" s="234"/>
      <c r="F43" s="234"/>
    </row>
    <row r="44" spans="1:6" ht="14.25">
      <c r="A44" s="234"/>
      <c r="B44" s="235"/>
      <c r="C44" s="235"/>
      <c r="D44" s="234"/>
      <c r="E44" s="234"/>
      <c r="F44" s="234"/>
    </row>
    <row r="45" spans="1:6" ht="14.25">
      <c r="A45" s="234"/>
      <c r="B45" s="235"/>
      <c r="C45" s="235"/>
      <c r="D45" s="234"/>
      <c r="E45" s="234"/>
      <c r="F45" s="234"/>
    </row>
    <row r="46" spans="1:6" ht="14.25">
      <c r="A46" s="234"/>
      <c r="B46" s="235"/>
      <c r="C46" s="235"/>
      <c r="D46" s="234"/>
      <c r="E46" s="234"/>
      <c r="F46" s="234"/>
    </row>
    <row r="47" spans="1:6" ht="14.25">
      <c r="A47" s="234"/>
      <c r="B47" s="235"/>
      <c r="C47" s="235"/>
      <c r="D47" s="234"/>
      <c r="E47" s="234"/>
      <c r="F47" s="234"/>
    </row>
    <row r="48" spans="1:6" ht="14.25">
      <c r="A48" s="234"/>
      <c r="B48" s="235"/>
      <c r="C48" s="235"/>
      <c r="D48" s="234"/>
      <c r="E48" s="234"/>
      <c r="F48" s="234"/>
    </row>
    <row r="49" spans="1:6" ht="14.25">
      <c r="A49" s="234"/>
      <c r="B49" s="235"/>
      <c r="C49" s="235"/>
      <c r="D49" s="234"/>
      <c r="E49" s="234"/>
      <c r="F49" s="234"/>
    </row>
    <row r="50" spans="1:6" ht="14.25">
      <c r="A50" s="234"/>
      <c r="B50" s="235"/>
      <c r="C50" s="235"/>
      <c r="D50" s="234"/>
      <c r="E50" s="234"/>
      <c r="F50" s="234"/>
    </row>
    <row r="51" spans="1:6" ht="14.25">
      <c r="A51" s="234"/>
      <c r="B51" s="235"/>
      <c r="C51" s="235"/>
      <c r="D51" s="234"/>
      <c r="E51" s="234"/>
      <c r="F51" s="234"/>
    </row>
    <row r="52" spans="1:6" ht="14.25">
      <c r="A52" s="234"/>
      <c r="B52" s="235"/>
      <c r="C52" s="235"/>
      <c r="D52" s="234"/>
      <c r="E52" s="234"/>
      <c r="F52" s="234"/>
    </row>
    <row r="53" spans="1:6" ht="14.25">
      <c r="A53" s="234"/>
      <c r="B53" s="235"/>
      <c r="C53" s="235"/>
      <c r="D53" s="234"/>
      <c r="E53" s="234"/>
      <c r="F53" s="234"/>
    </row>
    <row r="54" spans="1:6" ht="14.25">
      <c r="A54" s="234"/>
      <c r="B54" s="235"/>
      <c r="C54" s="235"/>
      <c r="D54" s="234"/>
      <c r="E54" s="234"/>
      <c r="F54" s="234"/>
    </row>
    <row r="55" spans="1:6" ht="14.25">
      <c r="A55" s="234"/>
      <c r="B55" s="235"/>
      <c r="C55" s="235"/>
      <c r="D55" s="234"/>
      <c r="E55" s="234"/>
      <c r="F55" s="234"/>
    </row>
    <row r="56" spans="1:6" ht="14.25">
      <c r="A56" s="234"/>
      <c r="B56" s="235"/>
      <c r="C56" s="235"/>
      <c r="D56" s="234"/>
      <c r="E56" s="234"/>
      <c r="F56" s="234"/>
    </row>
    <row r="57" spans="1:6" ht="14.25">
      <c r="A57" s="234"/>
      <c r="B57" s="235"/>
      <c r="C57" s="235"/>
      <c r="D57" s="234"/>
      <c r="E57" s="234"/>
      <c r="F57" s="234"/>
    </row>
    <row r="58" spans="1:6" ht="14.25">
      <c r="A58" s="234"/>
      <c r="B58" s="235"/>
      <c r="C58" s="235"/>
      <c r="D58" s="234"/>
      <c r="E58" s="234"/>
      <c r="F58" s="234"/>
    </row>
    <row r="59" spans="1:6" ht="14.25">
      <c r="A59" s="234"/>
      <c r="B59" s="235"/>
      <c r="C59" s="235"/>
      <c r="D59" s="234"/>
      <c r="E59" s="234"/>
      <c r="F59" s="234"/>
    </row>
    <row r="60" spans="1:6" ht="14.25">
      <c r="A60" s="234"/>
      <c r="B60" s="235"/>
      <c r="C60" s="235"/>
      <c r="D60" s="234"/>
      <c r="E60" s="234"/>
      <c r="F60" s="234"/>
    </row>
    <row r="61" spans="1:6" ht="14.25">
      <c r="A61" s="234"/>
      <c r="B61" s="235"/>
      <c r="C61" s="235"/>
      <c r="D61" s="234"/>
      <c r="E61" s="234"/>
      <c r="F61" s="234"/>
    </row>
    <row r="62" spans="1:6" ht="14.25">
      <c r="A62" s="234"/>
      <c r="B62" s="235"/>
      <c r="C62" s="235"/>
      <c r="D62" s="234"/>
      <c r="E62" s="234"/>
      <c r="F62" s="234"/>
    </row>
    <row r="63" spans="1:6" ht="14.25">
      <c r="A63" s="234"/>
      <c r="B63" s="235"/>
      <c r="C63" s="235"/>
      <c r="D63" s="234"/>
      <c r="E63" s="234"/>
      <c r="F63" s="234"/>
    </row>
    <row r="64" spans="1:6" ht="14.25">
      <c r="A64" s="234"/>
      <c r="B64" s="235"/>
      <c r="C64" s="235"/>
      <c r="D64" s="234"/>
      <c r="E64" s="234"/>
      <c r="F64" s="234"/>
    </row>
    <row r="65" spans="1:6" ht="14.25">
      <c r="A65" s="234"/>
      <c r="B65" s="235"/>
      <c r="C65" s="235"/>
      <c r="D65" s="234"/>
      <c r="E65" s="234"/>
      <c r="F65" s="234"/>
    </row>
    <row r="66" spans="1:6" ht="14.25">
      <c r="A66" s="234"/>
      <c r="B66" s="235"/>
      <c r="C66" s="235"/>
      <c r="D66" s="234"/>
      <c r="E66" s="234"/>
      <c r="F66" s="234"/>
    </row>
    <row r="67" spans="1:6" ht="14.25">
      <c r="A67" s="234"/>
      <c r="B67" s="235"/>
      <c r="C67" s="235"/>
      <c r="D67" s="234"/>
      <c r="E67" s="234"/>
      <c r="F67" s="234"/>
    </row>
    <row r="68" spans="1:6" ht="14.25">
      <c r="A68" s="234"/>
      <c r="B68" s="235"/>
      <c r="C68" s="235"/>
      <c r="D68" s="234"/>
      <c r="E68" s="234"/>
      <c r="F68" s="234"/>
    </row>
    <row r="69" spans="1:6" ht="14.25">
      <c r="A69" s="234"/>
      <c r="B69" s="235"/>
      <c r="C69" s="235"/>
      <c r="D69" s="234"/>
      <c r="E69" s="234"/>
      <c r="F69" s="234"/>
    </row>
    <row r="70" spans="1:6" ht="14.25">
      <c r="A70" s="234"/>
      <c r="B70" s="235"/>
      <c r="C70" s="235"/>
      <c r="D70" s="234"/>
      <c r="E70" s="234"/>
      <c r="F70" s="234"/>
    </row>
    <row r="71" spans="1:6" ht="14.25">
      <c r="A71" s="234"/>
      <c r="B71" s="235"/>
      <c r="C71" s="235"/>
      <c r="D71" s="234"/>
      <c r="E71" s="234"/>
      <c r="F71" s="234"/>
    </row>
    <row r="72" spans="1:6" ht="14.25">
      <c r="A72" s="234"/>
      <c r="B72" s="235"/>
      <c r="C72" s="235"/>
      <c r="D72" s="234"/>
      <c r="E72" s="234"/>
      <c r="F72" s="234"/>
    </row>
    <row r="73" spans="1:6" ht="14.25">
      <c r="A73" s="234"/>
      <c r="B73" s="235"/>
      <c r="C73" s="235"/>
      <c r="D73" s="234"/>
      <c r="E73" s="234"/>
      <c r="F73" s="234"/>
    </row>
    <row r="74" spans="1:6" ht="14.25">
      <c r="A74" s="234"/>
      <c r="B74" s="235"/>
      <c r="C74" s="235"/>
      <c r="D74" s="234"/>
      <c r="E74" s="234"/>
      <c r="F74" s="234"/>
    </row>
    <row r="75" spans="1:6" ht="14.25">
      <c r="A75" s="234"/>
      <c r="B75" s="235"/>
      <c r="C75" s="235"/>
      <c r="D75" s="234"/>
      <c r="E75" s="234"/>
      <c r="F75" s="234"/>
    </row>
    <row r="76" spans="1:6" ht="14.25">
      <c r="A76" s="234"/>
      <c r="B76" s="235"/>
      <c r="C76" s="235"/>
      <c r="D76" s="234"/>
      <c r="E76" s="234"/>
      <c r="F76" s="234"/>
    </row>
    <row r="77" spans="1:6" ht="14.25">
      <c r="A77" s="234"/>
      <c r="B77" s="235"/>
      <c r="C77" s="235"/>
      <c r="D77" s="234"/>
      <c r="E77" s="234"/>
      <c r="F77" s="234"/>
    </row>
    <row r="78" spans="1:6" ht="14.25">
      <c r="A78" s="234"/>
      <c r="B78" s="235"/>
      <c r="C78" s="235"/>
      <c r="D78" s="234"/>
      <c r="E78" s="234"/>
      <c r="F78" s="234"/>
    </row>
    <row r="79" spans="1:6" ht="14.25">
      <c r="A79" s="234"/>
      <c r="B79" s="235"/>
      <c r="C79" s="235"/>
      <c r="D79" s="234"/>
      <c r="E79" s="234"/>
      <c r="F79" s="234"/>
    </row>
    <row r="80" spans="1:6" ht="14.25">
      <c r="A80" s="234"/>
      <c r="B80" s="235"/>
      <c r="C80" s="235"/>
      <c r="D80" s="234"/>
      <c r="E80" s="234"/>
      <c r="F80" s="234"/>
    </row>
    <row r="81" spans="1:6" ht="14.25">
      <c r="A81" s="234"/>
      <c r="B81" s="235"/>
      <c r="C81" s="235"/>
      <c r="D81" s="234"/>
      <c r="E81" s="234"/>
      <c r="F81" s="234"/>
    </row>
    <row r="82" spans="1:6" ht="14.25">
      <c r="A82" s="234"/>
      <c r="B82" s="235"/>
      <c r="C82" s="235"/>
      <c r="D82" s="234"/>
      <c r="E82" s="234"/>
      <c r="F82" s="234"/>
    </row>
    <row r="83" spans="1:6" ht="14.25">
      <c r="A83" s="234"/>
      <c r="B83" s="235"/>
      <c r="C83" s="235"/>
      <c r="D83" s="234"/>
      <c r="E83" s="234"/>
      <c r="F83" s="234"/>
    </row>
    <row r="84" spans="1:6" ht="14.25">
      <c r="A84" s="234"/>
      <c r="B84" s="235"/>
      <c r="C84" s="235"/>
      <c r="D84" s="234"/>
      <c r="E84" s="234"/>
      <c r="F84" s="234"/>
    </row>
    <row r="85" spans="1:6" ht="14.25">
      <c r="A85" s="234"/>
      <c r="B85" s="235"/>
      <c r="C85" s="235"/>
      <c r="D85" s="234"/>
      <c r="E85" s="234"/>
      <c r="F85" s="234"/>
    </row>
    <row r="86" spans="1:6" ht="14.25">
      <c r="A86" s="234"/>
      <c r="B86" s="235"/>
      <c r="C86" s="235"/>
      <c r="D86" s="234"/>
      <c r="E86" s="234"/>
      <c r="F86" s="234"/>
    </row>
    <row r="87" spans="1:6" ht="14.25">
      <c r="A87" s="234"/>
      <c r="B87" s="235"/>
      <c r="C87" s="235"/>
      <c r="D87" s="234"/>
      <c r="E87" s="234"/>
      <c r="F87" s="234"/>
    </row>
    <row r="88" spans="1:6" ht="14.25">
      <c r="A88" s="234"/>
      <c r="B88" s="235"/>
      <c r="C88" s="235"/>
      <c r="D88" s="234"/>
      <c r="E88" s="234"/>
      <c r="F88" s="234"/>
    </row>
    <row r="89" spans="1:6" ht="14.25">
      <c r="A89" s="234"/>
      <c r="B89" s="235"/>
      <c r="C89" s="235"/>
      <c r="D89" s="234"/>
      <c r="E89" s="234"/>
      <c r="F89" s="234"/>
    </row>
    <row r="90" spans="1:6" ht="14.25">
      <c r="A90" s="234"/>
      <c r="B90" s="235"/>
      <c r="C90" s="235"/>
      <c r="D90" s="234"/>
      <c r="E90" s="234"/>
      <c r="F90" s="234"/>
    </row>
    <row r="91" spans="1:6" ht="14.25">
      <c r="A91" s="234"/>
      <c r="B91" s="235"/>
      <c r="C91" s="235"/>
      <c r="D91" s="234"/>
      <c r="E91" s="234"/>
      <c r="F91" s="234"/>
    </row>
    <row r="92" spans="1:6" ht="14.25">
      <c r="A92" s="234"/>
      <c r="B92" s="235"/>
      <c r="C92" s="235"/>
      <c r="D92" s="234"/>
      <c r="E92" s="234"/>
      <c r="F92" s="234"/>
    </row>
    <row r="93" spans="1:6" ht="14.25">
      <c r="A93" s="234"/>
      <c r="B93" s="235"/>
      <c r="C93" s="235"/>
      <c r="D93" s="234"/>
      <c r="E93" s="234"/>
      <c r="F93" s="234"/>
    </row>
    <row r="94" spans="1:6" ht="14.25">
      <c r="A94" s="234"/>
      <c r="B94" s="235"/>
      <c r="C94" s="235"/>
      <c r="D94" s="234"/>
      <c r="E94" s="234"/>
      <c r="F94" s="234"/>
    </row>
    <row r="95" spans="1:6" ht="14.25">
      <c r="A95" s="234"/>
      <c r="B95" s="235"/>
      <c r="C95" s="235"/>
      <c r="D95" s="234"/>
      <c r="E95" s="234"/>
      <c r="F95" s="234"/>
    </row>
    <row r="96" spans="1:6" ht="14.25">
      <c r="A96" s="234"/>
      <c r="B96" s="235"/>
      <c r="C96" s="235"/>
      <c r="D96" s="234"/>
      <c r="E96" s="234"/>
      <c r="F96" s="234"/>
    </row>
    <row r="97" spans="1:6" ht="14.25">
      <c r="A97" s="234"/>
      <c r="B97" s="235"/>
      <c r="C97" s="235"/>
      <c r="D97" s="234"/>
      <c r="E97" s="234"/>
      <c r="F97" s="234"/>
    </row>
    <row r="98" spans="1:6" ht="14.25">
      <c r="A98" s="234"/>
      <c r="B98" s="235"/>
      <c r="C98" s="235"/>
      <c r="D98" s="234"/>
      <c r="E98" s="234"/>
      <c r="F98" s="234"/>
    </row>
    <row r="99" spans="1:6" ht="14.25">
      <c r="A99" s="234"/>
      <c r="B99" s="235"/>
      <c r="C99" s="235"/>
      <c r="D99" s="234"/>
      <c r="E99" s="234"/>
      <c r="F99" s="234"/>
    </row>
    <row r="100" spans="1:6" ht="14.25">
      <c r="A100" s="234"/>
      <c r="B100" s="235"/>
      <c r="C100" s="235"/>
      <c r="D100" s="234"/>
      <c r="E100" s="234"/>
      <c r="F100" s="234"/>
    </row>
    <row r="101" spans="1:6" ht="14.25">
      <c r="A101" s="234"/>
      <c r="B101" s="235"/>
      <c r="C101" s="235"/>
      <c r="D101" s="234"/>
      <c r="E101" s="234"/>
      <c r="F101" s="234"/>
    </row>
    <row r="102" spans="1:6" ht="14.25">
      <c r="A102" s="234"/>
      <c r="B102" s="235"/>
      <c r="C102" s="235"/>
      <c r="D102" s="234"/>
      <c r="E102" s="234"/>
      <c r="F102" s="234"/>
    </row>
    <row r="103" spans="1:6" ht="14.25">
      <c r="A103" s="234"/>
      <c r="B103" s="235"/>
      <c r="C103" s="235"/>
      <c r="D103" s="234"/>
      <c r="E103" s="234"/>
      <c r="F103" s="234"/>
    </row>
    <row r="104" spans="1:6" ht="14.25">
      <c r="A104" s="234"/>
      <c r="B104" s="235"/>
      <c r="C104" s="235"/>
      <c r="D104" s="234"/>
      <c r="E104" s="234"/>
      <c r="F104" s="234"/>
    </row>
    <row r="105" spans="1:6" ht="14.25">
      <c r="A105" s="234"/>
      <c r="B105" s="235"/>
      <c r="C105" s="235"/>
      <c r="D105" s="234"/>
      <c r="E105" s="234"/>
      <c r="F105" s="234"/>
    </row>
    <row r="106" spans="1:6" ht="14.25">
      <c r="A106" s="234"/>
      <c r="B106" s="235"/>
      <c r="C106" s="235"/>
      <c r="D106" s="234"/>
      <c r="E106" s="234"/>
      <c r="F106" s="234"/>
    </row>
    <row r="107" spans="1:6" ht="14.25">
      <c r="A107" s="234"/>
      <c r="B107" s="235"/>
      <c r="C107" s="235"/>
      <c r="D107" s="234"/>
      <c r="E107" s="234"/>
      <c r="F107" s="234"/>
    </row>
    <row r="108" spans="1:6" ht="14.25">
      <c r="A108" s="234"/>
      <c r="B108" s="235"/>
      <c r="C108" s="235"/>
      <c r="D108" s="234"/>
      <c r="E108" s="234"/>
      <c r="F108" s="234"/>
    </row>
    <row r="109" spans="1:6" ht="14.25">
      <c r="A109" s="234"/>
      <c r="B109" s="235"/>
      <c r="C109" s="235"/>
      <c r="D109" s="234"/>
      <c r="E109" s="234"/>
      <c r="F109" s="234"/>
    </row>
    <row r="110" spans="1:6" ht="14.25">
      <c r="A110" s="234"/>
      <c r="B110" s="235"/>
      <c r="C110" s="235"/>
      <c r="D110" s="234"/>
      <c r="E110" s="234"/>
      <c r="F110" s="234"/>
    </row>
    <row r="111" spans="1:6" ht="14.25">
      <c r="A111" s="234"/>
      <c r="B111" s="235"/>
      <c r="C111" s="235"/>
      <c r="D111" s="234"/>
      <c r="E111" s="234"/>
      <c r="F111" s="234"/>
    </row>
    <row r="112" spans="1:6" ht="14.25">
      <c r="A112" s="234"/>
      <c r="B112" s="235"/>
      <c r="C112" s="235"/>
      <c r="D112" s="234"/>
      <c r="E112" s="234"/>
      <c r="F112" s="234"/>
    </row>
    <row r="113" spans="1:6" ht="14.25">
      <c r="A113" s="234"/>
      <c r="B113" s="235"/>
      <c r="C113" s="235"/>
      <c r="D113" s="234"/>
      <c r="E113" s="234"/>
      <c r="F113" s="234"/>
    </row>
    <row r="114" spans="1:6" ht="14.25">
      <c r="A114" s="234"/>
      <c r="B114" s="235"/>
      <c r="C114" s="235"/>
      <c r="D114" s="234"/>
      <c r="E114" s="234"/>
      <c r="F114" s="234"/>
    </row>
    <row r="115" spans="1:6" ht="14.25">
      <c r="A115" s="234"/>
      <c r="B115" s="235"/>
      <c r="C115" s="235"/>
      <c r="D115" s="234"/>
      <c r="E115" s="234"/>
      <c r="F115" s="234"/>
    </row>
    <row r="116" spans="1:6" ht="14.25">
      <c r="A116" s="234"/>
      <c r="B116" s="235"/>
      <c r="C116" s="235"/>
      <c r="D116" s="234"/>
      <c r="E116" s="234"/>
      <c r="F116" s="234"/>
    </row>
    <row r="117" spans="1:6" ht="14.25">
      <c r="A117" s="234"/>
      <c r="B117" s="235"/>
      <c r="C117" s="235"/>
      <c r="D117" s="234"/>
      <c r="E117" s="234"/>
      <c r="F117" s="234"/>
    </row>
    <row r="118" spans="1:6" ht="14.25">
      <c r="A118" s="234"/>
      <c r="B118" s="235"/>
      <c r="C118" s="235"/>
      <c r="D118" s="234"/>
      <c r="E118" s="234"/>
      <c r="F118" s="234"/>
    </row>
    <row r="119" spans="1:6" ht="14.25">
      <c r="A119" s="234"/>
      <c r="B119" s="235"/>
      <c r="C119" s="235"/>
      <c r="D119" s="234"/>
      <c r="E119" s="234"/>
      <c r="F119" s="234"/>
    </row>
    <row r="120" spans="1:6" ht="14.25">
      <c r="A120" s="234"/>
      <c r="B120" s="235"/>
      <c r="C120" s="235"/>
      <c r="D120" s="234"/>
      <c r="E120" s="234"/>
      <c r="F120" s="234"/>
    </row>
    <row r="121" spans="1:6" ht="14.25">
      <c r="A121" s="234"/>
      <c r="B121" s="235"/>
      <c r="C121" s="235"/>
      <c r="D121" s="234"/>
      <c r="E121" s="234"/>
      <c r="F121" s="234"/>
    </row>
    <row r="122" spans="1:6" ht="14.25">
      <c r="A122" s="234"/>
      <c r="B122" s="235"/>
      <c r="C122" s="235"/>
      <c r="D122" s="234"/>
      <c r="E122" s="234"/>
      <c r="F122" s="234"/>
    </row>
    <row r="123" spans="1:6" ht="14.25">
      <c r="A123" s="234"/>
      <c r="B123" s="235"/>
      <c r="C123" s="235"/>
      <c r="D123" s="234"/>
      <c r="E123" s="234"/>
      <c r="F123" s="234"/>
    </row>
    <row r="124" spans="1:6" ht="14.25">
      <c r="A124" s="234"/>
      <c r="B124" s="235"/>
      <c r="C124" s="235"/>
      <c r="D124" s="234"/>
      <c r="E124" s="234"/>
      <c r="F124" s="234"/>
    </row>
    <row r="125" spans="1:6" ht="14.25">
      <c r="A125" s="234"/>
      <c r="B125" s="235"/>
      <c r="C125" s="235"/>
      <c r="D125" s="234"/>
      <c r="E125" s="234"/>
      <c r="F125" s="234"/>
    </row>
    <row r="126" spans="1:6" ht="14.25">
      <c r="A126" s="234"/>
      <c r="B126" s="235"/>
      <c r="C126" s="235"/>
      <c r="D126" s="234"/>
      <c r="E126" s="234"/>
      <c r="F126" s="234"/>
    </row>
    <row r="127" spans="1:6" ht="14.25">
      <c r="A127" s="234"/>
      <c r="B127" s="235"/>
      <c r="C127" s="235"/>
      <c r="D127" s="234"/>
      <c r="E127" s="234"/>
      <c r="F127" s="234"/>
    </row>
    <row r="128" spans="1:6" ht="14.25">
      <c r="A128" s="234"/>
      <c r="B128" s="235"/>
      <c r="C128" s="235"/>
      <c r="D128" s="234"/>
      <c r="E128" s="234"/>
      <c r="F128" s="234"/>
    </row>
    <row r="129" spans="1:6" ht="14.25">
      <c r="A129" s="234"/>
      <c r="B129" s="235"/>
      <c r="C129" s="235"/>
      <c r="D129" s="234"/>
      <c r="E129" s="234"/>
      <c r="F129" s="234"/>
    </row>
    <row r="130" spans="1:6" ht="14.25">
      <c r="A130" s="234"/>
      <c r="B130" s="235"/>
      <c r="C130" s="235"/>
      <c r="D130" s="234"/>
      <c r="E130" s="234"/>
      <c r="F130" s="234"/>
    </row>
    <row r="131" spans="1:6" ht="14.25">
      <c r="A131" s="234"/>
      <c r="B131" s="235"/>
      <c r="C131" s="235"/>
      <c r="D131" s="234"/>
      <c r="E131" s="234"/>
      <c r="F131" s="234"/>
    </row>
    <row r="132" spans="1:6" ht="14.25">
      <c r="A132" s="234"/>
      <c r="B132" s="235"/>
      <c r="C132" s="235"/>
      <c r="D132" s="234"/>
      <c r="E132" s="234"/>
      <c r="F132" s="234"/>
    </row>
    <row r="133" spans="1:6" ht="14.25">
      <c r="A133" s="234"/>
      <c r="B133" s="235"/>
      <c r="C133" s="235"/>
      <c r="D133" s="234"/>
      <c r="E133" s="234"/>
      <c r="F133" s="234"/>
    </row>
    <row r="134" spans="1:6" ht="14.25">
      <c r="A134" s="234"/>
      <c r="B134" s="235"/>
      <c r="C134" s="235"/>
      <c r="D134" s="234"/>
      <c r="E134" s="234"/>
      <c r="F134" s="234"/>
    </row>
    <row r="135" spans="1:6" ht="14.25">
      <c r="A135" s="234"/>
      <c r="B135" s="235"/>
      <c r="C135" s="235"/>
      <c r="D135" s="234"/>
      <c r="E135" s="234"/>
      <c r="F135" s="234"/>
    </row>
    <row r="136" spans="1:6" ht="14.25">
      <c r="A136" s="234"/>
      <c r="B136" s="235"/>
      <c r="C136" s="235"/>
      <c r="D136" s="234"/>
      <c r="E136" s="234"/>
      <c r="F136" s="234"/>
    </row>
    <row r="137" spans="1:6" ht="14.25">
      <c r="A137" s="234"/>
      <c r="B137" s="235"/>
      <c r="C137" s="235"/>
      <c r="D137" s="234"/>
      <c r="E137" s="234"/>
      <c r="F137" s="234"/>
    </row>
    <row r="138" spans="1:6" ht="14.25">
      <c r="A138" s="234"/>
      <c r="B138" s="235"/>
      <c r="C138" s="235"/>
      <c r="D138" s="234"/>
      <c r="E138" s="234"/>
      <c r="F138" s="234"/>
    </row>
    <row r="139" spans="1:6" ht="14.25">
      <c r="A139" s="234"/>
      <c r="B139" s="235"/>
      <c r="C139" s="235"/>
      <c r="D139" s="234"/>
      <c r="E139" s="234"/>
      <c r="F139" s="234"/>
    </row>
    <row r="140" spans="1:6" ht="14.25">
      <c r="A140" s="234"/>
      <c r="B140" s="235"/>
      <c r="C140" s="235"/>
      <c r="D140" s="234"/>
      <c r="E140" s="234"/>
      <c r="F140" s="234"/>
    </row>
    <row r="141" spans="1:6" ht="14.25">
      <c r="A141" s="234"/>
      <c r="B141" s="235"/>
      <c r="C141" s="235"/>
      <c r="D141" s="234"/>
      <c r="E141" s="234"/>
      <c r="F141" s="234"/>
    </row>
    <row r="142" spans="1:6" ht="14.25">
      <c r="A142" s="234"/>
      <c r="B142" s="235"/>
      <c r="C142" s="235"/>
      <c r="D142" s="234"/>
      <c r="E142" s="234"/>
      <c r="F142" s="234"/>
    </row>
    <row r="143" spans="1:6" ht="14.25">
      <c r="A143" s="234"/>
      <c r="B143" s="235"/>
      <c r="C143" s="235"/>
      <c r="D143" s="234"/>
      <c r="E143" s="234"/>
      <c r="F143" s="234"/>
    </row>
    <row r="144" spans="1:6" ht="14.25">
      <c r="A144" s="234"/>
      <c r="B144" s="235"/>
      <c r="C144" s="235"/>
      <c r="D144" s="234"/>
      <c r="E144" s="234"/>
      <c r="F144" s="234"/>
    </row>
    <row r="145" spans="1:6" ht="14.25">
      <c r="A145" s="234"/>
      <c r="B145" s="235"/>
      <c r="C145" s="235"/>
      <c r="D145" s="234"/>
      <c r="E145" s="234"/>
      <c r="F145" s="234"/>
    </row>
    <row r="146" spans="1:6" ht="14.25">
      <c r="A146" s="234"/>
      <c r="B146" s="235"/>
      <c r="C146" s="235"/>
      <c r="D146" s="234"/>
      <c r="E146" s="234"/>
      <c r="F146" s="234"/>
    </row>
    <row r="147" spans="1:6" ht="14.25">
      <c r="A147" s="234"/>
      <c r="B147" s="235"/>
      <c r="C147" s="235"/>
      <c r="D147" s="234"/>
      <c r="E147" s="234"/>
      <c r="F147" s="234"/>
    </row>
    <row r="148" spans="1:6" ht="14.25">
      <c r="A148" s="234"/>
      <c r="B148" s="235"/>
      <c r="C148" s="235"/>
      <c r="D148" s="234"/>
      <c r="E148" s="234"/>
      <c r="F148" s="234"/>
    </row>
    <row r="149" spans="1:6" ht="14.25">
      <c r="A149" s="234"/>
      <c r="B149" s="235"/>
      <c r="C149" s="235"/>
      <c r="D149" s="234"/>
      <c r="E149" s="234"/>
      <c r="F149" s="234"/>
    </row>
    <row r="150" spans="1:6" ht="14.25">
      <c r="A150" s="234"/>
      <c r="B150" s="235"/>
      <c r="C150" s="235"/>
      <c r="D150" s="234"/>
      <c r="E150" s="234"/>
      <c r="F150" s="234"/>
    </row>
    <row r="151" spans="1:6" ht="14.25">
      <c r="A151" s="234"/>
      <c r="B151" s="235"/>
      <c r="C151" s="235"/>
      <c r="D151" s="234"/>
      <c r="E151" s="234"/>
      <c r="F151" s="234"/>
    </row>
    <row r="152" spans="1:6" ht="14.25">
      <c r="A152" s="234"/>
      <c r="B152" s="235"/>
      <c r="C152" s="235"/>
      <c r="D152" s="234"/>
      <c r="E152" s="234"/>
      <c r="F152" s="234"/>
    </row>
    <row r="153" spans="1:6" ht="14.25">
      <c r="A153" s="234"/>
      <c r="B153" s="235"/>
      <c r="C153" s="235"/>
      <c r="D153" s="234"/>
      <c r="E153" s="234"/>
      <c r="F153" s="234"/>
    </row>
    <row r="154" spans="1:6" ht="14.25">
      <c r="A154" s="234"/>
      <c r="B154" s="235"/>
      <c r="C154" s="235"/>
      <c r="D154" s="234"/>
      <c r="E154" s="234"/>
      <c r="F154" s="234"/>
    </row>
    <row r="155" spans="1:6" ht="14.25">
      <c r="A155" s="234"/>
      <c r="B155" s="235"/>
      <c r="C155" s="235"/>
      <c r="D155" s="234"/>
      <c r="E155" s="234"/>
      <c r="F155" s="234"/>
    </row>
    <row r="156" spans="1:6" ht="14.25">
      <c r="A156" s="234"/>
      <c r="B156" s="235"/>
      <c r="C156" s="235"/>
      <c r="D156" s="234"/>
      <c r="E156" s="234"/>
      <c r="F156" s="234"/>
    </row>
    <row r="157" spans="1:6" ht="14.25">
      <c r="A157" s="234"/>
      <c r="B157" s="235"/>
      <c r="C157" s="235"/>
      <c r="D157" s="234"/>
      <c r="E157" s="234"/>
      <c r="F157" s="234"/>
    </row>
    <row r="158" spans="1:6" ht="14.25">
      <c r="A158" s="234"/>
      <c r="B158" s="235"/>
      <c r="C158" s="235"/>
      <c r="D158" s="234"/>
      <c r="E158" s="234"/>
      <c r="F158" s="234"/>
    </row>
    <row r="159" spans="1:6" ht="14.25">
      <c r="A159" s="234"/>
      <c r="B159" s="235"/>
      <c r="C159" s="235"/>
      <c r="D159" s="234"/>
      <c r="E159" s="234"/>
      <c r="F159" s="234"/>
    </row>
    <row r="160" spans="1:6" ht="14.25">
      <c r="A160" s="234"/>
      <c r="B160" s="235"/>
      <c r="C160" s="235"/>
      <c r="D160" s="234"/>
      <c r="E160" s="234"/>
      <c r="F160" s="234"/>
    </row>
    <row r="161" spans="1:6" ht="14.25">
      <c r="A161" s="234"/>
      <c r="B161" s="235"/>
      <c r="C161" s="235"/>
      <c r="D161" s="234"/>
      <c r="E161" s="234"/>
      <c r="F161" s="234"/>
    </row>
    <row r="162" spans="1:6" ht="14.25">
      <c r="A162" s="234"/>
      <c r="B162" s="235"/>
      <c r="C162" s="235"/>
      <c r="D162" s="234"/>
      <c r="E162" s="234"/>
      <c r="F162" s="234"/>
    </row>
    <row r="163" spans="1:6" ht="14.25">
      <c r="A163" s="234"/>
      <c r="B163" s="235"/>
      <c r="C163" s="235"/>
      <c r="D163" s="234"/>
      <c r="E163" s="234"/>
      <c r="F163" s="234"/>
    </row>
    <row r="164" spans="1:6" ht="14.25">
      <c r="A164" s="234"/>
      <c r="B164" s="235"/>
      <c r="C164" s="235"/>
      <c r="D164" s="234"/>
      <c r="E164" s="234"/>
      <c r="F164" s="234"/>
    </row>
    <row r="165" spans="1:6" ht="14.25">
      <c r="A165" s="234"/>
      <c r="B165" s="235"/>
      <c r="C165" s="235"/>
      <c r="D165" s="234"/>
      <c r="E165" s="234"/>
      <c r="F165" s="234"/>
    </row>
    <row r="166" spans="1:6" ht="14.25">
      <c r="A166" s="234"/>
      <c r="B166" s="235"/>
      <c r="C166" s="235"/>
      <c r="D166" s="234"/>
      <c r="E166" s="234"/>
      <c r="F166" s="234"/>
    </row>
    <row r="167" spans="1:6" ht="14.25">
      <c r="A167" s="234"/>
      <c r="B167" s="235"/>
      <c r="C167" s="235"/>
      <c r="D167" s="234"/>
      <c r="E167" s="234"/>
      <c r="F167" s="234"/>
    </row>
    <row r="168" spans="1:6" ht="14.25">
      <c r="A168" s="234"/>
      <c r="B168" s="235"/>
      <c r="C168" s="235"/>
      <c r="D168" s="234"/>
      <c r="E168" s="234"/>
      <c r="F168" s="234"/>
    </row>
    <row r="169" spans="1:6" ht="14.25">
      <c r="A169" s="234"/>
      <c r="B169" s="235"/>
      <c r="C169" s="235"/>
      <c r="D169" s="234"/>
      <c r="E169" s="234"/>
      <c r="F169" s="234"/>
    </row>
    <row r="170" spans="1:6" ht="14.25">
      <c r="A170" s="234"/>
      <c r="B170" s="235"/>
      <c r="C170" s="235"/>
      <c r="D170" s="234"/>
      <c r="E170" s="234"/>
      <c r="F170" s="234"/>
    </row>
    <row r="171" spans="1:6" ht="14.25">
      <c r="A171" s="234"/>
      <c r="B171" s="235"/>
      <c r="C171" s="235"/>
      <c r="D171" s="234"/>
      <c r="E171" s="234"/>
      <c r="F171" s="234"/>
    </row>
    <row r="172" spans="1:6" ht="14.25">
      <c r="A172" s="234"/>
      <c r="B172" s="235"/>
      <c r="C172" s="235"/>
      <c r="D172" s="234"/>
      <c r="E172" s="234"/>
      <c r="F172" s="234"/>
    </row>
    <row r="173" spans="1:6" ht="14.25">
      <c r="A173" s="234"/>
      <c r="B173" s="235"/>
      <c r="C173" s="235"/>
      <c r="D173" s="234"/>
      <c r="E173" s="234"/>
      <c r="F173" s="234"/>
    </row>
    <row r="174" spans="1:6" ht="14.25">
      <c r="A174" s="234"/>
      <c r="B174" s="235"/>
      <c r="C174" s="235"/>
      <c r="D174" s="234"/>
      <c r="E174" s="234"/>
      <c r="F174" s="234"/>
    </row>
    <row r="175" spans="1:6" ht="14.25">
      <c r="A175" s="234"/>
      <c r="B175" s="235"/>
      <c r="C175" s="235"/>
      <c r="D175" s="234"/>
      <c r="E175" s="234"/>
      <c r="F175" s="234"/>
    </row>
    <row r="176" spans="1:6" ht="14.25">
      <c r="A176" s="234"/>
      <c r="B176" s="235"/>
      <c r="C176" s="235"/>
      <c r="D176" s="234"/>
      <c r="E176" s="234"/>
      <c r="F176" s="234"/>
    </row>
    <row r="177" spans="1:6" ht="14.25">
      <c r="A177" s="234"/>
      <c r="B177" s="235"/>
      <c r="C177" s="235"/>
      <c r="D177" s="234"/>
      <c r="E177" s="234"/>
      <c r="F177" s="234"/>
    </row>
    <row r="178" spans="1:6" ht="14.25">
      <c r="A178" s="234"/>
      <c r="B178" s="235"/>
      <c r="C178" s="235"/>
      <c r="D178" s="234"/>
      <c r="E178" s="234"/>
      <c r="F178" s="234"/>
    </row>
    <row r="179" spans="1:6" ht="14.25">
      <c r="A179" s="234"/>
      <c r="B179" s="235"/>
      <c r="C179" s="235"/>
      <c r="D179" s="234"/>
      <c r="E179" s="234"/>
      <c r="F179" s="234"/>
    </row>
    <row r="180" spans="1:6" ht="14.25">
      <c r="A180" s="234"/>
      <c r="B180" s="235"/>
      <c r="C180" s="235"/>
      <c r="D180" s="234"/>
      <c r="E180" s="234"/>
      <c r="F180" s="234"/>
    </row>
    <row r="181" spans="1:6" ht="14.25">
      <c r="A181" s="234"/>
      <c r="B181" s="235"/>
      <c r="C181" s="235"/>
      <c r="D181" s="234"/>
      <c r="E181" s="234"/>
      <c r="F181" s="234"/>
    </row>
    <row r="182" spans="1:6" ht="14.25">
      <c r="A182" s="234"/>
      <c r="B182" s="235"/>
      <c r="C182" s="235"/>
      <c r="D182" s="234"/>
      <c r="E182" s="234"/>
      <c r="F182" s="234"/>
    </row>
    <row r="183" spans="1:6" ht="14.25">
      <c r="A183" s="234"/>
      <c r="B183" s="235"/>
      <c r="C183" s="235"/>
      <c r="D183" s="234"/>
      <c r="E183" s="234"/>
      <c r="F183" s="234"/>
    </row>
    <row r="184" spans="1:6" ht="14.25">
      <c r="A184" s="234"/>
      <c r="B184" s="235"/>
      <c r="C184" s="235"/>
      <c r="D184" s="234"/>
      <c r="E184" s="234"/>
      <c r="F184" s="234"/>
    </row>
    <row r="185" spans="1:6" ht="14.25">
      <c r="A185" s="234"/>
      <c r="B185" s="235"/>
      <c r="C185" s="235"/>
      <c r="D185" s="234"/>
      <c r="E185" s="234"/>
      <c r="F185" s="234"/>
    </row>
    <row r="186" spans="1:6" ht="14.25">
      <c r="A186" s="234"/>
      <c r="B186" s="235"/>
      <c r="C186" s="235"/>
      <c r="D186" s="234"/>
      <c r="E186" s="234"/>
      <c r="F186" s="234"/>
    </row>
    <row r="187" spans="1:6" ht="14.25">
      <c r="A187" s="234"/>
      <c r="B187" s="235"/>
      <c r="C187" s="235"/>
      <c r="D187" s="234"/>
      <c r="E187" s="234"/>
      <c r="F187" s="234"/>
    </row>
    <row r="188" spans="1:6" ht="14.25">
      <c r="A188" s="234"/>
      <c r="B188" s="235"/>
      <c r="C188" s="235"/>
      <c r="D188" s="234"/>
      <c r="E188" s="234"/>
      <c r="F188" s="234"/>
    </row>
    <row r="189" spans="1:6" ht="14.25">
      <c r="A189" s="234"/>
      <c r="B189" s="235"/>
      <c r="C189" s="235"/>
      <c r="D189" s="234"/>
      <c r="E189" s="234"/>
      <c r="F189" s="234"/>
    </row>
    <row r="190" spans="1:6" ht="14.25">
      <c r="A190" s="234"/>
      <c r="B190" s="235"/>
      <c r="C190" s="235"/>
      <c r="D190" s="234"/>
      <c r="E190" s="234"/>
      <c r="F190" s="234"/>
    </row>
    <row r="191" spans="1:6" ht="14.25">
      <c r="A191" s="234"/>
      <c r="B191" s="235"/>
      <c r="C191" s="235"/>
      <c r="D191" s="234"/>
      <c r="E191" s="234"/>
      <c r="F191" s="234"/>
    </row>
    <row r="192" spans="1:6" ht="14.25">
      <c r="A192" s="234"/>
      <c r="B192" s="235"/>
      <c r="C192" s="235"/>
      <c r="D192" s="234"/>
      <c r="E192" s="234"/>
      <c r="F192" s="234"/>
    </row>
    <row r="193" spans="1:6" ht="14.25">
      <c r="A193" s="234"/>
      <c r="B193" s="235"/>
      <c r="C193" s="235"/>
      <c r="D193" s="234"/>
      <c r="E193" s="234"/>
      <c r="F193" s="234"/>
    </row>
    <row r="194" spans="1:6" ht="14.25">
      <c r="A194" s="234"/>
      <c r="B194" s="235"/>
      <c r="C194" s="235"/>
      <c r="D194" s="234"/>
      <c r="E194" s="234"/>
      <c r="F194" s="234"/>
    </row>
    <row r="195" spans="1:6" ht="14.25">
      <c r="A195" s="234"/>
      <c r="B195" s="235"/>
      <c r="C195" s="235"/>
      <c r="D195" s="234"/>
      <c r="E195" s="234"/>
      <c r="F195" s="234"/>
    </row>
    <row r="196" spans="1:6" ht="14.25">
      <c r="A196" s="234"/>
      <c r="B196" s="235"/>
      <c r="C196" s="235"/>
      <c r="D196" s="234"/>
      <c r="E196" s="234"/>
      <c r="F196" s="234"/>
    </row>
    <row r="197" spans="1:6" ht="14.25">
      <c r="A197" s="234"/>
      <c r="B197" s="235"/>
      <c r="C197" s="235"/>
      <c r="D197" s="234"/>
      <c r="E197" s="234"/>
      <c r="F197" s="234"/>
    </row>
    <row r="198" spans="1:6" ht="14.25">
      <c r="A198" s="234"/>
      <c r="B198" s="235"/>
      <c r="C198" s="235"/>
      <c r="D198" s="234"/>
      <c r="E198" s="234"/>
      <c r="F198" s="234"/>
    </row>
    <row r="199" spans="1:6" ht="14.25">
      <c r="A199" s="234"/>
      <c r="B199" s="235"/>
      <c r="C199" s="235"/>
      <c r="D199" s="234"/>
      <c r="E199" s="234"/>
      <c r="F199" s="234"/>
    </row>
    <row r="200" spans="1:6" ht="14.25">
      <c r="A200" s="234"/>
      <c r="B200" s="235"/>
      <c r="C200" s="235"/>
      <c r="D200" s="234"/>
      <c r="E200" s="234"/>
      <c r="F200" s="234"/>
    </row>
    <row r="201" spans="1:6" ht="14.25">
      <c r="A201" s="234"/>
      <c r="B201" s="235"/>
      <c r="C201" s="235"/>
      <c r="D201" s="234"/>
      <c r="E201" s="234"/>
      <c r="F201" s="234"/>
    </row>
    <row r="202" spans="1:6" ht="14.25">
      <c r="A202" s="234"/>
      <c r="B202" s="235"/>
      <c r="C202" s="235"/>
      <c r="D202" s="234"/>
      <c r="E202" s="234"/>
      <c r="F202" s="234"/>
    </row>
    <row r="203" spans="1:6" ht="14.25">
      <c r="A203" s="234"/>
      <c r="B203" s="235"/>
      <c r="C203" s="235"/>
      <c r="D203" s="234"/>
      <c r="E203" s="234"/>
      <c r="F203" s="234"/>
    </row>
    <row r="204" spans="1:6" ht="14.25">
      <c r="A204" s="234"/>
      <c r="B204" s="235"/>
      <c r="C204" s="235"/>
      <c r="D204" s="234"/>
      <c r="E204" s="234"/>
      <c r="F204" s="234"/>
    </row>
    <row r="205" spans="1:6" ht="14.25">
      <c r="A205" s="234"/>
      <c r="B205" s="235"/>
      <c r="C205" s="235"/>
      <c r="D205" s="234"/>
      <c r="E205" s="234"/>
      <c r="F205" s="234"/>
    </row>
    <row r="206" spans="1:6" ht="14.25">
      <c r="A206" s="234"/>
      <c r="B206" s="235"/>
      <c r="C206" s="235"/>
      <c r="D206" s="234"/>
      <c r="E206" s="234"/>
      <c r="F206" s="234"/>
    </row>
    <row r="207" spans="1:6" ht="14.25">
      <c r="A207" s="234"/>
      <c r="B207" s="235"/>
      <c r="C207" s="235"/>
      <c r="D207" s="234"/>
      <c r="E207" s="234"/>
      <c r="F207" s="234"/>
    </row>
    <row r="208" spans="1:6" ht="14.25">
      <c r="A208" s="234"/>
      <c r="B208" s="235"/>
      <c r="C208" s="235"/>
      <c r="D208" s="234"/>
      <c r="E208" s="234"/>
      <c r="F208" s="234"/>
    </row>
    <row r="209" spans="1:6" ht="14.25">
      <c r="A209" s="234"/>
      <c r="B209" s="235"/>
      <c r="C209" s="235"/>
      <c r="D209" s="234"/>
      <c r="E209" s="234"/>
      <c r="F209" s="234"/>
    </row>
    <row r="210" spans="1:6" ht="14.25">
      <c r="A210" s="234"/>
      <c r="B210" s="235"/>
      <c r="C210" s="235"/>
      <c r="D210" s="234"/>
      <c r="E210" s="234"/>
      <c r="F210" s="234"/>
    </row>
    <row r="211" spans="1:6" ht="14.25">
      <c r="A211" s="234"/>
      <c r="B211" s="235"/>
      <c r="C211" s="235"/>
      <c r="D211" s="234"/>
      <c r="E211" s="234"/>
      <c r="F211" s="234"/>
    </row>
    <row r="212" spans="1:6" ht="14.25">
      <c r="A212" s="234"/>
      <c r="B212" s="235"/>
      <c r="C212" s="235"/>
      <c r="D212" s="234"/>
      <c r="E212" s="234"/>
      <c r="F212" s="234"/>
    </row>
    <row r="213" spans="1:6" ht="14.25">
      <c r="A213" s="234"/>
      <c r="B213" s="235"/>
      <c r="C213" s="235"/>
      <c r="D213" s="234"/>
      <c r="E213" s="234"/>
      <c r="F213" s="234"/>
    </row>
    <row r="214" spans="1:6" ht="14.25">
      <c r="A214" s="234"/>
      <c r="B214" s="235"/>
      <c r="C214" s="235"/>
      <c r="D214" s="234"/>
      <c r="E214" s="234"/>
      <c r="F214" s="234"/>
    </row>
    <row r="215" spans="1:6" ht="14.25">
      <c r="A215" s="234"/>
      <c r="B215" s="235"/>
      <c r="C215" s="235"/>
      <c r="D215" s="234"/>
      <c r="E215" s="234"/>
      <c r="F215" s="234"/>
    </row>
    <row r="216" spans="1:6" ht="14.25">
      <c r="A216" s="234"/>
      <c r="B216" s="235"/>
      <c r="C216" s="235"/>
      <c r="D216" s="234"/>
      <c r="E216" s="234"/>
      <c r="F216" s="234"/>
    </row>
    <row r="217" spans="1:6" ht="14.25">
      <c r="A217" s="234"/>
      <c r="B217" s="235"/>
      <c r="C217" s="235"/>
      <c r="D217" s="234"/>
      <c r="E217" s="234"/>
      <c r="F217" s="234"/>
    </row>
    <row r="218" spans="1:6" ht="14.25">
      <c r="A218" s="234"/>
      <c r="B218" s="235"/>
      <c r="C218" s="235"/>
      <c r="D218" s="234"/>
      <c r="E218" s="234"/>
      <c r="F218" s="234"/>
    </row>
    <row r="219" spans="1:6" ht="14.25">
      <c r="A219" s="234"/>
      <c r="B219" s="235"/>
      <c r="C219" s="235"/>
      <c r="D219" s="234"/>
      <c r="E219" s="234"/>
      <c r="F219" s="234"/>
    </row>
    <row r="220" spans="1:6" ht="14.25">
      <c r="A220" s="234"/>
      <c r="B220" s="235"/>
      <c r="C220" s="235"/>
      <c r="D220" s="234"/>
      <c r="E220" s="234"/>
      <c r="F220" s="234"/>
    </row>
    <row r="221" spans="1:6" ht="14.25">
      <c r="A221" s="234"/>
      <c r="B221" s="235"/>
      <c r="C221" s="235"/>
      <c r="D221" s="234"/>
      <c r="E221" s="234"/>
      <c r="F221" s="234"/>
    </row>
    <row r="222" spans="1:6" ht="14.25">
      <c r="A222" s="234"/>
      <c r="B222" s="235"/>
      <c r="C222" s="235"/>
      <c r="D222" s="234"/>
      <c r="E222" s="234"/>
      <c r="F222" s="234"/>
    </row>
    <row r="223" spans="1:6" ht="14.25">
      <c r="A223" s="234"/>
      <c r="B223" s="235"/>
      <c r="C223" s="235"/>
      <c r="D223" s="234"/>
      <c r="E223" s="234"/>
      <c r="F223" s="234"/>
    </row>
    <row r="224" spans="1:6" ht="14.25">
      <c r="A224" s="234"/>
      <c r="B224" s="235"/>
      <c r="C224" s="235"/>
      <c r="D224" s="234"/>
      <c r="E224" s="234"/>
      <c r="F224" s="234"/>
    </row>
    <row r="225" spans="1:6" ht="14.25">
      <c r="A225" s="234"/>
      <c r="B225" s="235"/>
      <c r="C225" s="235"/>
      <c r="D225" s="234"/>
      <c r="E225" s="234"/>
      <c r="F225" s="234"/>
    </row>
    <row r="226" spans="1:6" ht="14.25">
      <c r="A226" s="234"/>
      <c r="B226" s="235"/>
      <c r="C226" s="235"/>
      <c r="D226" s="234"/>
      <c r="E226" s="234"/>
      <c r="F226" s="234"/>
    </row>
    <row r="227" spans="1:6" ht="14.25">
      <c r="A227" s="234"/>
      <c r="B227" s="235"/>
      <c r="C227" s="235"/>
      <c r="D227" s="234"/>
      <c r="E227" s="234"/>
      <c r="F227" s="234"/>
    </row>
    <row r="228" spans="1:6" ht="14.25">
      <c r="A228" s="234"/>
      <c r="B228" s="235"/>
      <c r="C228" s="235"/>
      <c r="D228" s="234"/>
      <c r="E228" s="234"/>
      <c r="F228" s="234"/>
    </row>
    <row r="229" spans="1:6" ht="14.25">
      <c r="A229" s="234"/>
      <c r="B229" s="235"/>
      <c r="C229" s="235"/>
      <c r="D229" s="234"/>
      <c r="E229" s="234"/>
      <c r="F229" s="234"/>
    </row>
    <row r="230" spans="1:6" ht="14.25">
      <c r="A230" s="234"/>
      <c r="B230" s="236"/>
      <c r="C230" s="236"/>
      <c r="D230" s="234"/>
      <c r="E230" s="234"/>
      <c r="F230" s="234"/>
    </row>
    <row r="231" spans="1:6" ht="14.25">
      <c r="A231" s="234"/>
      <c r="B231" s="236"/>
      <c r="C231" s="236"/>
      <c r="D231" s="234"/>
      <c r="E231" s="234"/>
      <c r="F231" s="234"/>
    </row>
    <row r="232" spans="1:6" ht="14.25">
      <c r="A232" s="234"/>
      <c r="B232" s="236"/>
      <c r="C232" s="236"/>
      <c r="D232" s="234"/>
      <c r="E232" s="234"/>
      <c r="F232" s="234"/>
    </row>
    <row r="233" spans="1:6" ht="14.25">
      <c r="A233" s="234"/>
      <c r="B233" s="236"/>
      <c r="C233" s="236"/>
      <c r="D233" s="234"/>
      <c r="E233" s="234"/>
      <c r="F233" s="234"/>
    </row>
    <row r="234" spans="1:6" ht="14.25">
      <c r="A234" s="234"/>
      <c r="B234" s="236"/>
      <c r="C234" s="236"/>
      <c r="D234" s="234"/>
      <c r="E234" s="234"/>
      <c r="F234" s="234"/>
    </row>
    <row r="235" spans="1:6" ht="14.25">
      <c r="A235" s="234"/>
      <c r="B235" s="236"/>
      <c r="C235" s="236"/>
      <c r="D235" s="234"/>
      <c r="E235" s="234"/>
      <c r="F235" s="234"/>
    </row>
    <row r="236" spans="1:6" ht="14.25">
      <c r="A236" s="234"/>
      <c r="B236" s="236"/>
      <c r="C236" s="236"/>
      <c r="D236" s="234"/>
      <c r="E236" s="234"/>
      <c r="F236" s="234"/>
    </row>
    <row r="237" spans="1:6" ht="14.25">
      <c r="A237" s="234"/>
      <c r="B237" s="236"/>
      <c r="C237" s="236"/>
      <c r="D237" s="234"/>
      <c r="E237" s="234"/>
      <c r="F237" s="234"/>
    </row>
    <row r="238" spans="1:6" ht="14.25">
      <c r="A238" s="234"/>
      <c r="B238" s="236"/>
      <c r="C238" s="236"/>
      <c r="D238" s="234"/>
      <c r="E238" s="234"/>
      <c r="F238" s="234"/>
    </row>
    <row r="239" spans="1:6" ht="14.25">
      <c r="A239" s="234"/>
      <c r="B239" s="236"/>
      <c r="C239" s="236"/>
      <c r="D239" s="234"/>
      <c r="E239" s="234"/>
      <c r="F239" s="234"/>
    </row>
    <row r="240" spans="1:6" ht="14.25">
      <c r="A240" s="234"/>
      <c r="B240" s="236"/>
      <c r="C240" s="236"/>
      <c r="D240" s="234"/>
      <c r="E240" s="234"/>
      <c r="F240" s="234"/>
    </row>
    <row r="241" spans="1:6" ht="14.25">
      <c r="A241" s="234"/>
      <c r="B241" s="236"/>
      <c r="C241" s="236"/>
      <c r="D241" s="234"/>
      <c r="E241" s="234"/>
      <c r="F241" s="234"/>
    </row>
    <row r="242" spans="1:6" ht="14.25">
      <c r="A242" s="234"/>
      <c r="B242" s="236"/>
      <c r="C242" s="236"/>
      <c r="D242" s="234"/>
      <c r="E242" s="234"/>
      <c r="F242" s="234"/>
    </row>
    <row r="243" spans="1:6" ht="14.25">
      <c r="A243" s="234"/>
      <c r="B243" s="236"/>
      <c r="C243" s="236"/>
      <c r="D243" s="234"/>
      <c r="E243" s="234"/>
      <c r="F243" s="234"/>
    </row>
    <row r="244" spans="1:6" ht="14.25">
      <c r="A244" s="234"/>
      <c r="B244" s="236"/>
      <c r="C244" s="236"/>
      <c r="D244" s="234"/>
      <c r="E244" s="234"/>
      <c r="F244" s="234"/>
    </row>
    <row r="245" spans="1:6" ht="14.25">
      <c r="A245" s="234"/>
      <c r="B245" s="236"/>
      <c r="C245" s="236"/>
      <c r="D245" s="234"/>
      <c r="E245" s="234"/>
      <c r="F245" s="234"/>
    </row>
    <row r="246" spans="1:6" ht="14.25">
      <c r="A246" s="234"/>
      <c r="B246" s="236"/>
      <c r="C246" s="236"/>
      <c r="D246" s="234"/>
      <c r="E246" s="234"/>
      <c r="F246" s="234"/>
    </row>
    <row r="247" spans="1:6" ht="14.25">
      <c r="A247" s="234"/>
      <c r="B247" s="236"/>
      <c r="C247" s="236"/>
      <c r="D247" s="234"/>
      <c r="E247" s="234"/>
      <c r="F247" s="234"/>
    </row>
    <row r="248" spans="1:6" ht="14.25">
      <c r="A248" s="234"/>
      <c r="B248" s="236"/>
      <c r="C248" s="236"/>
      <c r="D248" s="234"/>
      <c r="E248" s="234"/>
      <c r="F248" s="234"/>
    </row>
    <row r="249" spans="1:6" ht="14.25">
      <c r="A249" s="234"/>
      <c r="B249" s="236"/>
      <c r="C249" s="236"/>
      <c r="D249" s="234"/>
      <c r="E249" s="234"/>
      <c r="F249" s="234"/>
    </row>
    <row r="250" spans="1:6" ht="14.25">
      <c r="A250" s="234"/>
      <c r="B250" s="236"/>
      <c r="C250" s="236"/>
      <c r="D250" s="234"/>
      <c r="E250" s="234"/>
      <c r="F250" s="234"/>
    </row>
    <row r="251" spans="1:6" ht="14.25">
      <c r="A251" s="234"/>
      <c r="B251" s="236"/>
      <c r="C251" s="236"/>
      <c r="D251" s="234"/>
      <c r="E251" s="234"/>
      <c r="F251" s="234"/>
    </row>
    <row r="252" spans="1:6" ht="14.25">
      <c r="A252" s="234"/>
      <c r="B252" s="236"/>
      <c r="C252" s="236"/>
      <c r="D252" s="234"/>
      <c r="E252" s="234"/>
      <c r="F252" s="234"/>
    </row>
    <row r="253" spans="1:6" ht="14.25">
      <c r="A253" s="234"/>
      <c r="B253" s="236"/>
      <c r="C253" s="236"/>
      <c r="D253" s="234"/>
      <c r="E253" s="234"/>
      <c r="F253" s="234"/>
    </row>
    <row r="254" spans="1:6" ht="14.25">
      <c r="A254" s="234"/>
      <c r="B254" s="236"/>
      <c r="C254" s="236"/>
      <c r="D254" s="234"/>
      <c r="E254" s="234"/>
      <c r="F254" s="234"/>
    </row>
    <row r="255" spans="1:6" ht="14.25">
      <c r="A255" s="234"/>
      <c r="B255" s="236"/>
      <c r="C255" s="236"/>
      <c r="D255" s="234"/>
      <c r="E255" s="234"/>
      <c r="F255" s="234"/>
    </row>
    <row r="256" spans="1:6" ht="14.25">
      <c r="A256" s="234"/>
      <c r="B256" s="236"/>
      <c r="C256" s="236"/>
      <c r="D256" s="234"/>
      <c r="E256" s="234"/>
      <c r="F256" s="234"/>
    </row>
    <row r="257" spans="1:6" ht="14.25">
      <c r="A257" s="234"/>
      <c r="B257" s="236"/>
      <c r="C257" s="236"/>
      <c r="D257" s="234"/>
      <c r="E257" s="234"/>
      <c r="F257" s="234"/>
    </row>
    <row r="258" spans="1:6" ht="14.25">
      <c r="A258" s="234"/>
      <c r="B258" s="236"/>
      <c r="C258" s="236"/>
      <c r="D258" s="234"/>
      <c r="E258" s="234"/>
      <c r="F258" s="234"/>
    </row>
    <row r="259" spans="1:6" ht="14.25">
      <c r="A259" s="234"/>
      <c r="B259" s="236"/>
      <c r="C259" s="236"/>
      <c r="D259" s="234"/>
      <c r="E259" s="234"/>
      <c r="F259" s="234"/>
    </row>
    <row r="260" spans="1:6" ht="14.25">
      <c r="A260" s="234"/>
      <c r="B260" s="236"/>
      <c r="C260" s="236"/>
      <c r="D260" s="234"/>
      <c r="E260" s="234"/>
      <c r="F260" s="234"/>
    </row>
    <row r="261" spans="1:6" ht="14.25">
      <c r="A261" s="234"/>
      <c r="B261" s="236"/>
      <c r="C261" s="236"/>
      <c r="D261" s="234"/>
      <c r="E261" s="234"/>
      <c r="F261" s="234"/>
    </row>
    <row r="262" spans="1:6" ht="14.25">
      <c r="A262" s="234"/>
      <c r="B262" s="236"/>
      <c r="C262" s="236"/>
      <c r="D262" s="234"/>
      <c r="E262" s="234"/>
      <c r="F262" s="234"/>
    </row>
    <row r="263" spans="1:6" ht="14.25">
      <c r="A263" s="234"/>
      <c r="B263" s="236"/>
      <c r="C263" s="236"/>
      <c r="D263" s="234"/>
      <c r="E263" s="234"/>
      <c r="F263" s="234"/>
    </row>
    <row r="264" spans="1:6" ht="14.25">
      <c r="A264" s="234"/>
      <c r="B264" s="236"/>
      <c r="C264" s="236"/>
      <c r="D264" s="234"/>
      <c r="E264" s="234"/>
      <c r="F264" s="234"/>
    </row>
    <row r="265" spans="1:6" ht="14.25">
      <c r="A265" s="234"/>
      <c r="B265" s="236"/>
      <c r="C265" s="236"/>
      <c r="D265" s="234"/>
      <c r="E265" s="234"/>
      <c r="F265" s="234"/>
    </row>
    <row r="266" spans="1:6" ht="14.25">
      <c r="A266" s="234"/>
      <c r="B266" s="236"/>
      <c r="C266" s="236"/>
      <c r="D266" s="234"/>
      <c r="E266" s="234"/>
      <c r="F266" s="234"/>
    </row>
    <row r="267" spans="1:6" ht="14.25">
      <c r="A267" s="234"/>
      <c r="B267" s="236"/>
      <c r="C267" s="236"/>
      <c r="D267" s="234"/>
      <c r="E267" s="234"/>
      <c r="F267" s="234"/>
    </row>
    <row r="268" spans="1:6" ht="14.25">
      <c r="A268" s="234"/>
      <c r="B268" s="236"/>
      <c r="C268" s="236"/>
      <c r="D268" s="234"/>
      <c r="E268" s="234"/>
      <c r="F268" s="234"/>
    </row>
    <row r="269" spans="1:6" ht="14.25">
      <c r="A269" s="234"/>
      <c r="B269" s="236"/>
      <c r="C269" s="236"/>
      <c r="D269" s="234"/>
      <c r="E269" s="234"/>
      <c r="F269" s="234"/>
    </row>
    <row r="270" spans="1:6" ht="14.25">
      <c r="A270" s="234"/>
      <c r="B270" s="236"/>
      <c r="C270" s="236"/>
      <c r="D270" s="234"/>
      <c r="E270" s="234"/>
      <c r="F270" s="234"/>
    </row>
    <row r="271" spans="1:6" ht="14.25">
      <c r="A271" s="234"/>
      <c r="B271" s="236"/>
      <c r="C271" s="236"/>
      <c r="D271" s="234"/>
      <c r="E271" s="234"/>
      <c r="F271" s="234"/>
    </row>
    <row r="272" spans="1:6" ht="14.25">
      <c r="A272" s="234"/>
      <c r="B272" s="236"/>
      <c r="C272" s="236"/>
      <c r="D272" s="234"/>
      <c r="E272" s="234"/>
      <c r="F272" s="234"/>
    </row>
    <row r="273" spans="1:6" ht="14.25">
      <c r="A273" s="234"/>
      <c r="B273" s="236"/>
      <c r="C273" s="236"/>
      <c r="D273" s="234"/>
      <c r="E273" s="234"/>
      <c r="F273" s="234"/>
    </row>
    <row r="274" spans="1:6" ht="14.25">
      <c r="A274" s="234"/>
      <c r="B274" s="236"/>
      <c r="C274" s="236"/>
      <c r="D274" s="234"/>
      <c r="E274" s="234"/>
      <c r="F274" s="234"/>
    </row>
    <row r="275" spans="1:6" ht="14.25">
      <c r="A275" s="234"/>
      <c r="B275" s="236"/>
      <c r="C275" s="236"/>
      <c r="D275" s="234"/>
      <c r="E275" s="234"/>
      <c r="F275" s="234"/>
    </row>
    <row r="276" spans="1:6" ht="14.25">
      <c r="A276" s="234"/>
      <c r="B276" s="236"/>
      <c r="C276" s="236"/>
      <c r="D276" s="234"/>
      <c r="E276" s="234"/>
      <c r="F276" s="234"/>
    </row>
    <row r="277" spans="1:6" ht="14.25">
      <c r="A277" s="234"/>
      <c r="B277" s="236"/>
      <c r="C277" s="236"/>
      <c r="D277" s="234"/>
      <c r="E277" s="234"/>
      <c r="F277" s="234"/>
    </row>
    <row r="278" spans="1:6" ht="14.25">
      <c r="A278" s="234"/>
      <c r="B278" s="236"/>
      <c r="C278" s="236"/>
      <c r="D278" s="234"/>
      <c r="E278" s="234"/>
      <c r="F278" s="234"/>
    </row>
    <row r="279" spans="1:6" ht="14.25">
      <c r="A279" s="234"/>
      <c r="B279" s="236"/>
      <c r="C279" s="236"/>
      <c r="D279" s="234"/>
      <c r="E279" s="234"/>
      <c r="F279" s="234"/>
    </row>
    <row r="280" spans="1:6" ht="14.25">
      <c r="A280" s="234"/>
      <c r="B280" s="236"/>
      <c r="C280" s="236"/>
      <c r="D280" s="234"/>
      <c r="E280" s="234"/>
      <c r="F280" s="234"/>
    </row>
    <row r="281" spans="1:6" ht="14.25">
      <c r="A281" s="234"/>
      <c r="B281" s="236"/>
      <c r="C281" s="236"/>
      <c r="D281" s="234"/>
      <c r="E281" s="234"/>
      <c r="F281" s="234"/>
    </row>
    <row r="282" spans="1:6" ht="14.25">
      <c r="A282" s="234"/>
      <c r="B282" s="236"/>
      <c r="C282" s="236"/>
      <c r="D282" s="234"/>
      <c r="E282" s="234"/>
      <c r="F282" s="234"/>
    </row>
    <row r="283" spans="1:6" ht="14.25">
      <c r="A283" s="234"/>
      <c r="B283" s="236"/>
      <c r="C283" s="236"/>
      <c r="D283" s="234"/>
      <c r="E283" s="234"/>
      <c r="F283" s="234"/>
    </row>
    <row r="284" spans="1:6" ht="14.25">
      <c r="A284" s="234"/>
      <c r="B284" s="236"/>
      <c r="C284" s="236"/>
      <c r="D284" s="234"/>
      <c r="E284" s="234"/>
      <c r="F284" s="234"/>
    </row>
    <row r="285" spans="1:6" ht="14.25">
      <c r="A285" s="234"/>
      <c r="B285" s="236"/>
      <c r="C285" s="236"/>
      <c r="D285" s="234"/>
      <c r="E285" s="234"/>
      <c r="F285" s="234"/>
    </row>
    <row r="286" spans="1:6" ht="14.25">
      <c r="A286" s="234"/>
      <c r="B286" s="236"/>
      <c r="C286" s="236"/>
      <c r="D286" s="234"/>
      <c r="E286" s="234"/>
      <c r="F286" s="234"/>
    </row>
    <row r="287" spans="1:6" ht="14.25">
      <c r="A287" s="234"/>
      <c r="B287" s="236"/>
      <c r="C287" s="236"/>
      <c r="D287" s="234"/>
      <c r="E287" s="234"/>
      <c r="F287" s="234"/>
    </row>
    <row r="288" spans="1:6" ht="14.25">
      <c r="A288" s="234"/>
      <c r="B288" s="236"/>
      <c r="C288" s="236"/>
      <c r="D288" s="234"/>
      <c r="E288" s="234"/>
      <c r="F288" s="234"/>
    </row>
    <row r="289" spans="1:6" ht="14.25">
      <c r="A289" s="234"/>
      <c r="B289" s="236"/>
      <c r="C289" s="236"/>
      <c r="D289" s="234"/>
      <c r="E289" s="234"/>
      <c r="F289" s="234"/>
    </row>
    <row r="290" spans="1:6" ht="14.25">
      <c r="A290" s="234"/>
      <c r="B290" s="236"/>
      <c r="C290" s="236"/>
      <c r="D290" s="234"/>
      <c r="E290" s="234"/>
      <c r="F290" s="234"/>
    </row>
    <row r="291" spans="1:6" ht="14.25">
      <c r="A291" s="234"/>
      <c r="B291" s="236"/>
      <c r="C291" s="236"/>
      <c r="D291" s="234"/>
      <c r="E291" s="234"/>
      <c r="F291" s="234"/>
    </row>
    <row r="292" spans="1:6" ht="14.25">
      <c r="A292" s="234"/>
      <c r="B292" s="236"/>
      <c r="C292" s="236"/>
      <c r="D292" s="234"/>
      <c r="E292" s="234"/>
      <c r="F292" s="234"/>
    </row>
    <row r="293" spans="1:6" ht="14.25">
      <c r="A293" s="234"/>
      <c r="B293" s="236"/>
      <c r="C293" s="236"/>
      <c r="D293" s="234"/>
      <c r="E293" s="234"/>
      <c r="F293" s="234"/>
    </row>
    <row r="294" spans="1:6" ht="14.25">
      <c r="A294" s="234"/>
      <c r="B294" s="236"/>
      <c r="C294" s="236"/>
      <c r="D294" s="234"/>
      <c r="E294" s="234"/>
      <c r="F294" s="234"/>
    </row>
    <row r="295" spans="1:6" ht="14.25">
      <c r="A295" s="234"/>
      <c r="B295" s="236"/>
      <c r="C295" s="236"/>
      <c r="D295" s="234"/>
      <c r="E295" s="234"/>
      <c r="F295" s="234"/>
    </row>
    <row r="296" spans="1:6" ht="14.25">
      <c r="A296" s="234"/>
      <c r="B296" s="236"/>
      <c r="C296" s="236"/>
      <c r="D296" s="234"/>
      <c r="E296" s="234"/>
      <c r="F296" s="234"/>
    </row>
    <row r="297" spans="1:6" ht="14.25">
      <c r="A297" s="234"/>
      <c r="B297" s="236"/>
      <c r="C297" s="236"/>
      <c r="D297" s="234"/>
      <c r="E297" s="234"/>
      <c r="F297" s="234"/>
    </row>
    <row r="298" spans="1:6" ht="14.25">
      <c r="A298" s="234"/>
      <c r="B298" s="236"/>
      <c r="C298" s="236"/>
      <c r="D298" s="234"/>
      <c r="E298" s="234"/>
      <c r="F298" s="234"/>
    </row>
    <row r="299" spans="1:6" ht="14.25">
      <c r="A299" s="234"/>
      <c r="B299" s="236"/>
      <c r="C299" s="236"/>
      <c r="D299" s="234"/>
      <c r="E299" s="234"/>
      <c r="F299" s="234"/>
    </row>
    <row r="300" spans="1:6" ht="14.25">
      <c r="A300" s="234"/>
      <c r="B300" s="236"/>
      <c r="C300" s="236"/>
      <c r="D300" s="234"/>
      <c r="E300" s="234"/>
      <c r="F300" s="234"/>
    </row>
    <row r="301" spans="1:6" ht="14.25">
      <c r="A301" s="234"/>
      <c r="B301" s="236"/>
      <c r="C301" s="236"/>
      <c r="D301" s="234"/>
      <c r="E301" s="234"/>
      <c r="F301" s="234"/>
    </row>
    <row r="302" spans="1:6" ht="14.25">
      <c r="A302" s="234"/>
      <c r="B302" s="236"/>
      <c r="C302" s="236"/>
      <c r="D302" s="234"/>
      <c r="E302" s="234"/>
      <c r="F302" s="234"/>
    </row>
    <row r="303" spans="1:6" ht="14.25">
      <c r="A303" s="234"/>
      <c r="B303" s="236"/>
      <c r="C303" s="236"/>
      <c r="D303" s="234"/>
      <c r="E303" s="234"/>
      <c r="F303" s="234"/>
    </row>
    <row r="304" spans="1:6" ht="14.25">
      <c r="A304" s="234"/>
      <c r="B304" s="236"/>
      <c r="C304" s="236"/>
      <c r="D304" s="234"/>
      <c r="E304" s="234"/>
      <c r="F304" s="234"/>
    </row>
    <row r="305" spans="1:6" ht="14.25">
      <c r="A305" s="234"/>
      <c r="B305" s="236"/>
      <c r="C305" s="236"/>
      <c r="D305" s="234"/>
      <c r="E305" s="234"/>
      <c r="F305" s="234"/>
    </row>
    <row r="306" spans="1:6" ht="14.25">
      <c r="A306" s="234"/>
      <c r="B306" s="236"/>
      <c r="C306" s="236"/>
      <c r="D306" s="234"/>
      <c r="E306" s="234"/>
      <c r="F306" s="234"/>
    </row>
    <row r="307" spans="1:6" ht="14.25">
      <c r="A307" s="234"/>
      <c r="B307" s="236"/>
      <c r="C307" s="236"/>
      <c r="D307" s="234"/>
      <c r="E307" s="234"/>
      <c r="F307" s="234"/>
    </row>
    <row r="308" spans="1:6" ht="14.25">
      <c r="A308" s="234"/>
      <c r="B308" s="236"/>
      <c r="C308" s="236"/>
      <c r="D308" s="234"/>
      <c r="E308" s="234"/>
      <c r="F308" s="234"/>
    </row>
    <row r="309" spans="1:6" ht="14.25">
      <c r="A309" s="234"/>
      <c r="B309" s="236"/>
      <c r="C309" s="236"/>
      <c r="D309" s="234"/>
      <c r="E309" s="234"/>
      <c r="F309" s="234"/>
    </row>
    <row r="310" spans="1:6" ht="14.25">
      <c r="A310" s="234"/>
      <c r="B310" s="236"/>
      <c r="C310" s="236"/>
      <c r="D310" s="234"/>
      <c r="E310" s="234"/>
      <c r="F310" s="234"/>
    </row>
    <row r="311" spans="1:6" ht="14.25">
      <c r="A311" s="234"/>
      <c r="B311" s="236"/>
      <c r="C311" s="236"/>
      <c r="D311" s="234"/>
      <c r="E311" s="234"/>
      <c r="F311" s="234"/>
    </row>
    <row r="312" spans="1:6" ht="14.25">
      <c r="A312" s="234"/>
      <c r="B312" s="236"/>
      <c r="C312" s="236"/>
      <c r="D312" s="234"/>
      <c r="E312" s="234"/>
      <c r="F312" s="234"/>
    </row>
    <row r="313" spans="1:6" ht="14.25">
      <c r="A313" s="234"/>
      <c r="B313" s="236"/>
      <c r="C313" s="236"/>
      <c r="D313" s="234"/>
      <c r="E313" s="234"/>
      <c r="F313" s="234"/>
    </row>
    <row r="314" spans="1:6" ht="14.25">
      <c r="A314" s="234"/>
      <c r="B314" s="236"/>
      <c r="C314" s="236"/>
      <c r="D314" s="234"/>
      <c r="E314" s="234"/>
      <c r="F314" s="234"/>
    </row>
    <row r="315" spans="1:6" ht="14.25">
      <c r="A315" s="234"/>
      <c r="B315" s="236"/>
      <c r="C315" s="236"/>
      <c r="D315" s="234"/>
      <c r="E315" s="234"/>
      <c r="F315" s="234"/>
    </row>
    <row r="316" spans="1:6" ht="14.25">
      <c r="A316" s="234"/>
      <c r="B316" s="236"/>
      <c r="C316" s="236"/>
      <c r="D316" s="234"/>
      <c r="E316" s="234"/>
      <c r="F316" s="234"/>
    </row>
    <row r="317" spans="1:6" ht="14.25">
      <c r="A317" s="234"/>
      <c r="B317" s="236"/>
      <c r="C317" s="236"/>
      <c r="D317" s="234"/>
      <c r="E317" s="234"/>
      <c r="F317" s="234"/>
    </row>
    <row r="318" spans="1:6" ht="14.25">
      <c r="A318" s="234"/>
      <c r="B318" s="236"/>
      <c r="C318" s="236"/>
      <c r="D318" s="234"/>
      <c r="E318" s="234"/>
      <c r="F318" s="234"/>
    </row>
    <row r="319" spans="1:6" ht="14.25">
      <c r="A319" s="234"/>
      <c r="B319" s="236"/>
      <c r="C319" s="236"/>
      <c r="D319" s="234"/>
      <c r="E319" s="234"/>
      <c r="F319" s="234"/>
    </row>
    <row r="320" spans="1:6" ht="14.25">
      <c r="A320" s="234"/>
      <c r="B320" s="236"/>
      <c r="C320" s="236"/>
      <c r="D320" s="234"/>
      <c r="E320" s="234"/>
      <c r="F320" s="234"/>
    </row>
    <row r="321" spans="1:6" ht="14.25">
      <c r="A321" s="234"/>
      <c r="B321" s="236"/>
      <c r="C321" s="236"/>
      <c r="D321" s="234"/>
      <c r="E321" s="234"/>
      <c r="F321" s="234"/>
    </row>
    <row r="322" spans="1:6" ht="14.25">
      <c r="A322" s="234"/>
      <c r="B322" s="236"/>
      <c r="C322" s="236"/>
      <c r="D322" s="234"/>
      <c r="E322" s="234"/>
      <c r="F322" s="234"/>
    </row>
    <row r="323" spans="1:6" ht="14.25">
      <c r="A323" s="234"/>
      <c r="B323" s="236"/>
      <c r="C323" s="236"/>
      <c r="D323" s="234"/>
      <c r="E323" s="234"/>
      <c r="F323" s="234"/>
    </row>
    <row r="324" spans="1:6" ht="14.25">
      <c r="A324" s="234"/>
      <c r="B324" s="236"/>
      <c r="C324" s="236"/>
      <c r="D324" s="234"/>
      <c r="E324" s="234"/>
      <c r="F324" s="234"/>
    </row>
    <row r="325" spans="1:6" ht="14.25">
      <c r="A325" s="234"/>
      <c r="B325" s="236"/>
      <c r="C325" s="236"/>
      <c r="D325" s="234"/>
      <c r="E325" s="234"/>
      <c r="F325" s="234"/>
    </row>
    <row r="326" spans="1:6" ht="14.25">
      <c r="A326" s="234"/>
      <c r="B326" s="236"/>
      <c r="C326" s="236"/>
      <c r="D326" s="234"/>
      <c r="E326" s="234"/>
      <c r="F326" s="234"/>
    </row>
    <row r="327" spans="1:6" ht="14.25">
      <c r="A327" s="234"/>
      <c r="B327" s="236"/>
      <c r="C327" s="236"/>
      <c r="D327" s="234"/>
      <c r="E327" s="234"/>
      <c r="F327" s="234"/>
    </row>
    <row r="328" spans="1:6" ht="14.25">
      <c r="A328" s="234"/>
      <c r="B328" s="236"/>
      <c r="C328" s="236"/>
      <c r="D328" s="234"/>
      <c r="E328" s="234"/>
      <c r="F328" s="234"/>
    </row>
    <row r="329" spans="1:6" ht="14.25">
      <c r="A329" s="234"/>
      <c r="B329" s="236"/>
      <c r="C329" s="236"/>
      <c r="D329" s="234"/>
      <c r="E329" s="234"/>
      <c r="F329" s="234"/>
    </row>
    <row r="330" spans="1:6" ht="14.25">
      <c r="A330" s="234"/>
      <c r="B330" s="236"/>
      <c r="C330" s="236"/>
      <c r="D330" s="234"/>
      <c r="E330" s="234"/>
      <c r="F330" s="234"/>
    </row>
    <row r="331" spans="1:6" ht="14.25">
      <c r="A331" s="234"/>
      <c r="B331" s="236"/>
      <c r="C331" s="236"/>
      <c r="D331" s="234"/>
      <c r="E331" s="234"/>
      <c r="F331" s="234"/>
    </row>
    <row r="332" spans="1:6" ht="14.25">
      <c r="A332" s="234"/>
      <c r="B332" s="236"/>
      <c r="C332" s="236"/>
      <c r="D332" s="234"/>
      <c r="E332" s="234"/>
      <c r="F332" s="234"/>
    </row>
    <row r="333" spans="1:6" ht="14.25">
      <c r="A333" s="234"/>
      <c r="B333" s="236"/>
      <c r="C333" s="236"/>
      <c r="D333" s="234"/>
      <c r="E333" s="234"/>
      <c r="F333" s="234"/>
    </row>
    <row r="334" spans="1:6" ht="14.25">
      <c r="A334" s="234"/>
      <c r="B334" s="236"/>
      <c r="C334" s="236"/>
      <c r="D334" s="234"/>
      <c r="E334" s="234"/>
      <c r="F334" s="234"/>
    </row>
    <row r="335" spans="1:6" ht="14.25">
      <c r="A335" s="234"/>
      <c r="B335" s="236"/>
      <c r="C335" s="236"/>
      <c r="D335" s="234"/>
      <c r="E335" s="234"/>
      <c r="F335" s="234"/>
    </row>
    <row r="336" spans="1:6" ht="14.25">
      <c r="A336" s="234"/>
      <c r="B336" s="236"/>
      <c r="C336" s="236"/>
      <c r="D336" s="234"/>
      <c r="E336" s="234"/>
      <c r="F336" s="234"/>
    </row>
    <row r="337" spans="1:6" ht="14.25">
      <c r="A337" s="234"/>
      <c r="B337" s="236"/>
      <c r="C337" s="236"/>
      <c r="D337" s="234"/>
      <c r="E337" s="234"/>
      <c r="F337" s="234"/>
    </row>
    <row r="338" spans="1:6" ht="14.25">
      <c r="A338" s="234"/>
      <c r="B338" s="236"/>
      <c r="C338" s="236"/>
      <c r="D338" s="234"/>
      <c r="E338" s="234"/>
      <c r="F338" s="234"/>
    </row>
    <row r="339" spans="1:6" ht="14.25">
      <c r="A339" s="234"/>
      <c r="B339" s="236"/>
      <c r="C339" s="236"/>
      <c r="D339" s="234"/>
      <c r="E339" s="234"/>
      <c r="F339" s="234"/>
    </row>
    <row r="340" spans="1:6" ht="14.25">
      <c r="A340" s="234"/>
      <c r="B340" s="236"/>
      <c r="C340" s="236"/>
      <c r="D340" s="234"/>
      <c r="E340" s="234"/>
      <c r="F340" s="234"/>
    </row>
    <row r="341" spans="1:6" ht="14.25">
      <c r="A341" s="234"/>
      <c r="B341" s="236"/>
      <c r="C341" s="236"/>
      <c r="D341" s="234"/>
      <c r="E341" s="234"/>
      <c r="F341" s="234"/>
    </row>
    <row r="342" spans="1:6" ht="14.25">
      <c r="A342" s="234"/>
      <c r="B342" s="236"/>
      <c r="C342" s="236"/>
      <c r="D342" s="234"/>
      <c r="E342" s="234"/>
      <c r="F342" s="234"/>
    </row>
    <row r="343" spans="1:6" ht="14.25">
      <c r="A343" s="234"/>
      <c r="B343" s="236"/>
      <c r="C343" s="236"/>
      <c r="D343" s="234"/>
      <c r="E343" s="234"/>
      <c r="F343" s="234"/>
    </row>
    <row r="344" spans="1:6" ht="14.25">
      <c r="A344" s="234"/>
      <c r="B344" s="236"/>
      <c r="C344" s="236"/>
      <c r="D344" s="234"/>
      <c r="E344" s="234"/>
      <c r="F344" s="234"/>
    </row>
    <row r="345" spans="1:6" ht="14.25">
      <c r="A345" s="234"/>
      <c r="B345" s="236"/>
      <c r="C345" s="236"/>
      <c r="D345" s="234"/>
      <c r="E345" s="234"/>
      <c r="F345" s="234"/>
    </row>
    <row r="346" spans="1:6" ht="14.25">
      <c r="A346" s="234"/>
      <c r="B346" s="236"/>
      <c r="C346" s="236"/>
      <c r="D346" s="234"/>
      <c r="E346" s="234"/>
      <c r="F346" s="234"/>
    </row>
    <row r="347" spans="1:6" ht="14.25">
      <c r="A347" s="234"/>
      <c r="B347" s="236"/>
      <c r="C347" s="236"/>
      <c r="D347" s="234"/>
      <c r="E347" s="234"/>
      <c r="F347" s="234"/>
    </row>
    <row r="348" spans="1:6" ht="14.25">
      <c r="A348" s="234"/>
      <c r="B348" s="236"/>
      <c r="C348" s="236"/>
      <c r="D348" s="234"/>
      <c r="E348" s="234"/>
      <c r="F348" s="234"/>
    </row>
    <row r="349" spans="1:6" ht="14.25">
      <c r="A349" s="234"/>
      <c r="B349" s="236"/>
      <c r="C349" s="236"/>
      <c r="D349" s="234"/>
      <c r="E349" s="234"/>
      <c r="F349" s="234"/>
    </row>
    <row r="350" spans="1:6" ht="14.25">
      <c r="A350" s="234"/>
      <c r="B350" s="236"/>
      <c r="C350" s="236"/>
      <c r="D350" s="234"/>
      <c r="E350" s="234"/>
      <c r="F350" s="234"/>
    </row>
    <row r="351" spans="1:6" ht="14.25">
      <c r="A351" s="234"/>
      <c r="B351" s="236"/>
      <c r="C351" s="236"/>
      <c r="D351" s="234"/>
      <c r="E351" s="234"/>
      <c r="F351" s="234"/>
    </row>
    <row r="352" spans="1:6" ht="14.25">
      <c r="A352" s="234"/>
      <c r="B352" s="236"/>
      <c r="C352" s="236"/>
      <c r="D352" s="234"/>
      <c r="E352" s="234"/>
      <c r="F352" s="234"/>
    </row>
    <row r="353" spans="1:6" ht="14.25">
      <c r="A353" s="234"/>
      <c r="B353" s="236"/>
      <c r="C353" s="236"/>
      <c r="D353" s="234"/>
      <c r="E353" s="234"/>
      <c r="F353" s="234"/>
    </row>
    <row r="354" spans="1:6" ht="14.25">
      <c r="A354" s="234"/>
      <c r="B354" s="236"/>
      <c r="C354" s="236"/>
      <c r="D354" s="234"/>
      <c r="E354" s="234"/>
      <c r="F354" s="234"/>
    </row>
    <row r="355" spans="1:6" ht="14.25">
      <c r="A355" s="234"/>
      <c r="B355" s="236"/>
      <c r="C355" s="236"/>
      <c r="D355" s="234"/>
      <c r="E355" s="234"/>
      <c r="F355" s="234"/>
    </row>
    <row r="356" spans="1:6" ht="14.25">
      <c r="A356" s="234"/>
      <c r="B356" s="236"/>
      <c r="C356" s="236"/>
      <c r="D356" s="234"/>
      <c r="E356" s="234"/>
      <c r="F356" s="234"/>
    </row>
    <row r="357" spans="1:6" ht="14.25">
      <c r="A357" s="234"/>
      <c r="B357" s="236"/>
      <c r="C357" s="236"/>
      <c r="D357" s="234"/>
      <c r="E357" s="234"/>
      <c r="F357" s="234"/>
    </row>
    <row r="358" spans="1:6" ht="14.25">
      <c r="A358" s="234"/>
      <c r="B358" s="236"/>
      <c r="C358" s="236"/>
      <c r="D358" s="234"/>
      <c r="E358" s="234"/>
      <c r="F358" s="234"/>
    </row>
    <row r="359" spans="1:6" ht="14.25">
      <c r="A359" s="234"/>
      <c r="B359" s="236"/>
      <c r="C359" s="236"/>
      <c r="D359" s="234"/>
      <c r="E359" s="234"/>
      <c r="F359" s="234"/>
    </row>
    <row r="360" spans="1:6" ht="14.25">
      <c r="A360" s="234"/>
      <c r="B360" s="236"/>
      <c r="C360" s="236"/>
      <c r="D360" s="234"/>
      <c r="E360" s="234"/>
      <c r="F360" s="234"/>
    </row>
  </sheetData>
  <mergeCells count="24">
    <mergeCell ref="C28:F28"/>
    <mergeCell ref="C17:F17"/>
    <mergeCell ref="C18:F18"/>
    <mergeCell ref="C19:F19"/>
    <mergeCell ref="C20:F20"/>
    <mergeCell ref="C21:F21"/>
    <mergeCell ref="C22:F22"/>
    <mergeCell ref="C23:F23"/>
    <mergeCell ref="C24:F24"/>
    <mergeCell ref="C25:F25"/>
    <mergeCell ref="C26:F26"/>
    <mergeCell ref="C27:F27"/>
    <mergeCell ref="C10:F10"/>
    <mergeCell ref="C11:F11"/>
    <mergeCell ref="C12:F12"/>
    <mergeCell ref="A13:A16"/>
    <mergeCell ref="B13:B16"/>
    <mergeCell ref="D16:F16"/>
    <mergeCell ref="C9:F9"/>
    <mergeCell ref="A3:F3"/>
    <mergeCell ref="C5:F5"/>
    <mergeCell ref="C6:F6"/>
    <mergeCell ref="C7:F7"/>
    <mergeCell ref="C8:F8"/>
  </mergeCells>
  <phoneticPr fontId="33"/>
  <pageMargins left="0.78740157480314965" right="0.78740157480314965" top="0.98425196850393704" bottom="0.59055118110236227" header="0.51181102362204722" footer="0.51181102362204722"/>
  <pageSetup paperSize="9" scale="9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X72"/>
  <sheetViews>
    <sheetView topLeftCell="I1" workbookViewId="0">
      <selection activeCell="K4" sqref="K4:Q4"/>
    </sheetView>
  </sheetViews>
  <sheetFormatPr defaultColWidth="8.875" defaultRowHeight="14.25"/>
  <cols>
    <col min="1" max="1" width="8.875" style="150"/>
    <col min="2" max="2" width="16.75" style="150" customWidth="1"/>
    <col min="3" max="16384" width="8.875" style="150"/>
  </cols>
  <sheetData>
    <row r="1" spans="1:24">
      <c r="A1" s="150" t="s">
        <v>244</v>
      </c>
      <c r="B1" s="150" t="s">
        <v>234</v>
      </c>
      <c r="C1" s="150" t="s">
        <v>27</v>
      </c>
      <c r="D1" s="150" t="s">
        <v>245</v>
      </c>
      <c r="G1" s="150" t="s">
        <v>247</v>
      </c>
      <c r="I1" s="150" t="s">
        <v>248</v>
      </c>
    </row>
    <row r="2" spans="1:24">
      <c r="P2" s="150" t="s">
        <v>715</v>
      </c>
      <c r="Q2" s="150" t="s">
        <v>716</v>
      </c>
    </row>
    <row r="3" spans="1:24" ht="14.45" customHeight="1">
      <c r="A3" s="150" t="s">
        <v>168</v>
      </c>
      <c r="B3" s="150" t="s">
        <v>183</v>
      </c>
      <c r="C3" s="150" t="s">
        <v>58</v>
      </c>
      <c r="D3" s="150" t="s">
        <v>389</v>
      </c>
      <c r="G3" s="150" t="s">
        <v>170</v>
      </c>
      <c r="K3" s="150" t="s">
        <v>361</v>
      </c>
      <c r="O3" s="150" t="s">
        <v>719</v>
      </c>
      <c r="P3" s="509" t="s">
        <v>714</v>
      </c>
      <c r="Q3" s="509" t="s">
        <v>612</v>
      </c>
      <c r="R3" s="509"/>
      <c r="S3" s="509"/>
      <c r="T3" s="509"/>
      <c r="U3" s="509"/>
      <c r="V3" s="509"/>
      <c r="W3" s="509"/>
    </row>
    <row r="4" spans="1:24" ht="14.45" customHeight="1">
      <c r="A4" s="150" t="s">
        <v>175</v>
      </c>
      <c r="B4" s="150" t="s">
        <v>176</v>
      </c>
      <c r="C4" s="150" t="s">
        <v>116</v>
      </c>
      <c r="D4" s="150" t="s">
        <v>195</v>
      </c>
      <c r="G4" s="150" t="s">
        <v>213</v>
      </c>
      <c r="H4" s="150" t="s">
        <v>338</v>
      </c>
      <c r="I4" s="150" t="s">
        <v>249</v>
      </c>
      <c r="O4" s="150" t="s">
        <v>717</v>
      </c>
      <c r="P4" s="510" t="s">
        <v>720</v>
      </c>
      <c r="Q4" s="510" t="s">
        <v>687</v>
      </c>
      <c r="R4" s="510"/>
      <c r="S4" s="510"/>
      <c r="T4" s="510"/>
      <c r="U4" s="510"/>
      <c r="V4" s="510"/>
      <c r="W4" s="510"/>
      <c r="X4" s="510"/>
    </row>
    <row r="5" spans="1:24">
      <c r="A5" s="150" t="s">
        <v>177</v>
      </c>
      <c r="B5" s="150" t="s">
        <v>185</v>
      </c>
      <c r="C5" s="150" t="s">
        <v>59</v>
      </c>
      <c r="D5" s="150" t="s">
        <v>196</v>
      </c>
      <c r="H5" s="150" t="s">
        <v>339</v>
      </c>
      <c r="I5" s="150" t="s">
        <v>250</v>
      </c>
      <c r="Q5" s="510"/>
      <c r="R5" s="510"/>
      <c r="S5" s="510"/>
      <c r="T5" s="510"/>
      <c r="U5" s="510"/>
      <c r="V5" s="510"/>
      <c r="W5" s="510"/>
      <c r="X5" s="510"/>
    </row>
    <row r="6" spans="1:24" ht="14.45" customHeight="1">
      <c r="A6" s="150" t="s">
        <v>179</v>
      </c>
      <c r="B6" s="150" t="s">
        <v>386</v>
      </c>
      <c r="C6" s="150" t="s">
        <v>60</v>
      </c>
      <c r="H6" s="150" t="s">
        <v>340</v>
      </c>
      <c r="I6" s="150" t="s">
        <v>251</v>
      </c>
      <c r="K6" s="141" t="s">
        <v>218</v>
      </c>
      <c r="R6" s="509"/>
      <c r="S6" s="509"/>
      <c r="T6" s="509"/>
      <c r="U6" s="509"/>
      <c r="V6" s="509"/>
      <c r="W6" s="509"/>
      <c r="X6" s="509"/>
    </row>
    <row r="7" spans="1:24">
      <c r="A7" s="150" t="s">
        <v>180</v>
      </c>
      <c r="B7" s="150" t="s">
        <v>232</v>
      </c>
      <c r="C7" s="150" t="s">
        <v>9</v>
      </c>
      <c r="D7" s="150" t="s">
        <v>698</v>
      </c>
      <c r="H7" s="150" t="s">
        <v>341</v>
      </c>
      <c r="I7" s="150" t="s">
        <v>252</v>
      </c>
      <c r="K7" s="141" t="s">
        <v>219</v>
      </c>
      <c r="Q7" s="509"/>
      <c r="R7" s="509"/>
      <c r="S7" s="509"/>
      <c r="T7" s="509"/>
      <c r="U7" s="509"/>
      <c r="V7" s="509"/>
      <c r="W7" s="509"/>
      <c r="X7" s="509"/>
    </row>
    <row r="8" spans="1:24">
      <c r="A8" s="150" t="s">
        <v>182</v>
      </c>
      <c r="B8" s="150" t="s">
        <v>231</v>
      </c>
      <c r="C8" s="150" t="s">
        <v>61</v>
      </c>
      <c r="D8" s="150" t="s">
        <v>699</v>
      </c>
      <c r="H8" s="150" t="s">
        <v>342</v>
      </c>
      <c r="I8" s="150" t="s">
        <v>253</v>
      </c>
      <c r="K8" s="142" t="s">
        <v>360</v>
      </c>
      <c r="Q8" s="509"/>
      <c r="R8" s="509"/>
      <c r="S8" s="509"/>
      <c r="T8" s="509"/>
      <c r="U8" s="509"/>
      <c r="V8" s="509"/>
      <c r="W8" s="509"/>
      <c r="X8" s="509"/>
    </row>
    <row r="9" spans="1:24">
      <c r="A9" s="150" t="s">
        <v>186</v>
      </c>
      <c r="B9" s="150" t="s">
        <v>201</v>
      </c>
      <c r="C9" s="150" t="s">
        <v>62</v>
      </c>
      <c r="D9" s="150" t="s">
        <v>700</v>
      </c>
      <c r="H9" s="150" t="s">
        <v>343</v>
      </c>
      <c r="I9" s="150" t="s">
        <v>254</v>
      </c>
      <c r="Q9" s="509"/>
      <c r="R9" s="509"/>
      <c r="S9" s="509"/>
      <c r="T9" s="509"/>
      <c r="U9" s="509"/>
      <c r="V9" s="509"/>
      <c r="W9" s="509"/>
      <c r="X9" s="509"/>
    </row>
    <row r="10" spans="1:24">
      <c r="A10" s="150" t="s">
        <v>390</v>
      </c>
      <c r="B10" s="150" t="s">
        <v>202</v>
      </c>
      <c r="C10" s="150" t="s">
        <v>63</v>
      </c>
      <c r="D10" s="150" t="s">
        <v>710</v>
      </c>
      <c r="H10" s="150" t="s">
        <v>344</v>
      </c>
      <c r="I10" s="150" t="s">
        <v>255</v>
      </c>
      <c r="K10" s="150" t="s">
        <v>695</v>
      </c>
      <c r="Q10" s="509"/>
      <c r="R10" s="509"/>
      <c r="S10" s="509"/>
      <c r="T10" s="509"/>
      <c r="U10" s="509"/>
      <c r="V10" s="509"/>
      <c r="W10" s="509"/>
      <c r="X10" s="509"/>
    </row>
    <row r="11" spans="1:24">
      <c r="A11" s="150" t="s">
        <v>391</v>
      </c>
      <c r="B11" s="150" t="s">
        <v>187</v>
      </c>
      <c r="C11" s="150" t="s">
        <v>178</v>
      </c>
      <c r="D11" s="150" t="s">
        <v>711</v>
      </c>
      <c r="H11" s="150" t="s">
        <v>345</v>
      </c>
      <c r="I11" s="150" t="s">
        <v>256</v>
      </c>
      <c r="K11" s="150" t="s">
        <v>696</v>
      </c>
    </row>
    <row r="12" spans="1:24">
      <c r="A12" s="150" t="s">
        <v>21</v>
      </c>
      <c r="B12" s="150" t="s">
        <v>198</v>
      </c>
      <c r="C12" s="150" t="s">
        <v>64</v>
      </c>
      <c r="H12" s="150" t="s">
        <v>346</v>
      </c>
      <c r="I12" s="150" t="s">
        <v>257</v>
      </c>
    </row>
    <row r="13" spans="1:24">
      <c r="B13" s="150" t="s">
        <v>388</v>
      </c>
      <c r="C13" s="150" t="s">
        <v>65</v>
      </c>
      <c r="H13" s="150" t="s">
        <v>347</v>
      </c>
      <c r="I13" s="150" t="s">
        <v>258</v>
      </c>
    </row>
    <row r="14" spans="1:24">
      <c r="B14" s="150" t="s">
        <v>207</v>
      </c>
      <c r="C14" s="150" t="s">
        <v>66</v>
      </c>
      <c r="D14" s="150" t="s">
        <v>389</v>
      </c>
      <c r="H14" s="150" t="s">
        <v>348</v>
      </c>
      <c r="I14" s="150" t="s">
        <v>259</v>
      </c>
    </row>
    <row r="15" spans="1:24">
      <c r="B15" s="150" t="s">
        <v>208</v>
      </c>
      <c r="C15" s="150" t="s">
        <v>67</v>
      </c>
      <c r="D15" s="150" t="s">
        <v>195</v>
      </c>
      <c r="H15" s="150" t="s">
        <v>349</v>
      </c>
      <c r="I15" s="150" t="s">
        <v>260</v>
      </c>
    </row>
    <row r="16" spans="1:24">
      <c r="B16" s="150" t="s">
        <v>203</v>
      </c>
      <c r="C16" s="150" t="s">
        <v>68</v>
      </c>
      <c r="D16" s="150" t="s">
        <v>196</v>
      </c>
      <c r="H16" s="150" t="s">
        <v>350</v>
      </c>
      <c r="I16" s="150" t="s">
        <v>261</v>
      </c>
    </row>
    <row r="17" spans="2:9">
      <c r="B17" s="150" t="s">
        <v>200</v>
      </c>
      <c r="C17" s="150" t="s">
        <v>69</v>
      </c>
      <c r="D17" s="150" t="s">
        <v>712</v>
      </c>
      <c r="H17" s="150" t="s">
        <v>351</v>
      </c>
      <c r="I17" s="150" t="s">
        <v>262</v>
      </c>
    </row>
    <row r="18" spans="2:9">
      <c r="B18" s="150" t="s">
        <v>209</v>
      </c>
      <c r="C18" s="150" t="s">
        <v>115</v>
      </c>
      <c r="D18" s="150" t="s">
        <v>713</v>
      </c>
      <c r="H18" s="150" t="s">
        <v>352</v>
      </c>
      <c r="I18" s="150" t="s">
        <v>263</v>
      </c>
    </row>
    <row r="19" spans="2:9">
      <c r="B19" s="150" t="s">
        <v>210</v>
      </c>
      <c r="C19" s="150" t="s">
        <v>7</v>
      </c>
      <c r="H19" s="150" t="s">
        <v>353</v>
      </c>
      <c r="I19" s="150" t="s">
        <v>264</v>
      </c>
    </row>
    <row r="20" spans="2:9">
      <c r="B20" s="150" t="s">
        <v>387</v>
      </c>
      <c r="C20" s="150" t="s">
        <v>70</v>
      </c>
      <c r="H20" s="150" t="s">
        <v>354</v>
      </c>
      <c r="I20" s="150" t="s">
        <v>265</v>
      </c>
    </row>
    <row r="21" spans="2:9">
      <c r="B21" s="150" t="s">
        <v>392</v>
      </c>
      <c r="C21" s="150" t="s">
        <v>71</v>
      </c>
      <c r="H21" s="150" t="s">
        <v>355</v>
      </c>
      <c r="I21" s="150" t="s">
        <v>266</v>
      </c>
    </row>
    <row r="22" spans="2:9">
      <c r="B22" s="150" t="s">
        <v>21</v>
      </c>
      <c r="C22" s="150" t="s">
        <v>72</v>
      </c>
      <c r="H22" s="150" t="s">
        <v>356</v>
      </c>
      <c r="I22" s="150" t="s">
        <v>267</v>
      </c>
    </row>
    <row r="23" spans="2:9">
      <c r="B23" s="150" t="s">
        <v>21</v>
      </c>
      <c r="C23" s="150" t="s">
        <v>66</v>
      </c>
      <c r="H23" s="150" t="s">
        <v>357</v>
      </c>
      <c r="I23" s="150" t="s">
        <v>268</v>
      </c>
    </row>
    <row r="24" spans="2:9">
      <c r="B24" s="150" t="s">
        <v>21</v>
      </c>
      <c r="C24" s="150" t="s">
        <v>73</v>
      </c>
      <c r="H24" s="150" t="s">
        <v>358</v>
      </c>
      <c r="I24" s="150" t="s">
        <v>269</v>
      </c>
    </row>
    <row r="25" spans="2:9">
      <c r="B25" s="150" t="s">
        <v>21</v>
      </c>
      <c r="C25" s="150" t="s">
        <v>74</v>
      </c>
    </row>
    <row r="26" spans="2:9">
      <c r="B26" s="150" t="s">
        <v>21</v>
      </c>
      <c r="C26" s="150" t="s">
        <v>75</v>
      </c>
    </row>
    <row r="27" spans="2:9">
      <c r="C27" s="150" t="s">
        <v>76</v>
      </c>
    </row>
    <row r="28" spans="2:9">
      <c r="C28" s="150" t="s">
        <v>77</v>
      </c>
    </row>
    <row r="29" spans="2:9">
      <c r="C29" s="150" t="s">
        <v>78</v>
      </c>
    </row>
    <row r="30" spans="2:9">
      <c r="C30" s="150" t="s">
        <v>79</v>
      </c>
    </row>
    <row r="31" spans="2:9">
      <c r="C31" s="150" t="s">
        <v>80</v>
      </c>
    </row>
    <row r="32" spans="2:9">
      <c r="C32" s="150" t="s">
        <v>81</v>
      </c>
    </row>
    <row r="33" spans="3:3">
      <c r="C33" s="150" t="s">
        <v>82</v>
      </c>
    </row>
    <row r="34" spans="3:3">
      <c r="C34" s="150" t="s">
        <v>83</v>
      </c>
    </row>
    <row r="35" spans="3:3">
      <c r="C35" s="150" t="s">
        <v>84</v>
      </c>
    </row>
    <row r="36" spans="3:3">
      <c r="C36" s="150" t="s">
        <v>85</v>
      </c>
    </row>
    <row r="37" spans="3:3">
      <c r="C37" s="150" t="s">
        <v>86</v>
      </c>
    </row>
    <row r="38" spans="3:3">
      <c r="C38" s="150" t="s">
        <v>87</v>
      </c>
    </row>
    <row r="39" spans="3:3">
      <c r="C39" s="150" t="s">
        <v>88</v>
      </c>
    </row>
    <row r="40" spans="3:3">
      <c r="C40" s="150" t="s">
        <v>89</v>
      </c>
    </row>
    <row r="41" spans="3:3">
      <c r="C41" s="150" t="s">
        <v>90</v>
      </c>
    </row>
    <row r="42" spans="3:3">
      <c r="C42" s="150" t="s">
        <v>91</v>
      </c>
    </row>
    <row r="43" spans="3:3">
      <c r="C43" s="150" t="s">
        <v>92</v>
      </c>
    </row>
    <row r="44" spans="3:3">
      <c r="C44" s="150" t="s">
        <v>93</v>
      </c>
    </row>
    <row r="45" spans="3:3">
      <c r="C45" s="150" t="s">
        <v>94</v>
      </c>
    </row>
    <row r="46" spans="3:3">
      <c r="C46" s="150" t="s">
        <v>95</v>
      </c>
    </row>
    <row r="47" spans="3:3">
      <c r="C47" s="150" t="s">
        <v>96</v>
      </c>
    </row>
    <row r="48" spans="3:3">
      <c r="C48" s="150" t="s">
        <v>97</v>
      </c>
    </row>
    <row r="49" spans="3:3">
      <c r="C49" s="150" t="s">
        <v>98</v>
      </c>
    </row>
    <row r="50" spans="3:3">
      <c r="C50" s="150" t="s">
        <v>99</v>
      </c>
    </row>
    <row r="51" spans="3:3">
      <c r="C51" s="150" t="s">
        <v>100</v>
      </c>
    </row>
    <row r="52" spans="3:3">
      <c r="C52" s="150" t="s">
        <v>101</v>
      </c>
    </row>
    <row r="53" spans="3:3">
      <c r="C53" s="150" t="s">
        <v>102</v>
      </c>
    </row>
    <row r="54" spans="3:3">
      <c r="C54" s="150" t="s">
        <v>103</v>
      </c>
    </row>
    <row r="55" spans="3:3">
      <c r="C55" s="150" t="s">
        <v>22</v>
      </c>
    </row>
    <row r="56" spans="3:3">
      <c r="C56" s="150" t="s">
        <v>104</v>
      </c>
    </row>
    <row r="57" spans="3:3">
      <c r="C57" s="150" t="s">
        <v>105</v>
      </c>
    </row>
    <row r="58" spans="3:3">
      <c r="C58" s="150" t="s">
        <v>106</v>
      </c>
    </row>
    <row r="59" spans="3:3">
      <c r="C59" s="150" t="s">
        <v>107</v>
      </c>
    </row>
    <row r="60" spans="3:3">
      <c r="C60" s="150" t="s">
        <v>108</v>
      </c>
    </row>
    <row r="61" spans="3:3">
      <c r="C61" s="150" t="s">
        <v>109</v>
      </c>
    </row>
    <row r="62" spans="3:3">
      <c r="C62" s="150" t="s">
        <v>117</v>
      </c>
    </row>
    <row r="63" spans="3:3">
      <c r="C63" s="150" t="s">
        <v>110</v>
      </c>
    </row>
    <row r="64" spans="3:3">
      <c r="C64" s="150" t="s">
        <v>111</v>
      </c>
    </row>
    <row r="65" spans="3:3">
      <c r="C65" s="150" t="s">
        <v>112</v>
      </c>
    </row>
    <row r="66" spans="3:3">
      <c r="C66" s="150" t="s">
        <v>113</v>
      </c>
    </row>
    <row r="67" spans="3:3">
      <c r="C67" s="150" t="s">
        <v>21</v>
      </c>
    </row>
    <row r="68" spans="3:3">
      <c r="C68" s="150" t="s">
        <v>21</v>
      </c>
    </row>
    <row r="69" spans="3:3">
      <c r="C69" s="150" t="s">
        <v>21</v>
      </c>
    </row>
    <row r="70" spans="3:3">
      <c r="C70" s="150" t="s">
        <v>21</v>
      </c>
    </row>
    <row r="71" spans="3:3">
      <c r="C71" s="150" t="s">
        <v>21</v>
      </c>
    </row>
    <row r="72" spans="3:3">
      <c r="C72" s="150" t="s">
        <v>21</v>
      </c>
    </row>
  </sheetData>
  <phoneticPr fontId="33"/>
  <dataValidations count="1">
    <dataValidation allowBlank="1" sqref="G3:H4" xr:uid="{00000000-0002-0000-0300-000000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J47"/>
  <sheetViews>
    <sheetView showZeros="0" topLeftCell="A21" zoomScaleNormal="100" workbookViewId="0">
      <selection activeCell="K4" sqref="K4:Q4"/>
    </sheetView>
  </sheetViews>
  <sheetFormatPr defaultColWidth="8.875" defaultRowHeight="14.25"/>
  <cols>
    <col min="1" max="1" width="2.875" style="468" customWidth="1"/>
    <col min="2" max="2" width="23.875" style="468" customWidth="1"/>
    <col min="3" max="3" width="15.375" style="468" customWidth="1"/>
    <col min="4" max="4" width="14.5" style="468" customWidth="1"/>
    <col min="5" max="5" width="4.75" style="468" customWidth="1"/>
    <col min="6" max="6" width="4.625" style="468" customWidth="1"/>
    <col min="7" max="7" width="7.5" style="468" customWidth="1"/>
    <col min="8" max="8" width="12.25" style="468" customWidth="1"/>
    <col min="9" max="9" width="2.5" style="468" customWidth="1"/>
    <col min="10" max="16384" width="8.875" style="468"/>
  </cols>
  <sheetData>
    <row r="1" spans="1:10">
      <c r="B1" s="1036"/>
      <c r="C1" s="1036"/>
      <c r="G1" s="1037" t="str">
        <f>[9]要求!Q1</f>
        <v>総品目総額決定</v>
      </c>
      <c r="H1" s="1037"/>
      <c r="I1" s="1037"/>
    </row>
    <row r="2" spans="1:10" ht="20.100000000000001" customHeight="1">
      <c r="B2" s="1038" t="s">
        <v>674</v>
      </c>
      <c r="C2" s="1038"/>
      <c r="D2" s="1038"/>
      <c r="E2" s="1038"/>
      <c r="F2" s="1038"/>
      <c r="G2" s="1038"/>
      <c r="H2" s="1038"/>
      <c r="I2" s="1038"/>
      <c r="J2" s="469"/>
    </row>
    <row r="5" spans="1:10" ht="30" customHeight="1" thickBot="1">
      <c r="B5" s="470" t="s">
        <v>694</v>
      </c>
      <c r="C5" s="471" t="s">
        <v>592</v>
      </c>
      <c r="D5" s="471"/>
    </row>
    <row r="6" spans="1:10" ht="7.9" customHeight="1" thickTop="1"/>
    <row r="7" spans="1:10" s="472" customFormat="1" ht="20.100000000000001" customHeight="1">
      <c r="B7" s="473" t="s">
        <v>594</v>
      </c>
      <c r="C7" s="1039" t="s">
        <v>653</v>
      </c>
      <c r="D7" s="1040"/>
      <c r="E7" s="474" t="s">
        <v>32</v>
      </c>
      <c r="F7" s="474" t="s">
        <v>596</v>
      </c>
      <c r="G7" s="475" t="s">
        <v>685</v>
      </c>
      <c r="H7" s="1039" t="s">
        <v>673</v>
      </c>
      <c r="I7" s="1040"/>
    </row>
    <row r="8" spans="1:10" ht="30" customHeight="1">
      <c r="A8" s="476">
        <v>1</v>
      </c>
      <c r="B8" s="477" t="str">
        <f>IF(ISERROR(VLOOKUP($A8,[9]入力!$C$4:$O$836,7,FALSE)),"",VLOOKUP($A8,[9]入力!$C$4:$O$836,7,FALSE))</f>
        <v>診療点数早見表　２０２２年４月版</v>
      </c>
      <c r="C8" s="1032" t="str">
        <f>IF(ISERROR(VLOOKUP($A8,[9]入力!$C$4:$O$836,8,FALSE)),"",VLOOKUP($A8,[9]入力!$C$4:$O$836,8,FALSE))</f>
        <v>医学通信社</v>
      </c>
      <c r="D8" s="1033"/>
      <c r="E8" s="478" t="str">
        <f>IF(ISERROR(VLOOKUP($A8,[9]入力!$C$4:$O$836,9,FALSE)),"",VLOOKUP($A8,[9]入力!$C$4:$O$836,9,FALSE))</f>
        <v>冊</v>
      </c>
      <c r="F8" s="479">
        <f>IF(ISERROR(VLOOKUP($A8,[9]入力!$C$4:$O$836,10,FALSE)),"",VLOOKUP($A8,[9]入力!$C$4:$O$836,10,FALSE))</f>
        <v>9</v>
      </c>
      <c r="G8" s="479">
        <f>IF(ISERROR(VLOOKUP($A8,[9]入力!$C$4:$O$836,13,FALSE)),"",VLOOKUP($A8,[9]入力!$C$4:$O$836,13,FALSE))</f>
        <v>0</v>
      </c>
      <c r="H8" s="1034">
        <f>IF(ISERROR(F8*G8),"",F8*G8)</f>
        <v>0</v>
      </c>
      <c r="I8" s="1035"/>
    </row>
    <row r="9" spans="1:10" ht="30" customHeight="1">
      <c r="A9" s="476">
        <v>2</v>
      </c>
      <c r="B9" s="477" t="str">
        <f>IF(ISERROR(VLOOKUP($A9,[9]入力!$C$4:$O$836,7,FALSE)),"",VLOOKUP($A9,[9]入力!$C$4:$O$836,7,FALSE))</f>
        <v>診療報酬・完全攻略マニュアル　２０２２－２３年度版</v>
      </c>
      <c r="C9" s="1032" t="str">
        <f>IF(ISERROR(VLOOKUP($A9,[9]入力!$C$4:$O$836,8,FALSE)),"",VLOOKUP($A9,[9]入力!$C$4:$O$836,8,FALSE))</f>
        <v>医学通信社</v>
      </c>
      <c r="D9" s="1033"/>
      <c r="E9" s="478" t="str">
        <f>IF(ISERROR(VLOOKUP($A9,[9]入力!$C$4:$O$836,9,FALSE)),"",VLOOKUP($A9,[9]入力!$C$4:$O$836,9,FALSE))</f>
        <v>冊</v>
      </c>
      <c r="F9" s="479">
        <f>IF(ISERROR(VLOOKUP($A9,[9]入力!$C$4:$O$836,10,FALSE)),"",VLOOKUP($A9,[9]入力!$C$4:$O$836,10,FALSE))</f>
        <v>1</v>
      </c>
      <c r="G9" s="479">
        <f>IF(ISERROR(VLOOKUP($A9,[9]入力!$C$4:$O$836,13,FALSE)),"",VLOOKUP($A9,[9]入力!$C$4:$O$836,13,FALSE))</f>
        <v>0</v>
      </c>
      <c r="H9" s="1034">
        <f t="shared" ref="H9:H20" si="0">IF(ISERROR(F9*G9),"",F9*G9)</f>
        <v>0</v>
      </c>
      <c r="I9" s="1035"/>
    </row>
    <row r="10" spans="1:10" ht="30" customHeight="1">
      <c r="A10" s="476">
        <v>3</v>
      </c>
      <c r="B10" s="477" t="str">
        <f>IF(ISERROR(VLOOKUP($A10,[9]入力!$C$4:$O$836,7,FALSE)),"",VLOOKUP($A10,[9]入力!$C$4:$O$836,7,FALSE))</f>
        <v>薬価基準点数早見表　令和４年４月版</v>
      </c>
      <c r="C10" s="1032" t="str">
        <f>IF(ISERROR(VLOOKUP($A10,[9]入力!$C$4:$O$836,8,FALSE)),"",VLOOKUP($A10,[9]入力!$C$4:$O$836,8,FALSE))</f>
        <v>社会保険研究所</v>
      </c>
      <c r="D10" s="1033"/>
      <c r="E10" s="478" t="str">
        <f>IF(ISERROR(VLOOKUP($A10,[9]入力!$C$4:$O$836,9,FALSE)),"",VLOOKUP($A10,[9]入力!$C$4:$O$836,9,FALSE))</f>
        <v>冊</v>
      </c>
      <c r="F10" s="479">
        <f>IF(ISERROR(VLOOKUP($A10,[9]入力!$C$4:$O$836,10,FALSE)),"",VLOOKUP($A10,[9]入力!$C$4:$O$836,10,FALSE))</f>
        <v>2</v>
      </c>
      <c r="G10" s="479">
        <f>IF(ISERROR(VLOOKUP($A10,[9]入力!$C$4:$O$836,13,FALSE)),"",VLOOKUP($A10,[9]入力!$C$4:$O$836,13,FALSE))</f>
        <v>0</v>
      </c>
      <c r="H10" s="1034">
        <f t="shared" si="0"/>
        <v>0</v>
      </c>
      <c r="I10" s="1035"/>
    </row>
    <row r="11" spans="1:10" ht="30" customHeight="1">
      <c r="A11" s="476">
        <v>4</v>
      </c>
      <c r="B11" s="477" t="str">
        <f>IF(ISERROR(VLOOKUP($A11,[9]入力!$C$4:$O$836,7,FALSE)),"",VLOOKUP($A11,[9]入力!$C$4:$O$836,7,FALSE))</f>
        <v>全科実例による社会保険歯科診療　令和４年４月版</v>
      </c>
      <c r="C11" s="1032" t="str">
        <f>IF(ISERROR(VLOOKUP($A11,[9]入力!$C$4:$O$836,8,FALSE)),"",VLOOKUP($A11,[9]入力!$C$4:$O$836,8,FALSE))</f>
        <v>医歯薬出版</v>
      </c>
      <c r="D11" s="1033"/>
      <c r="E11" s="478" t="str">
        <f>IF(ISERROR(VLOOKUP($A11,[9]入力!$C$4:$O$836,9,FALSE)),"",VLOOKUP($A11,[9]入力!$C$4:$O$836,9,FALSE))</f>
        <v>冊</v>
      </c>
      <c r="F11" s="479">
        <f>IF(ISERROR(VLOOKUP($A11,[9]入力!$C$4:$O$836,10,FALSE)),"",VLOOKUP($A11,[9]入力!$C$4:$O$836,10,FALSE))</f>
        <v>1</v>
      </c>
      <c r="G11" s="479">
        <f>IF(ISERROR(VLOOKUP($A11,[9]入力!$C$4:$O$836,13,FALSE)),"",VLOOKUP($A11,[9]入力!$C$4:$O$836,13,FALSE))</f>
        <v>0</v>
      </c>
      <c r="H11" s="1034">
        <f t="shared" si="0"/>
        <v>0</v>
      </c>
      <c r="I11" s="1035"/>
    </row>
    <row r="12" spans="1:10" ht="30" customHeight="1">
      <c r="A12" s="476">
        <v>5</v>
      </c>
      <c r="B12" s="477" t="str">
        <f>IF(ISERROR(VLOOKUP($A12,[9]入力!$C$4:$O$836,7,FALSE)),"",VLOOKUP($A12,[9]入力!$C$4:$O$836,7,FALSE))</f>
        <v>歯科保健請求　２０２２</v>
      </c>
      <c r="C12" s="1032" t="str">
        <f>IF(ISERROR(VLOOKUP($A12,[9]入力!$C$4:$O$836,8,FALSE)),"",VLOOKUP($A12,[9]入力!$C$4:$O$836,8,FALSE))</f>
        <v>クインテッセンス出版</v>
      </c>
      <c r="D12" s="1033"/>
      <c r="E12" s="478" t="str">
        <f>IF(ISERROR(VLOOKUP($A12,[9]入力!$C$4:$O$836,9,FALSE)),"",VLOOKUP($A12,[9]入力!$C$4:$O$836,9,FALSE))</f>
        <v>冊</v>
      </c>
      <c r="F12" s="479">
        <f>IF(ISERROR(VLOOKUP($A12,[9]入力!$C$4:$O$836,10,FALSE)),"",VLOOKUP($A12,[9]入力!$C$4:$O$836,10,FALSE))</f>
        <v>1</v>
      </c>
      <c r="G12" s="479">
        <f>IF(ISERROR(VLOOKUP($A12,[9]入力!$C$4:$O$836,13,FALSE)),"",VLOOKUP($A12,[9]入力!$C$4:$O$836,13,FALSE))</f>
        <v>0</v>
      </c>
      <c r="H12" s="1034">
        <f t="shared" si="0"/>
        <v>0</v>
      </c>
      <c r="I12" s="1035"/>
    </row>
    <row r="13" spans="1:10" ht="30" customHeight="1">
      <c r="A13" s="476">
        <v>6</v>
      </c>
      <c r="B13" s="477" t="str">
        <f>IF(ISERROR(VLOOKUP($A13,[9]入力!$C$4:$O$836,7,FALSE)),"",VLOOKUP($A13,[9]入力!$C$4:$O$836,7,FALSE))</f>
        <v>八訂　食品成分表　２０２２</v>
      </c>
      <c r="C13" s="1032" t="str">
        <f>IF(ISERROR(VLOOKUP($A13,[9]入力!$C$4:$O$836,8,FALSE)),"",VLOOKUP($A13,[9]入力!$C$4:$O$836,8,FALSE))</f>
        <v>女子栄養大学出版部</v>
      </c>
      <c r="D13" s="1033"/>
      <c r="E13" s="478" t="str">
        <f>IF(ISERROR(VLOOKUP($A13,[9]入力!$C$4:$O$836,9,FALSE)),"",VLOOKUP($A13,[9]入力!$C$4:$O$836,9,FALSE))</f>
        <v>冊</v>
      </c>
      <c r="F13" s="479">
        <f>IF(ISERROR(VLOOKUP($A13,[9]入力!$C$4:$O$836,10,FALSE)),"",VLOOKUP($A13,[9]入力!$C$4:$O$836,10,FALSE))</f>
        <v>1</v>
      </c>
      <c r="G13" s="479">
        <f>IF(ISERROR(VLOOKUP($A13,[9]入力!$C$4:$O$836,13,FALSE)),"",VLOOKUP($A13,[9]入力!$C$4:$O$836,13,FALSE))</f>
        <v>0</v>
      </c>
      <c r="H13" s="1034">
        <f t="shared" si="0"/>
        <v>0</v>
      </c>
      <c r="I13" s="1035"/>
    </row>
    <row r="14" spans="1:10" ht="30" customHeight="1">
      <c r="A14" s="476">
        <v>7</v>
      </c>
      <c r="B14" s="477" t="str">
        <f>IF(ISERROR(VLOOKUP($A14,[9]入力!$C$4:$O$836,7,FALSE)),"",VLOOKUP($A14,[9]入力!$C$4:$O$836,7,FALSE))</f>
        <v>管理栄養士・栄養士必携データ・資料集　２０２２年度版</v>
      </c>
      <c r="C14" s="1032" t="str">
        <f>IF(ISERROR(VLOOKUP($A14,[9]入力!$C$4:$O$836,8,FALSE)),"",VLOOKUP($A14,[9]入力!$C$4:$O$836,8,FALSE))</f>
        <v>第一出版</v>
      </c>
      <c r="D14" s="1033"/>
      <c r="E14" s="478" t="str">
        <f>IF(ISERROR(VLOOKUP($A14,[9]入力!$C$4:$O$836,9,FALSE)),"",VLOOKUP($A14,[9]入力!$C$4:$O$836,9,FALSE))</f>
        <v>冊</v>
      </c>
      <c r="F14" s="479">
        <f>IF(ISERROR(VLOOKUP($A14,[9]入力!$C$4:$O$836,10,FALSE)),"",VLOOKUP($A14,[9]入力!$C$4:$O$836,10,FALSE))</f>
        <v>1</v>
      </c>
      <c r="G14" s="479">
        <f>IF(ISERROR(VLOOKUP($A14,[9]入力!$C$4:$O$836,13,FALSE)),"",VLOOKUP($A14,[9]入力!$C$4:$O$836,13,FALSE))</f>
        <v>0</v>
      </c>
      <c r="H14" s="1034">
        <f t="shared" si="0"/>
        <v>0</v>
      </c>
      <c r="I14" s="1035"/>
    </row>
    <row r="15" spans="1:10" ht="30" customHeight="1">
      <c r="A15" s="476">
        <v>8</v>
      </c>
      <c r="B15" s="477" t="str">
        <f>IF(ISERROR(VLOOKUP($A15,[9]入力!$C$4:$O$836,7,FALSE)),"",VLOOKUP($A15,[9]入力!$C$4:$O$836,7,FALSE))</f>
        <v>ＮＡＮＤＡ－Ｉ看護診断　定義と分類２０２１－２０２３　原書第１２版</v>
      </c>
      <c r="C15" s="1032" t="str">
        <f>IF(ISERROR(VLOOKUP($A15,[9]入力!$C$4:$O$836,8,FALSE)),"",VLOOKUP($A15,[9]入力!$C$4:$O$836,8,FALSE))</f>
        <v>医学書院</v>
      </c>
      <c r="D15" s="1033"/>
      <c r="E15" s="478" t="str">
        <f>IF(ISERROR(VLOOKUP($A15,[9]入力!$C$4:$O$836,9,FALSE)),"",VLOOKUP($A15,[9]入力!$C$4:$O$836,9,FALSE))</f>
        <v>冊</v>
      </c>
      <c r="F15" s="479">
        <f>IF(ISERROR(VLOOKUP($A15,[9]入力!$C$4:$O$836,10,FALSE)),"",VLOOKUP($A15,[9]入力!$C$4:$O$836,10,FALSE))</f>
        <v>2</v>
      </c>
      <c r="G15" s="479">
        <f>IF(ISERROR(VLOOKUP($A15,[9]入力!$C$4:$O$836,13,FALSE)),"",VLOOKUP($A15,[9]入力!$C$4:$O$836,13,FALSE))</f>
        <v>0</v>
      </c>
      <c r="H15" s="1034">
        <f t="shared" si="0"/>
        <v>0</v>
      </c>
      <c r="I15" s="1035"/>
    </row>
    <row r="16" spans="1:10" ht="30" customHeight="1">
      <c r="A16" s="476">
        <v>9</v>
      </c>
      <c r="B16" s="477" t="str">
        <f>IF(ISERROR(VLOOKUP($A16,[9]入力!$C$4:$O$836,7,FALSE)),"",VLOOKUP($A16,[9]入力!$C$4:$O$836,7,FALSE))</f>
        <v>看護白書　令和３年版</v>
      </c>
      <c r="C16" s="1032" t="str">
        <f>IF(ISERROR(VLOOKUP($A16,[9]入力!$C$4:$O$836,8,FALSE)),"",VLOOKUP($A16,[9]入力!$C$4:$O$836,8,FALSE))</f>
        <v>日本看護協会出版会</v>
      </c>
      <c r="D16" s="1033"/>
      <c r="E16" s="478" t="str">
        <f>IF(ISERROR(VLOOKUP($A16,[9]入力!$C$4:$O$836,9,FALSE)),"",VLOOKUP($A16,[9]入力!$C$4:$O$836,9,FALSE))</f>
        <v>冊</v>
      </c>
      <c r="F16" s="479">
        <f>IF(ISERROR(VLOOKUP($A16,[9]入力!$C$4:$O$836,10,FALSE)),"",VLOOKUP($A16,[9]入力!$C$4:$O$836,10,FALSE))</f>
        <v>1</v>
      </c>
      <c r="G16" s="479">
        <f>IF(ISERROR(VLOOKUP($A16,[9]入力!$C$4:$O$836,13,FALSE)),"",VLOOKUP($A16,[9]入力!$C$4:$O$836,13,FALSE))</f>
        <v>0</v>
      </c>
      <c r="H16" s="1034">
        <f t="shared" si="0"/>
        <v>0</v>
      </c>
      <c r="I16" s="1035"/>
    </row>
    <row r="17" spans="1:9" ht="30" customHeight="1">
      <c r="A17" s="476">
        <v>10</v>
      </c>
      <c r="B17" s="477" t="str">
        <f>IF(ISERROR(VLOOKUP($A17,[9]入力!$C$4:$O$836,7,FALSE)),"",VLOOKUP($A17,[9]入力!$C$4:$O$836,7,FALSE))</f>
        <v>看護六法　令和４年度版</v>
      </c>
      <c r="C17" s="1032" t="str">
        <f>IF(ISERROR(VLOOKUP($A17,[9]入力!$C$4:$O$836,8,FALSE)),"",VLOOKUP($A17,[9]入力!$C$4:$O$836,8,FALSE))</f>
        <v>新日本法規</v>
      </c>
      <c r="D17" s="1033"/>
      <c r="E17" s="478" t="str">
        <f>IF(ISERROR(VLOOKUP($A17,[9]入力!$C$4:$O$836,9,FALSE)),"",VLOOKUP($A17,[9]入力!$C$4:$O$836,9,FALSE))</f>
        <v>冊</v>
      </c>
      <c r="F17" s="479">
        <f>IF(ISERROR(VLOOKUP($A17,[9]入力!$C$4:$O$836,10,FALSE)),"",VLOOKUP($A17,[9]入力!$C$4:$O$836,10,FALSE))</f>
        <v>1</v>
      </c>
      <c r="G17" s="479">
        <f>IF(ISERROR(VLOOKUP($A17,[9]入力!$C$4:$O$836,13,FALSE)),"",VLOOKUP($A17,[9]入力!$C$4:$O$836,13,FALSE))</f>
        <v>0</v>
      </c>
      <c r="H17" s="1034">
        <f t="shared" si="0"/>
        <v>0</v>
      </c>
      <c r="I17" s="1035"/>
    </row>
    <row r="18" spans="1:9" ht="30" customHeight="1">
      <c r="A18" s="476">
        <v>11</v>
      </c>
      <c r="B18" s="477" t="str">
        <f>IF(ISERROR(VLOOKUP($A18,[9]入力!$C$4:$O$836,7,FALSE)),"",VLOOKUP($A18,[9]入力!$C$4:$O$836,7,FALSE))</f>
        <v>看護に活かす基準・指針・ガイドライン集　２０２１</v>
      </c>
      <c r="C18" s="1032" t="str">
        <f>IF(ISERROR(VLOOKUP($A18,[9]入力!$C$4:$O$836,8,FALSE)),"",VLOOKUP($A18,[9]入力!$C$4:$O$836,8,FALSE))</f>
        <v>日本看護協会出版会</v>
      </c>
      <c r="D18" s="1033"/>
      <c r="E18" s="478" t="str">
        <f>IF(ISERROR(VLOOKUP($A18,[9]入力!$C$4:$O$836,9,FALSE)),"",VLOOKUP($A18,[9]入力!$C$4:$O$836,9,FALSE))</f>
        <v>冊</v>
      </c>
      <c r="F18" s="479">
        <f>IF(ISERROR(VLOOKUP($A18,[9]入力!$C$4:$O$836,10,FALSE)),"",VLOOKUP($A18,[9]入力!$C$4:$O$836,10,FALSE))</f>
        <v>1</v>
      </c>
      <c r="G18" s="479">
        <f>IF(ISERROR(VLOOKUP($A18,[9]入力!$C$4:$O$836,13,FALSE)),"",VLOOKUP($A18,[9]入力!$C$4:$O$836,13,FALSE))</f>
        <v>0</v>
      </c>
      <c r="H18" s="1034">
        <f t="shared" si="0"/>
        <v>0</v>
      </c>
      <c r="I18" s="1035"/>
    </row>
    <row r="19" spans="1:9" ht="30" customHeight="1">
      <c r="A19" s="476">
        <v>12</v>
      </c>
      <c r="B19" s="477" t="str">
        <f>IF(ISERROR(VLOOKUP($A19,[9]入力!$C$4:$O$836,7,FALSE)),"",VLOOKUP($A19,[9]入力!$C$4:$O$836,7,FALSE))</f>
        <v>国民衛生の動向　２０２１／２０２２</v>
      </c>
      <c r="C19" s="1032" t="str">
        <f>IF(ISERROR(VLOOKUP($A19,[9]入力!$C$4:$O$836,8,FALSE)),"",VLOOKUP($A19,[9]入力!$C$4:$O$836,8,FALSE))</f>
        <v>厚生労働統計会</v>
      </c>
      <c r="D19" s="1033"/>
      <c r="E19" s="478" t="str">
        <f>IF(ISERROR(VLOOKUP($A19,[9]入力!$C$4:$O$836,9,FALSE)),"",VLOOKUP($A19,[9]入力!$C$4:$O$836,9,FALSE))</f>
        <v>冊</v>
      </c>
      <c r="F19" s="479">
        <f>IF(ISERROR(VLOOKUP($A19,[9]入力!$C$4:$O$836,10,FALSE)),"",VLOOKUP($A19,[9]入力!$C$4:$O$836,10,FALSE))</f>
        <v>1</v>
      </c>
      <c r="G19" s="479">
        <f>IF(ISERROR(VLOOKUP($A19,[9]入力!$C$4:$O$836,13,FALSE)),"",VLOOKUP($A19,[9]入力!$C$4:$O$836,13,FALSE))</f>
        <v>0</v>
      </c>
      <c r="H19" s="1034">
        <f t="shared" si="0"/>
        <v>0</v>
      </c>
      <c r="I19" s="1035"/>
    </row>
    <row r="20" spans="1:9" ht="30" customHeight="1">
      <c r="A20" s="476">
        <v>13</v>
      </c>
      <c r="B20" s="477" t="str">
        <f>IF(ISERROR(VLOOKUP($A20,[9]入力!$C$4:$O$836,7,FALSE)),"",VLOOKUP($A20,[9]入力!$C$4:$O$836,7,FALSE))</f>
        <v>今日の臨床検査　２０２１－２０２２</v>
      </c>
      <c r="C20" s="1032" t="str">
        <f>IF(ISERROR(VLOOKUP($A20,[9]入力!$C$4:$O$836,8,FALSE)),"",VLOOKUP($A20,[9]入力!$C$4:$O$836,8,FALSE))</f>
        <v>南江堂</v>
      </c>
      <c r="D20" s="1033"/>
      <c r="E20" s="478" t="str">
        <f>IF(ISERROR(VLOOKUP($A20,[9]入力!$C$4:$O$836,9,FALSE)),"",VLOOKUP($A20,[9]入力!$C$4:$O$836,9,FALSE))</f>
        <v>冊</v>
      </c>
      <c r="F20" s="479">
        <f>IF(ISERROR(VLOOKUP($A20,[9]入力!$C$4:$O$836,10,FALSE)),"",VLOOKUP($A20,[9]入力!$C$4:$O$836,10,FALSE))</f>
        <v>1</v>
      </c>
      <c r="G20" s="479">
        <f>IF(ISERROR(VLOOKUP($A20,[9]入力!$C$4:$O$836,13,FALSE)),"",VLOOKUP($A20,[9]入力!$C$4:$O$836,13,FALSE))</f>
        <v>0</v>
      </c>
      <c r="H20" s="1034">
        <f t="shared" si="0"/>
        <v>0</v>
      </c>
      <c r="I20" s="1035"/>
    </row>
    <row r="21" spans="1:9" ht="25.15" customHeight="1">
      <c r="B21" s="473" t="s">
        <v>666</v>
      </c>
      <c r="C21" s="1039" t="s">
        <v>683</v>
      </c>
      <c r="D21" s="1040"/>
      <c r="E21" s="1041" t="s">
        <v>607</v>
      </c>
      <c r="F21" s="1041"/>
      <c r="G21" s="1042" t="s">
        <v>686</v>
      </c>
      <c r="H21" s="1043"/>
      <c r="I21" s="1044"/>
    </row>
    <row r="22" spans="1:9" ht="25.15" customHeight="1">
      <c r="B22" s="473" t="s">
        <v>667</v>
      </c>
      <c r="C22" s="473" t="s">
        <v>610</v>
      </c>
      <c r="D22" s="1045" t="s">
        <v>611</v>
      </c>
      <c r="E22" s="1043"/>
      <c r="F22" s="1044"/>
      <c r="G22" s="1046"/>
      <c r="H22" s="1047"/>
      <c r="I22" s="1048"/>
    </row>
    <row r="23" spans="1:9" ht="15" customHeight="1">
      <c r="B23" s="480"/>
      <c r="C23" s="433"/>
      <c r="D23" s="433"/>
      <c r="E23" s="434"/>
      <c r="F23" s="434"/>
      <c r="G23" s="481"/>
      <c r="H23" s="481"/>
      <c r="I23" s="482"/>
    </row>
    <row r="24" spans="1:9" ht="66.599999999999994" customHeight="1">
      <c r="B24" s="1049" t="s">
        <v>687</v>
      </c>
      <c r="C24" s="1049"/>
      <c r="D24" s="1049"/>
      <c r="E24" s="1049"/>
      <c r="F24" s="1049"/>
      <c r="G24" s="1049"/>
      <c r="H24" s="1049"/>
      <c r="I24" s="1049"/>
    </row>
    <row r="25" spans="1:9" ht="14.45" customHeight="1">
      <c r="B25" s="483"/>
      <c r="C25" s="483"/>
      <c r="D25" s="483"/>
      <c r="E25" s="483"/>
      <c r="F25" s="483"/>
      <c r="G25" s="483"/>
      <c r="H25" s="483"/>
      <c r="I25" s="483"/>
    </row>
    <row r="26" spans="1:9" ht="14.45" customHeight="1">
      <c r="B26" s="484" t="s">
        <v>688</v>
      </c>
      <c r="C26" s="483"/>
      <c r="D26" s="483"/>
      <c r="E26" s="483"/>
      <c r="F26" s="483"/>
      <c r="G26" s="483"/>
      <c r="H26" s="483"/>
      <c r="I26" s="483"/>
    </row>
    <row r="27" spans="1:9">
      <c r="B27" s="468" t="s">
        <v>218</v>
      </c>
    </row>
    <row r="28" spans="1:9">
      <c r="B28" s="468" t="s">
        <v>219</v>
      </c>
    </row>
    <row r="29" spans="1:9">
      <c r="B29" s="485" t="s">
        <v>360</v>
      </c>
    </row>
    <row r="30" spans="1:9">
      <c r="B30" s="468" t="s">
        <v>613</v>
      </c>
      <c r="D30" s="486" t="s">
        <v>668</v>
      </c>
      <c r="E30" s="1050" t="s">
        <v>689</v>
      </c>
      <c r="F30" s="1050"/>
      <c r="G30" s="1050"/>
      <c r="H30" s="1050"/>
    </row>
    <row r="31" spans="1:9">
      <c r="D31" s="487" t="s">
        <v>669</v>
      </c>
      <c r="E31" s="1050" t="s">
        <v>690</v>
      </c>
      <c r="F31" s="1050"/>
      <c r="G31" s="1050"/>
      <c r="H31" s="1050"/>
      <c r="I31" s="485"/>
    </row>
    <row r="32" spans="1:9">
      <c r="D32" s="487" t="s">
        <v>670</v>
      </c>
      <c r="E32" s="1051" t="s">
        <v>691</v>
      </c>
      <c r="F32" s="1051"/>
      <c r="G32" s="1051"/>
      <c r="H32" s="1051"/>
      <c r="I32" s="488" t="s">
        <v>384</v>
      </c>
    </row>
    <row r="33" spans="1:9">
      <c r="D33" s="487" t="s">
        <v>671</v>
      </c>
      <c r="E33" s="1052" t="s">
        <v>692</v>
      </c>
      <c r="F33" s="1052"/>
      <c r="G33" s="1052"/>
      <c r="H33" s="1052"/>
      <c r="I33" s="485"/>
    </row>
    <row r="34" spans="1:9">
      <c r="D34" s="487" t="s">
        <v>672</v>
      </c>
      <c r="E34" s="1052" t="s">
        <v>693</v>
      </c>
      <c r="F34" s="1052"/>
      <c r="G34" s="1052"/>
      <c r="H34" s="1052"/>
      <c r="I34" s="485"/>
    </row>
    <row r="35" spans="1:9">
      <c r="D35" s="485"/>
    </row>
    <row r="36" spans="1:9">
      <c r="A36" s="1038" t="s">
        <v>620</v>
      </c>
      <c r="B36" s="1038"/>
      <c r="C36" s="1038"/>
      <c r="D36" s="1038"/>
      <c r="E36" s="1038"/>
      <c r="F36" s="1038"/>
      <c r="G36" s="1038"/>
      <c r="H36" s="1038"/>
      <c r="I36" s="1038"/>
    </row>
    <row r="37" spans="1:9">
      <c r="D37" s="489"/>
      <c r="E37" s="489"/>
      <c r="F37" s="489"/>
      <c r="G37" s="489"/>
      <c r="H37" s="489"/>
      <c r="I37" s="485"/>
    </row>
    <row r="38" spans="1:9">
      <c r="D38" s="489"/>
      <c r="E38" s="489"/>
      <c r="F38" s="489"/>
      <c r="G38" s="489"/>
      <c r="H38" s="489"/>
      <c r="I38" s="485"/>
    </row>
    <row r="39" spans="1:9">
      <c r="D39" s="489"/>
      <c r="E39" s="489"/>
      <c r="F39" s="489"/>
      <c r="G39" s="489"/>
      <c r="H39" s="489"/>
      <c r="I39" s="485"/>
    </row>
    <row r="40" spans="1:9">
      <c r="D40" s="489"/>
      <c r="E40" s="489"/>
      <c r="F40" s="489"/>
      <c r="G40" s="489"/>
      <c r="H40" s="489"/>
      <c r="I40" s="488"/>
    </row>
    <row r="41" spans="1:9">
      <c r="D41" s="485"/>
      <c r="E41" s="485"/>
      <c r="F41" s="485"/>
      <c r="G41" s="485"/>
      <c r="H41" s="485"/>
      <c r="I41" s="485"/>
    </row>
    <row r="42" spans="1:9">
      <c r="D42" s="485"/>
      <c r="E42" s="485"/>
      <c r="F42" s="485"/>
      <c r="G42" s="485"/>
      <c r="H42" s="485"/>
      <c r="I42" s="485"/>
    </row>
    <row r="43" spans="1:9">
      <c r="D43" s="485"/>
    </row>
    <row r="44" spans="1:9">
      <c r="D44" s="485"/>
    </row>
    <row r="45" spans="1:9">
      <c r="D45" s="485"/>
      <c r="E45" s="485"/>
      <c r="F45" s="485"/>
      <c r="G45" s="485"/>
      <c r="H45" s="485"/>
      <c r="I45" s="485"/>
    </row>
    <row r="46" spans="1:9">
      <c r="D46" s="485"/>
    </row>
    <row r="47" spans="1:9">
      <c r="D47" s="485"/>
    </row>
  </sheetData>
  <mergeCells count="43">
    <mergeCell ref="A36:I36"/>
    <mergeCell ref="C21:D21"/>
    <mergeCell ref="E21:F21"/>
    <mergeCell ref="G21:I21"/>
    <mergeCell ref="D22:F22"/>
    <mergeCell ref="G22:I22"/>
    <mergeCell ref="B24:I24"/>
    <mergeCell ref="E30:H30"/>
    <mergeCell ref="E31:H31"/>
    <mergeCell ref="E32:H32"/>
    <mergeCell ref="E33:H33"/>
    <mergeCell ref="E34:H34"/>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C8:D8"/>
    <mergeCell ref="H8:I8"/>
    <mergeCell ref="B1:C1"/>
    <mergeCell ref="G1:I1"/>
    <mergeCell ref="B2:I2"/>
    <mergeCell ref="C7:D7"/>
    <mergeCell ref="H7:I7"/>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入力!AT11</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入力!AS11</f>
        <v>0</v>
      </c>
      <c r="G5" s="372" t="s">
        <v>547</v>
      </c>
      <c r="H5" s="506">
        <f>入力!AR11</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入力!AU11</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入力!AT12</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入力!AS12</f>
        <v>0</v>
      </c>
      <c r="G5" s="372" t="s">
        <v>547</v>
      </c>
      <c r="H5" s="506">
        <f>入力!AR12</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入力!AU12</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入力!AT13</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入力!AS13</f>
        <v>0</v>
      </c>
      <c r="G5" s="372" t="s">
        <v>547</v>
      </c>
      <c r="H5" s="506">
        <f>入力!AR13</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入力!AU13</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入力!AT14</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入力!AS14</f>
        <v>0</v>
      </c>
      <c r="G5" s="372" t="s">
        <v>547</v>
      </c>
      <c r="H5" s="506">
        <f>入力!AR14</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入力!AU14</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入力!AT15</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入力!AS15</f>
        <v>0</v>
      </c>
      <c r="G5" s="372" t="s">
        <v>547</v>
      </c>
      <c r="H5" s="506">
        <f>入力!AR15</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入力!AU15</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入力!AT16</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入力!AS16</f>
        <v>0</v>
      </c>
      <c r="G5" s="372" t="s">
        <v>547</v>
      </c>
      <c r="H5" s="506">
        <f>入力!AR16</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入力!AU16</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入力!AT17</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入力!AS17</f>
        <v>0</v>
      </c>
      <c r="G5" s="372" t="s">
        <v>547</v>
      </c>
      <c r="H5" s="506">
        <f>入力!AR17</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入力!AU17</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入力!AT18</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入力!AS18</f>
        <v>0</v>
      </c>
      <c r="G5" s="372" t="s">
        <v>547</v>
      </c>
      <c r="H5" s="506">
        <f>入力!AR18</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入力!AU18</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入力!AT19</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入力!AS19</f>
        <v>0</v>
      </c>
      <c r="G5" s="372" t="s">
        <v>547</v>
      </c>
      <c r="H5" s="506">
        <f>入力!AR19</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入力!AU19</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入力!AT20</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入力!AS20</f>
        <v>0</v>
      </c>
      <c r="G5" s="372" t="s">
        <v>547</v>
      </c>
      <c r="H5" s="506">
        <f>入力!AR20</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入力!AU20</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入力!AT21</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入力!AS21</f>
        <v>0</v>
      </c>
      <c r="G5" s="372" t="s">
        <v>547</v>
      </c>
      <c r="H5" s="506">
        <f>入力!AR21</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入力!AU21</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39997558519241921"/>
  </sheetPr>
  <dimension ref="A1:J220"/>
  <sheetViews>
    <sheetView zoomScaleNormal="100" workbookViewId="0">
      <selection activeCell="D9" sqref="D9:H9"/>
    </sheetView>
  </sheetViews>
  <sheetFormatPr defaultColWidth="9.625" defaultRowHeight="14.25"/>
  <cols>
    <col min="1" max="2" width="4" style="369" customWidth="1"/>
    <col min="3" max="5" width="5" style="369" customWidth="1"/>
    <col min="6" max="6" width="22.125" style="369" customWidth="1"/>
    <col min="7" max="7" width="20.5" style="369" customWidth="1"/>
    <col min="8" max="8" width="22.125" style="369" customWidth="1"/>
    <col min="9" max="16384" width="9.625" style="369"/>
  </cols>
  <sheetData>
    <row r="1" spans="1:10" s="367" customFormat="1" ht="28.35" customHeight="1">
      <c r="A1" s="1053" t="s">
        <v>537</v>
      </c>
      <c r="B1" s="1053"/>
      <c r="C1" s="1053"/>
      <c r="D1" s="1053"/>
      <c r="E1" s="1053"/>
      <c r="F1" s="1053"/>
      <c r="G1" s="1053"/>
      <c r="H1" s="1053"/>
    </row>
    <row r="2" spans="1:10" ht="19.7" customHeight="1">
      <c r="A2" s="1054" t="s">
        <v>538</v>
      </c>
      <c r="B2" s="1055" t="s">
        <v>539</v>
      </c>
      <c r="C2" s="1056"/>
      <c r="D2" s="1056"/>
      <c r="E2" s="1057"/>
      <c r="F2" s="1058">
        <f>入力!AT22</f>
        <v>0</v>
      </c>
      <c r="G2" s="1059"/>
      <c r="H2" s="1059"/>
      <c r="I2" s="368"/>
      <c r="J2" s="369" t="s">
        <v>540</v>
      </c>
    </row>
    <row r="3" spans="1:10" ht="19.7" customHeight="1">
      <c r="A3" s="1054"/>
      <c r="B3" s="1055" t="s">
        <v>541</v>
      </c>
      <c r="C3" s="1056"/>
      <c r="D3" s="1056"/>
      <c r="E3" s="1057"/>
      <c r="F3" s="1059">
        <f>要求!L6</f>
        <v>0</v>
      </c>
      <c r="G3" s="1059"/>
      <c r="H3" s="1059"/>
      <c r="I3" s="370"/>
      <c r="J3" s="369" t="s">
        <v>542</v>
      </c>
    </row>
    <row r="4" spans="1:10" ht="19.7" customHeight="1">
      <c r="A4" s="1054"/>
      <c r="B4" s="1055" t="s">
        <v>543</v>
      </c>
      <c r="C4" s="1056"/>
      <c r="D4" s="1056"/>
      <c r="E4" s="1057"/>
      <c r="F4" s="504" t="str">
        <f>要求!Q5</f>
        <v>令和８年６月８日</v>
      </c>
      <c r="G4" s="372" t="s">
        <v>544</v>
      </c>
      <c r="H4" s="371">
        <f>入力!AO4</f>
        <v>0</v>
      </c>
      <c r="I4" s="373"/>
      <c r="J4" s="369" t="s">
        <v>545</v>
      </c>
    </row>
    <row r="5" spans="1:10" ht="19.7" customHeight="1">
      <c r="A5" s="1054"/>
      <c r="B5" s="1055" t="s">
        <v>546</v>
      </c>
      <c r="C5" s="1056"/>
      <c r="D5" s="1056"/>
      <c r="E5" s="1057"/>
      <c r="F5" s="506">
        <f>入力!AS22</f>
        <v>0</v>
      </c>
      <c r="G5" s="372" t="s">
        <v>547</v>
      </c>
      <c r="H5" s="506">
        <f>入力!AR22</f>
        <v>0</v>
      </c>
    </row>
    <row r="6" spans="1:10" ht="19.7" customHeight="1">
      <c r="A6" s="1054"/>
      <c r="B6" s="1055" t="s">
        <v>548</v>
      </c>
      <c r="C6" s="1056"/>
      <c r="D6" s="1056"/>
      <c r="E6" s="1057"/>
      <c r="F6" s="374" t="str">
        <f>要求!L10</f>
        <v>一般競争契約</v>
      </c>
      <c r="G6" s="372" t="s">
        <v>549</v>
      </c>
      <c r="H6" s="374" t="str">
        <f>要求!Q1</f>
        <v>グループ別総額決定</v>
      </c>
      <c r="I6" s="369" t="s">
        <v>550</v>
      </c>
    </row>
    <row r="7" spans="1:10" ht="19.7" customHeight="1">
      <c r="A7" s="1054"/>
      <c r="B7" s="1055" t="s">
        <v>551</v>
      </c>
      <c r="C7" s="1056"/>
      <c r="D7" s="1056"/>
      <c r="E7" s="1057"/>
      <c r="F7" s="371">
        <f>要求!L12</f>
        <v>45793</v>
      </c>
      <c r="G7" s="372" t="s">
        <v>552</v>
      </c>
      <c r="H7" s="504" t="str">
        <f>要求!Q5</f>
        <v>令和８年６月８日</v>
      </c>
      <c r="I7" s="369" t="s">
        <v>553</v>
      </c>
    </row>
    <row r="8" spans="1:10" ht="19.7" customHeight="1">
      <c r="A8" s="1054"/>
      <c r="B8" s="1055" t="s">
        <v>554</v>
      </c>
      <c r="C8" s="1056"/>
      <c r="D8" s="1056"/>
      <c r="E8" s="1057"/>
      <c r="F8" s="371">
        <f>入力!AU22</f>
        <v>0</v>
      </c>
      <c r="G8" s="372" t="s">
        <v>555</v>
      </c>
      <c r="H8" s="371"/>
      <c r="I8" s="369" t="s">
        <v>556</v>
      </c>
    </row>
    <row r="9" spans="1:10" ht="19.7" customHeight="1">
      <c r="A9" s="1063" t="s">
        <v>557</v>
      </c>
      <c r="B9" s="375">
        <v>1</v>
      </c>
      <c r="C9" s="376" t="s">
        <v>558</v>
      </c>
      <c r="D9" s="1066" t="s">
        <v>559</v>
      </c>
      <c r="E9" s="1066"/>
      <c r="F9" s="1066"/>
      <c r="G9" s="1066"/>
      <c r="H9" s="1066"/>
    </row>
    <row r="10" spans="1:10" ht="19.7" customHeight="1">
      <c r="A10" s="1064"/>
      <c r="B10" s="375">
        <v>2</v>
      </c>
      <c r="C10" s="377"/>
      <c r="D10" s="378"/>
      <c r="E10" s="1066" t="s">
        <v>560</v>
      </c>
      <c r="F10" s="1066"/>
      <c r="G10" s="1066"/>
      <c r="H10" s="1066"/>
    </row>
    <row r="11" spans="1:10" ht="19.7" customHeight="1">
      <c r="A11" s="1064"/>
      <c r="B11" s="375">
        <v>3</v>
      </c>
      <c r="C11" s="379"/>
      <c r="D11" s="380"/>
      <c r="E11" s="1066" t="s">
        <v>561</v>
      </c>
      <c r="F11" s="1066"/>
      <c r="G11" s="1066"/>
      <c r="H11" s="1066"/>
    </row>
    <row r="12" spans="1:10" ht="19.7" customHeight="1">
      <c r="A12" s="1064"/>
      <c r="B12" s="375">
        <v>4</v>
      </c>
      <c r="C12" s="379"/>
      <c r="D12" s="380"/>
      <c r="E12" s="1066" t="s">
        <v>562</v>
      </c>
      <c r="F12" s="1066"/>
      <c r="G12" s="1066"/>
      <c r="H12" s="1066"/>
    </row>
    <row r="13" spans="1:10" ht="19.7" customHeight="1">
      <c r="A13" s="1064"/>
      <c r="B13" s="375">
        <v>5</v>
      </c>
      <c r="C13" s="381"/>
      <c r="D13" s="380"/>
      <c r="E13" s="1066" t="s">
        <v>563</v>
      </c>
      <c r="F13" s="1066"/>
      <c r="G13" s="1066"/>
      <c r="H13" s="1066"/>
    </row>
    <row r="14" spans="1:10" ht="19.7" customHeight="1">
      <c r="A14" s="1064"/>
      <c r="B14" s="375">
        <v>6</v>
      </c>
      <c r="C14" s="376"/>
      <c r="D14" s="1066" t="s">
        <v>564</v>
      </c>
      <c r="E14" s="1066"/>
      <c r="F14" s="1066"/>
      <c r="G14" s="1066"/>
      <c r="H14" s="1066"/>
    </row>
    <row r="15" spans="1:10" ht="19.7" customHeight="1">
      <c r="A15" s="1064"/>
      <c r="B15" s="375">
        <v>7</v>
      </c>
      <c r="C15" s="376"/>
      <c r="D15" s="1066" t="s">
        <v>565</v>
      </c>
      <c r="E15" s="1066"/>
      <c r="F15" s="1066"/>
      <c r="G15" s="1066"/>
      <c r="H15" s="1066"/>
    </row>
    <row r="16" spans="1:10" ht="19.7" customHeight="1">
      <c r="A16" s="1064"/>
      <c r="B16" s="375">
        <v>8</v>
      </c>
      <c r="C16" s="376"/>
      <c r="D16" s="1066" t="s">
        <v>566</v>
      </c>
      <c r="E16" s="1066"/>
      <c r="F16" s="1066"/>
      <c r="G16" s="1066"/>
      <c r="H16" s="1066"/>
    </row>
    <row r="17" spans="1:8" ht="19.7" customHeight="1">
      <c r="A17" s="1064"/>
      <c r="B17" s="375">
        <v>9</v>
      </c>
      <c r="C17" s="376"/>
      <c r="D17" s="1066" t="s">
        <v>567</v>
      </c>
      <c r="E17" s="1066"/>
      <c r="F17" s="1066"/>
      <c r="G17" s="1066"/>
      <c r="H17" s="1066"/>
    </row>
    <row r="18" spans="1:8" ht="19.7" customHeight="1">
      <c r="A18" s="1064"/>
      <c r="B18" s="375">
        <v>10</v>
      </c>
      <c r="C18" s="376"/>
      <c r="D18" s="1066" t="s">
        <v>568</v>
      </c>
      <c r="E18" s="1066"/>
      <c r="F18" s="1066"/>
      <c r="G18" s="1066"/>
      <c r="H18" s="1066"/>
    </row>
    <row r="19" spans="1:8" ht="19.7" customHeight="1">
      <c r="A19" s="1064"/>
      <c r="B19" s="375">
        <v>11</v>
      </c>
      <c r="C19" s="382"/>
      <c r="D19" s="383"/>
      <c r="E19" s="1060" t="s">
        <v>569</v>
      </c>
      <c r="F19" s="1061"/>
      <c r="G19" s="1061"/>
      <c r="H19" s="1062"/>
    </row>
    <row r="20" spans="1:8" ht="19.7" customHeight="1">
      <c r="A20" s="1064"/>
      <c r="B20" s="375">
        <v>12</v>
      </c>
      <c r="C20" s="384"/>
      <c r="D20" s="383"/>
      <c r="E20" s="1060" t="s">
        <v>570</v>
      </c>
      <c r="F20" s="1061"/>
      <c r="G20" s="1061"/>
      <c r="H20" s="1062"/>
    </row>
    <row r="21" spans="1:8" ht="19.7" customHeight="1">
      <c r="A21" s="1064"/>
      <c r="B21" s="375">
        <v>13</v>
      </c>
      <c r="C21" s="384"/>
      <c r="D21" s="383"/>
      <c r="E21" s="1060" t="s">
        <v>561</v>
      </c>
      <c r="F21" s="1061"/>
      <c r="G21" s="1061"/>
      <c r="H21" s="1062"/>
    </row>
    <row r="22" spans="1:8" ht="19.7" customHeight="1">
      <c r="A22" s="1064"/>
      <c r="B22" s="375">
        <v>14</v>
      </c>
      <c r="C22" s="385"/>
      <c r="D22" s="383"/>
      <c r="E22" s="1060" t="s">
        <v>571</v>
      </c>
      <c r="F22" s="1061"/>
      <c r="G22" s="1061"/>
      <c r="H22" s="1062"/>
    </row>
    <row r="23" spans="1:8" ht="19.7" customHeight="1">
      <c r="A23" s="1064"/>
      <c r="B23" s="375">
        <v>15</v>
      </c>
      <c r="C23" s="376"/>
      <c r="D23" s="1066" t="s">
        <v>572</v>
      </c>
      <c r="E23" s="1066"/>
      <c r="F23" s="1066"/>
      <c r="G23" s="1066"/>
      <c r="H23" s="1066"/>
    </row>
    <row r="24" spans="1:8" ht="19.7" customHeight="1">
      <c r="A24" s="1064"/>
      <c r="B24" s="375">
        <v>16</v>
      </c>
      <c r="C24" s="376"/>
      <c r="D24" s="1066" t="s">
        <v>573</v>
      </c>
      <c r="E24" s="1066"/>
      <c r="F24" s="1066"/>
      <c r="G24" s="1066"/>
      <c r="H24" s="1066"/>
    </row>
    <row r="25" spans="1:8" ht="19.7" customHeight="1">
      <c r="A25" s="1064"/>
      <c r="B25" s="375">
        <v>17</v>
      </c>
      <c r="C25" s="376"/>
      <c r="D25" s="1060" t="s">
        <v>574</v>
      </c>
      <c r="E25" s="1061"/>
      <c r="F25" s="1061"/>
      <c r="G25" s="1061"/>
      <c r="H25" s="1062"/>
    </row>
    <row r="26" spans="1:8" ht="19.7" customHeight="1">
      <c r="A26" s="1064"/>
      <c r="B26" s="375">
        <v>18</v>
      </c>
      <c r="C26" s="376"/>
      <c r="D26" s="1066" t="s">
        <v>575</v>
      </c>
      <c r="E26" s="1066"/>
      <c r="F26" s="1066"/>
      <c r="G26" s="1066"/>
      <c r="H26" s="1066"/>
    </row>
    <row r="27" spans="1:8" ht="19.7" customHeight="1">
      <c r="A27" s="1064"/>
      <c r="B27" s="375">
        <v>19</v>
      </c>
      <c r="C27" s="376"/>
      <c r="D27" s="1066" t="s">
        <v>576</v>
      </c>
      <c r="E27" s="1066"/>
      <c r="F27" s="1066"/>
      <c r="G27" s="1066"/>
      <c r="H27" s="1066"/>
    </row>
    <row r="28" spans="1:8" ht="19.7" customHeight="1">
      <c r="A28" s="1064"/>
      <c r="B28" s="375">
        <v>20</v>
      </c>
      <c r="C28" s="383"/>
      <c r="D28" s="1066" t="s">
        <v>577</v>
      </c>
      <c r="E28" s="1060"/>
      <c r="F28" s="1067" t="s">
        <v>578</v>
      </c>
      <c r="G28" s="1068"/>
      <c r="H28" s="1068"/>
    </row>
    <row r="29" spans="1:8" ht="19.7" customHeight="1">
      <c r="A29" s="1064"/>
      <c r="B29" s="386">
        <v>21</v>
      </c>
      <c r="C29" s="383"/>
      <c r="D29" s="1066" t="s">
        <v>579</v>
      </c>
      <c r="E29" s="1066"/>
      <c r="F29" s="1066"/>
      <c r="G29" s="1066"/>
      <c r="H29" s="1066"/>
    </row>
    <row r="30" spans="1:8" ht="19.7" customHeight="1">
      <c r="A30" s="1065"/>
      <c r="B30" s="386">
        <v>22</v>
      </c>
      <c r="C30" s="383"/>
      <c r="D30" s="1066" t="s">
        <v>580</v>
      </c>
      <c r="E30" s="1066"/>
      <c r="F30" s="1066"/>
      <c r="G30" s="1066"/>
      <c r="H30" s="1066"/>
    </row>
    <row r="31" spans="1:8" ht="19.7" customHeight="1">
      <c r="A31" s="1063" t="s">
        <v>577</v>
      </c>
      <c r="B31" s="387" t="s">
        <v>581</v>
      </c>
      <c r="C31" s="387"/>
      <c r="D31" s="387"/>
      <c r="E31" s="387"/>
      <c r="F31" s="387"/>
      <c r="G31" s="387"/>
      <c r="H31" s="388"/>
    </row>
    <row r="32" spans="1:8" ht="19.7" customHeight="1">
      <c r="A32" s="1064"/>
      <c r="B32" s="389" t="s">
        <v>582</v>
      </c>
      <c r="C32" s="389"/>
      <c r="D32" s="389"/>
      <c r="E32" s="389"/>
      <c r="F32" s="389"/>
      <c r="G32" s="389"/>
      <c r="H32" s="390">
        <f>入力!AO4</f>
        <v>0</v>
      </c>
    </row>
    <row r="33" spans="1:8" ht="19.7" customHeight="1">
      <c r="A33" s="1064"/>
      <c r="B33" s="389" t="s">
        <v>583</v>
      </c>
      <c r="C33" s="389"/>
      <c r="D33" s="389"/>
      <c r="E33" s="389"/>
      <c r="F33" s="389"/>
      <c r="G33" s="389"/>
      <c r="H33" s="391"/>
    </row>
    <row r="34" spans="1:8" ht="19.7" customHeight="1">
      <c r="A34" s="1064"/>
      <c r="B34" s="389" t="s">
        <v>584</v>
      </c>
      <c r="C34" s="389"/>
      <c r="D34" s="389"/>
      <c r="E34" s="389"/>
      <c r="F34" s="389"/>
      <c r="G34" s="389"/>
      <c r="H34" s="390"/>
    </row>
    <row r="35" spans="1:8" ht="19.7" customHeight="1">
      <c r="A35" s="1064"/>
      <c r="B35" s="389" t="s">
        <v>585</v>
      </c>
      <c r="C35" s="389"/>
      <c r="D35" s="389"/>
      <c r="E35" s="389"/>
      <c r="F35" s="389"/>
      <c r="G35" s="389"/>
      <c r="H35" s="391"/>
    </row>
    <row r="36" spans="1:8" ht="19.7" customHeight="1">
      <c r="A36" s="1064"/>
      <c r="B36" s="392"/>
      <c r="C36" s="392"/>
      <c r="D36" s="392"/>
      <c r="E36" s="392"/>
      <c r="F36" s="392"/>
      <c r="G36" s="392"/>
      <c r="H36" s="390"/>
    </row>
    <row r="37" spans="1:8" ht="19.7" customHeight="1">
      <c r="A37" s="1064"/>
      <c r="B37" s="392"/>
      <c r="C37" s="392"/>
      <c r="D37" s="392"/>
      <c r="E37" s="392"/>
      <c r="F37" s="392"/>
      <c r="G37" s="392"/>
      <c r="H37" s="390"/>
    </row>
    <row r="38" spans="1:8" ht="19.7" customHeight="1">
      <c r="A38" s="1064"/>
      <c r="B38" s="389" t="s">
        <v>586</v>
      </c>
      <c r="C38" s="389"/>
      <c r="D38" s="389"/>
      <c r="E38" s="389"/>
      <c r="F38" s="389"/>
      <c r="G38" s="389"/>
      <c r="H38" s="391"/>
    </row>
    <row r="39" spans="1:8" ht="19.7" customHeight="1">
      <c r="A39" s="1064"/>
      <c r="B39" s="392"/>
      <c r="C39" s="392"/>
      <c r="D39" s="392"/>
      <c r="E39" s="392"/>
      <c r="F39" s="392"/>
      <c r="G39" s="392"/>
      <c r="H39" s="390"/>
    </row>
    <row r="40" spans="1:8" ht="19.7" customHeight="1">
      <c r="A40" s="1065"/>
      <c r="B40" s="393"/>
      <c r="C40" s="393"/>
      <c r="D40" s="393"/>
      <c r="E40" s="393"/>
      <c r="F40" s="393"/>
      <c r="G40" s="393"/>
      <c r="H40" s="394"/>
    </row>
    <row r="41" spans="1:8" ht="19.7" customHeight="1"/>
    <row r="42" spans="1:8" ht="19.7" customHeight="1"/>
    <row r="43" spans="1:8" ht="19.7" customHeight="1"/>
    <row r="44" spans="1:8" ht="19.7" customHeight="1"/>
    <row r="45" spans="1:8" ht="19.7" customHeight="1"/>
    <row r="46" spans="1:8" ht="19.7" customHeight="1"/>
    <row r="47" spans="1:8" ht="19.7" customHeight="1"/>
    <row r="48" spans="1:8"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row r="216" ht="19.7" customHeight="1"/>
    <row r="217" ht="19.7" customHeight="1"/>
    <row r="218" ht="19.7" customHeight="1"/>
    <row r="219" ht="19.7" customHeight="1"/>
    <row r="220" ht="19.7" customHeight="1"/>
  </sheetData>
  <mergeCells count="36">
    <mergeCell ref="D29:H29"/>
    <mergeCell ref="D30:H30"/>
    <mergeCell ref="A31:A40"/>
    <mergeCell ref="D23:H23"/>
    <mergeCell ref="D24:H24"/>
    <mergeCell ref="D25:H25"/>
    <mergeCell ref="D26:H26"/>
    <mergeCell ref="D27:H27"/>
    <mergeCell ref="D28:E28"/>
    <mergeCell ref="F28:H28"/>
    <mergeCell ref="E22:H22"/>
    <mergeCell ref="B8:E8"/>
    <mergeCell ref="A9:A30"/>
    <mergeCell ref="D9:H9"/>
    <mergeCell ref="E10:H10"/>
    <mergeCell ref="E11:H11"/>
    <mergeCell ref="E12:H12"/>
    <mergeCell ref="E13:H13"/>
    <mergeCell ref="D14:H14"/>
    <mergeCell ref="D15:H15"/>
    <mergeCell ref="D16:H16"/>
    <mergeCell ref="D17:H17"/>
    <mergeCell ref="D18:H18"/>
    <mergeCell ref="E19:H19"/>
    <mergeCell ref="E20:H20"/>
    <mergeCell ref="E21:H21"/>
    <mergeCell ref="A1:H1"/>
    <mergeCell ref="A2:A8"/>
    <mergeCell ref="B2:E2"/>
    <mergeCell ref="F2:H2"/>
    <mergeCell ref="B3:E3"/>
    <mergeCell ref="F3:H3"/>
    <mergeCell ref="B4:E4"/>
    <mergeCell ref="B5:E5"/>
    <mergeCell ref="B6:E6"/>
    <mergeCell ref="B7:E7"/>
  </mergeCells>
  <phoneticPr fontId="33"/>
  <pageMargins left="0.98425196850393704" right="0.39370078740157483" top="0.39370078740157483" bottom="0.39370078740157483" header="0.31496062992125984" footer="0.31496062992125984"/>
  <pageSetup paperSize="9" orientation="portrait" blackAndWhite="1"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33"/>
  <sheetViews>
    <sheetView view="pageBreakPreview" topLeftCell="A4" zoomScale="60" zoomScaleNormal="100" workbookViewId="0">
      <selection activeCell="R19" sqref="R19"/>
    </sheetView>
  </sheetViews>
  <sheetFormatPr defaultColWidth="10.75" defaultRowHeight="13.5"/>
  <cols>
    <col min="1" max="1" width="2.375" style="741" customWidth="1"/>
    <col min="2" max="4" width="10.75" style="741"/>
    <col min="5" max="5" width="12.625" style="741" customWidth="1"/>
    <col min="6" max="6" width="7.75" style="741" customWidth="1"/>
    <col min="7" max="10" width="10.75" style="741"/>
    <col min="11" max="11" width="30.125" style="741" customWidth="1"/>
    <col min="12" max="253" width="10.75" style="741"/>
    <col min="254" max="254" width="8" style="741" customWidth="1"/>
    <col min="255" max="258" width="10.75" style="741"/>
    <col min="259" max="259" width="7.75" style="741" customWidth="1"/>
    <col min="260" max="262" width="10.75" style="741"/>
    <col min="263" max="263" width="16.25" style="741" customWidth="1"/>
    <col min="264" max="509" width="10.75" style="741"/>
    <col min="510" max="510" width="8" style="741" customWidth="1"/>
    <col min="511" max="514" width="10.75" style="741"/>
    <col min="515" max="515" width="7.75" style="741" customWidth="1"/>
    <col min="516" max="518" width="10.75" style="741"/>
    <col min="519" max="519" width="16.25" style="741" customWidth="1"/>
    <col min="520" max="765" width="10.75" style="741"/>
    <col min="766" max="766" width="8" style="741" customWidth="1"/>
    <col min="767" max="770" width="10.75" style="741"/>
    <col min="771" max="771" width="7.75" style="741" customWidth="1"/>
    <col min="772" max="774" width="10.75" style="741"/>
    <col min="775" max="775" width="16.25" style="741" customWidth="1"/>
    <col min="776" max="1021" width="10.75" style="741"/>
    <col min="1022" max="1022" width="8" style="741" customWidth="1"/>
    <col min="1023" max="1026" width="10.75" style="741"/>
    <col min="1027" max="1027" width="7.75" style="741" customWidth="1"/>
    <col min="1028" max="1030" width="10.75" style="741"/>
    <col min="1031" max="1031" width="16.25" style="741" customWidth="1"/>
    <col min="1032" max="1277" width="10.75" style="741"/>
    <col min="1278" max="1278" width="8" style="741" customWidth="1"/>
    <col min="1279" max="1282" width="10.75" style="741"/>
    <col min="1283" max="1283" width="7.75" style="741" customWidth="1"/>
    <col min="1284" max="1286" width="10.75" style="741"/>
    <col min="1287" max="1287" width="16.25" style="741" customWidth="1"/>
    <col min="1288" max="1533" width="10.75" style="741"/>
    <col min="1534" max="1534" width="8" style="741" customWidth="1"/>
    <col min="1535" max="1538" width="10.75" style="741"/>
    <col min="1539" max="1539" width="7.75" style="741" customWidth="1"/>
    <col min="1540" max="1542" width="10.75" style="741"/>
    <col min="1543" max="1543" width="16.25" style="741" customWidth="1"/>
    <col min="1544" max="1789" width="10.75" style="741"/>
    <col min="1790" max="1790" width="8" style="741" customWidth="1"/>
    <col min="1791" max="1794" width="10.75" style="741"/>
    <col min="1795" max="1795" width="7.75" style="741" customWidth="1"/>
    <col min="1796" max="1798" width="10.75" style="741"/>
    <col min="1799" max="1799" width="16.25" style="741" customWidth="1"/>
    <col min="1800" max="2045" width="10.75" style="741"/>
    <col min="2046" max="2046" width="8" style="741" customWidth="1"/>
    <col min="2047" max="2050" width="10.75" style="741"/>
    <col min="2051" max="2051" width="7.75" style="741" customWidth="1"/>
    <col min="2052" max="2054" width="10.75" style="741"/>
    <col min="2055" max="2055" width="16.25" style="741" customWidth="1"/>
    <col min="2056" max="2301" width="10.75" style="741"/>
    <col min="2302" max="2302" width="8" style="741" customWidth="1"/>
    <col min="2303" max="2306" width="10.75" style="741"/>
    <col min="2307" max="2307" width="7.75" style="741" customWidth="1"/>
    <col min="2308" max="2310" width="10.75" style="741"/>
    <col min="2311" max="2311" width="16.25" style="741" customWidth="1"/>
    <col min="2312" max="2557" width="10.75" style="741"/>
    <col min="2558" max="2558" width="8" style="741" customWidth="1"/>
    <col min="2559" max="2562" width="10.75" style="741"/>
    <col min="2563" max="2563" width="7.75" style="741" customWidth="1"/>
    <col min="2564" max="2566" width="10.75" style="741"/>
    <col min="2567" max="2567" width="16.25" style="741" customWidth="1"/>
    <col min="2568" max="2813" width="10.75" style="741"/>
    <col min="2814" max="2814" width="8" style="741" customWidth="1"/>
    <col min="2815" max="2818" width="10.75" style="741"/>
    <col min="2819" max="2819" width="7.75" style="741" customWidth="1"/>
    <col min="2820" max="2822" width="10.75" style="741"/>
    <col min="2823" max="2823" width="16.25" style="741" customWidth="1"/>
    <col min="2824" max="3069" width="10.75" style="741"/>
    <col min="3070" max="3070" width="8" style="741" customWidth="1"/>
    <col min="3071" max="3074" width="10.75" style="741"/>
    <col min="3075" max="3075" width="7.75" style="741" customWidth="1"/>
    <col min="3076" max="3078" width="10.75" style="741"/>
    <col min="3079" max="3079" width="16.25" style="741" customWidth="1"/>
    <col min="3080" max="3325" width="10.75" style="741"/>
    <col min="3326" max="3326" width="8" style="741" customWidth="1"/>
    <col min="3327" max="3330" width="10.75" style="741"/>
    <col min="3331" max="3331" width="7.75" style="741" customWidth="1"/>
    <col min="3332" max="3334" width="10.75" style="741"/>
    <col min="3335" max="3335" width="16.25" style="741" customWidth="1"/>
    <col min="3336" max="3581" width="10.75" style="741"/>
    <col min="3582" max="3582" width="8" style="741" customWidth="1"/>
    <col min="3583" max="3586" width="10.75" style="741"/>
    <col min="3587" max="3587" width="7.75" style="741" customWidth="1"/>
    <col min="3588" max="3590" width="10.75" style="741"/>
    <col min="3591" max="3591" width="16.25" style="741" customWidth="1"/>
    <col min="3592" max="3837" width="10.75" style="741"/>
    <col min="3838" max="3838" width="8" style="741" customWidth="1"/>
    <col min="3839" max="3842" width="10.75" style="741"/>
    <col min="3843" max="3843" width="7.75" style="741" customWidth="1"/>
    <col min="3844" max="3846" width="10.75" style="741"/>
    <col min="3847" max="3847" width="16.25" style="741" customWidth="1"/>
    <col min="3848" max="4093" width="10.75" style="741"/>
    <col min="4094" max="4094" width="8" style="741" customWidth="1"/>
    <col min="4095" max="4098" width="10.75" style="741"/>
    <col min="4099" max="4099" width="7.75" style="741" customWidth="1"/>
    <col min="4100" max="4102" width="10.75" style="741"/>
    <col min="4103" max="4103" width="16.25" style="741" customWidth="1"/>
    <col min="4104" max="4349" width="10.75" style="741"/>
    <col min="4350" max="4350" width="8" style="741" customWidth="1"/>
    <col min="4351" max="4354" width="10.75" style="741"/>
    <col min="4355" max="4355" width="7.75" style="741" customWidth="1"/>
    <col min="4356" max="4358" width="10.75" style="741"/>
    <col min="4359" max="4359" width="16.25" style="741" customWidth="1"/>
    <col min="4360" max="4605" width="10.75" style="741"/>
    <col min="4606" max="4606" width="8" style="741" customWidth="1"/>
    <col min="4607" max="4610" width="10.75" style="741"/>
    <col min="4611" max="4611" width="7.75" style="741" customWidth="1"/>
    <col min="4612" max="4614" width="10.75" style="741"/>
    <col min="4615" max="4615" width="16.25" style="741" customWidth="1"/>
    <col min="4616" max="4861" width="10.75" style="741"/>
    <col min="4862" max="4862" width="8" style="741" customWidth="1"/>
    <col min="4863" max="4866" width="10.75" style="741"/>
    <col min="4867" max="4867" width="7.75" style="741" customWidth="1"/>
    <col min="4868" max="4870" width="10.75" style="741"/>
    <col min="4871" max="4871" width="16.25" style="741" customWidth="1"/>
    <col min="4872" max="5117" width="10.75" style="741"/>
    <col min="5118" max="5118" width="8" style="741" customWidth="1"/>
    <col min="5119" max="5122" width="10.75" style="741"/>
    <col min="5123" max="5123" width="7.75" style="741" customWidth="1"/>
    <col min="5124" max="5126" width="10.75" style="741"/>
    <col min="5127" max="5127" width="16.25" style="741" customWidth="1"/>
    <col min="5128" max="5373" width="10.75" style="741"/>
    <col min="5374" max="5374" width="8" style="741" customWidth="1"/>
    <col min="5375" max="5378" width="10.75" style="741"/>
    <col min="5379" max="5379" width="7.75" style="741" customWidth="1"/>
    <col min="5380" max="5382" width="10.75" style="741"/>
    <col min="5383" max="5383" width="16.25" style="741" customWidth="1"/>
    <col min="5384" max="5629" width="10.75" style="741"/>
    <col min="5630" max="5630" width="8" style="741" customWidth="1"/>
    <col min="5631" max="5634" width="10.75" style="741"/>
    <col min="5635" max="5635" width="7.75" style="741" customWidth="1"/>
    <col min="5636" max="5638" width="10.75" style="741"/>
    <col min="5639" max="5639" width="16.25" style="741" customWidth="1"/>
    <col min="5640" max="5885" width="10.75" style="741"/>
    <col min="5886" max="5886" width="8" style="741" customWidth="1"/>
    <col min="5887" max="5890" width="10.75" style="741"/>
    <col min="5891" max="5891" width="7.75" style="741" customWidth="1"/>
    <col min="5892" max="5894" width="10.75" style="741"/>
    <col min="5895" max="5895" width="16.25" style="741" customWidth="1"/>
    <col min="5896" max="6141" width="10.75" style="741"/>
    <col min="6142" max="6142" width="8" style="741" customWidth="1"/>
    <col min="6143" max="6146" width="10.75" style="741"/>
    <col min="6147" max="6147" width="7.75" style="741" customWidth="1"/>
    <col min="6148" max="6150" width="10.75" style="741"/>
    <col min="6151" max="6151" width="16.25" style="741" customWidth="1"/>
    <col min="6152" max="6397" width="10.75" style="741"/>
    <col min="6398" max="6398" width="8" style="741" customWidth="1"/>
    <col min="6399" max="6402" width="10.75" style="741"/>
    <col min="6403" max="6403" width="7.75" style="741" customWidth="1"/>
    <col min="6404" max="6406" width="10.75" style="741"/>
    <col min="6407" max="6407" width="16.25" style="741" customWidth="1"/>
    <col min="6408" max="6653" width="10.75" style="741"/>
    <col min="6654" max="6654" width="8" style="741" customWidth="1"/>
    <col min="6655" max="6658" width="10.75" style="741"/>
    <col min="6659" max="6659" width="7.75" style="741" customWidth="1"/>
    <col min="6660" max="6662" width="10.75" style="741"/>
    <col min="6663" max="6663" width="16.25" style="741" customWidth="1"/>
    <col min="6664" max="6909" width="10.75" style="741"/>
    <col min="6910" max="6910" width="8" style="741" customWidth="1"/>
    <col min="6911" max="6914" width="10.75" style="741"/>
    <col min="6915" max="6915" width="7.75" style="741" customWidth="1"/>
    <col min="6916" max="6918" width="10.75" style="741"/>
    <col min="6919" max="6919" width="16.25" style="741" customWidth="1"/>
    <col min="6920" max="7165" width="10.75" style="741"/>
    <col min="7166" max="7166" width="8" style="741" customWidth="1"/>
    <col min="7167" max="7170" width="10.75" style="741"/>
    <col min="7171" max="7171" width="7.75" style="741" customWidth="1"/>
    <col min="7172" max="7174" width="10.75" style="741"/>
    <col min="7175" max="7175" width="16.25" style="741" customWidth="1"/>
    <col min="7176" max="7421" width="10.75" style="741"/>
    <col min="7422" max="7422" width="8" style="741" customWidth="1"/>
    <col min="7423" max="7426" width="10.75" style="741"/>
    <col min="7427" max="7427" width="7.75" style="741" customWidth="1"/>
    <col min="7428" max="7430" width="10.75" style="741"/>
    <col min="7431" max="7431" width="16.25" style="741" customWidth="1"/>
    <col min="7432" max="7677" width="10.75" style="741"/>
    <col min="7678" max="7678" width="8" style="741" customWidth="1"/>
    <col min="7679" max="7682" width="10.75" style="741"/>
    <col min="7683" max="7683" width="7.75" style="741" customWidth="1"/>
    <col min="7684" max="7686" width="10.75" style="741"/>
    <col min="7687" max="7687" width="16.25" style="741" customWidth="1"/>
    <col min="7688" max="7933" width="10.75" style="741"/>
    <col min="7934" max="7934" width="8" style="741" customWidth="1"/>
    <col min="7935" max="7938" width="10.75" style="741"/>
    <col min="7939" max="7939" width="7.75" style="741" customWidth="1"/>
    <col min="7940" max="7942" width="10.75" style="741"/>
    <col min="7943" max="7943" width="16.25" style="741" customWidth="1"/>
    <col min="7944" max="8189" width="10.75" style="741"/>
    <col min="8190" max="8190" width="8" style="741" customWidth="1"/>
    <col min="8191" max="8194" width="10.75" style="741"/>
    <col min="8195" max="8195" width="7.75" style="741" customWidth="1"/>
    <col min="8196" max="8198" width="10.75" style="741"/>
    <col min="8199" max="8199" width="16.25" style="741" customWidth="1"/>
    <col min="8200" max="8445" width="10.75" style="741"/>
    <col min="8446" max="8446" width="8" style="741" customWidth="1"/>
    <col min="8447" max="8450" width="10.75" style="741"/>
    <col min="8451" max="8451" width="7.75" style="741" customWidth="1"/>
    <col min="8452" max="8454" width="10.75" style="741"/>
    <col min="8455" max="8455" width="16.25" style="741" customWidth="1"/>
    <col min="8456" max="8701" width="10.75" style="741"/>
    <col min="8702" max="8702" width="8" style="741" customWidth="1"/>
    <col min="8703" max="8706" width="10.75" style="741"/>
    <col min="8707" max="8707" width="7.75" style="741" customWidth="1"/>
    <col min="8708" max="8710" width="10.75" style="741"/>
    <col min="8711" max="8711" width="16.25" style="741" customWidth="1"/>
    <col min="8712" max="8957" width="10.75" style="741"/>
    <col min="8958" max="8958" width="8" style="741" customWidth="1"/>
    <col min="8959" max="8962" width="10.75" style="741"/>
    <col min="8963" max="8963" width="7.75" style="741" customWidth="1"/>
    <col min="8964" max="8966" width="10.75" style="741"/>
    <col min="8967" max="8967" width="16.25" style="741" customWidth="1"/>
    <col min="8968" max="9213" width="10.75" style="741"/>
    <col min="9214" max="9214" width="8" style="741" customWidth="1"/>
    <col min="9215" max="9218" width="10.75" style="741"/>
    <col min="9219" max="9219" width="7.75" style="741" customWidth="1"/>
    <col min="9220" max="9222" width="10.75" style="741"/>
    <col min="9223" max="9223" width="16.25" style="741" customWidth="1"/>
    <col min="9224" max="9469" width="10.75" style="741"/>
    <col min="9470" max="9470" width="8" style="741" customWidth="1"/>
    <col min="9471" max="9474" width="10.75" style="741"/>
    <col min="9475" max="9475" width="7.75" style="741" customWidth="1"/>
    <col min="9476" max="9478" width="10.75" style="741"/>
    <col min="9479" max="9479" width="16.25" style="741" customWidth="1"/>
    <col min="9480" max="9725" width="10.75" style="741"/>
    <col min="9726" max="9726" width="8" style="741" customWidth="1"/>
    <col min="9727" max="9730" width="10.75" style="741"/>
    <col min="9731" max="9731" width="7.75" style="741" customWidth="1"/>
    <col min="9732" max="9734" width="10.75" style="741"/>
    <col min="9735" max="9735" width="16.25" style="741" customWidth="1"/>
    <col min="9736" max="9981" width="10.75" style="741"/>
    <col min="9982" max="9982" width="8" style="741" customWidth="1"/>
    <col min="9983" max="9986" width="10.75" style="741"/>
    <col min="9987" max="9987" width="7.75" style="741" customWidth="1"/>
    <col min="9988" max="9990" width="10.75" style="741"/>
    <col min="9991" max="9991" width="16.25" style="741" customWidth="1"/>
    <col min="9992" max="10237" width="10.75" style="741"/>
    <col min="10238" max="10238" width="8" style="741" customWidth="1"/>
    <col min="10239" max="10242" width="10.75" style="741"/>
    <col min="10243" max="10243" width="7.75" style="741" customWidth="1"/>
    <col min="10244" max="10246" width="10.75" style="741"/>
    <col min="10247" max="10247" width="16.25" style="741" customWidth="1"/>
    <col min="10248" max="10493" width="10.75" style="741"/>
    <col min="10494" max="10494" width="8" style="741" customWidth="1"/>
    <col min="10495" max="10498" width="10.75" style="741"/>
    <col min="10499" max="10499" width="7.75" style="741" customWidth="1"/>
    <col min="10500" max="10502" width="10.75" style="741"/>
    <col min="10503" max="10503" width="16.25" style="741" customWidth="1"/>
    <col min="10504" max="10749" width="10.75" style="741"/>
    <col min="10750" max="10750" width="8" style="741" customWidth="1"/>
    <col min="10751" max="10754" width="10.75" style="741"/>
    <col min="10755" max="10755" width="7.75" style="741" customWidth="1"/>
    <col min="10756" max="10758" width="10.75" style="741"/>
    <col min="10759" max="10759" width="16.25" style="741" customWidth="1"/>
    <col min="10760" max="11005" width="10.75" style="741"/>
    <col min="11006" max="11006" width="8" style="741" customWidth="1"/>
    <col min="11007" max="11010" width="10.75" style="741"/>
    <col min="11011" max="11011" width="7.75" style="741" customWidth="1"/>
    <col min="11012" max="11014" width="10.75" style="741"/>
    <col min="11015" max="11015" width="16.25" style="741" customWidth="1"/>
    <col min="11016" max="11261" width="10.75" style="741"/>
    <col min="11262" max="11262" width="8" style="741" customWidth="1"/>
    <col min="11263" max="11266" width="10.75" style="741"/>
    <col min="11267" max="11267" width="7.75" style="741" customWidth="1"/>
    <col min="11268" max="11270" width="10.75" style="741"/>
    <col min="11271" max="11271" width="16.25" style="741" customWidth="1"/>
    <col min="11272" max="11517" width="10.75" style="741"/>
    <col min="11518" max="11518" width="8" style="741" customWidth="1"/>
    <col min="11519" max="11522" width="10.75" style="741"/>
    <col min="11523" max="11523" width="7.75" style="741" customWidth="1"/>
    <col min="11524" max="11526" width="10.75" style="741"/>
    <col min="11527" max="11527" width="16.25" style="741" customWidth="1"/>
    <col min="11528" max="11773" width="10.75" style="741"/>
    <col min="11774" max="11774" width="8" style="741" customWidth="1"/>
    <col min="11775" max="11778" width="10.75" style="741"/>
    <col min="11779" max="11779" width="7.75" style="741" customWidth="1"/>
    <col min="11780" max="11782" width="10.75" style="741"/>
    <col min="11783" max="11783" width="16.25" style="741" customWidth="1"/>
    <col min="11784" max="12029" width="10.75" style="741"/>
    <col min="12030" max="12030" width="8" style="741" customWidth="1"/>
    <col min="12031" max="12034" width="10.75" style="741"/>
    <col min="12035" max="12035" width="7.75" style="741" customWidth="1"/>
    <col min="12036" max="12038" width="10.75" style="741"/>
    <col min="12039" max="12039" width="16.25" style="741" customWidth="1"/>
    <col min="12040" max="12285" width="10.75" style="741"/>
    <col min="12286" max="12286" width="8" style="741" customWidth="1"/>
    <col min="12287" max="12290" width="10.75" style="741"/>
    <col min="12291" max="12291" width="7.75" style="741" customWidth="1"/>
    <col min="12292" max="12294" width="10.75" style="741"/>
    <col min="12295" max="12295" width="16.25" style="741" customWidth="1"/>
    <col min="12296" max="12541" width="10.75" style="741"/>
    <col min="12542" max="12542" width="8" style="741" customWidth="1"/>
    <col min="12543" max="12546" width="10.75" style="741"/>
    <col min="12547" max="12547" width="7.75" style="741" customWidth="1"/>
    <col min="12548" max="12550" width="10.75" style="741"/>
    <col min="12551" max="12551" width="16.25" style="741" customWidth="1"/>
    <col min="12552" max="12797" width="10.75" style="741"/>
    <col min="12798" max="12798" width="8" style="741" customWidth="1"/>
    <col min="12799" max="12802" width="10.75" style="741"/>
    <col min="12803" max="12803" width="7.75" style="741" customWidth="1"/>
    <col min="12804" max="12806" width="10.75" style="741"/>
    <col min="12807" max="12807" width="16.25" style="741" customWidth="1"/>
    <col min="12808" max="13053" width="10.75" style="741"/>
    <col min="13054" max="13054" width="8" style="741" customWidth="1"/>
    <col min="13055" max="13058" width="10.75" style="741"/>
    <col min="13059" max="13059" width="7.75" style="741" customWidth="1"/>
    <col min="13060" max="13062" width="10.75" style="741"/>
    <col min="13063" max="13063" width="16.25" style="741" customWidth="1"/>
    <col min="13064" max="13309" width="10.75" style="741"/>
    <col min="13310" max="13310" width="8" style="741" customWidth="1"/>
    <col min="13311" max="13314" width="10.75" style="741"/>
    <col min="13315" max="13315" width="7.75" style="741" customWidth="1"/>
    <col min="13316" max="13318" width="10.75" style="741"/>
    <col min="13319" max="13319" width="16.25" style="741" customWidth="1"/>
    <col min="13320" max="13565" width="10.75" style="741"/>
    <col min="13566" max="13566" width="8" style="741" customWidth="1"/>
    <col min="13567" max="13570" width="10.75" style="741"/>
    <col min="13571" max="13571" width="7.75" style="741" customWidth="1"/>
    <col min="13572" max="13574" width="10.75" style="741"/>
    <col min="13575" max="13575" width="16.25" style="741" customWidth="1"/>
    <col min="13576" max="13821" width="10.75" style="741"/>
    <col min="13822" max="13822" width="8" style="741" customWidth="1"/>
    <col min="13823" max="13826" width="10.75" style="741"/>
    <col min="13827" max="13827" width="7.75" style="741" customWidth="1"/>
    <col min="13828" max="13830" width="10.75" style="741"/>
    <col min="13831" max="13831" width="16.25" style="741" customWidth="1"/>
    <col min="13832" max="14077" width="10.75" style="741"/>
    <col min="14078" max="14078" width="8" style="741" customWidth="1"/>
    <col min="14079" max="14082" width="10.75" style="741"/>
    <col min="14083" max="14083" width="7.75" style="741" customWidth="1"/>
    <col min="14084" max="14086" width="10.75" style="741"/>
    <col min="14087" max="14087" width="16.25" style="741" customWidth="1"/>
    <col min="14088" max="14333" width="10.75" style="741"/>
    <col min="14334" max="14334" width="8" style="741" customWidth="1"/>
    <col min="14335" max="14338" width="10.75" style="741"/>
    <col min="14339" max="14339" width="7.75" style="741" customWidth="1"/>
    <col min="14340" max="14342" width="10.75" style="741"/>
    <col min="14343" max="14343" width="16.25" style="741" customWidth="1"/>
    <col min="14344" max="14589" width="10.75" style="741"/>
    <col min="14590" max="14590" width="8" style="741" customWidth="1"/>
    <col min="14591" max="14594" width="10.75" style="741"/>
    <col min="14595" max="14595" width="7.75" style="741" customWidth="1"/>
    <col min="14596" max="14598" width="10.75" style="741"/>
    <col min="14599" max="14599" width="16.25" style="741" customWidth="1"/>
    <col min="14600" max="14845" width="10.75" style="741"/>
    <col min="14846" max="14846" width="8" style="741" customWidth="1"/>
    <col min="14847" max="14850" width="10.75" style="741"/>
    <col min="14851" max="14851" width="7.75" style="741" customWidth="1"/>
    <col min="14852" max="14854" width="10.75" style="741"/>
    <col min="14855" max="14855" width="16.25" style="741" customWidth="1"/>
    <col min="14856" max="15101" width="10.75" style="741"/>
    <col min="15102" max="15102" width="8" style="741" customWidth="1"/>
    <col min="15103" max="15106" width="10.75" style="741"/>
    <col min="15107" max="15107" width="7.75" style="741" customWidth="1"/>
    <col min="15108" max="15110" width="10.75" style="741"/>
    <col min="15111" max="15111" width="16.25" style="741" customWidth="1"/>
    <col min="15112" max="15357" width="10.75" style="741"/>
    <col min="15358" max="15358" width="8" style="741" customWidth="1"/>
    <col min="15359" max="15362" width="10.75" style="741"/>
    <col min="15363" max="15363" width="7.75" style="741" customWidth="1"/>
    <col min="15364" max="15366" width="10.75" style="741"/>
    <col min="15367" max="15367" width="16.25" style="741" customWidth="1"/>
    <col min="15368" max="15613" width="10.75" style="741"/>
    <col min="15614" max="15614" width="8" style="741" customWidth="1"/>
    <col min="15615" max="15618" width="10.75" style="741"/>
    <col min="15619" max="15619" width="7.75" style="741" customWidth="1"/>
    <col min="15620" max="15622" width="10.75" style="741"/>
    <col min="15623" max="15623" width="16.25" style="741" customWidth="1"/>
    <col min="15624" max="15869" width="10.75" style="741"/>
    <col min="15870" max="15870" width="8" style="741" customWidth="1"/>
    <col min="15871" max="15874" width="10.75" style="741"/>
    <col min="15875" max="15875" width="7.75" style="741" customWidth="1"/>
    <col min="15876" max="15878" width="10.75" style="741"/>
    <col min="15879" max="15879" width="16.25" style="741" customWidth="1"/>
    <col min="15880" max="16125" width="10.75" style="741"/>
    <col min="16126" max="16126" width="8" style="741" customWidth="1"/>
    <col min="16127" max="16130" width="10.75" style="741"/>
    <col min="16131" max="16131" width="7.75" style="741" customWidth="1"/>
    <col min="16132" max="16134" width="10.75" style="741"/>
    <col min="16135" max="16135" width="16.25" style="741" customWidth="1"/>
    <col min="16136" max="16384" width="10.75" style="741"/>
  </cols>
  <sheetData>
    <row r="1" spans="1:22" ht="20.25" customHeight="1">
      <c r="L1" s="1071"/>
      <c r="M1" s="1071"/>
      <c r="N1" s="1071"/>
      <c r="O1" s="1071"/>
      <c r="P1" s="1071"/>
      <c r="Q1" s="1071"/>
      <c r="R1" s="1071"/>
      <c r="S1" s="1071"/>
      <c r="T1" s="1071"/>
      <c r="U1" s="1071"/>
    </row>
    <row r="2" spans="1:22" ht="51">
      <c r="B2" s="751"/>
      <c r="C2" s="1072" t="s">
        <v>816</v>
      </c>
      <c r="D2" s="1072"/>
      <c r="E2" s="1072"/>
      <c r="F2" s="1072"/>
      <c r="G2" s="1072"/>
      <c r="H2" s="1072"/>
      <c r="I2" s="1072"/>
      <c r="J2" s="754"/>
      <c r="K2" s="753"/>
    </row>
    <row r="3" spans="1:22" ht="20.25" customHeight="1">
      <c r="B3" s="751"/>
      <c r="C3" s="752"/>
    </row>
    <row r="4" spans="1:22" ht="39" customHeight="1">
      <c r="B4" s="751"/>
      <c r="C4" s="751"/>
      <c r="F4" s="1073" t="s">
        <v>827</v>
      </c>
      <c r="G4" s="1074"/>
      <c r="H4" s="1074"/>
      <c r="I4" s="1074"/>
      <c r="J4" s="1074"/>
      <c r="K4" s="1074"/>
      <c r="M4" s="762"/>
    </row>
    <row r="5" spans="1:22" s="742" customFormat="1" ht="48.75" customHeight="1">
      <c r="B5" s="1075" t="s">
        <v>628</v>
      </c>
      <c r="C5" s="1076"/>
      <c r="D5" s="1076"/>
      <c r="E5" s="1076"/>
    </row>
    <row r="6" spans="1:22" s="742" customFormat="1" ht="13.5" customHeight="1">
      <c r="C6" s="751"/>
    </row>
    <row r="7" spans="1:22" s="742" customFormat="1" ht="26.25" customHeight="1">
      <c r="C7" s="1077" t="s">
        <v>815</v>
      </c>
      <c r="D7" s="1078" t="s">
        <v>826</v>
      </c>
      <c r="E7" s="1078"/>
      <c r="F7" s="1078"/>
      <c r="G7" s="1078"/>
      <c r="H7" s="1078"/>
      <c r="I7" s="1078"/>
      <c r="J7" s="1079"/>
      <c r="K7" s="750"/>
    </row>
    <row r="8" spans="1:22" s="742" customFormat="1" ht="26.25" customHeight="1">
      <c r="C8" s="1077"/>
      <c r="D8" s="1080"/>
      <c r="E8" s="1080"/>
      <c r="F8" s="1080"/>
      <c r="G8" s="1080"/>
      <c r="H8" s="1080"/>
      <c r="I8" s="1080"/>
      <c r="J8" s="1081"/>
      <c r="K8" s="750"/>
    </row>
    <row r="9" spans="1:22" s="742" customFormat="1" ht="26.25" customHeight="1">
      <c r="C9" s="1077"/>
      <c r="D9" s="1082"/>
      <c r="E9" s="1082"/>
      <c r="F9" s="1082"/>
      <c r="G9" s="1082"/>
      <c r="H9" s="1082"/>
      <c r="I9" s="1082"/>
      <c r="J9" s="1083"/>
      <c r="K9" s="750" t="s">
        <v>814</v>
      </c>
    </row>
    <row r="10" spans="1:22" s="742" customFormat="1" ht="26.25" customHeight="1">
      <c r="C10" s="749"/>
      <c r="D10" s="748"/>
      <c r="E10" s="748"/>
      <c r="F10" s="748"/>
      <c r="G10" s="748"/>
      <c r="H10" s="748"/>
      <c r="I10" s="748"/>
      <c r="J10" s="748"/>
      <c r="K10" s="748"/>
    </row>
    <row r="11" spans="1:22" s="742" customFormat="1" ht="41.25" customHeight="1">
      <c r="B11" s="1069" t="s">
        <v>813</v>
      </c>
      <c r="C11" s="1069"/>
      <c r="D11" s="1069"/>
      <c r="E11" s="1069"/>
      <c r="F11" s="1069"/>
      <c r="G11" s="1069"/>
      <c r="H11" s="761"/>
      <c r="I11" s="760"/>
      <c r="J11" s="760"/>
      <c r="K11" s="760"/>
    </row>
    <row r="12" spans="1:22" s="742" customFormat="1" ht="37.5" customHeight="1">
      <c r="B12" s="1070" t="s">
        <v>812</v>
      </c>
      <c r="C12" s="1070"/>
      <c r="D12" s="1070"/>
      <c r="E12" s="1070"/>
      <c r="F12" s="1070"/>
      <c r="G12" s="1070"/>
      <c r="H12" s="1070"/>
      <c r="I12" s="1070"/>
      <c r="J12" s="1070"/>
      <c r="K12" s="1070"/>
      <c r="L12" s="1084"/>
      <c r="M12" s="1084"/>
      <c r="N12" s="1084"/>
      <c r="O12" s="1084"/>
      <c r="P12" s="1084"/>
      <c r="R12" s="1084"/>
      <c r="S12" s="1084"/>
      <c r="T12" s="1084"/>
      <c r="U12" s="1084"/>
      <c r="V12" s="1084"/>
    </row>
    <row r="13" spans="1:22" s="742" customFormat="1" ht="45" customHeight="1">
      <c r="B13" s="1086" t="s">
        <v>825</v>
      </c>
      <c r="C13" s="1069"/>
      <c r="D13" s="1069"/>
      <c r="E13" s="1069"/>
      <c r="F13" s="1069"/>
      <c r="G13" s="1069"/>
      <c r="H13" s="1069"/>
      <c r="I13" s="1069"/>
      <c r="J13" s="1069"/>
      <c r="K13" s="1069"/>
    </row>
    <row r="14" spans="1:22" s="742" customFormat="1" ht="25.5" customHeight="1">
      <c r="B14" s="1089" t="s">
        <v>811</v>
      </c>
      <c r="C14" s="1089"/>
      <c r="D14" s="1089"/>
      <c r="E14" s="1089"/>
      <c r="F14" s="1089"/>
      <c r="G14" s="1089"/>
      <c r="H14" s="1089"/>
      <c r="I14" s="1089"/>
      <c r="J14" s="1089"/>
      <c r="K14" s="1089"/>
    </row>
    <row r="15" spans="1:22" s="742" customFormat="1" ht="74.25" customHeight="1">
      <c r="A15" s="742">
        <v>1</v>
      </c>
      <c r="B15" s="1087" t="s">
        <v>824</v>
      </c>
      <c r="C15" s="1087"/>
      <c r="D15" s="1087"/>
      <c r="E15" s="1087"/>
      <c r="F15" s="1087"/>
      <c r="G15" s="1087"/>
      <c r="H15" s="1087"/>
      <c r="I15" s="1087"/>
      <c r="J15" s="1087"/>
      <c r="K15" s="1087"/>
      <c r="M15" s="742" t="s">
        <v>810</v>
      </c>
    </row>
    <row r="16" spans="1:22" s="742" customFormat="1" ht="33.75" customHeight="1">
      <c r="B16" s="1087"/>
      <c r="C16" s="1087"/>
      <c r="D16" s="1087"/>
      <c r="E16" s="1087"/>
      <c r="F16" s="1087"/>
      <c r="G16" s="1087"/>
      <c r="H16" s="1087"/>
      <c r="I16" s="1087"/>
      <c r="J16" s="1087"/>
      <c r="K16" s="1087"/>
    </row>
    <row r="17" spans="1:18" s="742" customFormat="1" ht="41.25" customHeight="1">
      <c r="B17" s="1088"/>
      <c r="C17" s="1088"/>
      <c r="D17" s="1088"/>
      <c r="E17" s="1088"/>
      <c r="F17" s="1088"/>
      <c r="G17" s="1088"/>
      <c r="H17" s="1088"/>
      <c r="I17" s="1088"/>
      <c r="J17" s="1088"/>
      <c r="K17" s="1088"/>
    </row>
    <row r="18" spans="1:18" s="742" customFormat="1" ht="41.25" customHeight="1">
      <c r="B18" s="1088"/>
      <c r="C18" s="1088"/>
      <c r="D18" s="1088"/>
      <c r="E18" s="1088"/>
      <c r="F18" s="1088"/>
      <c r="G18" s="1088"/>
      <c r="H18" s="1088"/>
      <c r="I18" s="1088"/>
      <c r="J18" s="1088"/>
      <c r="K18" s="1088"/>
    </row>
    <row r="19" spans="1:18" s="742" customFormat="1" ht="32.25" customHeight="1">
      <c r="B19" s="755"/>
      <c r="C19" s="755"/>
      <c r="D19" s="755"/>
      <c r="E19" s="755"/>
      <c r="F19" s="755"/>
      <c r="G19" s="755"/>
      <c r="H19" s="755"/>
      <c r="I19" s="755"/>
      <c r="J19" s="755"/>
      <c r="K19" s="755"/>
    </row>
    <row r="20" spans="1:18" ht="32.25" customHeight="1">
      <c r="B20" s="1090" t="s">
        <v>823</v>
      </c>
      <c r="C20" s="1090"/>
      <c r="D20" s="1090"/>
      <c r="E20" s="1090"/>
      <c r="F20" s="1090"/>
      <c r="G20" s="1090"/>
      <c r="H20" s="1090"/>
      <c r="I20" s="1090"/>
      <c r="J20" s="1090"/>
      <c r="K20" s="1090"/>
    </row>
    <row r="21" spans="1:18" ht="32.25" customHeight="1">
      <c r="B21" s="1090" t="s">
        <v>822</v>
      </c>
      <c r="C21" s="1090"/>
      <c r="D21" s="1090"/>
      <c r="E21" s="1090"/>
      <c r="F21" s="1090"/>
      <c r="G21" s="1090"/>
      <c r="H21" s="1090"/>
      <c r="I21" s="1090"/>
      <c r="J21" s="1090"/>
      <c r="K21" s="1090"/>
    </row>
    <row r="22" spans="1:18" ht="33.75" customHeight="1">
      <c r="B22" s="1090" t="s">
        <v>821</v>
      </c>
      <c r="C22" s="1090"/>
      <c r="D22" s="1090"/>
      <c r="E22" s="1090"/>
      <c r="F22" s="1090"/>
      <c r="G22" s="1090"/>
      <c r="H22" s="1090"/>
      <c r="I22" s="1090"/>
      <c r="J22" s="1090"/>
      <c r="K22" s="1090"/>
    </row>
    <row r="23" spans="1:18" ht="32.25" customHeight="1">
      <c r="B23" s="1090" t="s">
        <v>820</v>
      </c>
      <c r="C23" s="1090"/>
      <c r="D23" s="1090"/>
      <c r="E23" s="1090"/>
      <c r="F23" s="1090"/>
      <c r="G23" s="1090"/>
      <c r="H23" s="1090"/>
      <c r="I23" s="1090"/>
      <c r="J23" s="1090"/>
      <c r="K23" s="1090"/>
    </row>
    <row r="24" spans="1:18" ht="26.25" customHeight="1">
      <c r="B24" s="758"/>
      <c r="C24" s="1091" t="s">
        <v>819</v>
      </c>
      <c r="D24" s="1092"/>
      <c r="E24" s="1092"/>
      <c r="F24" s="1092"/>
      <c r="G24" s="1092"/>
      <c r="H24" s="1092"/>
      <c r="I24" s="1092"/>
      <c r="J24" s="758"/>
    </row>
    <row r="25" spans="1:18" ht="26.25" customHeight="1">
      <c r="B25" s="758"/>
      <c r="C25" s="1092"/>
      <c r="D25" s="1092"/>
      <c r="E25" s="1092"/>
      <c r="F25" s="1092"/>
      <c r="G25" s="1092"/>
      <c r="H25" s="1092"/>
      <c r="I25" s="1092"/>
      <c r="J25" s="758"/>
    </row>
    <row r="26" spans="1:18" ht="26.25" customHeight="1">
      <c r="A26" s="757"/>
      <c r="B26" s="759"/>
      <c r="C26" s="1092"/>
      <c r="D26" s="1092"/>
      <c r="E26" s="1092"/>
      <c r="F26" s="1092"/>
      <c r="G26" s="1092"/>
      <c r="H26" s="1092"/>
      <c r="I26" s="1092"/>
      <c r="J26" s="758"/>
      <c r="K26" s="757"/>
      <c r="L26" s="745"/>
      <c r="M26" s="744"/>
      <c r="N26" s="744"/>
      <c r="O26" s="744"/>
      <c r="P26" s="744"/>
      <c r="Q26" s="744"/>
      <c r="R26" s="744"/>
    </row>
    <row r="27" spans="1:18" ht="26.25" customHeight="1">
      <c r="L27" s="745"/>
      <c r="M27" s="744"/>
      <c r="N27" s="744"/>
      <c r="O27" s="744"/>
      <c r="P27" s="744"/>
      <c r="Q27" s="744"/>
      <c r="R27" s="744"/>
    </row>
    <row r="28" spans="1:18" ht="26.25" customHeight="1">
      <c r="B28" s="743" t="s">
        <v>809</v>
      </c>
      <c r="C28" s="742"/>
      <c r="D28" s="742"/>
      <c r="E28" s="742"/>
      <c r="F28" s="742"/>
      <c r="G28" s="742"/>
      <c r="H28" s="742"/>
    </row>
    <row r="29" spans="1:18" ht="26.25" customHeight="1">
      <c r="B29" s="743" t="s">
        <v>808</v>
      </c>
      <c r="D29" s="742"/>
      <c r="E29" s="742"/>
      <c r="F29" s="742"/>
      <c r="G29" s="742"/>
      <c r="H29" s="742"/>
    </row>
    <row r="30" spans="1:18" ht="26.25" customHeight="1">
      <c r="B30" s="743" t="s">
        <v>807</v>
      </c>
      <c r="D30" s="742"/>
      <c r="E30" s="742"/>
      <c r="F30" s="742"/>
      <c r="G30" s="742"/>
      <c r="H30" s="742"/>
    </row>
    <row r="31" spans="1:18" ht="26.25" customHeight="1">
      <c r="B31" s="743" t="s">
        <v>806</v>
      </c>
      <c r="D31" s="742"/>
      <c r="E31" s="742"/>
      <c r="F31" s="742"/>
      <c r="G31" s="742"/>
      <c r="H31" s="742"/>
    </row>
    <row r="32" spans="1:18" ht="26.25" customHeight="1">
      <c r="B32" s="743" t="s">
        <v>805</v>
      </c>
    </row>
    <row r="33" spans="2:10" ht="26.25" customHeight="1">
      <c r="B33" s="1085" t="s">
        <v>804</v>
      </c>
      <c r="C33" s="1085"/>
      <c r="D33" s="1085"/>
      <c r="E33" s="1085"/>
      <c r="F33" s="1085"/>
      <c r="G33" s="1085"/>
      <c r="H33" s="742" t="s">
        <v>803</v>
      </c>
      <c r="I33" s="742"/>
      <c r="J33" s="742"/>
    </row>
  </sheetData>
  <mergeCells count="22">
    <mergeCell ref="B33:G33"/>
    <mergeCell ref="R12:V12"/>
    <mergeCell ref="B13:K13"/>
    <mergeCell ref="B15:K15"/>
    <mergeCell ref="B16:K16"/>
    <mergeCell ref="B17:K17"/>
    <mergeCell ref="B18:K18"/>
    <mergeCell ref="B14:K14"/>
    <mergeCell ref="B20:K20"/>
    <mergeCell ref="B21:K21"/>
    <mergeCell ref="B22:K22"/>
    <mergeCell ref="B23:K23"/>
    <mergeCell ref="C24:I26"/>
    <mergeCell ref="B11:G11"/>
    <mergeCell ref="B12:K12"/>
    <mergeCell ref="L1:U1"/>
    <mergeCell ref="C2:I2"/>
    <mergeCell ref="F4:K4"/>
    <mergeCell ref="B5:E5"/>
    <mergeCell ref="C7:C9"/>
    <mergeCell ref="D7:J9"/>
    <mergeCell ref="L12:P12"/>
  </mergeCells>
  <phoneticPr fontId="33"/>
  <printOptions horizontalCentered="1"/>
  <pageMargins left="0.31496062992125984" right="0.31496062992125984" top="0.74803149606299213" bottom="0.74803149606299213" header="0.31496062992125984" footer="0.31496062992125984"/>
  <pageSetup paperSize="9" scale="6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36"/>
  <sheetViews>
    <sheetView view="pageBreakPreview" topLeftCell="A7" zoomScale="60" zoomScaleNormal="100" workbookViewId="0">
      <selection activeCell="P31" sqref="P31"/>
    </sheetView>
  </sheetViews>
  <sheetFormatPr defaultColWidth="10.75" defaultRowHeight="13.5"/>
  <cols>
    <col min="1" max="1" width="2.375" style="741" customWidth="1"/>
    <col min="2" max="4" width="10.75" style="741"/>
    <col min="5" max="5" width="12.625" style="741" customWidth="1"/>
    <col min="6" max="6" width="7.75" style="741" customWidth="1"/>
    <col min="7" max="10" width="10.75" style="741"/>
    <col min="11" max="11" width="30.125" style="741" customWidth="1"/>
    <col min="12" max="253" width="10.75" style="741"/>
    <col min="254" max="254" width="8" style="741" customWidth="1"/>
    <col min="255" max="258" width="10.75" style="741"/>
    <col min="259" max="259" width="7.75" style="741" customWidth="1"/>
    <col min="260" max="262" width="10.75" style="741"/>
    <col min="263" max="263" width="16.25" style="741" customWidth="1"/>
    <col min="264" max="509" width="10.75" style="741"/>
    <col min="510" max="510" width="8" style="741" customWidth="1"/>
    <col min="511" max="514" width="10.75" style="741"/>
    <col min="515" max="515" width="7.75" style="741" customWidth="1"/>
    <col min="516" max="518" width="10.75" style="741"/>
    <col min="519" max="519" width="16.25" style="741" customWidth="1"/>
    <col min="520" max="765" width="10.75" style="741"/>
    <col min="766" max="766" width="8" style="741" customWidth="1"/>
    <col min="767" max="770" width="10.75" style="741"/>
    <col min="771" max="771" width="7.75" style="741" customWidth="1"/>
    <col min="772" max="774" width="10.75" style="741"/>
    <col min="775" max="775" width="16.25" style="741" customWidth="1"/>
    <col min="776" max="1021" width="10.75" style="741"/>
    <col min="1022" max="1022" width="8" style="741" customWidth="1"/>
    <col min="1023" max="1026" width="10.75" style="741"/>
    <col min="1027" max="1027" width="7.75" style="741" customWidth="1"/>
    <col min="1028" max="1030" width="10.75" style="741"/>
    <col min="1031" max="1031" width="16.25" style="741" customWidth="1"/>
    <col min="1032" max="1277" width="10.75" style="741"/>
    <col min="1278" max="1278" width="8" style="741" customWidth="1"/>
    <col min="1279" max="1282" width="10.75" style="741"/>
    <col min="1283" max="1283" width="7.75" style="741" customWidth="1"/>
    <col min="1284" max="1286" width="10.75" style="741"/>
    <col min="1287" max="1287" width="16.25" style="741" customWidth="1"/>
    <col min="1288" max="1533" width="10.75" style="741"/>
    <col min="1534" max="1534" width="8" style="741" customWidth="1"/>
    <col min="1535" max="1538" width="10.75" style="741"/>
    <col min="1539" max="1539" width="7.75" style="741" customWidth="1"/>
    <col min="1540" max="1542" width="10.75" style="741"/>
    <col min="1543" max="1543" width="16.25" style="741" customWidth="1"/>
    <col min="1544" max="1789" width="10.75" style="741"/>
    <col min="1790" max="1790" width="8" style="741" customWidth="1"/>
    <col min="1791" max="1794" width="10.75" style="741"/>
    <col min="1795" max="1795" width="7.75" style="741" customWidth="1"/>
    <col min="1796" max="1798" width="10.75" style="741"/>
    <col min="1799" max="1799" width="16.25" style="741" customWidth="1"/>
    <col min="1800" max="2045" width="10.75" style="741"/>
    <col min="2046" max="2046" width="8" style="741" customWidth="1"/>
    <col min="2047" max="2050" width="10.75" style="741"/>
    <col min="2051" max="2051" width="7.75" style="741" customWidth="1"/>
    <col min="2052" max="2054" width="10.75" style="741"/>
    <col min="2055" max="2055" width="16.25" style="741" customWidth="1"/>
    <col min="2056" max="2301" width="10.75" style="741"/>
    <col min="2302" max="2302" width="8" style="741" customWidth="1"/>
    <col min="2303" max="2306" width="10.75" style="741"/>
    <col min="2307" max="2307" width="7.75" style="741" customWidth="1"/>
    <col min="2308" max="2310" width="10.75" style="741"/>
    <col min="2311" max="2311" width="16.25" style="741" customWidth="1"/>
    <col min="2312" max="2557" width="10.75" style="741"/>
    <col min="2558" max="2558" width="8" style="741" customWidth="1"/>
    <col min="2559" max="2562" width="10.75" style="741"/>
    <col min="2563" max="2563" width="7.75" style="741" customWidth="1"/>
    <col min="2564" max="2566" width="10.75" style="741"/>
    <col min="2567" max="2567" width="16.25" style="741" customWidth="1"/>
    <col min="2568" max="2813" width="10.75" style="741"/>
    <col min="2814" max="2814" width="8" style="741" customWidth="1"/>
    <col min="2815" max="2818" width="10.75" style="741"/>
    <col min="2819" max="2819" width="7.75" style="741" customWidth="1"/>
    <col min="2820" max="2822" width="10.75" style="741"/>
    <col min="2823" max="2823" width="16.25" style="741" customWidth="1"/>
    <col min="2824" max="3069" width="10.75" style="741"/>
    <col min="3070" max="3070" width="8" style="741" customWidth="1"/>
    <col min="3071" max="3074" width="10.75" style="741"/>
    <col min="3075" max="3075" width="7.75" style="741" customWidth="1"/>
    <col min="3076" max="3078" width="10.75" style="741"/>
    <col min="3079" max="3079" width="16.25" style="741" customWidth="1"/>
    <col min="3080" max="3325" width="10.75" style="741"/>
    <col min="3326" max="3326" width="8" style="741" customWidth="1"/>
    <col min="3327" max="3330" width="10.75" style="741"/>
    <col min="3331" max="3331" width="7.75" style="741" customWidth="1"/>
    <col min="3332" max="3334" width="10.75" style="741"/>
    <col min="3335" max="3335" width="16.25" style="741" customWidth="1"/>
    <col min="3336" max="3581" width="10.75" style="741"/>
    <col min="3582" max="3582" width="8" style="741" customWidth="1"/>
    <col min="3583" max="3586" width="10.75" style="741"/>
    <col min="3587" max="3587" width="7.75" style="741" customWidth="1"/>
    <col min="3588" max="3590" width="10.75" style="741"/>
    <col min="3591" max="3591" width="16.25" style="741" customWidth="1"/>
    <col min="3592" max="3837" width="10.75" style="741"/>
    <col min="3838" max="3838" width="8" style="741" customWidth="1"/>
    <col min="3839" max="3842" width="10.75" style="741"/>
    <col min="3843" max="3843" width="7.75" style="741" customWidth="1"/>
    <col min="3844" max="3846" width="10.75" style="741"/>
    <col min="3847" max="3847" width="16.25" style="741" customWidth="1"/>
    <col min="3848" max="4093" width="10.75" style="741"/>
    <col min="4094" max="4094" width="8" style="741" customWidth="1"/>
    <col min="4095" max="4098" width="10.75" style="741"/>
    <col min="4099" max="4099" width="7.75" style="741" customWidth="1"/>
    <col min="4100" max="4102" width="10.75" style="741"/>
    <col min="4103" max="4103" width="16.25" style="741" customWidth="1"/>
    <col min="4104" max="4349" width="10.75" style="741"/>
    <col min="4350" max="4350" width="8" style="741" customWidth="1"/>
    <col min="4351" max="4354" width="10.75" style="741"/>
    <col min="4355" max="4355" width="7.75" style="741" customWidth="1"/>
    <col min="4356" max="4358" width="10.75" style="741"/>
    <col min="4359" max="4359" width="16.25" style="741" customWidth="1"/>
    <col min="4360" max="4605" width="10.75" style="741"/>
    <col min="4606" max="4606" width="8" style="741" customWidth="1"/>
    <col min="4607" max="4610" width="10.75" style="741"/>
    <col min="4611" max="4611" width="7.75" style="741" customWidth="1"/>
    <col min="4612" max="4614" width="10.75" style="741"/>
    <col min="4615" max="4615" width="16.25" style="741" customWidth="1"/>
    <col min="4616" max="4861" width="10.75" style="741"/>
    <col min="4862" max="4862" width="8" style="741" customWidth="1"/>
    <col min="4863" max="4866" width="10.75" style="741"/>
    <col min="4867" max="4867" width="7.75" style="741" customWidth="1"/>
    <col min="4868" max="4870" width="10.75" style="741"/>
    <col min="4871" max="4871" width="16.25" style="741" customWidth="1"/>
    <col min="4872" max="5117" width="10.75" style="741"/>
    <col min="5118" max="5118" width="8" style="741" customWidth="1"/>
    <col min="5119" max="5122" width="10.75" style="741"/>
    <col min="5123" max="5123" width="7.75" style="741" customWidth="1"/>
    <col min="5124" max="5126" width="10.75" style="741"/>
    <col min="5127" max="5127" width="16.25" style="741" customWidth="1"/>
    <col min="5128" max="5373" width="10.75" style="741"/>
    <col min="5374" max="5374" width="8" style="741" customWidth="1"/>
    <col min="5375" max="5378" width="10.75" style="741"/>
    <col min="5379" max="5379" width="7.75" style="741" customWidth="1"/>
    <col min="5380" max="5382" width="10.75" style="741"/>
    <col min="5383" max="5383" width="16.25" style="741" customWidth="1"/>
    <col min="5384" max="5629" width="10.75" style="741"/>
    <col min="5630" max="5630" width="8" style="741" customWidth="1"/>
    <col min="5631" max="5634" width="10.75" style="741"/>
    <col min="5635" max="5635" width="7.75" style="741" customWidth="1"/>
    <col min="5636" max="5638" width="10.75" style="741"/>
    <col min="5639" max="5639" width="16.25" style="741" customWidth="1"/>
    <col min="5640" max="5885" width="10.75" style="741"/>
    <col min="5886" max="5886" width="8" style="741" customWidth="1"/>
    <col min="5887" max="5890" width="10.75" style="741"/>
    <col min="5891" max="5891" width="7.75" style="741" customWidth="1"/>
    <col min="5892" max="5894" width="10.75" style="741"/>
    <col min="5895" max="5895" width="16.25" style="741" customWidth="1"/>
    <col min="5896" max="6141" width="10.75" style="741"/>
    <col min="6142" max="6142" width="8" style="741" customWidth="1"/>
    <col min="6143" max="6146" width="10.75" style="741"/>
    <col min="6147" max="6147" width="7.75" style="741" customWidth="1"/>
    <col min="6148" max="6150" width="10.75" style="741"/>
    <col min="6151" max="6151" width="16.25" style="741" customWidth="1"/>
    <col min="6152" max="6397" width="10.75" style="741"/>
    <col min="6398" max="6398" width="8" style="741" customWidth="1"/>
    <col min="6399" max="6402" width="10.75" style="741"/>
    <col min="6403" max="6403" width="7.75" style="741" customWidth="1"/>
    <col min="6404" max="6406" width="10.75" style="741"/>
    <col min="6407" max="6407" width="16.25" style="741" customWidth="1"/>
    <col min="6408" max="6653" width="10.75" style="741"/>
    <col min="6654" max="6654" width="8" style="741" customWidth="1"/>
    <col min="6655" max="6658" width="10.75" style="741"/>
    <col min="6659" max="6659" width="7.75" style="741" customWidth="1"/>
    <col min="6660" max="6662" width="10.75" style="741"/>
    <col min="6663" max="6663" width="16.25" style="741" customWidth="1"/>
    <col min="6664" max="6909" width="10.75" style="741"/>
    <col min="6910" max="6910" width="8" style="741" customWidth="1"/>
    <col min="6911" max="6914" width="10.75" style="741"/>
    <col min="6915" max="6915" width="7.75" style="741" customWidth="1"/>
    <col min="6916" max="6918" width="10.75" style="741"/>
    <col min="6919" max="6919" width="16.25" style="741" customWidth="1"/>
    <col min="6920" max="7165" width="10.75" style="741"/>
    <col min="7166" max="7166" width="8" style="741" customWidth="1"/>
    <col min="7167" max="7170" width="10.75" style="741"/>
    <col min="7171" max="7171" width="7.75" style="741" customWidth="1"/>
    <col min="7172" max="7174" width="10.75" style="741"/>
    <col min="7175" max="7175" width="16.25" style="741" customWidth="1"/>
    <col min="7176" max="7421" width="10.75" style="741"/>
    <col min="7422" max="7422" width="8" style="741" customWidth="1"/>
    <col min="7423" max="7426" width="10.75" style="741"/>
    <col min="7427" max="7427" width="7.75" style="741" customWidth="1"/>
    <col min="7428" max="7430" width="10.75" style="741"/>
    <col min="7431" max="7431" width="16.25" style="741" customWidth="1"/>
    <col min="7432" max="7677" width="10.75" style="741"/>
    <col min="7678" max="7678" width="8" style="741" customWidth="1"/>
    <col min="7679" max="7682" width="10.75" style="741"/>
    <col min="7683" max="7683" width="7.75" style="741" customWidth="1"/>
    <col min="7684" max="7686" width="10.75" style="741"/>
    <col min="7687" max="7687" width="16.25" style="741" customWidth="1"/>
    <col min="7688" max="7933" width="10.75" style="741"/>
    <col min="7934" max="7934" width="8" style="741" customWidth="1"/>
    <col min="7935" max="7938" width="10.75" style="741"/>
    <col min="7939" max="7939" width="7.75" style="741" customWidth="1"/>
    <col min="7940" max="7942" width="10.75" style="741"/>
    <col min="7943" max="7943" width="16.25" style="741" customWidth="1"/>
    <col min="7944" max="8189" width="10.75" style="741"/>
    <col min="8190" max="8190" width="8" style="741" customWidth="1"/>
    <col min="8191" max="8194" width="10.75" style="741"/>
    <col min="8195" max="8195" width="7.75" style="741" customWidth="1"/>
    <col min="8196" max="8198" width="10.75" style="741"/>
    <col min="8199" max="8199" width="16.25" style="741" customWidth="1"/>
    <col min="8200" max="8445" width="10.75" style="741"/>
    <col min="8446" max="8446" width="8" style="741" customWidth="1"/>
    <col min="8447" max="8450" width="10.75" style="741"/>
    <col min="8451" max="8451" width="7.75" style="741" customWidth="1"/>
    <col min="8452" max="8454" width="10.75" style="741"/>
    <col min="8455" max="8455" width="16.25" style="741" customWidth="1"/>
    <col min="8456" max="8701" width="10.75" style="741"/>
    <col min="8702" max="8702" width="8" style="741" customWidth="1"/>
    <col min="8703" max="8706" width="10.75" style="741"/>
    <col min="8707" max="8707" width="7.75" style="741" customWidth="1"/>
    <col min="8708" max="8710" width="10.75" style="741"/>
    <col min="8711" max="8711" width="16.25" style="741" customWidth="1"/>
    <col min="8712" max="8957" width="10.75" style="741"/>
    <col min="8958" max="8958" width="8" style="741" customWidth="1"/>
    <col min="8959" max="8962" width="10.75" style="741"/>
    <col min="8963" max="8963" width="7.75" style="741" customWidth="1"/>
    <col min="8964" max="8966" width="10.75" style="741"/>
    <col min="8967" max="8967" width="16.25" style="741" customWidth="1"/>
    <col min="8968" max="9213" width="10.75" style="741"/>
    <col min="9214" max="9214" width="8" style="741" customWidth="1"/>
    <col min="9215" max="9218" width="10.75" style="741"/>
    <col min="9219" max="9219" width="7.75" style="741" customWidth="1"/>
    <col min="9220" max="9222" width="10.75" style="741"/>
    <col min="9223" max="9223" width="16.25" style="741" customWidth="1"/>
    <col min="9224" max="9469" width="10.75" style="741"/>
    <col min="9470" max="9470" width="8" style="741" customWidth="1"/>
    <col min="9471" max="9474" width="10.75" style="741"/>
    <col min="9475" max="9475" width="7.75" style="741" customWidth="1"/>
    <col min="9476" max="9478" width="10.75" style="741"/>
    <col min="9479" max="9479" width="16.25" style="741" customWidth="1"/>
    <col min="9480" max="9725" width="10.75" style="741"/>
    <col min="9726" max="9726" width="8" style="741" customWidth="1"/>
    <col min="9727" max="9730" width="10.75" style="741"/>
    <col min="9731" max="9731" width="7.75" style="741" customWidth="1"/>
    <col min="9732" max="9734" width="10.75" style="741"/>
    <col min="9735" max="9735" width="16.25" style="741" customWidth="1"/>
    <col min="9736" max="9981" width="10.75" style="741"/>
    <col min="9982" max="9982" width="8" style="741" customWidth="1"/>
    <col min="9983" max="9986" width="10.75" style="741"/>
    <col min="9987" max="9987" width="7.75" style="741" customWidth="1"/>
    <col min="9988" max="9990" width="10.75" style="741"/>
    <col min="9991" max="9991" width="16.25" style="741" customWidth="1"/>
    <col min="9992" max="10237" width="10.75" style="741"/>
    <col min="10238" max="10238" width="8" style="741" customWidth="1"/>
    <col min="10239" max="10242" width="10.75" style="741"/>
    <col min="10243" max="10243" width="7.75" style="741" customWidth="1"/>
    <col min="10244" max="10246" width="10.75" style="741"/>
    <col min="10247" max="10247" width="16.25" style="741" customWidth="1"/>
    <col min="10248" max="10493" width="10.75" style="741"/>
    <col min="10494" max="10494" width="8" style="741" customWidth="1"/>
    <col min="10495" max="10498" width="10.75" style="741"/>
    <col min="10499" max="10499" width="7.75" style="741" customWidth="1"/>
    <col min="10500" max="10502" width="10.75" style="741"/>
    <col min="10503" max="10503" width="16.25" style="741" customWidth="1"/>
    <col min="10504" max="10749" width="10.75" style="741"/>
    <col min="10750" max="10750" width="8" style="741" customWidth="1"/>
    <col min="10751" max="10754" width="10.75" style="741"/>
    <col min="10755" max="10755" width="7.75" style="741" customWidth="1"/>
    <col min="10756" max="10758" width="10.75" style="741"/>
    <col min="10759" max="10759" width="16.25" style="741" customWidth="1"/>
    <col min="10760" max="11005" width="10.75" style="741"/>
    <col min="11006" max="11006" width="8" style="741" customWidth="1"/>
    <col min="11007" max="11010" width="10.75" style="741"/>
    <col min="11011" max="11011" width="7.75" style="741" customWidth="1"/>
    <col min="11012" max="11014" width="10.75" style="741"/>
    <col min="11015" max="11015" width="16.25" style="741" customWidth="1"/>
    <col min="11016" max="11261" width="10.75" style="741"/>
    <col min="11262" max="11262" width="8" style="741" customWidth="1"/>
    <col min="11263" max="11266" width="10.75" style="741"/>
    <col min="11267" max="11267" width="7.75" style="741" customWidth="1"/>
    <col min="11268" max="11270" width="10.75" style="741"/>
    <col min="11271" max="11271" width="16.25" style="741" customWidth="1"/>
    <col min="11272" max="11517" width="10.75" style="741"/>
    <col min="11518" max="11518" width="8" style="741" customWidth="1"/>
    <col min="11519" max="11522" width="10.75" style="741"/>
    <col min="11523" max="11523" width="7.75" style="741" customWidth="1"/>
    <col min="11524" max="11526" width="10.75" style="741"/>
    <col min="11527" max="11527" width="16.25" style="741" customWidth="1"/>
    <col min="11528" max="11773" width="10.75" style="741"/>
    <col min="11774" max="11774" width="8" style="741" customWidth="1"/>
    <col min="11775" max="11778" width="10.75" style="741"/>
    <col min="11779" max="11779" width="7.75" style="741" customWidth="1"/>
    <col min="11780" max="11782" width="10.75" style="741"/>
    <col min="11783" max="11783" width="16.25" style="741" customWidth="1"/>
    <col min="11784" max="12029" width="10.75" style="741"/>
    <col min="12030" max="12030" width="8" style="741" customWidth="1"/>
    <col min="12031" max="12034" width="10.75" style="741"/>
    <col min="12035" max="12035" width="7.75" style="741" customWidth="1"/>
    <col min="12036" max="12038" width="10.75" style="741"/>
    <col min="12039" max="12039" width="16.25" style="741" customWidth="1"/>
    <col min="12040" max="12285" width="10.75" style="741"/>
    <col min="12286" max="12286" width="8" style="741" customWidth="1"/>
    <col min="12287" max="12290" width="10.75" style="741"/>
    <col min="12291" max="12291" width="7.75" style="741" customWidth="1"/>
    <col min="12292" max="12294" width="10.75" style="741"/>
    <col min="12295" max="12295" width="16.25" style="741" customWidth="1"/>
    <col min="12296" max="12541" width="10.75" style="741"/>
    <col min="12542" max="12542" width="8" style="741" customWidth="1"/>
    <col min="12543" max="12546" width="10.75" style="741"/>
    <col min="12547" max="12547" width="7.75" style="741" customWidth="1"/>
    <col min="12548" max="12550" width="10.75" style="741"/>
    <col min="12551" max="12551" width="16.25" style="741" customWidth="1"/>
    <col min="12552" max="12797" width="10.75" style="741"/>
    <col min="12798" max="12798" width="8" style="741" customWidth="1"/>
    <col min="12799" max="12802" width="10.75" style="741"/>
    <col min="12803" max="12803" width="7.75" style="741" customWidth="1"/>
    <col min="12804" max="12806" width="10.75" style="741"/>
    <col min="12807" max="12807" width="16.25" style="741" customWidth="1"/>
    <col min="12808" max="13053" width="10.75" style="741"/>
    <col min="13054" max="13054" width="8" style="741" customWidth="1"/>
    <col min="13055" max="13058" width="10.75" style="741"/>
    <col min="13059" max="13059" width="7.75" style="741" customWidth="1"/>
    <col min="13060" max="13062" width="10.75" style="741"/>
    <col min="13063" max="13063" width="16.25" style="741" customWidth="1"/>
    <col min="13064" max="13309" width="10.75" style="741"/>
    <col min="13310" max="13310" width="8" style="741" customWidth="1"/>
    <col min="13311" max="13314" width="10.75" style="741"/>
    <col min="13315" max="13315" width="7.75" style="741" customWidth="1"/>
    <col min="13316" max="13318" width="10.75" style="741"/>
    <col min="13319" max="13319" width="16.25" style="741" customWidth="1"/>
    <col min="13320" max="13565" width="10.75" style="741"/>
    <col min="13566" max="13566" width="8" style="741" customWidth="1"/>
    <col min="13567" max="13570" width="10.75" style="741"/>
    <col min="13571" max="13571" width="7.75" style="741" customWidth="1"/>
    <col min="13572" max="13574" width="10.75" style="741"/>
    <col min="13575" max="13575" width="16.25" style="741" customWidth="1"/>
    <col min="13576" max="13821" width="10.75" style="741"/>
    <col min="13822" max="13822" width="8" style="741" customWidth="1"/>
    <col min="13823" max="13826" width="10.75" style="741"/>
    <col min="13827" max="13827" width="7.75" style="741" customWidth="1"/>
    <col min="13828" max="13830" width="10.75" style="741"/>
    <col min="13831" max="13831" width="16.25" style="741" customWidth="1"/>
    <col min="13832" max="14077" width="10.75" style="741"/>
    <col min="14078" max="14078" width="8" style="741" customWidth="1"/>
    <col min="14079" max="14082" width="10.75" style="741"/>
    <col min="14083" max="14083" width="7.75" style="741" customWidth="1"/>
    <col min="14084" max="14086" width="10.75" style="741"/>
    <col min="14087" max="14087" width="16.25" style="741" customWidth="1"/>
    <col min="14088" max="14333" width="10.75" style="741"/>
    <col min="14334" max="14334" width="8" style="741" customWidth="1"/>
    <col min="14335" max="14338" width="10.75" style="741"/>
    <col min="14339" max="14339" width="7.75" style="741" customWidth="1"/>
    <col min="14340" max="14342" width="10.75" style="741"/>
    <col min="14343" max="14343" width="16.25" style="741" customWidth="1"/>
    <col min="14344" max="14589" width="10.75" style="741"/>
    <col min="14590" max="14590" width="8" style="741" customWidth="1"/>
    <col min="14591" max="14594" width="10.75" style="741"/>
    <col min="14595" max="14595" width="7.75" style="741" customWidth="1"/>
    <col min="14596" max="14598" width="10.75" style="741"/>
    <col min="14599" max="14599" width="16.25" style="741" customWidth="1"/>
    <col min="14600" max="14845" width="10.75" style="741"/>
    <col min="14846" max="14846" width="8" style="741" customWidth="1"/>
    <col min="14847" max="14850" width="10.75" style="741"/>
    <col min="14851" max="14851" width="7.75" style="741" customWidth="1"/>
    <col min="14852" max="14854" width="10.75" style="741"/>
    <col min="14855" max="14855" width="16.25" style="741" customWidth="1"/>
    <col min="14856" max="15101" width="10.75" style="741"/>
    <col min="15102" max="15102" width="8" style="741" customWidth="1"/>
    <col min="15103" max="15106" width="10.75" style="741"/>
    <col min="15107" max="15107" width="7.75" style="741" customWidth="1"/>
    <col min="15108" max="15110" width="10.75" style="741"/>
    <col min="15111" max="15111" width="16.25" style="741" customWidth="1"/>
    <col min="15112" max="15357" width="10.75" style="741"/>
    <col min="15358" max="15358" width="8" style="741" customWidth="1"/>
    <col min="15359" max="15362" width="10.75" style="741"/>
    <col min="15363" max="15363" width="7.75" style="741" customWidth="1"/>
    <col min="15364" max="15366" width="10.75" style="741"/>
    <col min="15367" max="15367" width="16.25" style="741" customWidth="1"/>
    <col min="15368" max="15613" width="10.75" style="741"/>
    <col min="15614" max="15614" width="8" style="741" customWidth="1"/>
    <col min="15615" max="15618" width="10.75" style="741"/>
    <col min="15619" max="15619" width="7.75" style="741" customWidth="1"/>
    <col min="15620" max="15622" width="10.75" style="741"/>
    <col min="15623" max="15623" width="16.25" style="741" customWidth="1"/>
    <col min="15624" max="15869" width="10.75" style="741"/>
    <col min="15870" max="15870" width="8" style="741" customWidth="1"/>
    <col min="15871" max="15874" width="10.75" style="741"/>
    <col min="15875" max="15875" width="7.75" style="741" customWidth="1"/>
    <col min="15876" max="15878" width="10.75" style="741"/>
    <col min="15879" max="15879" width="16.25" style="741" customWidth="1"/>
    <col min="15880" max="16125" width="10.75" style="741"/>
    <col min="16126" max="16126" width="8" style="741" customWidth="1"/>
    <col min="16127" max="16130" width="10.75" style="741"/>
    <col min="16131" max="16131" width="7.75" style="741" customWidth="1"/>
    <col min="16132" max="16134" width="10.75" style="741"/>
    <col min="16135" max="16135" width="16.25" style="741" customWidth="1"/>
    <col min="16136" max="16384" width="10.75" style="741"/>
  </cols>
  <sheetData>
    <row r="1" spans="1:22" ht="20.25" customHeight="1">
      <c r="L1" s="1071"/>
      <c r="M1" s="1071"/>
      <c r="N1" s="1071"/>
      <c r="O1" s="1071"/>
      <c r="P1" s="1071"/>
      <c r="Q1" s="1071"/>
      <c r="R1" s="1071"/>
      <c r="S1" s="1071"/>
      <c r="T1" s="1071"/>
      <c r="U1" s="1071"/>
    </row>
    <row r="2" spans="1:22" ht="51">
      <c r="B2" s="751"/>
      <c r="C2" s="1072" t="s">
        <v>816</v>
      </c>
      <c r="D2" s="1072"/>
      <c r="E2" s="1072"/>
      <c r="F2" s="1072"/>
      <c r="G2" s="1072"/>
      <c r="H2" s="1072"/>
      <c r="I2" s="1072"/>
      <c r="J2" s="754"/>
      <c r="K2" s="753"/>
      <c r="M2" s="764" t="s">
        <v>838</v>
      </c>
    </row>
    <row r="3" spans="1:22" ht="20.25" customHeight="1">
      <c r="B3" s="751"/>
      <c r="C3" s="752"/>
    </row>
    <row r="4" spans="1:22" ht="39" customHeight="1">
      <c r="B4" s="751"/>
      <c r="C4" s="751"/>
      <c r="F4" s="1073" t="s">
        <v>837</v>
      </c>
      <c r="G4" s="1074"/>
      <c r="H4" s="1074"/>
      <c r="I4" s="1074"/>
      <c r="J4" s="1074"/>
      <c r="K4" s="1074"/>
      <c r="M4" s="762"/>
    </row>
    <row r="5" spans="1:22" s="742" customFormat="1" ht="48.75" customHeight="1">
      <c r="B5" s="1075" t="s">
        <v>628</v>
      </c>
      <c r="C5" s="1076"/>
      <c r="D5" s="1076"/>
      <c r="E5" s="1076"/>
    </row>
    <row r="6" spans="1:22" s="742" customFormat="1" ht="13.5" customHeight="1">
      <c r="C6" s="751"/>
    </row>
    <row r="7" spans="1:22" s="742" customFormat="1" ht="26.25" customHeight="1">
      <c r="C7" s="1077" t="s">
        <v>815</v>
      </c>
      <c r="D7" s="1078" t="s">
        <v>836</v>
      </c>
      <c r="E7" s="1078"/>
      <c r="F7" s="1078"/>
      <c r="G7" s="1078"/>
      <c r="H7" s="1078"/>
      <c r="I7" s="1078"/>
      <c r="J7" s="1079"/>
      <c r="K7" s="750"/>
    </row>
    <row r="8" spans="1:22" s="742" customFormat="1" ht="26.25" customHeight="1">
      <c r="C8" s="1077"/>
      <c r="D8" s="1080"/>
      <c r="E8" s="1080"/>
      <c r="F8" s="1080"/>
      <c r="G8" s="1080"/>
      <c r="H8" s="1080"/>
      <c r="I8" s="1080"/>
      <c r="J8" s="1081"/>
      <c r="K8" s="750"/>
    </row>
    <row r="9" spans="1:22" s="742" customFormat="1" ht="26.25" customHeight="1">
      <c r="C9" s="1077"/>
      <c r="D9" s="1082"/>
      <c r="E9" s="1082"/>
      <c r="F9" s="1082"/>
      <c r="G9" s="1082"/>
      <c r="H9" s="1082"/>
      <c r="I9" s="1082"/>
      <c r="J9" s="1083"/>
      <c r="K9" s="750" t="s">
        <v>814</v>
      </c>
    </row>
    <row r="10" spans="1:22" s="742" customFormat="1" ht="26.25" customHeight="1">
      <c r="C10" s="749"/>
      <c r="D10" s="748"/>
      <c r="E10" s="748"/>
      <c r="F10" s="748"/>
      <c r="G10" s="748"/>
      <c r="H10" s="748"/>
      <c r="I10" s="748"/>
      <c r="J10" s="748"/>
      <c r="K10" s="748"/>
    </row>
    <row r="11" spans="1:22" s="742" customFormat="1" ht="41.25" customHeight="1">
      <c r="B11" s="1069" t="s">
        <v>813</v>
      </c>
      <c r="C11" s="1069"/>
      <c r="D11" s="1069"/>
      <c r="E11" s="1069"/>
      <c r="F11" s="1069"/>
      <c r="G11" s="1069"/>
      <c r="H11" s="761"/>
      <c r="I11" s="760"/>
      <c r="J11" s="760"/>
      <c r="K11" s="760"/>
    </row>
    <row r="12" spans="1:22" s="742" customFormat="1" ht="37.5" customHeight="1">
      <c r="B12" s="1070" t="s">
        <v>835</v>
      </c>
      <c r="C12" s="1070"/>
      <c r="D12" s="1070"/>
      <c r="E12" s="1070"/>
      <c r="F12" s="1070"/>
      <c r="G12" s="1070"/>
      <c r="H12" s="1070"/>
      <c r="I12" s="1070"/>
      <c r="J12" s="1070"/>
      <c r="K12" s="1070"/>
      <c r="L12" s="1084"/>
      <c r="M12" s="1084"/>
      <c r="N12" s="1084"/>
      <c r="O12" s="1084"/>
      <c r="P12" s="1084"/>
      <c r="R12" s="1084"/>
      <c r="S12" s="1084"/>
      <c r="T12" s="1084"/>
      <c r="U12" s="1084"/>
      <c r="V12" s="1084"/>
    </row>
    <row r="13" spans="1:22" s="742" customFormat="1" ht="45" customHeight="1">
      <c r="B13" s="1087" t="s">
        <v>834</v>
      </c>
      <c r="C13" s="1069"/>
      <c r="D13" s="1069"/>
      <c r="E13" s="1069"/>
      <c r="F13" s="1069"/>
      <c r="G13" s="1069"/>
      <c r="H13" s="1069"/>
      <c r="I13" s="1069"/>
      <c r="J13" s="1069"/>
      <c r="K13" s="1069"/>
    </row>
    <row r="14" spans="1:22" s="742" customFormat="1" ht="25.5" customHeight="1">
      <c r="B14" s="1089" t="s">
        <v>811</v>
      </c>
      <c r="C14" s="1089"/>
      <c r="D14" s="1089"/>
      <c r="E14" s="1089"/>
      <c r="F14" s="1089"/>
      <c r="G14" s="1089"/>
      <c r="H14" s="1089"/>
      <c r="I14" s="1089"/>
      <c r="J14" s="1089"/>
      <c r="K14" s="1089"/>
    </row>
    <row r="15" spans="1:22" s="742" customFormat="1" ht="74.25" customHeight="1">
      <c r="A15" s="742">
        <v>1</v>
      </c>
      <c r="B15" s="1087" t="s">
        <v>833</v>
      </c>
      <c r="C15" s="1087"/>
      <c r="D15" s="1087"/>
      <c r="E15" s="1087"/>
      <c r="F15" s="1087"/>
      <c r="G15" s="1087"/>
      <c r="H15" s="1087"/>
      <c r="I15" s="1087"/>
      <c r="J15" s="1087"/>
      <c r="K15" s="1087"/>
      <c r="M15" s="742" t="s">
        <v>810</v>
      </c>
    </row>
    <row r="16" spans="1:22" s="742" customFormat="1" ht="33.75" customHeight="1">
      <c r="B16" s="1087"/>
      <c r="C16" s="1087"/>
      <c r="D16" s="1087"/>
      <c r="E16" s="1087"/>
      <c r="F16" s="1087"/>
      <c r="G16" s="1087"/>
      <c r="H16" s="1087"/>
      <c r="I16" s="1087"/>
      <c r="J16" s="1087"/>
      <c r="K16" s="1087"/>
    </row>
    <row r="17" spans="1:18" s="742" customFormat="1" ht="33.75" customHeight="1">
      <c r="B17" s="763"/>
      <c r="C17" s="763"/>
      <c r="D17" s="763"/>
      <c r="E17" s="763"/>
      <c r="F17" s="763"/>
      <c r="G17" s="763"/>
      <c r="H17" s="763"/>
      <c r="I17" s="763"/>
      <c r="J17" s="763"/>
      <c r="K17" s="763"/>
    </row>
    <row r="18" spans="1:18" s="742" customFormat="1" ht="25.15" customHeight="1">
      <c r="B18" s="1093" t="s">
        <v>817</v>
      </c>
      <c r="C18" s="1093"/>
      <c r="D18" s="1093"/>
      <c r="E18" s="1093"/>
      <c r="F18" s="1093"/>
      <c r="G18" s="1093"/>
      <c r="H18" s="1093"/>
      <c r="I18" s="1093"/>
      <c r="J18" s="1093"/>
      <c r="K18" s="1093"/>
    </row>
    <row r="19" spans="1:18" s="742" customFormat="1" ht="25.15" customHeight="1">
      <c r="B19" s="1093"/>
      <c r="C19" s="1093"/>
      <c r="D19" s="1093"/>
      <c r="E19" s="1093"/>
      <c r="F19" s="1093"/>
      <c r="G19" s="1093"/>
      <c r="H19" s="1093"/>
      <c r="I19" s="1093"/>
      <c r="J19" s="1093"/>
      <c r="K19" s="1093"/>
    </row>
    <row r="20" spans="1:18" s="742" customFormat="1" ht="25.15" customHeight="1">
      <c r="B20" s="1093"/>
      <c r="C20" s="1093"/>
      <c r="D20" s="1093"/>
      <c r="E20" s="1093"/>
      <c r="F20" s="1093"/>
      <c r="G20" s="1093"/>
      <c r="H20" s="1093"/>
      <c r="I20" s="1093"/>
      <c r="J20" s="1093"/>
      <c r="K20" s="1093"/>
    </row>
    <row r="21" spans="1:18" s="742" customFormat="1" ht="25.15" customHeight="1">
      <c r="B21" s="1093"/>
      <c r="C21" s="1093"/>
      <c r="D21" s="1093"/>
      <c r="E21" s="1093"/>
      <c r="F21" s="1093"/>
      <c r="G21" s="1093"/>
      <c r="H21" s="1093"/>
      <c r="I21" s="1093"/>
      <c r="J21" s="1093"/>
      <c r="K21" s="1093"/>
    </row>
    <row r="22" spans="1:18" s="742" customFormat="1" ht="25.15" customHeight="1">
      <c r="B22" s="1093"/>
      <c r="C22" s="1093"/>
      <c r="D22" s="1093"/>
      <c r="E22" s="1093"/>
      <c r="F22" s="1093"/>
      <c r="G22" s="1093"/>
      <c r="H22" s="1093"/>
      <c r="I22" s="1093"/>
      <c r="J22" s="1093"/>
      <c r="K22" s="1093"/>
    </row>
    <row r="23" spans="1:18" ht="32.25" customHeight="1">
      <c r="B23" s="1090" t="s">
        <v>832</v>
      </c>
      <c r="C23" s="1090"/>
      <c r="D23" s="1090"/>
      <c r="E23" s="1090"/>
      <c r="F23" s="1090"/>
      <c r="G23" s="1090"/>
      <c r="H23" s="1090"/>
      <c r="I23" s="1090"/>
      <c r="J23" s="1090"/>
      <c r="K23" s="1090"/>
    </row>
    <row r="24" spans="1:18" ht="32.25" customHeight="1">
      <c r="B24" s="1090" t="s">
        <v>831</v>
      </c>
      <c r="C24" s="1090"/>
      <c r="D24" s="1090"/>
      <c r="E24" s="1090"/>
      <c r="F24" s="1090"/>
      <c r="G24" s="1090"/>
      <c r="H24" s="1090"/>
      <c r="I24" s="1090"/>
      <c r="J24" s="1090"/>
      <c r="K24" s="1090"/>
    </row>
    <row r="25" spans="1:18" ht="33.75" customHeight="1">
      <c r="B25" s="1090" t="s">
        <v>830</v>
      </c>
      <c r="C25" s="1090"/>
      <c r="D25" s="1090"/>
      <c r="E25" s="1090"/>
      <c r="F25" s="1090"/>
      <c r="G25" s="1090"/>
      <c r="H25" s="1090"/>
      <c r="I25" s="1090"/>
      <c r="J25" s="1090"/>
      <c r="K25" s="1090"/>
    </row>
    <row r="26" spans="1:18" ht="32.25" customHeight="1">
      <c r="B26" s="1090" t="s">
        <v>829</v>
      </c>
      <c r="C26" s="1090"/>
      <c r="D26" s="1090"/>
      <c r="E26" s="1090"/>
      <c r="F26" s="1090"/>
      <c r="G26" s="1090"/>
      <c r="H26" s="1090"/>
      <c r="I26" s="1090"/>
      <c r="J26" s="1090"/>
      <c r="K26" s="1090"/>
    </row>
    <row r="27" spans="1:18" ht="26.25" customHeight="1">
      <c r="B27" s="758"/>
      <c r="C27" s="1091" t="s">
        <v>828</v>
      </c>
      <c r="D27" s="1092"/>
      <c r="E27" s="1092"/>
      <c r="F27" s="1092"/>
      <c r="G27" s="1092"/>
      <c r="H27" s="1092"/>
      <c r="I27" s="1092"/>
      <c r="J27" s="758"/>
    </row>
    <row r="28" spans="1:18" ht="26.25" customHeight="1">
      <c r="B28" s="758"/>
      <c r="C28" s="1092"/>
      <c r="D28" s="1092"/>
      <c r="E28" s="1092"/>
      <c r="F28" s="1092"/>
      <c r="G28" s="1092"/>
      <c r="H28" s="1092"/>
      <c r="I28" s="1092"/>
      <c r="J28" s="758"/>
    </row>
    <row r="29" spans="1:18" ht="26.25" customHeight="1">
      <c r="A29" s="757"/>
      <c r="B29" s="759"/>
      <c r="C29" s="1092"/>
      <c r="D29" s="1092"/>
      <c r="E29" s="1092"/>
      <c r="F29" s="1092"/>
      <c r="G29" s="1092"/>
      <c r="H29" s="1092"/>
      <c r="I29" s="1092"/>
      <c r="J29" s="758"/>
      <c r="K29" s="757"/>
      <c r="L29" s="745"/>
      <c r="M29" s="744"/>
      <c r="N29" s="744"/>
      <c r="O29" s="744"/>
      <c r="P29" s="744"/>
      <c r="Q29" s="744"/>
      <c r="R29" s="744"/>
    </row>
    <row r="30" spans="1:18" ht="26.25" customHeight="1">
      <c r="L30" s="745"/>
      <c r="M30" s="744"/>
      <c r="N30" s="744"/>
      <c r="O30" s="744"/>
      <c r="P30" s="744"/>
      <c r="Q30" s="744"/>
      <c r="R30" s="744"/>
    </row>
    <row r="31" spans="1:18" ht="26.25" customHeight="1">
      <c r="B31" s="743" t="s">
        <v>809</v>
      </c>
      <c r="C31" s="742"/>
      <c r="D31" s="742"/>
      <c r="E31" s="742"/>
      <c r="F31" s="742"/>
      <c r="G31" s="742"/>
      <c r="H31" s="742"/>
    </row>
    <row r="32" spans="1:18" ht="26.25" customHeight="1">
      <c r="B32" s="743" t="s">
        <v>808</v>
      </c>
      <c r="D32" s="742"/>
      <c r="E32" s="742"/>
      <c r="F32" s="742"/>
      <c r="G32" s="742"/>
      <c r="H32" s="742"/>
    </row>
    <row r="33" spans="2:10" ht="26.25" customHeight="1">
      <c r="B33" s="743" t="s">
        <v>807</v>
      </c>
      <c r="D33" s="742"/>
      <c r="E33" s="742"/>
      <c r="F33" s="742"/>
      <c r="G33" s="742"/>
      <c r="H33" s="742"/>
    </row>
    <row r="34" spans="2:10" ht="26.25" customHeight="1">
      <c r="B34" s="743" t="s">
        <v>806</v>
      </c>
      <c r="D34" s="742"/>
      <c r="E34" s="742"/>
      <c r="F34" s="742"/>
      <c r="G34" s="742"/>
      <c r="H34" s="742"/>
    </row>
    <row r="35" spans="2:10" ht="26.25" customHeight="1">
      <c r="B35" s="743" t="s">
        <v>805</v>
      </c>
    </row>
    <row r="36" spans="2:10" ht="26.25" customHeight="1">
      <c r="B36" s="1085" t="s">
        <v>804</v>
      </c>
      <c r="C36" s="1085"/>
      <c r="D36" s="1085"/>
      <c r="E36" s="1085"/>
      <c r="F36" s="1085"/>
      <c r="G36" s="1085"/>
      <c r="H36" s="742" t="s">
        <v>803</v>
      </c>
      <c r="I36" s="742"/>
      <c r="J36" s="742"/>
    </row>
  </sheetData>
  <mergeCells count="21">
    <mergeCell ref="R12:V12"/>
    <mergeCell ref="B13:K13"/>
    <mergeCell ref="B14:K14"/>
    <mergeCell ref="L1:U1"/>
    <mergeCell ref="C2:I2"/>
    <mergeCell ref="F4:K4"/>
    <mergeCell ref="B5:E5"/>
    <mergeCell ref="C7:C9"/>
    <mergeCell ref="D7:J9"/>
    <mergeCell ref="B11:G11"/>
    <mergeCell ref="B12:K12"/>
    <mergeCell ref="L12:P12"/>
    <mergeCell ref="C27:I29"/>
    <mergeCell ref="B36:G36"/>
    <mergeCell ref="B15:K15"/>
    <mergeCell ref="B16:K16"/>
    <mergeCell ref="B23:K23"/>
    <mergeCell ref="B24:K24"/>
    <mergeCell ref="B18:K22"/>
    <mergeCell ref="B25:K25"/>
    <mergeCell ref="B26:K26"/>
  </mergeCells>
  <phoneticPr fontId="33"/>
  <printOptions horizontalCentered="1" verticalCentered="1"/>
  <pageMargins left="0.31496062992125984" right="0.31496062992125984" top="0" bottom="0" header="0.31496062992125984" footer="0.31496062992125984"/>
  <pageSetup paperSize="9" scale="6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W43"/>
  <sheetViews>
    <sheetView view="pageBreakPreview" topLeftCell="A15" zoomScale="60" zoomScaleNormal="100" workbookViewId="0">
      <selection activeCell="F23" sqref="F23:K23"/>
    </sheetView>
  </sheetViews>
  <sheetFormatPr defaultColWidth="10.75" defaultRowHeight="13.5"/>
  <cols>
    <col min="1" max="1" width="2.375" style="741" customWidth="1"/>
    <col min="2" max="4" width="10.75" style="741"/>
    <col min="5" max="5" width="12.625" style="741" customWidth="1"/>
    <col min="6" max="6" width="7.75" style="741" customWidth="1"/>
    <col min="7" max="10" width="10.75" style="741"/>
    <col min="11" max="11" width="35.5" style="741" customWidth="1"/>
    <col min="12" max="22" width="10.75" style="741"/>
    <col min="23" max="23" width="9.75" style="741" customWidth="1"/>
    <col min="24" max="253" width="10.75" style="741"/>
    <col min="254" max="254" width="8" style="741" customWidth="1"/>
    <col min="255" max="258" width="10.75" style="741"/>
    <col min="259" max="259" width="7.75" style="741" customWidth="1"/>
    <col min="260" max="262" width="10.75" style="741"/>
    <col min="263" max="263" width="16.25" style="741" customWidth="1"/>
    <col min="264" max="509" width="10.75" style="741"/>
    <col min="510" max="510" width="8" style="741" customWidth="1"/>
    <col min="511" max="514" width="10.75" style="741"/>
    <col min="515" max="515" width="7.75" style="741" customWidth="1"/>
    <col min="516" max="518" width="10.75" style="741"/>
    <col min="519" max="519" width="16.25" style="741" customWidth="1"/>
    <col min="520" max="765" width="10.75" style="741"/>
    <col min="766" max="766" width="8" style="741" customWidth="1"/>
    <col min="767" max="770" width="10.75" style="741"/>
    <col min="771" max="771" width="7.75" style="741" customWidth="1"/>
    <col min="772" max="774" width="10.75" style="741"/>
    <col min="775" max="775" width="16.25" style="741" customWidth="1"/>
    <col min="776" max="1021" width="10.75" style="741"/>
    <col min="1022" max="1022" width="8" style="741" customWidth="1"/>
    <col min="1023" max="1026" width="10.75" style="741"/>
    <col min="1027" max="1027" width="7.75" style="741" customWidth="1"/>
    <col min="1028" max="1030" width="10.75" style="741"/>
    <col min="1031" max="1031" width="16.25" style="741" customWidth="1"/>
    <col min="1032" max="1277" width="10.75" style="741"/>
    <col min="1278" max="1278" width="8" style="741" customWidth="1"/>
    <col min="1279" max="1282" width="10.75" style="741"/>
    <col min="1283" max="1283" width="7.75" style="741" customWidth="1"/>
    <col min="1284" max="1286" width="10.75" style="741"/>
    <col min="1287" max="1287" width="16.25" style="741" customWidth="1"/>
    <col min="1288" max="1533" width="10.75" style="741"/>
    <col min="1534" max="1534" width="8" style="741" customWidth="1"/>
    <col min="1535" max="1538" width="10.75" style="741"/>
    <col min="1539" max="1539" width="7.75" style="741" customWidth="1"/>
    <col min="1540" max="1542" width="10.75" style="741"/>
    <col min="1543" max="1543" width="16.25" style="741" customWidth="1"/>
    <col min="1544" max="1789" width="10.75" style="741"/>
    <col min="1790" max="1790" width="8" style="741" customWidth="1"/>
    <col min="1791" max="1794" width="10.75" style="741"/>
    <col min="1795" max="1795" width="7.75" style="741" customWidth="1"/>
    <col min="1796" max="1798" width="10.75" style="741"/>
    <col min="1799" max="1799" width="16.25" style="741" customWidth="1"/>
    <col min="1800" max="2045" width="10.75" style="741"/>
    <col min="2046" max="2046" width="8" style="741" customWidth="1"/>
    <col min="2047" max="2050" width="10.75" style="741"/>
    <col min="2051" max="2051" width="7.75" style="741" customWidth="1"/>
    <col min="2052" max="2054" width="10.75" style="741"/>
    <col min="2055" max="2055" width="16.25" style="741" customWidth="1"/>
    <col min="2056" max="2301" width="10.75" style="741"/>
    <col min="2302" max="2302" width="8" style="741" customWidth="1"/>
    <col min="2303" max="2306" width="10.75" style="741"/>
    <col min="2307" max="2307" width="7.75" style="741" customWidth="1"/>
    <col min="2308" max="2310" width="10.75" style="741"/>
    <col min="2311" max="2311" width="16.25" style="741" customWidth="1"/>
    <col min="2312" max="2557" width="10.75" style="741"/>
    <col min="2558" max="2558" width="8" style="741" customWidth="1"/>
    <col min="2559" max="2562" width="10.75" style="741"/>
    <col min="2563" max="2563" width="7.75" style="741" customWidth="1"/>
    <col min="2564" max="2566" width="10.75" style="741"/>
    <col min="2567" max="2567" width="16.25" style="741" customWidth="1"/>
    <col min="2568" max="2813" width="10.75" style="741"/>
    <col min="2814" max="2814" width="8" style="741" customWidth="1"/>
    <col min="2815" max="2818" width="10.75" style="741"/>
    <col min="2819" max="2819" width="7.75" style="741" customWidth="1"/>
    <col min="2820" max="2822" width="10.75" style="741"/>
    <col min="2823" max="2823" width="16.25" style="741" customWidth="1"/>
    <col min="2824" max="3069" width="10.75" style="741"/>
    <col min="3070" max="3070" width="8" style="741" customWidth="1"/>
    <col min="3071" max="3074" width="10.75" style="741"/>
    <col min="3075" max="3075" width="7.75" style="741" customWidth="1"/>
    <col min="3076" max="3078" width="10.75" style="741"/>
    <col min="3079" max="3079" width="16.25" style="741" customWidth="1"/>
    <col min="3080" max="3325" width="10.75" style="741"/>
    <col min="3326" max="3326" width="8" style="741" customWidth="1"/>
    <col min="3327" max="3330" width="10.75" style="741"/>
    <col min="3331" max="3331" width="7.75" style="741" customWidth="1"/>
    <col min="3332" max="3334" width="10.75" style="741"/>
    <col min="3335" max="3335" width="16.25" style="741" customWidth="1"/>
    <col min="3336" max="3581" width="10.75" style="741"/>
    <col min="3582" max="3582" width="8" style="741" customWidth="1"/>
    <col min="3583" max="3586" width="10.75" style="741"/>
    <col min="3587" max="3587" width="7.75" style="741" customWidth="1"/>
    <col min="3588" max="3590" width="10.75" style="741"/>
    <col min="3591" max="3591" width="16.25" style="741" customWidth="1"/>
    <col min="3592" max="3837" width="10.75" style="741"/>
    <col min="3838" max="3838" width="8" style="741" customWidth="1"/>
    <col min="3839" max="3842" width="10.75" style="741"/>
    <col min="3843" max="3843" width="7.75" style="741" customWidth="1"/>
    <col min="3844" max="3846" width="10.75" style="741"/>
    <col min="3847" max="3847" width="16.25" style="741" customWidth="1"/>
    <col min="3848" max="4093" width="10.75" style="741"/>
    <col min="4094" max="4094" width="8" style="741" customWidth="1"/>
    <col min="4095" max="4098" width="10.75" style="741"/>
    <col min="4099" max="4099" width="7.75" style="741" customWidth="1"/>
    <col min="4100" max="4102" width="10.75" style="741"/>
    <col min="4103" max="4103" width="16.25" style="741" customWidth="1"/>
    <col min="4104" max="4349" width="10.75" style="741"/>
    <col min="4350" max="4350" width="8" style="741" customWidth="1"/>
    <col min="4351" max="4354" width="10.75" style="741"/>
    <col min="4355" max="4355" width="7.75" style="741" customWidth="1"/>
    <col min="4356" max="4358" width="10.75" style="741"/>
    <col min="4359" max="4359" width="16.25" style="741" customWidth="1"/>
    <col min="4360" max="4605" width="10.75" style="741"/>
    <col min="4606" max="4606" width="8" style="741" customWidth="1"/>
    <col min="4607" max="4610" width="10.75" style="741"/>
    <col min="4611" max="4611" width="7.75" style="741" customWidth="1"/>
    <col min="4612" max="4614" width="10.75" style="741"/>
    <col min="4615" max="4615" width="16.25" style="741" customWidth="1"/>
    <col min="4616" max="4861" width="10.75" style="741"/>
    <col min="4862" max="4862" width="8" style="741" customWidth="1"/>
    <col min="4863" max="4866" width="10.75" style="741"/>
    <col min="4867" max="4867" width="7.75" style="741" customWidth="1"/>
    <col min="4868" max="4870" width="10.75" style="741"/>
    <col min="4871" max="4871" width="16.25" style="741" customWidth="1"/>
    <col min="4872" max="5117" width="10.75" style="741"/>
    <col min="5118" max="5118" width="8" style="741" customWidth="1"/>
    <col min="5119" max="5122" width="10.75" style="741"/>
    <col min="5123" max="5123" width="7.75" style="741" customWidth="1"/>
    <col min="5124" max="5126" width="10.75" style="741"/>
    <col min="5127" max="5127" width="16.25" style="741" customWidth="1"/>
    <col min="5128" max="5373" width="10.75" style="741"/>
    <col min="5374" max="5374" width="8" style="741" customWidth="1"/>
    <col min="5375" max="5378" width="10.75" style="741"/>
    <col min="5379" max="5379" width="7.75" style="741" customWidth="1"/>
    <col min="5380" max="5382" width="10.75" style="741"/>
    <col min="5383" max="5383" width="16.25" style="741" customWidth="1"/>
    <col min="5384" max="5629" width="10.75" style="741"/>
    <col min="5630" max="5630" width="8" style="741" customWidth="1"/>
    <col min="5631" max="5634" width="10.75" style="741"/>
    <col min="5635" max="5635" width="7.75" style="741" customWidth="1"/>
    <col min="5636" max="5638" width="10.75" style="741"/>
    <col min="5639" max="5639" width="16.25" style="741" customWidth="1"/>
    <col min="5640" max="5885" width="10.75" style="741"/>
    <col min="5886" max="5886" width="8" style="741" customWidth="1"/>
    <col min="5887" max="5890" width="10.75" style="741"/>
    <col min="5891" max="5891" width="7.75" style="741" customWidth="1"/>
    <col min="5892" max="5894" width="10.75" style="741"/>
    <col min="5895" max="5895" width="16.25" style="741" customWidth="1"/>
    <col min="5896" max="6141" width="10.75" style="741"/>
    <col min="6142" max="6142" width="8" style="741" customWidth="1"/>
    <col min="6143" max="6146" width="10.75" style="741"/>
    <col min="6147" max="6147" width="7.75" style="741" customWidth="1"/>
    <col min="6148" max="6150" width="10.75" style="741"/>
    <col min="6151" max="6151" width="16.25" style="741" customWidth="1"/>
    <col min="6152" max="6397" width="10.75" style="741"/>
    <col min="6398" max="6398" width="8" style="741" customWidth="1"/>
    <col min="6399" max="6402" width="10.75" style="741"/>
    <col min="6403" max="6403" width="7.75" style="741" customWidth="1"/>
    <col min="6404" max="6406" width="10.75" style="741"/>
    <col min="6407" max="6407" width="16.25" style="741" customWidth="1"/>
    <col min="6408" max="6653" width="10.75" style="741"/>
    <col min="6654" max="6654" width="8" style="741" customWidth="1"/>
    <col min="6655" max="6658" width="10.75" style="741"/>
    <col min="6659" max="6659" width="7.75" style="741" customWidth="1"/>
    <col min="6660" max="6662" width="10.75" style="741"/>
    <col min="6663" max="6663" width="16.25" style="741" customWidth="1"/>
    <col min="6664" max="6909" width="10.75" style="741"/>
    <col min="6910" max="6910" width="8" style="741" customWidth="1"/>
    <col min="6911" max="6914" width="10.75" style="741"/>
    <col min="6915" max="6915" width="7.75" style="741" customWidth="1"/>
    <col min="6916" max="6918" width="10.75" style="741"/>
    <col min="6919" max="6919" width="16.25" style="741" customWidth="1"/>
    <col min="6920" max="7165" width="10.75" style="741"/>
    <col min="7166" max="7166" width="8" style="741" customWidth="1"/>
    <col min="7167" max="7170" width="10.75" style="741"/>
    <col min="7171" max="7171" width="7.75" style="741" customWidth="1"/>
    <col min="7172" max="7174" width="10.75" style="741"/>
    <col min="7175" max="7175" width="16.25" style="741" customWidth="1"/>
    <col min="7176" max="7421" width="10.75" style="741"/>
    <col min="7422" max="7422" width="8" style="741" customWidth="1"/>
    <col min="7423" max="7426" width="10.75" style="741"/>
    <col min="7427" max="7427" width="7.75" style="741" customWidth="1"/>
    <col min="7428" max="7430" width="10.75" style="741"/>
    <col min="7431" max="7431" width="16.25" style="741" customWidth="1"/>
    <col min="7432" max="7677" width="10.75" style="741"/>
    <col min="7678" max="7678" width="8" style="741" customWidth="1"/>
    <col min="7679" max="7682" width="10.75" style="741"/>
    <col min="7683" max="7683" width="7.75" style="741" customWidth="1"/>
    <col min="7684" max="7686" width="10.75" style="741"/>
    <col min="7687" max="7687" width="16.25" style="741" customWidth="1"/>
    <col min="7688" max="7933" width="10.75" style="741"/>
    <col min="7934" max="7934" width="8" style="741" customWidth="1"/>
    <col min="7935" max="7938" width="10.75" style="741"/>
    <col min="7939" max="7939" width="7.75" style="741" customWidth="1"/>
    <col min="7940" max="7942" width="10.75" style="741"/>
    <col min="7943" max="7943" width="16.25" style="741" customWidth="1"/>
    <col min="7944" max="8189" width="10.75" style="741"/>
    <col min="8190" max="8190" width="8" style="741" customWidth="1"/>
    <col min="8191" max="8194" width="10.75" style="741"/>
    <col min="8195" max="8195" width="7.75" style="741" customWidth="1"/>
    <col min="8196" max="8198" width="10.75" style="741"/>
    <col min="8199" max="8199" width="16.25" style="741" customWidth="1"/>
    <col min="8200" max="8445" width="10.75" style="741"/>
    <col min="8446" max="8446" width="8" style="741" customWidth="1"/>
    <col min="8447" max="8450" width="10.75" style="741"/>
    <col min="8451" max="8451" width="7.75" style="741" customWidth="1"/>
    <col min="8452" max="8454" width="10.75" style="741"/>
    <col min="8455" max="8455" width="16.25" style="741" customWidth="1"/>
    <col min="8456" max="8701" width="10.75" style="741"/>
    <col min="8702" max="8702" width="8" style="741" customWidth="1"/>
    <col min="8703" max="8706" width="10.75" style="741"/>
    <col min="8707" max="8707" width="7.75" style="741" customWidth="1"/>
    <col min="8708" max="8710" width="10.75" style="741"/>
    <col min="8711" max="8711" width="16.25" style="741" customWidth="1"/>
    <col min="8712" max="8957" width="10.75" style="741"/>
    <col min="8958" max="8958" width="8" style="741" customWidth="1"/>
    <col min="8959" max="8962" width="10.75" style="741"/>
    <col min="8963" max="8963" width="7.75" style="741" customWidth="1"/>
    <col min="8964" max="8966" width="10.75" style="741"/>
    <col min="8967" max="8967" width="16.25" style="741" customWidth="1"/>
    <col min="8968" max="9213" width="10.75" style="741"/>
    <col min="9214" max="9214" width="8" style="741" customWidth="1"/>
    <col min="9215" max="9218" width="10.75" style="741"/>
    <col min="9219" max="9219" width="7.75" style="741" customWidth="1"/>
    <col min="9220" max="9222" width="10.75" style="741"/>
    <col min="9223" max="9223" width="16.25" style="741" customWidth="1"/>
    <col min="9224" max="9469" width="10.75" style="741"/>
    <col min="9470" max="9470" width="8" style="741" customWidth="1"/>
    <col min="9471" max="9474" width="10.75" style="741"/>
    <col min="9475" max="9475" width="7.75" style="741" customWidth="1"/>
    <col min="9476" max="9478" width="10.75" style="741"/>
    <col min="9479" max="9479" width="16.25" style="741" customWidth="1"/>
    <col min="9480" max="9725" width="10.75" style="741"/>
    <col min="9726" max="9726" width="8" style="741" customWidth="1"/>
    <col min="9727" max="9730" width="10.75" style="741"/>
    <col min="9731" max="9731" width="7.75" style="741" customWidth="1"/>
    <col min="9732" max="9734" width="10.75" style="741"/>
    <col min="9735" max="9735" width="16.25" style="741" customWidth="1"/>
    <col min="9736" max="9981" width="10.75" style="741"/>
    <col min="9982" max="9982" width="8" style="741" customWidth="1"/>
    <col min="9983" max="9986" width="10.75" style="741"/>
    <col min="9987" max="9987" width="7.75" style="741" customWidth="1"/>
    <col min="9988" max="9990" width="10.75" style="741"/>
    <col min="9991" max="9991" width="16.25" style="741" customWidth="1"/>
    <col min="9992" max="10237" width="10.75" style="741"/>
    <col min="10238" max="10238" width="8" style="741" customWidth="1"/>
    <col min="10239" max="10242" width="10.75" style="741"/>
    <col min="10243" max="10243" width="7.75" style="741" customWidth="1"/>
    <col min="10244" max="10246" width="10.75" style="741"/>
    <col min="10247" max="10247" width="16.25" style="741" customWidth="1"/>
    <col min="10248" max="10493" width="10.75" style="741"/>
    <col min="10494" max="10494" width="8" style="741" customWidth="1"/>
    <col min="10495" max="10498" width="10.75" style="741"/>
    <col min="10499" max="10499" width="7.75" style="741" customWidth="1"/>
    <col min="10500" max="10502" width="10.75" style="741"/>
    <col min="10503" max="10503" width="16.25" style="741" customWidth="1"/>
    <col min="10504" max="10749" width="10.75" style="741"/>
    <col min="10750" max="10750" width="8" style="741" customWidth="1"/>
    <col min="10751" max="10754" width="10.75" style="741"/>
    <col min="10755" max="10755" width="7.75" style="741" customWidth="1"/>
    <col min="10756" max="10758" width="10.75" style="741"/>
    <col min="10759" max="10759" width="16.25" style="741" customWidth="1"/>
    <col min="10760" max="11005" width="10.75" style="741"/>
    <col min="11006" max="11006" width="8" style="741" customWidth="1"/>
    <col min="11007" max="11010" width="10.75" style="741"/>
    <col min="11011" max="11011" width="7.75" style="741" customWidth="1"/>
    <col min="11012" max="11014" width="10.75" style="741"/>
    <col min="11015" max="11015" width="16.25" style="741" customWidth="1"/>
    <col min="11016" max="11261" width="10.75" style="741"/>
    <col min="11262" max="11262" width="8" style="741" customWidth="1"/>
    <col min="11263" max="11266" width="10.75" style="741"/>
    <col min="11267" max="11267" width="7.75" style="741" customWidth="1"/>
    <col min="11268" max="11270" width="10.75" style="741"/>
    <col min="11271" max="11271" width="16.25" style="741" customWidth="1"/>
    <col min="11272" max="11517" width="10.75" style="741"/>
    <col min="11518" max="11518" width="8" style="741" customWidth="1"/>
    <col min="11519" max="11522" width="10.75" style="741"/>
    <col min="11523" max="11523" width="7.75" style="741" customWidth="1"/>
    <col min="11524" max="11526" width="10.75" style="741"/>
    <col min="11527" max="11527" width="16.25" style="741" customWidth="1"/>
    <col min="11528" max="11773" width="10.75" style="741"/>
    <col min="11774" max="11774" width="8" style="741" customWidth="1"/>
    <col min="11775" max="11778" width="10.75" style="741"/>
    <col min="11779" max="11779" width="7.75" style="741" customWidth="1"/>
    <col min="11780" max="11782" width="10.75" style="741"/>
    <col min="11783" max="11783" width="16.25" style="741" customWidth="1"/>
    <col min="11784" max="12029" width="10.75" style="741"/>
    <col min="12030" max="12030" width="8" style="741" customWidth="1"/>
    <col min="12031" max="12034" width="10.75" style="741"/>
    <col min="12035" max="12035" width="7.75" style="741" customWidth="1"/>
    <col min="12036" max="12038" width="10.75" style="741"/>
    <col min="12039" max="12039" width="16.25" style="741" customWidth="1"/>
    <col min="12040" max="12285" width="10.75" style="741"/>
    <col min="12286" max="12286" width="8" style="741" customWidth="1"/>
    <col min="12287" max="12290" width="10.75" style="741"/>
    <col min="12291" max="12291" width="7.75" style="741" customWidth="1"/>
    <col min="12292" max="12294" width="10.75" style="741"/>
    <col min="12295" max="12295" width="16.25" style="741" customWidth="1"/>
    <col min="12296" max="12541" width="10.75" style="741"/>
    <col min="12542" max="12542" width="8" style="741" customWidth="1"/>
    <col min="12543" max="12546" width="10.75" style="741"/>
    <col min="12547" max="12547" width="7.75" style="741" customWidth="1"/>
    <col min="12548" max="12550" width="10.75" style="741"/>
    <col min="12551" max="12551" width="16.25" style="741" customWidth="1"/>
    <col min="12552" max="12797" width="10.75" style="741"/>
    <col min="12798" max="12798" width="8" style="741" customWidth="1"/>
    <col min="12799" max="12802" width="10.75" style="741"/>
    <col min="12803" max="12803" width="7.75" style="741" customWidth="1"/>
    <col min="12804" max="12806" width="10.75" style="741"/>
    <col min="12807" max="12807" width="16.25" style="741" customWidth="1"/>
    <col min="12808" max="13053" width="10.75" style="741"/>
    <col min="13054" max="13054" width="8" style="741" customWidth="1"/>
    <col min="13055" max="13058" width="10.75" style="741"/>
    <col min="13059" max="13059" width="7.75" style="741" customWidth="1"/>
    <col min="13060" max="13062" width="10.75" style="741"/>
    <col min="13063" max="13063" width="16.25" style="741" customWidth="1"/>
    <col min="13064" max="13309" width="10.75" style="741"/>
    <col min="13310" max="13310" width="8" style="741" customWidth="1"/>
    <col min="13311" max="13314" width="10.75" style="741"/>
    <col min="13315" max="13315" width="7.75" style="741" customWidth="1"/>
    <col min="13316" max="13318" width="10.75" style="741"/>
    <col min="13319" max="13319" width="16.25" style="741" customWidth="1"/>
    <col min="13320" max="13565" width="10.75" style="741"/>
    <col min="13566" max="13566" width="8" style="741" customWidth="1"/>
    <col min="13567" max="13570" width="10.75" style="741"/>
    <col min="13571" max="13571" width="7.75" style="741" customWidth="1"/>
    <col min="13572" max="13574" width="10.75" style="741"/>
    <col min="13575" max="13575" width="16.25" style="741" customWidth="1"/>
    <col min="13576" max="13821" width="10.75" style="741"/>
    <col min="13822" max="13822" width="8" style="741" customWidth="1"/>
    <col min="13823" max="13826" width="10.75" style="741"/>
    <col min="13827" max="13827" width="7.75" style="741" customWidth="1"/>
    <col min="13828" max="13830" width="10.75" style="741"/>
    <col min="13831" max="13831" width="16.25" style="741" customWidth="1"/>
    <col min="13832" max="14077" width="10.75" style="741"/>
    <col min="14078" max="14078" width="8" style="741" customWidth="1"/>
    <col min="14079" max="14082" width="10.75" style="741"/>
    <col min="14083" max="14083" width="7.75" style="741" customWidth="1"/>
    <col min="14084" max="14086" width="10.75" style="741"/>
    <col min="14087" max="14087" width="16.25" style="741" customWidth="1"/>
    <col min="14088" max="14333" width="10.75" style="741"/>
    <col min="14334" max="14334" width="8" style="741" customWidth="1"/>
    <col min="14335" max="14338" width="10.75" style="741"/>
    <col min="14339" max="14339" width="7.75" style="741" customWidth="1"/>
    <col min="14340" max="14342" width="10.75" style="741"/>
    <col min="14343" max="14343" width="16.25" style="741" customWidth="1"/>
    <col min="14344" max="14589" width="10.75" style="741"/>
    <col min="14590" max="14590" width="8" style="741" customWidth="1"/>
    <col min="14591" max="14594" width="10.75" style="741"/>
    <col min="14595" max="14595" width="7.75" style="741" customWidth="1"/>
    <col min="14596" max="14598" width="10.75" style="741"/>
    <col min="14599" max="14599" width="16.25" style="741" customWidth="1"/>
    <col min="14600" max="14845" width="10.75" style="741"/>
    <col min="14846" max="14846" width="8" style="741" customWidth="1"/>
    <col min="14847" max="14850" width="10.75" style="741"/>
    <col min="14851" max="14851" width="7.75" style="741" customWidth="1"/>
    <col min="14852" max="14854" width="10.75" style="741"/>
    <col min="14855" max="14855" width="16.25" style="741" customWidth="1"/>
    <col min="14856" max="15101" width="10.75" style="741"/>
    <col min="15102" max="15102" width="8" style="741" customWidth="1"/>
    <col min="15103" max="15106" width="10.75" style="741"/>
    <col min="15107" max="15107" width="7.75" style="741" customWidth="1"/>
    <col min="15108" max="15110" width="10.75" style="741"/>
    <col min="15111" max="15111" width="16.25" style="741" customWidth="1"/>
    <col min="15112" max="15357" width="10.75" style="741"/>
    <col min="15358" max="15358" width="8" style="741" customWidth="1"/>
    <col min="15359" max="15362" width="10.75" style="741"/>
    <col min="15363" max="15363" width="7.75" style="741" customWidth="1"/>
    <col min="15364" max="15366" width="10.75" style="741"/>
    <col min="15367" max="15367" width="16.25" style="741" customWidth="1"/>
    <col min="15368" max="15613" width="10.75" style="741"/>
    <col min="15614" max="15614" width="8" style="741" customWidth="1"/>
    <col min="15615" max="15618" width="10.75" style="741"/>
    <col min="15619" max="15619" width="7.75" style="741" customWidth="1"/>
    <col min="15620" max="15622" width="10.75" style="741"/>
    <col min="15623" max="15623" width="16.25" style="741" customWidth="1"/>
    <col min="15624" max="15869" width="10.75" style="741"/>
    <col min="15870" max="15870" width="8" style="741" customWidth="1"/>
    <col min="15871" max="15874" width="10.75" style="741"/>
    <col min="15875" max="15875" width="7.75" style="741" customWidth="1"/>
    <col min="15876" max="15878" width="10.75" style="741"/>
    <col min="15879" max="15879" width="16.25" style="741" customWidth="1"/>
    <col min="15880" max="16125" width="10.75" style="741"/>
    <col min="16126" max="16126" width="8" style="741" customWidth="1"/>
    <col min="16127" max="16130" width="10.75" style="741"/>
    <col min="16131" max="16131" width="7.75" style="741" customWidth="1"/>
    <col min="16132" max="16134" width="10.75" style="741"/>
    <col min="16135" max="16135" width="16.25" style="741" customWidth="1"/>
    <col min="16136" max="16384" width="10.75" style="741"/>
  </cols>
  <sheetData>
    <row r="1" spans="1:22" ht="20.25" customHeight="1">
      <c r="L1" s="1097"/>
      <c r="M1" s="1097"/>
      <c r="N1" s="1097"/>
      <c r="O1" s="1097"/>
      <c r="P1" s="1097"/>
      <c r="Q1" s="1097"/>
      <c r="R1" s="1097"/>
      <c r="S1" s="1097"/>
      <c r="T1" s="1097"/>
      <c r="U1" s="1097"/>
    </row>
    <row r="2" spans="1:22" ht="51">
      <c r="B2" s="751"/>
      <c r="C2" s="1072" t="s">
        <v>816</v>
      </c>
      <c r="D2" s="1072"/>
      <c r="E2" s="1072"/>
      <c r="F2" s="1072"/>
      <c r="G2" s="1072"/>
      <c r="H2" s="1072"/>
      <c r="I2" s="1072"/>
      <c r="J2" s="754"/>
      <c r="K2" s="753"/>
    </row>
    <row r="3" spans="1:22" ht="20.25" customHeight="1">
      <c r="B3" s="751"/>
      <c r="C3" s="752"/>
    </row>
    <row r="4" spans="1:22" ht="39" customHeight="1">
      <c r="B4" s="751"/>
      <c r="C4" s="751"/>
      <c r="F4" s="751"/>
      <c r="G4" s="742"/>
      <c r="H4" s="742"/>
      <c r="I4" s="742"/>
      <c r="J4" s="742"/>
      <c r="K4" s="813">
        <f ca="1">TODAY()</f>
        <v>46170</v>
      </c>
      <c r="L4" s="742"/>
      <c r="M4" s="742"/>
      <c r="N4" s="742"/>
      <c r="O4" s="742"/>
      <c r="P4" s="742"/>
    </row>
    <row r="5" spans="1:22" s="742" customFormat="1" ht="48.75" customHeight="1">
      <c r="B5" s="1075" t="s">
        <v>628</v>
      </c>
      <c r="C5" s="1076"/>
      <c r="D5" s="1076"/>
      <c r="E5" s="1076"/>
    </row>
    <row r="6" spans="1:22" s="742" customFormat="1" ht="13.5" customHeight="1">
      <c r="C6" s="751"/>
    </row>
    <row r="7" spans="1:22" s="742" customFormat="1" ht="26.25" customHeight="1">
      <c r="C7" s="1077" t="s">
        <v>815</v>
      </c>
      <c r="D7" s="1098" t="s">
        <v>889</v>
      </c>
      <c r="E7" s="1078"/>
      <c r="F7" s="1078"/>
      <c r="G7" s="1078"/>
      <c r="H7" s="1078"/>
      <c r="I7" s="1078"/>
      <c r="J7" s="1079"/>
      <c r="K7" s="750"/>
    </row>
    <row r="8" spans="1:22" s="742" customFormat="1" ht="26.25" customHeight="1">
      <c r="C8" s="1077"/>
      <c r="D8" s="1099"/>
      <c r="E8" s="1082"/>
      <c r="F8" s="1082"/>
      <c r="G8" s="1082"/>
      <c r="H8" s="1082"/>
      <c r="I8" s="1082"/>
      <c r="J8" s="1083"/>
      <c r="K8" s="750" t="s">
        <v>814</v>
      </c>
    </row>
    <row r="9" spans="1:22" s="742" customFormat="1" ht="26.25" customHeight="1">
      <c r="C9" s="749"/>
      <c r="D9" s="748"/>
      <c r="E9" s="748"/>
      <c r="F9" s="748"/>
      <c r="G9" s="748"/>
      <c r="H9" s="748"/>
      <c r="I9" s="748"/>
      <c r="J9" s="748"/>
      <c r="K9" s="748"/>
    </row>
    <row r="10" spans="1:22" s="742" customFormat="1" ht="41.25" customHeight="1">
      <c r="B10" s="1095" t="s">
        <v>813</v>
      </c>
      <c r="C10" s="1095"/>
      <c r="D10" s="1095"/>
      <c r="E10" s="1095"/>
      <c r="F10" s="1095"/>
      <c r="G10" s="1095"/>
      <c r="H10" s="747"/>
      <c r="I10" s="746"/>
      <c r="J10" s="746"/>
      <c r="K10" s="746"/>
    </row>
    <row r="11" spans="1:22" s="742" customFormat="1" ht="37.5" customHeight="1">
      <c r="B11" s="1096" t="s">
        <v>812</v>
      </c>
      <c r="C11" s="1096"/>
      <c r="D11" s="1096"/>
      <c r="E11" s="1096"/>
      <c r="F11" s="1096"/>
      <c r="G11" s="1096"/>
      <c r="H11" s="1096"/>
      <c r="I11" s="1096"/>
      <c r="J11" s="1096"/>
      <c r="K11" s="1096"/>
      <c r="L11" s="1084"/>
      <c r="M11" s="1084"/>
      <c r="N11" s="1084"/>
      <c r="O11" s="1084"/>
      <c r="P11" s="1084"/>
      <c r="R11" s="1084"/>
      <c r="S11" s="1084"/>
      <c r="T11" s="1084"/>
      <c r="U11" s="1084"/>
      <c r="V11" s="1084"/>
    </row>
    <row r="12" spans="1:22" s="742" customFormat="1" ht="45" customHeight="1">
      <c r="B12" s="1086" t="s">
        <v>891</v>
      </c>
      <c r="C12" s="1069"/>
      <c r="D12" s="1069"/>
      <c r="E12" s="1069"/>
      <c r="F12" s="1069"/>
      <c r="G12" s="1069"/>
      <c r="H12" s="1069"/>
      <c r="I12" s="1069"/>
      <c r="J12" s="1069"/>
      <c r="K12" s="1069"/>
    </row>
    <row r="13" spans="1:22" s="742" customFormat="1" ht="25.5" customHeight="1">
      <c r="B13" s="1103" t="s">
        <v>811</v>
      </c>
      <c r="C13" s="1103"/>
      <c r="D13" s="1103"/>
      <c r="E13" s="1103"/>
      <c r="F13" s="1103"/>
      <c r="G13" s="1103"/>
      <c r="H13" s="1103"/>
      <c r="I13" s="1103"/>
      <c r="J13" s="1103"/>
      <c r="K13" s="1103"/>
    </row>
    <row r="14" spans="1:22" s="742" customFormat="1" ht="74.25" customHeight="1">
      <c r="A14" s="742">
        <v>1</v>
      </c>
      <c r="B14" s="1104" t="s">
        <v>818</v>
      </c>
      <c r="C14" s="1104"/>
      <c r="D14" s="1104"/>
      <c r="E14" s="1104"/>
      <c r="F14" s="1104"/>
      <c r="G14" s="1104"/>
      <c r="H14" s="1104"/>
      <c r="I14" s="1104"/>
      <c r="J14" s="1104"/>
      <c r="K14" s="1104"/>
      <c r="M14" s="742" t="s">
        <v>810</v>
      </c>
    </row>
    <row r="15" spans="1:22" s="742" customFormat="1" ht="16.5" customHeight="1">
      <c r="B15" s="1104"/>
      <c r="C15" s="1104"/>
      <c r="D15" s="1104"/>
      <c r="E15" s="1104"/>
      <c r="F15" s="1104"/>
      <c r="G15" s="1104"/>
      <c r="H15" s="1104"/>
      <c r="I15" s="1104"/>
      <c r="J15" s="1104"/>
      <c r="K15" s="1104"/>
    </row>
    <row r="16" spans="1:22" s="742" customFormat="1" ht="26.25" thickBot="1">
      <c r="B16" s="1094"/>
      <c r="C16" s="1094"/>
      <c r="D16" s="1094"/>
      <c r="E16" s="1094"/>
      <c r="F16" s="1094"/>
      <c r="G16" s="1094"/>
      <c r="H16" s="1094"/>
      <c r="I16" s="1094"/>
      <c r="J16" s="1094"/>
      <c r="K16" s="1094"/>
    </row>
    <row r="17" spans="2:23" s="742" customFormat="1" ht="33.75" thickTop="1" thickBot="1">
      <c r="B17" s="1094"/>
      <c r="C17" s="1094"/>
      <c r="D17" s="1094"/>
      <c r="E17" s="1094"/>
      <c r="F17" s="1094"/>
      <c r="G17" s="1094"/>
      <c r="H17" s="1094"/>
      <c r="I17" s="1094"/>
      <c r="J17" s="1094"/>
      <c r="K17" s="1094"/>
      <c r="N17" s="1100" t="s">
        <v>867</v>
      </c>
      <c r="O17" s="1101"/>
      <c r="P17" s="1101"/>
      <c r="Q17" s="1101"/>
      <c r="R17" s="1101"/>
      <c r="S17" s="1101"/>
      <c r="T17" s="1101"/>
      <c r="U17" s="1101"/>
      <c r="V17" s="1101"/>
      <c r="W17" s="1102"/>
    </row>
    <row r="18" spans="2:23" s="742" customFormat="1" ht="26.25" thickTop="1">
      <c r="B18" s="1094"/>
      <c r="C18" s="1094"/>
      <c r="D18" s="1094"/>
      <c r="E18" s="1094"/>
      <c r="F18" s="1094"/>
      <c r="G18" s="1094"/>
      <c r="H18" s="1094"/>
      <c r="I18" s="1094"/>
      <c r="J18" s="1094"/>
      <c r="K18" s="1094"/>
    </row>
    <row r="19" spans="2:23" s="742" customFormat="1" ht="25.5">
      <c r="B19" s="1094"/>
      <c r="C19" s="1094"/>
      <c r="D19" s="1094"/>
      <c r="E19" s="1094"/>
      <c r="F19" s="1094"/>
      <c r="G19" s="1094"/>
      <c r="H19" s="1094"/>
      <c r="I19" s="1094"/>
      <c r="J19" s="1094"/>
      <c r="K19" s="1094"/>
    </row>
    <row r="20" spans="2:23" s="742" customFormat="1" ht="25.5" hidden="1">
      <c r="B20" s="1094" t="s">
        <v>865</v>
      </c>
      <c r="C20" s="1094"/>
      <c r="D20" s="1094"/>
      <c r="E20" s="1094"/>
      <c r="F20" s="1094"/>
      <c r="G20" s="1094"/>
      <c r="H20" s="1094"/>
      <c r="I20" s="1094"/>
      <c r="J20" s="1094"/>
      <c r="K20" s="1094"/>
    </row>
    <row r="21" spans="2:23" s="742" customFormat="1" ht="25.5" customHeight="1">
      <c r="B21" s="1094" t="s">
        <v>871</v>
      </c>
      <c r="C21" s="1094"/>
      <c r="D21" s="1094"/>
      <c r="E21" s="1094"/>
      <c r="F21" s="1094" t="s">
        <v>892</v>
      </c>
      <c r="G21" s="1094"/>
      <c r="H21" s="1094"/>
      <c r="I21" s="1094"/>
      <c r="J21" s="1094"/>
      <c r="K21" s="1094"/>
    </row>
    <row r="22" spans="2:23" s="742" customFormat="1" ht="59.25" customHeight="1">
      <c r="B22" s="1094" t="s">
        <v>872</v>
      </c>
      <c r="C22" s="1094"/>
      <c r="D22" s="1094"/>
      <c r="E22" s="1094"/>
      <c r="F22" s="1094" t="s">
        <v>893</v>
      </c>
      <c r="G22" s="1094"/>
      <c r="H22" s="1094"/>
      <c r="I22" s="1094"/>
      <c r="J22" s="1094"/>
      <c r="K22" s="1094"/>
      <c r="N22" s="742" t="s">
        <v>868</v>
      </c>
    </row>
    <row r="23" spans="2:23" s="746" customFormat="1" ht="30.75" customHeight="1">
      <c r="B23" s="1096" t="s">
        <v>870</v>
      </c>
      <c r="C23" s="1096"/>
      <c r="D23" s="1096"/>
      <c r="E23" s="1096"/>
      <c r="F23" s="1096" t="s">
        <v>894</v>
      </c>
      <c r="G23" s="1096"/>
      <c r="H23" s="1096"/>
      <c r="I23" s="1096"/>
      <c r="J23" s="1096"/>
      <c r="K23" s="1096"/>
    </row>
    <row r="24" spans="2:23" s="742" customFormat="1" ht="25.15" customHeight="1">
      <c r="B24" s="1094"/>
      <c r="C24" s="1094"/>
      <c r="D24" s="1094"/>
      <c r="E24" s="1094"/>
      <c r="F24" s="1094"/>
      <c r="G24" s="1094"/>
      <c r="H24" s="1094"/>
      <c r="I24" s="1094"/>
      <c r="J24" s="1094"/>
      <c r="K24" s="1094"/>
    </row>
    <row r="25" spans="2:23" s="742" customFormat="1" ht="25.15" customHeight="1">
      <c r="B25" s="1094"/>
      <c r="C25" s="1094"/>
      <c r="D25" s="1094"/>
      <c r="E25" s="1094"/>
      <c r="F25" s="1094"/>
      <c r="G25" s="1094"/>
      <c r="H25" s="1094"/>
      <c r="I25" s="1094"/>
      <c r="J25" s="1094"/>
      <c r="K25" s="1094"/>
    </row>
    <row r="26" spans="2:23" s="742" customFormat="1" ht="25.15" customHeight="1">
      <c r="B26" s="1094"/>
      <c r="C26" s="1094"/>
      <c r="D26" s="1094"/>
      <c r="E26" s="1094"/>
      <c r="F26" s="1094"/>
      <c r="G26" s="1094"/>
      <c r="H26" s="1094"/>
      <c r="I26" s="1094"/>
      <c r="J26" s="1094"/>
      <c r="K26" s="1094"/>
    </row>
    <row r="27" spans="2:23" s="742" customFormat="1" ht="25.15" customHeight="1">
      <c r="B27" s="1094"/>
      <c r="C27" s="1094"/>
      <c r="D27" s="1094"/>
      <c r="E27" s="1094"/>
      <c r="F27" s="1094"/>
      <c r="G27" s="1094"/>
      <c r="H27" s="1094"/>
      <c r="I27" s="1094"/>
      <c r="J27" s="1094"/>
      <c r="K27" s="1094"/>
    </row>
    <row r="28" spans="2:23" s="742" customFormat="1" ht="25.15" hidden="1" customHeight="1">
      <c r="B28" s="1094"/>
      <c r="C28" s="1094"/>
      <c r="D28" s="1094"/>
      <c r="E28" s="1094"/>
      <c r="F28" s="1094"/>
      <c r="G28" s="1094"/>
      <c r="H28" s="1094"/>
      <c r="I28" s="1094"/>
      <c r="J28" s="1094"/>
      <c r="K28" s="1094"/>
    </row>
    <row r="29" spans="2:23" s="742" customFormat="1" ht="25.15" hidden="1" customHeight="1">
      <c r="B29" s="756"/>
      <c r="C29" s="756"/>
      <c r="D29" s="756"/>
      <c r="E29" s="756"/>
      <c r="F29" s="756"/>
      <c r="G29" s="756"/>
      <c r="H29" s="756"/>
      <c r="I29" s="756"/>
      <c r="J29" s="756"/>
      <c r="K29" s="756"/>
    </row>
    <row r="30" spans="2:23" s="742" customFormat="1" ht="25.15" hidden="1" customHeight="1">
      <c r="B30" s="756"/>
      <c r="C30" s="756"/>
      <c r="D30" s="756"/>
      <c r="E30" s="756"/>
      <c r="F30" s="756"/>
      <c r="G30" s="756"/>
      <c r="H30" s="756"/>
      <c r="I30" s="756"/>
      <c r="J30" s="756"/>
      <c r="K30" s="756"/>
    </row>
    <row r="31" spans="2:23" s="742" customFormat="1" ht="25.15" hidden="1" customHeight="1">
      <c r="B31" s="1093" t="s">
        <v>817</v>
      </c>
      <c r="C31" s="1093"/>
      <c r="D31" s="1093"/>
      <c r="E31" s="1093"/>
      <c r="F31" s="1093"/>
      <c r="G31" s="1093"/>
      <c r="H31" s="1093"/>
      <c r="I31" s="1093"/>
      <c r="J31" s="1093"/>
      <c r="K31" s="1093"/>
    </row>
    <row r="32" spans="2:23" s="742" customFormat="1" ht="25.15" hidden="1" customHeight="1">
      <c r="B32" s="1093"/>
      <c r="C32" s="1093"/>
      <c r="D32" s="1093"/>
      <c r="E32" s="1093"/>
      <c r="F32" s="1093"/>
      <c r="G32" s="1093"/>
      <c r="H32" s="1093"/>
      <c r="I32" s="1093"/>
      <c r="J32" s="1093"/>
      <c r="K32" s="1093"/>
    </row>
    <row r="33" spans="2:18" s="742" customFormat="1" ht="25.15" hidden="1" customHeight="1">
      <c r="B33" s="1093"/>
      <c r="C33" s="1093"/>
      <c r="D33" s="1093"/>
      <c r="E33" s="1093"/>
      <c r="F33" s="1093"/>
      <c r="G33" s="1093"/>
      <c r="H33" s="1093"/>
      <c r="I33" s="1093"/>
      <c r="J33" s="1093"/>
      <c r="K33" s="1093"/>
    </row>
    <row r="34" spans="2:18" s="742" customFormat="1" ht="25.15" hidden="1" customHeight="1">
      <c r="B34" s="1093"/>
      <c r="C34" s="1093"/>
      <c r="D34" s="1093"/>
      <c r="E34" s="1093"/>
      <c r="F34" s="1093"/>
      <c r="G34" s="1093"/>
      <c r="H34" s="1093"/>
      <c r="I34" s="1093"/>
      <c r="J34" s="1093"/>
      <c r="K34" s="1093"/>
    </row>
    <row r="35" spans="2:18" s="742" customFormat="1" ht="25.15" hidden="1" customHeight="1">
      <c r="B35" s="1093"/>
      <c r="C35" s="1093"/>
      <c r="D35" s="1093"/>
      <c r="E35" s="1093"/>
      <c r="F35" s="1093"/>
      <c r="G35" s="1093"/>
      <c r="H35" s="1093"/>
      <c r="I35" s="1093"/>
      <c r="J35" s="1093"/>
      <c r="K35" s="1093"/>
    </row>
    <row r="36" spans="2:18" s="742" customFormat="1" ht="25.15" customHeight="1">
      <c r="B36" s="755"/>
      <c r="C36" s="755"/>
      <c r="D36" s="755"/>
      <c r="E36" s="755"/>
      <c r="F36" s="755"/>
      <c r="G36" s="755"/>
      <c r="H36" s="755"/>
      <c r="I36" s="755"/>
      <c r="J36" s="755"/>
      <c r="K36" s="755"/>
    </row>
    <row r="37" spans="2:18" ht="26.25" customHeight="1">
      <c r="L37" s="745"/>
      <c r="M37" s="744"/>
      <c r="N37" s="744"/>
      <c r="O37" s="744"/>
      <c r="P37" s="744"/>
      <c r="Q37" s="744"/>
      <c r="R37" s="744"/>
    </row>
    <row r="38" spans="2:18" ht="26.25" customHeight="1">
      <c r="B38" s="743" t="s">
        <v>809</v>
      </c>
      <c r="C38" s="742"/>
      <c r="D38" s="742"/>
      <c r="E38" s="742"/>
      <c r="F38" s="742"/>
      <c r="G38" s="742"/>
      <c r="H38" s="742"/>
    </row>
    <row r="39" spans="2:18" ht="26.25" customHeight="1">
      <c r="B39" s="743" t="s">
        <v>808</v>
      </c>
      <c r="D39" s="742"/>
      <c r="E39" s="742"/>
      <c r="F39" s="742"/>
      <c r="G39" s="742"/>
      <c r="H39" s="742"/>
    </row>
    <row r="40" spans="2:18" ht="26.25" customHeight="1">
      <c r="B40" s="743" t="s">
        <v>807</v>
      </c>
      <c r="D40" s="742"/>
      <c r="E40" s="742"/>
      <c r="F40" s="742"/>
      <c r="G40" s="742"/>
      <c r="H40" s="742"/>
    </row>
    <row r="41" spans="2:18" ht="26.25" customHeight="1">
      <c r="B41" s="743" t="s">
        <v>806</v>
      </c>
      <c r="D41" s="742"/>
      <c r="E41" s="742"/>
      <c r="F41" s="742"/>
      <c r="G41" s="742"/>
      <c r="H41" s="742"/>
    </row>
    <row r="42" spans="2:18" ht="26.25" customHeight="1">
      <c r="B42" s="743" t="s">
        <v>805</v>
      </c>
    </row>
    <row r="43" spans="2:18" ht="26.25" customHeight="1">
      <c r="B43" s="1085" t="s">
        <v>804</v>
      </c>
      <c r="C43" s="1085"/>
      <c r="D43" s="1085"/>
      <c r="E43" s="1085"/>
      <c r="F43" s="1085"/>
      <c r="G43" s="1085"/>
      <c r="H43" s="742" t="s">
        <v>803</v>
      </c>
      <c r="I43" s="742"/>
      <c r="J43" s="742"/>
    </row>
  </sheetData>
  <mergeCells count="32">
    <mergeCell ref="N17:W17"/>
    <mergeCell ref="R11:V11"/>
    <mergeCell ref="B12:K12"/>
    <mergeCell ref="B13:K13"/>
    <mergeCell ref="B14:K14"/>
    <mergeCell ref="B15:K15"/>
    <mergeCell ref="L11:P11"/>
    <mergeCell ref="L1:U1"/>
    <mergeCell ref="C2:I2"/>
    <mergeCell ref="B5:E5"/>
    <mergeCell ref="C7:C8"/>
    <mergeCell ref="D7:J8"/>
    <mergeCell ref="B43:G43"/>
    <mergeCell ref="B31:K35"/>
    <mergeCell ref="B27:K27"/>
    <mergeCell ref="B28:K28"/>
    <mergeCell ref="B26:K26"/>
    <mergeCell ref="B24:K24"/>
    <mergeCell ref="B25:K25"/>
    <mergeCell ref="B20:K20"/>
    <mergeCell ref="B10:G10"/>
    <mergeCell ref="B11:K11"/>
    <mergeCell ref="B16:K16"/>
    <mergeCell ref="B17:K17"/>
    <mergeCell ref="B18:K18"/>
    <mergeCell ref="B19:K19"/>
    <mergeCell ref="B21:E21"/>
    <mergeCell ref="B22:E22"/>
    <mergeCell ref="F22:K22"/>
    <mergeCell ref="F21:K21"/>
    <mergeCell ref="B23:E23"/>
    <mergeCell ref="F23:K23"/>
  </mergeCells>
  <phoneticPr fontId="33"/>
  <printOptions horizontalCentered="1"/>
  <pageMargins left="0.31496062992125984" right="0.31496062992125984" top="0.74803149606299213" bottom="0.74803149606299213" header="0.31496062992125984" footer="0.31496062992125984"/>
  <pageSetup paperSize="9" scale="7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Q215"/>
  <sheetViews>
    <sheetView zoomScale="95" zoomScaleNormal="95" workbookViewId="0">
      <selection activeCell="T10" sqref="T10"/>
    </sheetView>
  </sheetViews>
  <sheetFormatPr defaultColWidth="9.625" defaultRowHeight="13.5"/>
  <cols>
    <col min="1" max="1" width="5" style="600" customWidth="1"/>
    <col min="2" max="3" width="2.5" style="600" customWidth="1"/>
    <col min="4" max="4" width="15.25" style="600" customWidth="1"/>
    <col min="5" max="15" width="5.5" style="600" customWidth="1"/>
    <col min="16" max="17" width="2.75" style="600" customWidth="1"/>
    <col min="18" max="16384" width="9.625" style="600"/>
  </cols>
  <sheetData>
    <row r="1" spans="1:17" ht="19.7" customHeight="1">
      <c r="N1" s="1119" t="s">
        <v>732</v>
      </c>
      <c r="O1" s="1119"/>
      <c r="P1" s="1119"/>
      <c r="Q1" s="1119"/>
    </row>
    <row r="2" spans="1:17" ht="28.35" customHeight="1">
      <c r="A2" s="1120" t="s">
        <v>733</v>
      </c>
      <c r="B2" s="1120"/>
      <c r="C2" s="1120"/>
      <c r="D2" s="1120"/>
      <c r="E2" s="1120"/>
      <c r="F2" s="1120"/>
      <c r="G2" s="1120"/>
      <c r="H2" s="1120"/>
      <c r="I2" s="1120"/>
      <c r="J2" s="1120"/>
      <c r="K2" s="1120"/>
      <c r="L2" s="1120"/>
      <c r="M2" s="1120"/>
      <c r="N2" s="1120"/>
      <c r="O2" s="1120"/>
      <c r="P2" s="1120"/>
      <c r="Q2" s="1120"/>
    </row>
    <row r="3" spans="1:17" ht="19.7" customHeight="1" thickBot="1">
      <c r="M3" s="1121" t="s">
        <v>734</v>
      </c>
      <c r="N3" s="1121"/>
      <c r="O3" s="1121"/>
      <c r="P3" s="1121"/>
      <c r="Q3" s="1121"/>
    </row>
    <row r="4" spans="1:17" ht="19.7" customHeight="1" thickTop="1">
      <c r="A4" s="1122" t="s">
        <v>735</v>
      </c>
      <c r="B4" s="1123"/>
      <c r="C4" s="1124"/>
      <c r="D4" s="1125" t="str">
        <f>CONCATENATE(要求!B3,"ほか",要求!K3,"件")</f>
        <v>男女兼用スクラブ上衣ほか10件</v>
      </c>
      <c r="E4" s="1125"/>
      <c r="F4" s="1125"/>
      <c r="G4" s="1125"/>
      <c r="H4" s="1125"/>
      <c r="I4" s="1124" t="s">
        <v>736</v>
      </c>
      <c r="J4" s="1124"/>
      <c r="K4" s="1125" t="str">
        <f>CONCATENATE(要求!Q5,要求!K8,要求!P6)</f>
        <v>令和８年６月８日1000</v>
      </c>
      <c r="L4" s="1125"/>
      <c r="M4" s="1125"/>
      <c r="N4" s="1125"/>
      <c r="O4" s="1125"/>
      <c r="P4" s="1125"/>
      <c r="Q4" s="1126"/>
    </row>
    <row r="5" spans="1:17" ht="8.4499999999999993" customHeight="1">
      <c r="A5" s="1107" t="s">
        <v>737</v>
      </c>
      <c r="B5" s="601"/>
      <c r="C5" s="601"/>
      <c r="D5" s="601"/>
      <c r="E5" s="601"/>
      <c r="F5" s="601"/>
      <c r="G5" s="601"/>
      <c r="H5" s="601"/>
      <c r="I5" s="601"/>
      <c r="J5" s="601"/>
      <c r="K5" s="601"/>
      <c r="L5" s="602"/>
      <c r="M5" s="602"/>
      <c r="N5" s="602"/>
      <c r="O5" s="602"/>
      <c r="P5" s="601"/>
      <c r="Q5" s="603"/>
    </row>
    <row r="6" spans="1:17" ht="19.7" customHeight="1">
      <c r="A6" s="1108"/>
      <c r="B6" s="604" t="s">
        <v>738</v>
      </c>
      <c r="C6" s="604"/>
      <c r="D6" s="604"/>
      <c r="E6" s="604"/>
      <c r="F6" s="604"/>
      <c r="G6" s="604"/>
      <c r="H6" s="604"/>
      <c r="I6" s="605" t="s">
        <v>739</v>
      </c>
      <c r="J6" s="601"/>
      <c r="K6" s="601"/>
      <c r="L6" s="601"/>
      <c r="M6" s="601"/>
      <c r="N6" s="601"/>
      <c r="O6" s="601"/>
      <c r="P6" s="606"/>
      <c r="Q6" s="607"/>
    </row>
    <row r="7" spans="1:17" ht="19.7" customHeight="1">
      <c r="A7" s="1108"/>
      <c r="B7" s="604"/>
      <c r="C7" s="604"/>
      <c r="D7" s="604"/>
      <c r="E7" s="604"/>
      <c r="F7" s="604"/>
      <c r="G7" s="604"/>
      <c r="H7" s="604"/>
      <c r="I7" s="608"/>
      <c r="J7" s="1105"/>
      <c r="K7" s="1105"/>
      <c r="L7" s="1105"/>
      <c r="M7" s="1105"/>
      <c r="N7" s="1105"/>
      <c r="O7" s="1105"/>
      <c r="P7" s="609"/>
      <c r="Q7" s="607"/>
    </row>
    <row r="8" spans="1:17" ht="19.7" customHeight="1">
      <c r="A8" s="1108"/>
      <c r="B8" s="604"/>
      <c r="C8" s="604"/>
      <c r="D8" s="604"/>
      <c r="E8" s="604"/>
      <c r="F8" s="604"/>
      <c r="G8" s="604"/>
      <c r="H8" s="604"/>
      <c r="I8" s="608" t="s">
        <v>740</v>
      </c>
      <c r="J8" s="604"/>
      <c r="K8" s="604"/>
      <c r="L8" s="1105"/>
      <c r="M8" s="1105"/>
      <c r="N8" s="1105"/>
      <c r="O8" s="1105"/>
      <c r="P8" s="609" t="s">
        <v>741</v>
      </c>
      <c r="Q8" s="607"/>
    </row>
    <row r="9" spans="1:17" ht="19.7" customHeight="1">
      <c r="A9" s="1108"/>
      <c r="B9" s="604"/>
      <c r="C9" s="604"/>
      <c r="D9" s="604"/>
      <c r="E9" s="604"/>
      <c r="F9" s="604"/>
      <c r="G9" s="604"/>
      <c r="H9" s="604"/>
      <c r="I9" s="610" t="s">
        <v>742</v>
      </c>
      <c r="J9" s="611"/>
      <c r="K9" s="611"/>
      <c r="L9" s="1106"/>
      <c r="M9" s="1106"/>
      <c r="N9" s="1106"/>
      <c r="O9" s="1106"/>
      <c r="P9" s="612" t="s">
        <v>741</v>
      </c>
      <c r="Q9" s="607"/>
    </row>
    <row r="10" spans="1:17" ht="19.7" customHeight="1">
      <c r="A10" s="1108"/>
      <c r="B10" s="604"/>
      <c r="C10" s="604"/>
      <c r="D10" s="604"/>
      <c r="E10" s="604"/>
      <c r="F10" s="604"/>
      <c r="G10" s="604"/>
      <c r="H10" s="604"/>
      <c r="I10" s="604"/>
      <c r="J10" s="604"/>
      <c r="K10" s="604"/>
      <c r="L10" s="1105"/>
      <c r="M10" s="1105"/>
      <c r="N10" s="1105"/>
      <c r="O10" s="1105"/>
      <c r="P10" s="604"/>
      <c r="Q10" s="607"/>
    </row>
    <row r="11" spans="1:17" ht="8.4499999999999993" customHeight="1">
      <c r="A11" s="1108"/>
      <c r="B11" s="604"/>
      <c r="C11" s="604"/>
      <c r="D11" s="604"/>
      <c r="E11" s="604"/>
      <c r="F11" s="604"/>
      <c r="G11" s="604"/>
      <c r="H11" s="604"/>
      <c r="I11" s="604"/>
      <c r="J11" s="604"/>
      <c r="K11" s="604"/>
      <c r="L11" s="767"/>
      <c r="M11" s="767"/>
      <c r="N11" s="767"/>
      <c r="O11" s="767"/>
      <c r="P11" s="604"/>
      <c r="Q11" s="607"/>
    </row>
    <row r="12" spans="1:17" ht="19.7" customHeight="1">
      <c r="A12" s="1108"/>
      <c r="B12" s="604" t="s">
        <v>743</v>
      </c>
      <c r="C12" s="604"/>
      <c r="D12" s="604"/>
      <c r="E12" s="604"/>
      <c r="F12" s="604"/>
      <c r="G12" s="604"/>
      <c r="H12" s="604"/>
      <c r="I12" s="605" t="s">
        <v>744</v>
      </c>
      <c r="J12" s="601"/>
      <c r="K12" s="601"/>
      <c r="L12" s="601"/>
      <c r="M12" s="601"/>
      <c r="N12" s="601"/>
      <c r="O12" s="601"/>
      <c r="P12" s="606"/>
      <c r="Q12" s="607"/>
    </row>
    <row r="13" spans="1:17" ht="19.7" customHeight="1">
      <c r="A13" s="1108"/>
      <c r="B13" s="604"/>
      <c r="C13" s="604"/>
      <c r="D13" s="604"/>
      <c r="E13" s="604"/>
      <c r="F13" s="604"/>
      <c r="G13" s="604"/>
      <c r="H13" s="604"/>
      <c r="I13" s="608"/>
      <c r="J13" s="1105"/>
      <c r="K13" s="1105"/>
      <c r="L13" s="1105"/>
      <c r="M13" s="1105"/>
      <c r="N13" s="1105"/>
      <c r="O13" s="1105"/>
      <c r="P13" s="609"/>
      <c r="Q13" s="607"/>
    </row>
    <row r="14" spans="1:17" ht="19.7" customHeight="1">
      <c r="A14" s="1108"/>
      <c r="B14" s="604"/>
      <c r="C14" s="604"/>
      <c r="D14" s="604"/>
      <c r="E14" s="604"/>
      <c r="F14" s="604"/>
      <c r="G14" s="604"/>
      <c r="H14" s="604"/>
      <c r="I14" s="608" t="s">
        <v>740</v>
      </c>
      <c r="J14" s="604"/>
      <c r="K14" s="604"/>
      <c r="L14" s="1105"/>
      <c r="M14" s="1105"/>
      <c r="N14" s="1105"/>
      <c r="O14" s="1105"/>
      <c r="P14" s="609" t="s">
        <v>741</v>
      </c>
      <c r="Q14" s="607"/>
    </row>
    <row r="15" spans="1:17" ht="19.7" customHeight="1">
      <c r="A15" s="1108"/>
      <c r="B15" s="604"/>
      <c r="C15" s="604"/>
      <c r="D15" s="604"/>
      <c r="E15" s="604"/>
      <c r="F15" s="604"/>
      <c r="G15" s="604"/>
      <c r="H15" s="604"/>
      <c r="I15" s="610" t="s">
        <v>742</v>
      </c>
      <c r="J15" s="611"/>
      <c r="K15" s="611"/>
      <c r="L15" s="1106"/>
      <c r="M15" s="1106"/>
      <c r="N15" s="1106"/>
      <c r="O15" s="1106"/>
      <c r="P15" s="612" t="s">
        <v>741</v>
      </c>
      <c r="Q15" s="607"/>
    </row>
    <row r="16" spans="1:17" ht="41.25" customHeight="1">
      <c r="A16" s="1108"/>
      <c r="B16" s="604"/>
      <c r="C16" s="604"/>
      <c r="D16" s="604"/>
      <c r="E16" s="604"/>
      <c r="F16" s="604"/>
      <c r="G16" s="604"/>
      <c r="H16" s="604"/>
      <c r="I16" s="604"/>
      <c r="J16" s="604"/>
      <c r="K16" s="604"/>
      <c r="L16" s="767"/>
      <c r="M16" s="767"/>
      <c r="N16" s="767"/>
      <c r="O16" s="767"/>
      <c r="P16" s="604"/>
      <c r="Q16" s="607"/>
    </row>
    <row r="17" spans="1:17" ht="19.5" customHeight="1">
      <c r="A17" s="1108"/>
      <c r="B17" s="604"/>
      <c r="C17" s="604"/>
      <c r="D17" s="1110"/>
      <c r="E17" s="1110"/>
      <c r="F17" s="1110"/>
      <c r="G17" s="1110"/>
      <c r="H17" s="1110"/>
      <c r="I17" s="1110"/>
      <c r="J17" s="1110"/>
      <c r="K17" s="1110"/>
      <c r="L17" s="1110"/>
      <c r="M17" s="1110"/>
      <c r="N17" s="1110"/>
      <c r="O17" s="1110"/>
      <c r="P17" s="1110"/>
      <c r="Q17" s="607"/>
    </row>
    <row r="18" spans="1:17" ht="19.5" customHeight="1">
      <c r="A18" s="1108"/>
      <c r="B18" s="604"/>
      <c r="C18" s="604"/>
      <c r="D18" s="604"/>
      <c r="E18" s="604"/>
      <c r="F18" s="604"/>
      <c r="G18" s="604"/>
      <c r="H18" s="604"/>
      <c r="I18" s="604"/>
      <c r="J18" s="604"/>
      <c r="K18" s="604"/>
      <c r="L18" s="767"/>
      <c r="M18" s="767"/>
      <c r="N18" s="767"/>
      <c r="O18" s="767"/>
      <c r="P18" s="604"/>
      <c r="Q18" s="607"/>
    </row>
    <row r="19" spans="1:17" ht="78.599999999999994" customHeight="1">
      <c r="A19" s="1108"/>
      <c r="B19" s="604"/>
      <c r="C19" s="604"/>
      <c r="D19" s="1111" t="s">
        <v>745</v>
      </c>
      <c r="E19" s="1112"/>
      <c r="F19" s="1112"/>
      <c r="G19" s="1112"/>
      <c r="H19" s="1112"/>
      <c r="I19" s="1112"/>
      <c r="J19" s="1112"/>
      <c r="K19" s="1112"/>
      <c r="L19" s="1112"/>
      <c r="M19" s="1112"/>
      <c r="N19" s="1112"/>
      <c r="O19" s="1112"/>
      <c r="P19" s="613" t="s">
        <v>741</v>
      </c>
      <c r="Q19" s="607"/>
    </row>
    <row r="20" spans="1:17" ht="19.7" customHeight="1">
      <c r="A20" s="1108"/>
      <c r="B20" s="604"/>
      <c r="C20" s="604"/>
      <c r="D20" s="1115" t="s">
        <v>746</v>
      </c>
      <c r="E20" s="1115"/>
      <c r="F20" s="1115"/>
      <c r="G20" s="1115"/>
      <c r="H20" s="1115"/>
      <c r="I20" s="1115"/>
      <c r="J20" s="1115"/>
      <c r="K20" s="1115"/>
      <c r="L20" s="1115"/>
      <c r="M20" s="1115"/>
      <c r="N20" s="1115"/>
      <c r="O20" s="1115"/>
      <c r="P20" s="1115"/>
      <c r="Q20" s="607"/>
    </row>
    <row r="21" spans="1:17" ht="19.7" customHeight="1">
      <c r="A21" s="1108"/>
      <c r="B21" s="604" t="s">
        <v>747</v>
      </c>
      <c r="C21" s="604"/>
      <c r="D21" s="614"/>
      <c r="E21" s="614"/>
      <c r="F21" s="614"/>
      <c r="G21" s="614"/>
      <c r="H21" s="614"/>
      <c r="I21" s="614"/>
      <c r="J21" s="614"/>
      <c r="K21" s="614"/>
      <c r="L21" s="614"/>
      <c r="M21" s="614"/>
      <c r="N21" s="614"/>
      <c r="O21" s="614"/>
      <c r="P21" s="614"/>
      <c r="Q21" s="607"/>
    </row>
    <row r="22" spans="1:17" ht="19.7" customHeight="1">
      <c r="A22" s="1108"/>
      <c r="B22" s="604" t="s">
        <v>748</v>
      </c>
      <c r="C22" s="604"/>
      <c r="D22" s="614"/>
      <c r="E22" s="614"/>
      <c r="F22" s="614"/>
      <c r="G22" s="614"/>
      <c r="H22" s="614"/>
      <c r="I22" s="614"/>
      <c r="J22" s="614"/>
      <c r="K22" s="614"/>
      <c r="L22" s="614"/>
      <c r="M22" s="614"/>
      <c r="N22" s="614"/>
      <c r="O22" s="614"/>
      <c r="P22" s="614"/>
      <c r="Q22" s="607"/>
    </row>
    <row r="23" spans="1:17" ht="19.7" customHeight="1">
      <c r="A23" s="1108"/>
      <c r="B23" s="604" t="s">
        <v>749</v>
      </c>
      <c r="C23" s="604"/>
      <c r="D23" s="604"/>
      <c r="E23" s="604"/>
      <c r="F23" s="604"/>
      <c r="G23" s="604"/>
      <c r="H23" s="604"/>
      <c r="I23" s="604"/>
      <c r="J23" s="604"/>
      <c r="K23" s="604"/>
      <c r="L23" s="767"/>
      <c r="M23" s="767"/>
      <c r="N23" s="767"/>
      <c r="O23" s="767"/>
      <c r="P23" s="604"/>
      <c r="Q23" s="607"/>
    </row>
    <row r="24" spans="1:17" ht="8.4499999999999993" customHeight="1">
      <c r="A24" s="1108"/>
      <c r="B24" s="611"/>
      <c r="C24" s="611"/>
      <c r="D24" s="611"/>
      <c r="E24" s="611"/>
      <c r="F24" s="611"/>
      <c r="G24" s="611"/>
      <c r="H24" s="611"/>
      <c r="I24" s="611"/>
      <c r="J24" s="611"/>
      <c r="K24" s="611"/>
      <c r="L24" s="768"/>
      <c r="M24" s="768"/>
      <c r="N24" s="768"/>
      <c r="O24" s="768"/>
      <c r="P24" s="611"/>
      <c r="Q24" s="615"/>
    </row>
    <row r="25" spans="1:17" ht="8.4499999999999993" customHeight="1">
      <c r="A25" s="1108"/>
      <c r="B25" s="604"/>
      <c r="C25" s="604"/>
      <c r="D25" s="604"/>
      <c r="E25" s="604"/>
      <c r="F25" s="604"/>
      <c r="G25" s="604"/>
      <c r="H25" s="604"/>
      <c r="I25" s="604"/>
      <c r="J25" s="604"/>
      <c r="K25" s="604"/>
      <c r="L25" s="767"/>
      <c r="M25" s="767"/>
      <c r="N25" s="767"/>
      <c r="O25" s="767"/>
      <c r="P25" s="604"/>
      <c r="Q25" s="607"/>
    </row>
    <row r="26" spans="1:17" ht="21" customHeight="1">
      <c r="A26" s="1108"/>
      <c r="B26" s="1116" t="s">
        <v>842</v>
      </c>
      <c r="C26" s="1110"/>
      <c r="D26" s="1110"/>
      <c r="E26" s="1110"/>
      <c r="F26" s="1110"/>
      <c r="G26" s="1110"/>
      <c r="H26" s="1110"/>
      <c r="I26" s="1110"/>
      <c r="J26" s="1110"/>
      <c r="K26" s="1110"/>
      <c r="L26" s="1110"/>
      <c r="M26" s="1110"/>
      <c r="N26" s="1110"/>
      <c r="O26" s="1110"/>
      <c r="P26" s="1110"/>
      <c r="Q26" s="607"/>
    </row>
    <row r="27" spans="1:17" ht="21" customHeight="1">
      <c r="A27" s="1108"/>
      <c r="B27" s="1116" t="s">
        <v>843</v>
      </c>
      <c r="C27" s="1110"/>
      <c r="D27" s="1110"/>
      <c r="E27" s="1110"/>
      <c r="F27" s="1110"/>
      <c r="G27" s="1110"/>
      <c r="H27" s="1110"/>
      <c r="I27" s="1110"/>
      <c r="J27" s="1110"/>
      <c r="K27" s="1110"/>
      <c r="L27" s="1110"/>
      <c r="M27" s="1110"/>
      <c r="N27" s="1110"/>
      <c r="O27" s="1110"/>
      <c r="P27" s="1110"/>
      <c r="Q27" s="607"/>
    </row>
    <row r="28" spans="1:17" ht="21" customHeight="1">
      <c r="A28" s="1108"/>
      <c r="B28" s="1117" t="s">
        <v>844</v>
      </c>
      <c r="C28" s="1118"/>
      <c r="D28" s="1118"/>
      <c r="E28" s="1118"/>
      <c r="F28" s="1118"/>
      <c r="G28" s="1118"/>
      <c r="H28" s="1118"/>
      <c r="I28" s="1118"/>
      <c r="J28" s="1118"/>
      <c r="K28" s="1118"/>
      <c r="L28" s="1118"/>
      <c r="M28" s="1118"/>
      <c r="N28" s="1118"/>
      <c r="O28" s="1118"/>
      <c r="P28" s="1118"/>
      <c r="Q28" s="607"/>
    </row>
    <row r="29" spans="1:17" ht="33.6" customHeight="1">
      <c r="A29" s="1108"/>
      <c r="B29" s="1127" t="s">
        <v>845</v>
      </c>
      <c r="C29" s="1128"/>
      <c r="D29" s="1128"/>
      <c r="E29" s="1128"/>
      <c r="F29" s="1128"/>
      <c r="G29" s="1128"/>
      <c r="H29" s="1128"/>
      <c r="I29" s="1128"/>
      <c r="J29" s="1128"/>
      <c r="K29" s="1128"/>
      <c r="L29" s="1128"/>
      <c r="M29" s="1128"/>
      <c r="N29" s="1128"/>
      <c r="O29" s="1128"/>
      <c r="P29" s="1128"/>
      <c r="Q29" s="1129"/>
    </row>
    <row r="30" spans="1:17" ht="33.950000000000003" customHeight="1" thickBot="1">
      <c r="A30" s="1109"/>
      <c r="B30" s="1113" t="s">
        <v>846</v>
      </c>
      <c r="C30" s="1114"/>
      <c r="D30" s="1114"/>
      <c r="E30" s="1114"/>
      <c r="F30" s="1114"/>
      <c r="G30" s="1114"/>
      <c r="H30" s="1114"/>
      <c r="I30" s="1114"/>
      <c r="J30" s="1114"/>
      <c r="K30" s="616"/>
      <c r="L30" s="1114" t="s">
        <v>847</v>
      </c>
      <c r="M30" s="1114"/>
      <c r="N30" s="1114"/>
      <c r="O30" s="1114"/>
      <c r="P30" s="1114"/>
      <c r="Q30" s="617"/>
    </row>
    <row r="31" spans="1:17" ht="19.7" customHeight="1" thickTop="1"/>
    <row r="32" spans="1:17" ht="36" customHeight="1">
      <c r="A32" s="1130" t="s">
        <v>750</v>
      </c>
      <c r="B32" s="1131" t="s">
        <v>751</v>
      </c>
      <c r="C32" s="1131"/>
      <c r="D32" s="1131"/>
      <c r="E32" s="1131"/>
      <c r="F32" s="1131"/>
      <c r="G32" s="1132" t="s">
        <v>752</v>
      </c>
      <c r="H32" s="1132"/>
      <c r="I32" s="1132"/>
      <c r="J32" s="1132"/>
      <c r="K32" s="1132"/>
      <c r="L32" s="1132"/>
      <c r="M32" s="1132"/>
      <c r="N32" s="1132"/>
      <c r="O32" s="1132"/>
      <c r="P32" s="1132"/>
      <c r="Q32" s="1132"/>
    </row>
    <row r="33" spans="1:17" ht="36" customHeight="1">
      <c r="A33" s="1130"/>
      <c r="B33" s="1131" t="s">
        <v>753</v>
      </c>
      <c r="C33" s="1131"/>
      <c r="D33" s="1131"/>
      <c r="E33" s="1131"/>
      <c r="F33" s="1131"/>
      <c r="G33" s="1132" t="s">
        <v>752</v>
      </c>
      <c r="H33" s="1132"/>
      <c r="I33" s="1132"/>
      <c r="J33" s="1132"/>
      <c r="K33" s="1132"/>
      <c r="L33" s="1132"/>
      <c r="M33" s="1132"/>
      <c r="N33" s="1132"/>
      <c r="O33" s="1132"/>
      <c r="P33" s="1132"/>
      <c r="Q33" s="1132"/>
    </row>
    <row r="34" spans="1:17" ht="36" customHeight="1">
      <c r="A34" s="1130"/>
      <c r="B34" s="1131" t="s">
        <v>754</v>
      </c>
      <c r="C34" s="1131"/>
      <c r="D34" s="1131"/>
      <c r="E34" s="1131"/>
      <c r="F34" s="1131"/>
      <c r="G34" s="1132" t="s">
        <v>752</v>
      </c>
      <c r="H34" s="1132"/>
      <c r="I34" s="1132"/>
      <c r="J34" s="1132"/>
      <c r="K34" s="1132"/>
      <c r="L34" s="1132"/>
      <c r="M34" s="1132"/>
      <c r="N34" s="1132"/>
      <c r="O34" s="1132"/>
      <c r="P34" s="1132"/>
      <c r="Q34" s="1132"/>
    </row>
    <row r="35" spans="1:17" ht="36" customHeight="1">
      <c r="A35" s="1130"/>
      <c r="B35" s="1131" t="s">
        <v>755</v>
      </c>
      <c r="C35" s="1131"/>
      <c r="D35" s="1131"/>
      <c r="E35" s="1131"/>
      <c r="F35" s="1131"/>
      <c r="G35" s="1132" t="s">
        <v>752</v>
      </c>
      <c r="H35" s="1132"/>
      <c r="I35" s="1132"/>
      <c r="J35" s="1132"/>
      <c r="K35" s="1132"/>
      <c r="L35" s="1132"/>
      <c r="M35" s="1132"/>
      <c r="N35" s="1132"/>
      <c r="O35" s="1132"/>
      <c r="P35" s="1132"/>
      <c r="Q35" s="1132"/>
    </row>
    <row r="36" spans="1:17" ht="36" customHeight="1">
      <c r="A36" s="1130"/>
      <c r="B36" s="1132" t="s">
        <v>756</v>
      </c>
      <c r="C36" s="1132"/>
      <c r="D36" s="1132"/>
      <c r="E36" s="1132"/>
      <c r="F36" s="1132"/>
      <c r="G36" s="1133"/>
      <c r="H36" s="1133"/>
      <c r="I36" s="1133"/>
      <c r="J36" s="1133"/>
      <c r="K36" s="1133"/>
      <c r="L36" s="1133"/>
      <c r="M36" s="1133"/>
      <c r="N36" s="1133"/>
      <c r="O36" s="1133"/>
      <c r="P36" s="1133"/>
      <c r="Q36" s="1133"/>
    </row>
    <row r="37" spans="1:17" ht="56.85" customHeight="1"/>
    <row r="38" spans="1:17" ht="19.7" customHeight="1"/>
    <row r="39" spans="1:17" ht="19.7" customHeight="1"/>
    <row r="40" spans="1:17" ht="19.7" customHeight="1"/>
    <row r="41" spans="1:17" ht="19.7" customHeight="1"/>
    <row r="42" spans="1:17" ht="19.7" customHeight="1"/>
    <row r="43" spans="1:17" ht="19.7" customHeight="1"/>
    <row r="44" spans="1:17" ht="19.7" customHeight="1"/>
    <row r="45" spans="1:17" ht="19.7" customHeight="1"/>
    <row r="46" spans="1:17" ht="19.7" customHeight="1"/>
    <row r="47" spans="1:17" ht="19.7" customHeight="1"/>
    <row r="48" spans="1:17" ht="19.7" customHeight="1"/>
    <row r="49" ht="19.7" customHeight="1"/>
    <row r="50" ht="19.7" customHeight="1"/>
    <row r="51" ht="19.7" customHeight="1"/>
    <row r="52" ht="19.7" customHeight="1"/>
    <row r="53" ht="19.7" customHeight="1"/>
    <row r="54" ht="19.7" customHeight="1"/>
    <row r="55" ht="19.7" customHeight="1"/>
    <row r="56" ht="19.7" customHeight="1"/>
    <row r="57" ht="19.7" customHeight="1"/>
    <row r="58" ht="19.7" customHeight="1"/>
    <row r="59" ht="19.7" customHeight="1"/>
    <row r="60" ht="19.7" customHeight="1"/>
    <row r="61" ht="19.7" customHeight="1"/>
    <row r="62" ht="19.7" customHeight="1"/>
    <row r="63" ht="19.7" customHeight="1"/>
    <row r="64" ht="19.7" customHeight="1"/>
    <row r="65" ht="19.7" customHeight="1"/>
    <row r="66" ht="19.7" customHeight="1"/>
    <row r="67" ht="19.7" customHeight="1"/>
    <row r="68" ht="19.7" customHeight="1"/>
    <row r="69" ht="19.7" customHeight="1"/>
    <row r="70" ht="19.7" customHeight="1"/>
    <row r="71" ht="19.7" customHeight="1"/>
    <row r="72" ht="19.7" customHeight="1"/>
    <row r="73" ht="19.7" customHeight="1"/>
    <row r="74" ht="19.7" customHeight="1"/>
    <row r="75" ht="19.7" customHeight="1"/>
    <row r="76" ht="19.7" customHeight="1"/>
    <row r="77" ht="19.7" customHeight="1"/>
    <row r="78" ht="19.7" customHeight="1"/>
    <row r="79" ht="19.7" customHeight="1"/>
    <row r="80" ht="19.7" customHeight="1"/>
    <row r="81" ht="19.7" customHeight="1"/>
    <row r="82" ht="19.7" customHeight="1"/>
    <row r="83" ht="19.7" customHeight="1"/>
    <row r="84" ht="19.7" customHeight="1"/>
    <row r="85" ht="19.7" customHeight="1"/>
    <row r="86" ht="19.7" customHeight="1"/>
    <row r="87" ht="19.7" customHeight="1"/>
    <row r="88" ht="19.7" customHeight="1"/>
    <row r="89" ht="19.7" customHeight="1"/>
    <row r="90" ht="19.7" customHeight="1"/>
    <row r="91" ht="19.7" customHeight="1"/>
    <row r="92" ht="19.7" customHeight="1"/>
    <row r="93" ht="19.7" customHeight="1"/>
    <row r="94" ht="19.7" customHeight="1"/>
    <row r="95" ht="19.7" customHeight="1"/>
    <row r="96" ht="19.7" customHeight="1"/>
    <row r="97" ht="19.7" customHeight="1"/>
    <row r="98" ht="19.7" customHeight="1"/>
    <row r="99" ht="19.7" customHeight="1"/>
    <row r="100" ht="19.7" customHeight="1"/>
    <row r="101" ht="19.7" customHeight="1"/>
    <row r="102" ht="19.7" customHeight="1"/>
    <row r="103" ht="19.7" customHeight="1"/>
    <row r="104" ht="19.7" customHeight="1"/>
    <row r="105" ht="19.7" customHeight="1"/>
    <row r="106" ht="19.7" customHeight="1"/>
    <row r="107" ht="19.7" customHeight="1"/>
    <row r="108" ht="19.7" customHeight="1"/>
    <row r="109" ht="19.7" customHeight="1"/>
    <row r="110" ht="19.7" customHeight="1"/>
    <row r="111" ht="19.7" customHeight="1"/>
    <row r="112" ht="19.7" customHeight="1"/>
    <row r="113" ht="19.7" customHeight="1"/>
    <row r="114" ht="19.7" customHeight="1"/>
    <row r="115" ht="19.7" customHeight="1"/>
    <row r="116" ht="19.7" customHeight="1"/>
    <row r="117" ht="19.7" customHeight="1"/>
    <row r="118" ht="19.7" customHeight="1"/>
    <row r="119" ht="19.7" customHeight="1"/>
    <row r="120" ht="19.7" customHeight="1"/>
    <row r="121" ht="19.7" customHeight="1"/>
    <row r="122" ht="19.7" customHeight="1"/>
    <row r="123" ht="19.7" customHeight="1"/>
    <row r="124" ht="19.7" customHeight="1"/>
    <row r="125" ht="19.7" customHeight="1"/>
    <row r="126" ht="19.7" customHeight="1"/>
    <row r="127" ht="19.7" customHeight="1"/>
    <row r="128" ht="19.7" customHeight="1"/>
    <row r="129" ht="19.7" customHeight="1"/>
    <row r="130" ht="19.7" customHeight="1"/>
    <row r="131" ht="19.7" customHeight="1"/>
    <row r="132" ht="19.7" customHeight="1"/>
    <row r="133" ht="19.7" customHeight="1"/>
    <row r="134" ht="19.7" customHeight="1"/>
    <row r="135" ht="19.7" customHeight="1"/>
    <row r="136" ht="19.7" customHeight="1"/>
    <row r="137" ht="19.7" customHeight="1"/>
    <row r="138" ht="19.7" customHeight="1"/>
    <row r="139" ht="19.7" customHeight="1"/>
    <row r="140" ht="19.7" customHeight="1"/>
    <row r="141" ht="19.7" customHeight="1"/>
    <row r="142" ht="19.7" customHeight="1"/>
    <row r="143" ht="19.7" customHeight="1"/>
    <row r="144" ht="19.7" customHeight="1"/>
    <row r="145" ht="19.7" customHeight="1"/>
    <row r="146" ht="19.7" customHeight="1"/>
    <row r="147" ht="19.7" customHeight="1"/>
    <row r="148" ht="19.7" customHeight="1"/>
    <row r="149" ht="19.7" customHeight="1"/>
    <row r="150" ht="19.7" customHeight="1"/>
    <row r="151" ht="19.7" customHeight="1"/>
    <row r="152" ht="19.7" customHeight="1"/>
    <row r="153" ht="19.7" customHeight="1"/>
    <row r="154" ht="19.7" customHeight="1"/>
    <row r="155" ht="19.7" customHeight="1"/>
    <row r="156" ht="19.7" customHeight="1"/>
    <row r="157" ht="19.7" customHeight="1"/>
    <row r="158" ht="19.7" customHeight="1"/>
    <row r="159" ht="19.7" customHeight="1"/>
    <row r="160" ht="19.7" customHeight="1"/>
    <row r="161" ht="19.7" customHeight="1"/>
    <row r="162" ht="19.7" customHeight="1"/>
    <row r="163" ht="19.7" customHeight="1"/>
    <row r="164" ht="19.7" customHeight="1"/>
    <row r="165" ht="19.7" customHeight="1"/>
    <row r="166" ht="19.7" customHeight="1"/>
    <row r="167" ht="19.7" customHeight="1"/>
    <row r="168" ht="19.7" customHeight="1"/>
    <row r="169" ht="19.7" customHeight="1"/>
    <row r="170" ht="19.7" customHeight="1"/>
    <row r="171" ht="19.7" customHeight="1"/>
    <row r="172" ht="19.7" customHeight="1"/>
    <row r="173" ht="19.7" customHeight="1"/>
    <row r="174" ht="19.7" customHeight="1"/>
    <row r="175" ht="19.7" customHeight="1"/>
    <row r="176" ht="19.7" customHeight="1"/>
    <row r="177" ht="19.7" customHeight="1"/>
    <row r="178" ht="19.7" customHeight="1"/>
    <row r="179" ht="19.7" customHeight="1"/>
    <row r="180" ht="19.7" customHeight="1"/>
    <row r="181" ht="19.7" customHeight="1"/>
    <row r="182" ht="19.7" customHeight="1"/>
    <row r="183" ht="19.7" customHeight="1"/>
    <row r="184" ht="19.7" customHeight="1"/>
    <row r="185" ht="19.7" customHeight="1"/>
    <row r="186" ht="19.7" customHeight="1"/>
    <row r="187" ht="19.7" customHeight="1"/>
    <row r="188" ht="19.7" customHeight="1"/>
    <row r="189" ht="19.7" customHeight="1"/>
    <row r="190" ht="19.7" customHeight="1"/>
    <row r="191" ht="19.7" customHeight="1"/>
    <row r="192" ht="19.7" customHeight="1"/>
    <row r="193" ht="19.7" customHeight="1"/>
    <row r="194" ht="19.7" customHeight="1"/>
    <row r="195" ht="19.7" customHeight="1"/>
    <row r="196" ht="19.7" customHeight="1"/>
    <row r="197" ht="19.7" customHeight="1"/>
    <row r="198" ht="19.7" customHeight="1"/>
    <row r="199" ht="19.7" customHeight="1"/>
    <row r="200" ht="19.7" customHeight="1"/>
    <row r="201" ht="19.7" customHeight="1"/>
    <row r="202" ht="19.7" customHeight="1"/>
    <row r="203" ht="19.7" customHeight="1"/>
    <row r="204" ht="19.7" customHeight="1"/>
    <row r="205" ht="19.7" customHeight="1"/>
    <row r="206" ht="19.7" customHeight="1"/>
    <row r="207" ht="19.7" customHeight="1"/>
    <row r="208" ht="19.7" customHeight="1"/>
    <row r="209" ht="19.7" customHeight="1"/>
    <row r="210" ht="19.7" customHeight="1"/>
    <row r="211" ht="19.7" customHeight="1"/>
    <row r="212" ht="19.7" customHeight="1"/>
    <row r="213" ht="19.7" customHeight="1"/>
    <row r="214" ht="19.7" customHeight="1"/>
    <row r="215" ht="19.7" customHeight="1"/>
  </sheetData>
  <mergeCells count="35">
    <mergeCell ref="B29:Q29"/>
    <mergeCell ref="A32:A36"/>
    <mergeCell ref="B32:F32"/>
    <mergeCell ref="G32:Q32"/>
    <mergeCell ref="B33:F33"/>
    <mergeCell ref="G33:Q33"/>
    <mergeCell ref="B34:F34"/>
    <mergeCell ref="G34:Q34"/>
    <mergeCell ref="B35:F35"/>
    <mergeCell ref="G35:Q35"/>
    <mergeCell ref="B36:F36"/>
    <mergeCell ref="G36:Q36"/>
    <mergeCell ref="N1:Q1"/>
    <mergeCell ref="A2:Q2"/>
    <mergeCell ref="M3:Q3"/>
    <mergeCell ref="A4:C4"/>
    <mergeCell ref="D4:H4"/>
    <mergeCell ref="I4:J4"/>
    <mergeCell ref="K4:Q4"/>
    <mergeCell ref="L14:O14"/>
    <mergeCell ref="L15:O15"/>
    <mergeCell ref="A5:A30"/>
    <mergeCell ref="D17:P17"/>
    <mergeCell ref="D19:O19"/>
    <mergeCell ref="B30:J30"/>
    <mergeCell ref="L30:P30"/>
    <mergeCell ref="J7:O7"/>
    <mergeCell ref="L8:O8"/>
    <mergeCell ref="L9:O9"/>
    <mergeCell ref="L10:O10"/>
    <mergeCell ref="J13:O13"/>
    <mergeCell ref="D20:P20"/>
    <mergeCell ref="B26:P26"/>
    <mergeCell ref="B27:P27"/>
    <mergeCell ref="B28:P28"/>
  </mergeCells>
  <phoneticPr fontId="33"/>
  <printOptions horizontalCentered="1" verticalCentered="1"/>
  <pageMargins left="0.78740157480314965" right="0.39370078740157483" top="0.39370078740157483" bottom="0.39370078740157483" header="0.31496062992125984" footer="0.31496062992125984"/>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39997558519241921"/>
  </sheetPr>
  <dimension ref="A2:M38"/>
  <sheetViews>
    <sheetView zoomScaleNormal="100" workbookViewId="0">
      <selection activeCell="K4" sqref="K4:Q4"/>
    </sheetView>
  </sheetViews>
  <sheetFormatPr defaultColWidth="8.875" defaultRowHeight="13.5"/>
  <cols>
    <col min="1" max="1" width="8.875" style="423"/>
    <col min="2" max="2" width="25.25" style="423" customWidth="1"/>
    <col min="3" max="3" width="8.875" style="423"/>
    <col min="4" max="4" width="17.75" style="423" customWidth="1"/>
    <col min="5" max="5" width="16.75" style="423" customWidth="1"/>
    <col min="6" max="6" width="17.625" style="423" customWidth="1"/>
    <col min="7" max="7" width="17.75" style="423" customWidth="1"/>
    <col min="8" max="8" width="18.25" style="423" customWidth="1"/>
    <col min="9" max="9" width="15.25" style="423" customWidth="1"/>
    <col min="10" max="16384" width="8.875" style="423"/>
  </cols>
  <sheetData>
    <row r="2" spans="1:12">
      <c r="I2" s="1134"/>
      <c r="J2" s="1134"/>
      <c r="K2" s="424"/>
      <c r="L2" s="424"/>
    </row>
    <row r="3" spans="1:12">
      <c r="I3" s="425"/>
      <c r="J3" s="425"/>
      <c r="K3" s="424"/>
      <c r="L3" s="424"/>
    </row>
    <row r="4" spans="1:12" ht="20.100000000000001" customHeight="1">
      <c r="A4" s="1135" t="s">
        <v>655</v>
      </c>
      <c r="B4" s="1135"/>
      <c r="C4" s="1135"/>
      <c r="D4" s="1135"/>
      <c r="E4" s="1135"/>
      <c r="F4" s="1135"/>
      <c r="G4" s="1135"/>
      <c r="H4" s="1135"/>
      <c r="I4" s="1135"/>
      <c r="J4" s="1135"/>
      <c r="K4" s="424"/>
    </row>
    <row r="5" spans="1:12" ht="20.100000000000001" customHeight="1">
      <c r="A5" s="426"/>
      <c r="B5" s="426"/>
      <c r="C5" s="426"/>
      <c r="D5" s="426"/>
      <c r="E5" s="426"/>
      <c r="F5" s="426"/>
      <c r="G5" s="426"/>
      <c r="H5" s="426"/>
      <c r="I5" s="426"/>
      <c r="J5" s="426"/>
      <c r="K5" s="424"/>
    </row>
    <row r="7" spans="1:12" s="402" customFormat="1" ht="14.25">
      <c r="A7" s="402" t="s">
        <v>629</v>
      </c>
    </row>
    <row r="8" spans="1:12" s="402" customFormat="1" ht="14.25"/>
    <row r="9" spans="1:12" s="402" customFormat="1" ht="14.25"/>
    <row r="10" spans="1:12" s="402" customFormat="1" ht="14.25">
      <c r="A10" s="402" t="s">
        <v>656</v>
      </c>
    </row>
    <row r="11" spans="1:12" s="402" customFormat="1" ht="14.25">
      <c r="A11" s="402" t="s">
        <v>657</v>
      </c>
    </row>
    <row r="12" spans="1:12" s="402" customFormat="1" ht="14.25"/>
    <row r="13" spans="1:12" s="402" customFormat="1" ht="14.45" customHeight="1"/>
    <row r="14" spans="1:12" s="402" customFormat="1" ht="14.25">
      <c r="A14" s="402" t="s">
        <v>630</v>
      </c>
    </row>
    <row r="16" spans="1:12" ht="20.100000000000001" customHeight="1">
      <c r="A16" s="427" t="s">
        <v>631</v>
      </c>
      <c r="B16" s="1136" t="s">
        <v>632</v>
      </c>
      <c r="C16" s="1136"/>
      <c r="D16" s="428" t="s">
        <v>633</v>
      </c>
      <c r="E16" s="428" t="s">
        <v>634</v>
      </c>
      <c r="F16" s="428" t="s">
        <v>635</v>
      </c>
      <c r="G16" s="428" t="s">
        <v>636</v>
      </c>
      <c r="H16" s="428" t="s">
        <v>637</v>
      </c>
      <c r="I16" s="428" t="s">
        <v>638</v>
      </c>
      <c r="J16" s="428" t="s">
        <v>639</v>
      </c>
      <c r="L16" s="139"/>
    </row>
    <row r="17" spans="1:13" ht="15" customHeight="1">
      <c r="A17" s="1137">
        <v>1</v>
      </c>
      <c r="B17" s="1139" t="str">
        <f>CONCATENATE(要求!B3,"ほか",要求!K3,"件")</f>
        <v>男女兼用スクラブ上衣ほか10件</v>
      </c>
      <c r="C17" s="1140"/>
      <c r="D17" s="1143" t="str">
        <f>要求!P8</f>
        <v>自衛隊阪神病院</v>
      </c>
      <c r="E17" s="1145" t="str">
        <f>要求!Q3</f>
        <v>令和８年７月３１日</v>
      </c>
      <c r="F17" s="1145" t="str">
        <f>要求!L10</f>
        <v>一般競争契約</v>
      </c>
      <c r="G17" s="450" t="str">
        <f>要求!Q5</f>
        <v>令和８年６月８日</v>
      </c>
      <c r="H17" s="437" t="str">
        <f>要求!Q5</f>
        <v>令和８年６月８日</v>
      </c>
      <c r="I17" s="1147" t="s">
        <v>663</v>
      </c>
      <c r="J17" s="1149" t="str">
        <f>要求!Q1</f>
        <v>グループ別総額決定</v>
      </c>
      <c r="L17" s="139"/>
    </row>
    <row r="18" spans="1:13" ht="15" customHeight="1">
      <c r="A18" s="1138"/>
      <c r="B18" s="1141"/>
      <c r="C18" s="1142"/>
      <c r="D18" s="1144"/>
      <c r="E18" s="1146"/>
      <c r="F18" s="1146"/>
      <c r="G18" s="451">
        <v>0.54166666666666663</v>
      </c>
      <c r="H18" s="451">
        <v>0.54861111111111105</v>
      </c>
      <c r="I18" s="1148"/>
      <c r="J18" s="1150"/>
      <c r="L18" s="139"/>
    </row>
    <row r="19" spans="1:13" ht="15" customHeight="1">
      <c r="A19" s="1137"/>
      <c r="B19" s="1151"/>
      <c r="C19" s="1140"/>
      <c r="D19" s="1137" t="s">
        <v>640</v>
      </c>
      <c r="E19" s="1137"/>
      <c r="F19" s="1137"/>
      <c r="G19" s="1137"/>
      <c r="H19" s="1137"/>
      <c r="I19" s="1137"/>
      <c r="J19" s="1137"/>
    </row>
    <row r="20" spans="1:13" ht="15" customHeight="1">
      <c r="A20" s="1138"/>
      <c r="B20" s="1152"/>
      <c r="C20" s="1142"/>
      <c r="D20" s="1138"/>
      <c r="E20" s="1138"/>
      <c r="F20" s="1138"/>
      <c r="G20" s="1138"/>
      <c r="H20" s="1138"/>
      <c r="I20" s="1138"/>
      <c r="J20" s="1138"/>
    </row>
    <row r="21" spans="1:13" ht="15" customHeight="1">
      <c r="A21" s="1137"/>
      <c r="B21" s="1151"/>
      <c r="C21" s="1140"/>
      <c r="D21" s="1137"/>
      <c r="E21" s="1137"/>
      <c r="F21" s="1137"/>
      <c r="G21" s="1137"/>
      <c r="H21" s="1137"/>
      <c r="I21" s="1137"/>
      <c r="J21" s="1137"/>
    </row>
    <row r="22" spans="1:13" ht="15" customHeight="1">
      <c r="A22" s="1138"/>
      <c r="B22" s="1152"/>
      <c r="C22" s="1142"/>
      <c r="D22" s="1138"/>
      <c r="E22" s="1138"/>
      <c r="F22" s="1138"/>
      <c r="G22" s="1138"/>
      <c r="H22" s="1138"/>
      <c r="I22" s="1138"/>
      <c r="J22" s="1138"/>
    </row>
    <row r="23" spans="1:13" ht="15" customHeight="1">
      <c r="A23" s="1137"/>
      <c r="B23" s="1151"/>
      <c r="C23" s="1140"/>
      <c r="D23" s="1137"/>
      <c r="E23" s="1137"/>
      <c r="F23" s="1137"/>
      <c r="G23" s="1137"/>
      <c r="H23" s="1137"/>
      <c r="I23" s="1137"/>
      <c r="J23" s="1137"/>
    </row>
    <row r="24" spans="1:13" ht="15" customHeight="1">
      <c r="A24" s="1138"/>
      <c r="B24" s="1152"/>
      <c r="C24" s="1142"/>
      <c r="D24" s="1138"/>
      <c r="E24" s="1138"/>
      <c r="F24" s="1138"/>
      <c r="G24" s="1138"/>
      <c r="H24" s="1138"/>
      <c r="I24" s="1138"/>
      <c r="J24" s="1138"/>
    </row>
    <row r="25" spans="1:13" ht="15" customHeight="1">
      <c r="A25" s="1137"/>
      <c r="B25" s="1151"/>
      <c r="C25" s="1140"/>
      <c r="D25" s="1137"/>
      <c r="E25" s="1137"/>
      <c r="F25" s="1137"/>
      <c r="G25" s="1137"/>
      <c r="H25" s="1137"/>
      <c r="I25" s="1137"/>
      <c r="J25" s="1137"/>
    </row>
    <row r="26" spans="1:13" ht="15" customHeight="1">
      <c r="A26" s="1138"/>
      <c r="B26" s="1152"/>
      <c r="C26" s="1142"/>
      <c r="D26" s="1138"/>
      <c r="E26" s="1138"/>
      <c r="F26" s="1138"/>
      <c r="G26" s="1138"/>
      <c r="H26" s="1138"/>
      <c r="I26" s="1138"/>
      <c r="J26" s="1138"/>
    </row>
    <row r="27" spans="1:13">
      <c r="A27" s="429"/>
      <c r="B27" s="429"/>
      <c r="C27" s="429"/>
      <c r="D27" s="429"/>
      <c r="E27" s="429"/>
      <c r="F27" s="429"/>
      <c r="G27" s="429"/>
      <c r="H27" s="429"/>
      <c r="I27" s="429"/>
      <c r="J27" s="429"/>
    </row>
    <row r="28" spans="1:13" s="402" customFormat="1" ht="14.25">
      <c r="A28" s="402" t="s">
        <v>641</v>
      </c>
    </row>
    <row r="29" spans="1:13" s="402" customFormat="1" ht="14.25"/>
    <row r="30" spans="1:13" s="402" customFormat="1" ht="14.25">
      <c r="A30" s="430" t="s">
        <v>658</v>
      </c>
    </row>
    <row r="31" spans="1:13" s="421" customFormat="1" ht="44.45" customHeight="1">
      <c r="B31" s="449"/>
      <c r="C31" s="449"/>
      <c r="D31" s="422"/>
      <c r="E31" s="422">
        <v>7</v>
      </c>
      <c r="F31" s="1153" t="s">
        <v>675</v>
      </c>
      <c r="G31" s="1153"/>
      <c r="H31" s="1153"/>
      <c r="I31" s="1153"/>
      <c r="J31" s="1153"/>
      <c r="K31" s="1153"/>
      <c r="L31" s="1153"/>
      <c r="M31" s="462"/>
    </row>
    <row r="32" spans="1:13" s="402" customFormat="1" ht="14.25">
      <c r="A32" s="430" t="s">
        <v>659</v>
      </c>
    </row>
    <row r="33" spans="1:12" s="402" customFormat="1" ht="14.25">
      <c r="A33" s="430" t="s">
        <v>642</v>
      </c>
    </row>
    <row r="34" spans="1:12" s="402" customFormat="1" ht="14.25">
      <c r="A34" s="430" t="s">
        <v>660</v>
      </c>
    </row>
    <row r="35" spans="1:12" s="402" customFormat="1" ht="14.25">
      <c r="A35" s="430" t="s">
        <v>643</v>
      </c>
    </row>
    <row r="36" spans="1:12" ht="14.25">
      <c r="A36" s="402" t="s">
        <v>644</v>
      </c>
      <c r="B36" s="423" t="str">
        <f>[10]要求!Q8</f>
        <v>木村</v>
      </c>
    </row>
    <row r="37" spans="1:12">
      <c r="L37" s="423" t="s">
        <v>645</v>
      </c>
    </row>
    <row r="38" spans="1:12" ht="14.25">
      <c r="A38" s="402" t="s">
        <v>665</v>
      </c>
      <c r="L38" s="423" t="s">
        <v>646</v>
      </c>
    </row>
  </sheetData>
  <mergeCells count="51">
    <mergeCell ref="F31:L31"/>
    <mergeCell ref="A25:A26"/>
    <mergeCell ref="B25:B26"/>
    <mergeCell ref="C25:C26"/>
    <mergeCell ref="D25:D26"/>
    <mergeCell ref="E25:E26"/>
    <mergeCell ref="F25:F26"/>
    <mergeCell ref="G25:G26"/>
    <mergeCell ref="H25:H26"/>
    <mergeCell ref="I25:I26"/>
    <mergeCell ref="J25:J26"/>
    <mergeCell ref="G21:G22"/>
    <mergeCell ref="H21:H22"/>
    <mergeCell ref="I21:I22"/>
    <mergeCell ref="J21:J22"/>
    <mergeCell ref="F23:F24"/>
    <mergeCell ref="G23:G24"/>
    <mergeCell ref="H23:H24"/>
    <mergeCell ref="I23:I24"/>
    <mergeCell ref="J23:J24"/>
    <mergeCell ref="A23:A24"/>
    <mergeCell ref="B23:B24"/>
    <mergeCell ref="C23:C24"/>
    <mergeCell ref="D23:D24"/>
    <mergeCell ref="E23:E24"/>
    <mergeCell ref="G19:G20"/>
    <mergeCell ref="H19:H20"/>
    <mergeCell ref="I19:I20"/>
    <mergeCell ref="J19:J20"/>
    <mergeCell ref="A21:A22"/>
    <mergeCell ref="B21:B22"/>
    <mergeCell ref="C21:C22"/>
    <mergeCell ref="D21:D22"/>
    <mergeCell ref="E21:E22"/>
    <mergeCell ref="F21:F22"/>
    <mergeCell ref="A19:A20"/>
    <mergeCell ref="B19:B20"/>
    <mergeCell ref="C19:C20"/>
    <mergeCell ref="D19:D20"/>
    <mergeCell ref="E19:E20"/>
    <mergeCell ref="F19:F20"/>
    <mergeCell ref="I2:J2"/>
    <mergeCell ref="A4:J4"/>
    <mergeCell ref="B16:C16"/>
    <mergeCell ref="A17:A18"/>
    <mergeCell ref="B17:C18"/>
    <mergeCell ref="D17:D18"/>
    <mergeCell ref="E17:E18"/>
    <mergeCell ref="F17:F18"/>
    <mergeCell ref="I17:I18"/>
    <mergeCell ref="J17:J18"/>
  </mergeCells>
  <phoneticPr fontId="33"/>
  <dataValidations count="1">
    <dataValidation type="list" allowBlank="1" showInputMessage="1" showErrorMessage="1" sqref="I23 I25 I21 I19" xr:uid="{00000000-0002-0000-1700-000000000000}">
      <formula1>$L$37:$L$38</formula1>
    </dataValidation>
  </dataValidation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39997558519241921"/>
  </sheetPr>
  <dimension ref="A1:K47"/>
  <sheetViews>
    <sheetView showZeros="0" topLeftCell="A8" zoomScaleNormal="100" workbookViewId="0">
      <selection activeCell="G5" sqref="G5"/>
    </sheetView>
  </sheetViews>
  <sheetFormatPr defaultColWidth="8.875" defaultRowHeight="14.25"/>
  <cols>
    <col min="1" max="1" width="23.875" style="402" customWidth="1"/>
    <col min="2" max="2" width="11.5" style="402" customWidth="1"/>
    <col min="3" max="3" width="28" style="402" customWidth="1"/>
    <col min="4" max="4" width="4.5" style="402" customWidth="1"/>
    <col min="5" max="5" width="4.75" style="402" customWidth="1"/>
    <col min="6" max="6" width="8.875" style="402" customWidth="1"/>
    <col min="7" max="7" width="16.25" style="402" customWidth="1"/>
    <col min="8" max="8" width="8.875" style="402"/>
    <col min="9" max="9" width="16.5" style="402" bestFit="1" customWidth="1"/>
    <col min="10" max="10" width="23.5" style="401" customWidth="1"/>
    <col min="11" max="11" width="20.625" style="402" customWidth="1"/>
    <col min="12" max="16384" width="8.875" style="402"/>
  </cols>
  <sheetData>
    <row r="1" spans="1:11">
      <c r="G1" s="431" t="s">
        <v>249</v>
      </c>
    </row>
    <row r="2" spans="1:11" ht="20.100000000000001" customHeight="1">
      <c r="A2" s="1154" t="s">
        <v>590</v>
      </c>
      <c r="B2" s="1154"/>
      <c r="C2" s="1154"/>
      <c r="D2" s="1154"/>
      <c r="E2" s="1154"/>
      <c r="F2" s="1154"/>
      <c r="G2" s="1154"/>
      <c r="H2" s="400"/>
      <c r="I2" s="400"/>
    </row>
    <row r="5" spans="1:11" ht="20.100000000000001" customHeight="1">
      <c r="A5" s="403" t="s">
        <v>591</v>
      </c>
      <c r="B5" s="404" t="e">
        <f>K8</f>
        <v>#REF!</v>
      </c>
      <c r="C5" s="405"/>
    </row>
    <row r="7" spans="1:11" ht="30" customHeight="1" thickBot="1">
      <c r="A7" s="406" t="s">
        <v>651</v>
      </c>
      <c r="B7" s="405" t="s">
        <v>592</v>
      </c>
      <c r="C7" s="405"/>
    </row>
    <row r="8" spans="1:11" ht="20.100000000000001" customHeight="1" thickTop="1">
      <c r="J8" s="407" t="s">
        <v>593</v>
      </c>
      <c r="K8" s="408" t="e">
        <f>#REF!</f>
        <v>#REF!</v>
      </c>
    </row>
    <row r="9" spans="1:11" s="401" customFormat="1" ht="20.100000000000001" customHeight="1">
      <c r="A9" s="403" t="s">
        <v>594</v>
      </c>
      <c r="B9" s="1155" t="s">
        <v>595</v>
      </c>
      <c r="C9" s="1156"/>
      <c r="D9" s="409" t="s">
        <v>32</v>
      </c>
      <c r="E9" s="409" t="s">
        <v>596</v>
      </c>
      <c r="F9" s="409" t="s">
        <v>597</v>
      </c>
      <c r="G9" s="409" t="s">
        <v>217</v>
      </c>
      <c r="J9" s="407" t="s">
        <v>598</v>
      </c>
      <c r="K9" s="410" t="str">
        <f>[10]要求!O3</f>
        <v>0RW01AF0042</v>
      </c>
    </row>
    <row r="10" spans="1:11" ht="15" customHeight="1">
      <c r="A10" s="1157" t="str">
        <f>CONCATENATE(要求!B3)</f>
        <v>男女兼用スクラブ上衣</v>
      </c>
      <c r="B10" s="1159" t="s">
        <v>650</v>
      </c>
      <c r="C10" s="1160"/>
      <c r="D10" s="1161"/>
      <c r="E10" s="1161"/>
      <c r="F10" s="416"/>
      <c r="G10" s="416"/>
      <c r="J10" s="1163" t="s">
        <v>599</v>
      </c>
      <c r="K10" s="1165" t="str">
        <f>[10]要求!Q5</f>
        <v>令和２年９月１５日</v>
      </c>
    </row>
    <row r="11" spans="1:11" ht="15" customHeight="1">
      <c r="A11" s="1158"/>
      <c r="B11" s="1167"/>
      <c r="C11" s="1168"/>
      <c r="D11" s="1162"/>
      <c r="E11" s="1162"/>
      <c r="F11" s="417"/>
      <c r="G11" s="417"/>
      <c r="J11" s="1164"/>
      <c r="K11" s="1166"/>
    </row>
    <row r="12" spans="1:11" ht="15" customHeight="1">
      <c r="A12" s="1169"/>
      <c r="B12" s="1159" t="s">
        <v>621</v>
      </c>
      <c r="C12" s="1160"/>
      <c r="D12" s="1161"/>
      <c r="E12" s="1161"/>
      <c r="F12" s="416"/>
      <c r="G12" s="416"/>
      <c r="J12" s="1163" t="s">
        <v>600</v>
      </c>
      <c r="K12" s="1165" t="str">
        <f>[10]要求!Q6</f>
        <v>令和２年９月１６日</v>
      </c>
    </row>
    <row r="13" spans="1:11" ht="15" customHeight="1">
      <c r="A13" s="1170"/>
      <c r="B13" s="1171"/>
      <c r="C13" s="1172"/>
      <c r="D13" s="1162"/>
      <c r="E13" s="1162"/>
      <c r="F13" s="417"/>
      <c r="G13" s="417"/>
      <c r="J13" s="1164"/>
      <c r="K13" s="1166"/>
    </row>
    <row r="14" spans="1:11" ht="15" customHeight="1">
      <c r="A14" s="1169"/>
      <c r="B14" s="1159"/>
      <c r="C14" s="1160"/>
      <c r="D14" s="1161"/>
      <c r="E14" s="1161"/>
      <c r="F14" s="416"/>
      <c r="G14" s="416"/>
      <c r="J14" s="1175" t="s">
        <v>601</v>
      </c>
      <c r="K14" s="1177" t="s">
        <v>602</v>
      </c>
    </row>
    <row r="15" spans="1:11" ht="15" customHeight="1">
      <c r="A15" s="1170"/>
      <c r="B15" s="1167"/>
      <c r="C15" s="1168"/>
      <c r="D15" s="1162"/>
      <c r="E15" s="1162"/>
      <c r="F15" s="417"/>
      <c r="G15" s="417"/>
      <c r="J15" s="1176"/>
      <c r="K15" s="1178"/>
    </row>
    <row r="16" spans="1:11" ht="15" customHeight="1">
      <c r="A16" s="1169"/>
      <c r="B16" s="1159"/>
      <c r="C16" s="1160"/>
      <c r="D16" s="1161"/>
      <c r="E16" s="1161"/>
      <c r="F16" s="416"/>
      <c r="G16" s="416"/>
      <c r="J16" s="1175" t="s">
        <v>603</v>
      </c>
      <c r="K16" s="1173" t="str">
        <f>[10]要求!Q3</f>
        <v>令和3年4月5日</v>
      </c>
    </row>
    <row r="17" spans="1:11" ht="15" customHeight="1">
      <c r="A17" s="1170"/>
      <c r="B17" s="1167"/>
      <c r="C17" s="1168"/>
      <c r="D17" s="1162"/>
      <c r="E17" s="1162"/>
      <c r="F17" s="417"/>
      <c r="G17" s="417"/>
      <c r="J17" s="1176"/>
      <c r="K17" s="1174"/>
    </row>
    <row r="18" spans="1:11" ht="15" customHeight="1">
      <c r="A18" s="1169"/>
      <c r="B18" s="1159"/>
      <c r="C18" s="1160"/>
      <c r="D18" s="1161"/>
      <c r="E18" s="1161"/>
      <c r="F18" s="416"/>
      <c r="G18" s="416"/>
      <c r="J18" s="1175" t="s">
        <v>604</v>
      </c>
      <c r="K18" s="1181" t="e">
        <f>#REF!</f>
        <v>#REF!</v>
      </c>
    </row>
    <row r="19" spans="1:11" ht="15" customHeight="1">
      <c r="A19" s="1170"/>
      <c r="B19" s="1167"/>
      <c r="C19" s="1168"/>
      <c r="D19" s="1162"/>
      <c r="E19" s="1162"/>
      <c r="F19" s="417"/>
      <c r="G19" s="417"/>
      <c r="J19" s="1176"/>
      <c r="K19" s="1182"/>
    </row>
    <row r="20" spans="1:11" ht="15" customHeight="1">
      <c r="A20" s="1169"/>
      <c r="B20" s="1159"/>
      <c r="C20" s="1160"/>
      <c r="D20" s="1161"/>
      <c r="E20" s="1161"/>
      <c r="F20" s="416"/>
      <c r="G20" s="416"/>
      <c r="J20" s="1175" t="s">
        <v>605</v>
      </c>
      <c r="K20" s="1179" t="e">
        <f>#REF!</f>
        <v>#REF!</v>
      </c>
    </row>
    <row r="21" spans="1:11" ht="15" customHeight="1">
      <c r="A21" s="1170"/>
      <c r="B21" s="1167"/>
      <c r="C21" s="1168"/>
      <c r="D21" s="1162"/>
      <c r="E21" s="1162"/>
      <c r="F21" s="417"/>
      <c r="G21" s="417"/>
      <c r="J21" s="1176"/>
      <c r="K21" s="1180"/>
    </row>
    <row r="22" spans="1:11" ht="30" customHeight="1">
      <c r="A22" s="403" t="s">
        <v>606</v>
      </c>
      <c r="B22" s="1155" t="str">
        <f>[10]要求!R24</f>
        <v>自衛隊阪神病院</v>
      </c>
      <c r="C22" s="1156"/>
      <c r="D22" s="1155" t="s">
        <v>607</v>
      </c>
      <c r="E22" s="1156"/>
      <c r="F22" s="1184" t="str">
        <f>[10]要求!Q3</f>
        <v>令和3年4月5日</v>
      </c>
      <c r="G22" s="1184"/>
      <c r="J22" s="407" t="s">
        <v>608</v>
      </c>
      <c r="K22" s="411">
        <v>0.1</v>
      </c>
    </row>
    <row r="23" spans="1:11" ht="30" customHeight="1">
      <c r="A23" s="403" t="s">
        <v>609</v>
      </c>
      <c r="B23" s="403" t="s">
        <v>610</v>
      </c>
      <c r="C23" s="403" t="s">
        <v>611</v>
      </c>
      <c r="D23" s="1185" t="str">
        <f>[10]要求!Q5</f>
        <v>令和２年９月１５日</v>
      </c>
      <c r="E23" s="1186"/>
      <c r="F23" s="1186"/>
      <c r="G23" s="1187"/>
      <c r="I23" s="412"/>
    </row>
    <row r="26" spans="1:11" ht="14.45" customHeight="1">
      <c r="A26" s="1188" t="s">
        <v>612</v>
      </c>
      <c r="B26" s="1188"/>
      <c r="C26" s="1188"/>
      <c r="D26" s="1188"/>
      <c r="E26" s="1188"/>
      <c r="F26" s="1188"/>
      <c r="G26" s="1188"/>
    </row>
    <row r="27" spans="1:11">
      <c r="A27" s="1188"/>
      <c r="B27" s="1188"/>
      <c r="C27" s="1188"/>
      <c r="D27" s="1188"/>
      <c r="E27" s="1188"/>
      <c r="F27" s="1188"/>
      <c r="G27" s="1188"/>
    </row>
    <row r="28" spans="1:11">
      <c r="A28" s="1188"/>
      <c r="B28" s="1188"/>
      <c r="C28" s="1188"/>
      <c r="D28" s="1188"/>
      <c r="E28" s="1188"/>
      <c r="F28" s="1188"/>
      <c r="G28" s="1188"/>
    </row>
    <row r="29" spans="1:11">
      <c r="A29" s="1188"/>
      <c r="B29" s="1188"/>
      <c r="C29" s="1188"/>
      <c r="D29" s="1188"/>
      <c r="E29" s="1188"/>
      <c r="F29" s="1188"/>
      <c r="G29" s="1188"/>
    </row>
    <row r="30" spans="1:11">
      <c r="A30" s="1188"/>
      <c r="B30" s="1188"/>
      <c r="C30" s="1188"/>
      <c r="D30" s="1188"/>
      <c r="E30" s="1188"/>
      <c r="F30" s="1188"/>
      <c r="G30" s="1188"/>
    </row>
    <row r="31" spans="1:11" ht="45" customHeight="1"/>
    <row r="32" spans="1:11">
      <c r="A32" s="412" t="str">
        <f>K10</f>
        <v>令和２年９月１５日</v>
      </c>
    </row>
    <row r="34" spans="1:7">
      <c r="A34" s="402" t="s">
        <v>218</v>
      </c>
    </row>
    <row r="35" spans="1:7">
      <c r="A35" s="402" t="s">
        <v>219</v>
      </c>
    </row>
    <row r="36" spans="1:7">
      <c r="A36" s="413" t="s">
        <v>360</v>
      </c>
    </row>
    <row r="37" spans="1:7">
      <c r="A37" s="402" t="s">
        <v>613</v>
      </c>
    </row>
    <row r="38" spans="1:7">
      <c r="A38" s="402" t="s">
        <v>614</v>
      </c>
    </row>
    <row r="41" spans="1:7">
      <c r="C41" s="1183" t="s">
        <v>615</v>
      </c>
      <c r="D41" s="1183"/>
      <c r="E41" s="1183"/>
      <c r="F41" s="1183"/>
      <c r="G41" s="413"/>
    </row>
    <row r="42" spans="1:7">
      <c r="C42" s="414"/>
      <c r="D42" s="414"/>
      <c r="E42" s="414"/>
      <c r="F42" s="414"/>
      <c r="G42" s="413"/>
    </row>
    <row r="43" spans="1:7">
      <c r="C43" s="1183" t="s">
        <v>616</v>
      </c>
      <c r="D43" s="1183"/>
      <c r="E43" s="1183"/>
      <c r="F43" s="1183"/>
      <c r="G43" s="415" t="s">
        <v>617</v>
      </c>
    </row>
    <row r="44" spans="1:7">
      <c r="C44" s="413" t="s">
        <v>618</v>
      </c>
      <c r="D44" s="413"/>
      <c r="E44" s="413"/>
      <c r="F44" s="413"/>
      <c r="G44" s="413"/>
    </row>
    <row r="45" spans="1:7">
      <c r="C45" s="413" t="s">
        <v>619</v>
      </c>
      <c r="D45" s="413"/>
      <c r="E45" s="413"/>
      <c r="F45" s="413"/>
      <c r="G45" s="413"/>
    </row>
    <row r="46" spans="1:7">
      <c r="C46" s="413"/>
    </row>
    <row r="47" spans="1:7">
      <c r="A47" s="402" t="s">
        <v>620</v>
      </c>
      <c r="C47" s="413"/>
    </row>
  </sheetData>
  <mergeCells count="50">
    <mergeCell ref="C43:F43"/>
    <mergeCell ref="B22:C22"/>
    <mergeCell ref="D22:E22"/>
    <mergeCell ref="F22:G22"/>
    <mergeCell ref="D23:G23"/>
    <mergeCell ref="A26:G30"/>
    <mergeCell ref="C41:F41"/>
    <mergeCell ref="K20:K21"/>
    <mergeCell ref="B21:C21"/>
    <mergeCell ref="A18:A19"/>
    <mergeCell ref="B18:C18"/>
    <mergeCell ref="D18:D19"/>
    <mergeCell ref="E18:E19"/>
    <mergeCell ref="J18:J19"/>
    <mergeCell ref="K18:K19"/>
    <mergeCell ref="B19:C19"/>
    <mergeCell ref="A20:A21"/>
    <mergeCell ref="B20:C20"/>
    <mergeCell ref="D20:D21"/>
    <mergeCell ref="E20:E21"/>
    <mergeCell ref="J20:J21"/>
    <mergeCell ref="K16:K17"/>
    <mergeCell ref="B17:C17"/>
    <mergeCell ref="A14:A15"/>
    <mergeCell ref="B14:C14"/>
    <mergeCell ref="D14:D15"/>
    <mergeCell ref="E14:E15"/>
    <mergeCell ref="J14:J15"/>
    <mergeCell ref="K14:K15"/>
    <mergeCell ref="B15:C15"/>
    <mergeCell ref="A16:A17"/>
    <mergeCell ref="B16:C16"/>
    <mergeCell ref="D16:D17"/>
    <mergeCell ref="E16:E17"/>
    <mergeCell ref="J16:J17"/>
    <mergeCell ref="J10:J11"/>
    <mergeCell ref="K10:K11"/>
    <mergeCell ref="B11:C11"/>
    <mergeCell ref="A12:A13"/>
    <mergeCell ref="B12:C13"/>
    <mergeCell ref="D12:D13"/>
    <mergeCell ref="E12:E13"/>
    <mergeCell ref="J12:J13"/>
    <mergeCell ref="K12:K13"/>
    <mergeCell ref="A2:G2"/>
    <mergeCell ref="B9:C9"/>
    <mergeCell ref="A10:A11"/>
    <mergeCell ref="B10:C10"/>
    <mergeCell ref="D10:D11"/>
    <mergeCell ref="E10:E11"/>
  </mergeCells>
  <phoneticPr fontId="33"/>
  <printOptions horizontalCentered="1" verticalCentered="1"/>
  <pageMargins left="0.59055118110236227" right="0" top="0" bottom="0" header="0" footer="0"/>
  <pageSetup paperSize="9" orientation="portrait" r:id="rId1"/>
  <drawing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39997558519241921"/>
  </sheetPr>
  <dimension ref="A1:I46"/>
  <sheetViews>
    <sheetView showZeros="0" topLeftCell="A3" workbookViewId="0">
      <selection activeCell="A11" sqref="A11:A12"/>
    </sheetView>
  </sheetViews>
  <sheetFormatPr defaultColWidth="8.875" defaultRowHeight="14.25"/>
  <cols>
    <col min="1" max="1" width="23.875" style="402" customWidth="1"/>
    <col min="2" max="2" width="36" style="402" customWidth="1"/>
    <col min="3" max="3" width="6.125" style="402" customWidth="1"/>
    <col min="4" max="4" width="5.25" style="402" customWidth="1"/>
    <col min="5" max="5" width="8.875" style="402"/>
    <col min="6" max="6" width="17.375" style="402" customWidth="1"/>
    <col min="7" max="16384" width="8.875" style="402"/>
  </cols>
  <sheetData>
    <row r="1" spans="1:9" ht="20.100000000000001" customHeight="1">
      <c r="A1" s="1154" t="s">
        <v>623</v>
      </c>
      <c r="B1" s="1154"/>
      <c r="C1" s="1154"/>
      <c r="D1" s="1154"/>
      <c r="E1" s="1154"/>
      <c r="F1" s="1154"/>
      <c r="G1" s="400"/>
      <c r="H1" s="400"/>
      <c r="I1" s="400"/>
    </row>
    <row r="2" spans="1:9" ht="40.15" customHeight="1">
      <c r="A2" s="401"/>
      <c r="B2" s="401"/>
      <c r="C2" s="401"/>
      <c r="D2" s="401"/>
      <c r="E2" s="401"/>
      <c r="F2" s="401"/>
      <c r="G2" s="400"/>
      <c r="H2" s="400"/>
      <c r="I2" s="400"/>
    </row>
    <row r="3" spans="1:9" ht="20.100000000000001" customHeight="1">
      <c r="A3" s="401"/>
      <c r="B3" s="1189" t="s">
        <v>624</v>
      </c>
      <c r="C3" s="1189"/>
      <c r="D3" s="1189"/>
      <c r="E3" s="1190" t="str">
        <f>[10]要求!Q6&amp;"まで"</f>
        <v>令和２年９月１６日まで</v>
      </c>
      <c r="F3" s="1190"/>
      <c r="G3" s="400"/>
      <c r="H3" s="400"/>
      <c r="I3" s="400"/>
    </row>
    <row r="6" spans="1:9" ht="20.100000000000001" customHeight="1">
      <c r="A6" s="403" t="s">
        <v>591</v>
      </c>
      <c r="B6" s="404" t="e">
        <f>#REF!</f>
        <v>#REF!</v>
      </c>
    </row>
    <row r="8" spans="1:9" ht="30" customHeight="1" thickBot="1">
      <c r="A8" s="406" t="e">
        <f>IF(F11&gt;0,SUM(F11:F22),SUM(#REF!))</f>
        <v>#REF!</v>
      </c>
      <c r="B8" s="405" t="s">
        <v>592</v>
      </c>
    </row>
    <row r="9" spans="1:9" ht="15" thickTop="1"/>
    <row r="10" spans="1:9" s="401" customFormat="1" ht="20.100000000000001" customHeight="1">
      <c r="A10" s="403" t="s">
        <v>594</v>
      </c>
      <c r="B10" s="403" t="s">
        <v>595</v>
      </c>
      <c r="C10" s="403" t="s">
        <v>32</v>
      </c>
      <c r="D10" s="403" t="s">
        <v>596</v>
      </c>
      <c r="E10" s="403" t="s">
        <v>597</v>
      </c>
      <c r="F10" s="403" t="s">
        <v>217</v>
      </c>
    </row>
    <row r="11" spans="1:9" ht="15" customHeight="1">
      <c r="A11" s="1157" t="e">
        <f>[10]要求!B3&amp;"ほか"&amp;見積多!#REF!</f>
        <v>#REF!</v>
      </c>
      <c r="B11" s="418" t="e">
        <f>#REF!</f>
        <v>#REF!</v>
      </c>
      <c r="C11" s="1161"/>
      <c r="D11" s="1161"/>
      <c r="E11" s="416"/>
      <c r="F11" s="416"/>
    </row>
    <row r="12" spans="1:9" ht="15" customHeight="1">
      <c r="A12" s="1158"/>
      <c r="B12" s="419"/>
      <c r="C12" s="1191"/>
      <c r="D12" s="1162"/>
      <c r="E12" s="417"/>
      <c r="F12" s="417"/>
    </row>
    <row r="13" spans="1:9" ht="15" customHeight="1">
      <c r="A13" s="1169"/>
      <c r="B13" s="420" t="s">
        <v>621</v>
      </c>
      <c r="C13" s="1161"/>
      <c r="D13" s="1161"/>
      <c r="E13" s="416"/>
      <c r="F13" s="416"/>
    </row>
    <row r="14" spans="1:9" ht="15" customHeight="1">
      <c r="A14" s="1170"/>
      <c r="B14" s="419"/>
      <c r="C14" s="1191"/>
      <c r="D14" s="1162"/>
      <c r="E14" s="417"/>
      <c r="F14" s="417"/>
    </row>
    <row r="15" spans="1:9" ht="15" customHeight="1">
      <c r="A15" s="1169"/>
      <c r="B15" s="418"/>
      <c r="C15" s="1161"/>
      <c r="D15" s="1161"/>
      <c r="E15" s="416"/>
      <c r="F15" s="416"/>
    </row>
    <row r="16" spans="1:9" ht="15" customHeight="1">
      <c r="A16" s="1170"/>
      <c r="B16" s="419"/>
      <c r="C16" s="1162"/>
      <c r="D16" s="1162"/>
      <c r="E16" s="417"/>
      <c r="F16" s="417"/>
    </row>
    <row r="17" spans="1:6" ht="15" customHeight="1">
      <c r="A17" s="1169"/>
      <c r="B17" s="418"/>
      <c r="C17" s="1161"/>
      <c r="D17" s="1161"/>
      <c r="E17" s="416"/>
      <c r="F17" s="416"/>
    </row>
    <row r="18" spans="1:6" ht="15" customHeight="1">
      <c r="A18" s="1170"/>
      <c r="B18" s="419"/>
      <c r="C18" s="1162"/>
      <c r="D18" s="1162"/>
      <c r="E18" s="417"/>
      <c r="F18" s="417"/>
    </row>
    <row r="19" spans="1:6" ht="15" customHeight="1">
      <c r="A19" s="1169"/>
      <c r="B19" s="418"/>
      <c r="C19" s="1161"/>
      <c r="D19" s="1161"/>
      <c r="E19" s="416"/>
      <c r="F19" s="416"/>
    </row>
    <row r="20" spans="1:6" ht="15" customHeight="1">
      <c r="A20" s="1170"/>
      <c r="B20" s="419"/>
      <c r="C20" s="1162"/>
      <c r="D20" s="1162"/>
      <c r="E20" s="417"/>
      <c r="F20" s="417"/>
    </row>
    <row r="21" spans="1:6" ht="15" customHeight="1">
      <c r="A21" s="1169"/>
      <c r="B21" s="418"/>
      <c r="C21" s="1161"/>
      <c r="D21" s="1161"/>
      <c r="E21" s="416"/>
      <c r="F21" s="416"/>
    </row>
    <row r="22" spans="1:6" ht="15" customHeight="1">
      <c r="A22" s="1170"/>
      <c r="B22" s="419"/>
      <c r="C22" s="1162"/>
      <c r="D22" s="1162"/>
      <c r="E22" s="417"/>
      <c r="F22" s="417"/>
    </row>
    <row r="23" spans="1:6" ht="30" customHeight="1">
      <c r="A23" s="403" t="s">
        <v>606</v>
      </c>
      <c r="B23" s="403" t="e">
        <f>#REF!</f>
        <v>#REF!</v>
      </c>
      <c r="C23" s="1155" t="s">
        <v>625</v>
      </c>
      <c r="D23" s="1156"/>
      <c r="E23" s="1193" t="str">
        <f>[10]要求!Q3</f>
        <v>令和3年4月5日</v>
      </c>
      <c r="F23" s="1193"/>
    </row>
    <row r="26" spans="1:6">
      <c r="A26" s="1192"/>
      <c r="B26" s="1192"/>
      <c r="C26" s="1192"/>
      <c r="D26" s="1192"/>
      <c r="E26" s="1192"/>
      <c r="F26" s="1192"/>
    </row>
    <row r="27" spans="1:6">
      <c r="A27" s="1192"/>
      <c r="B27" s="1192"/>
      <c r="C27" s="1192"/>
      <c r="D27" s="1192"/>
      <c r="E27" s="1192"/>
      <c r="F27" s="1192"/>
    </row>
    <row r="28" spans="1:6">
      <c r="A28" s="1192"/>
      <c r="B28" s="1192"/>
      <c r="C28" s="1192"/>
      <c r="D28" s="1192"/>
      <c r="E28" s="1192"/>
      <c r="F28" s="1192"/>
    </row>
    <row r="32" spans="1:6">
      <c r="A32" s="402" t="s">
        <v>218</v>
      </c>
    </row>
    <row r="33" spans="1:6">
      <c r="A33" s="402" t="s">
        <v>219</v>
      </c>
    </row>
    <row r="34" spans="1:6">
      <c r="A34" s="402" t="s">
        <v>627</v>
      </c>
    </row>
    <row r="35" spans="1:6">
      <c r="A35" s="402" t="s">
        <v>613</v>
      </c>
    </row>
    <row r="37" spans="1:6">
      <c r="A37" s="402" t="s">
        <v>626</v>
      </c>
    </row>
    <row r="38" spans="1:6">
      <c r="A38" s="402" t="s">
        <v>614</v>
      </c>
    </row>
    <row r="39" spans="1:6">
      <c r="B39" s="402" t="str">
        <f>[10]要求!Q6</f>
        <v>令和２年９月１６日</v>
      </c>
    </row>
    <row r="41" spans="1:6">
      <c r="B41" s="1183" t="s">
        <v>622</v>
      </c>
      <c r="C41" s="1183"/>
      <c r="D41" s="1183"/>
      <c r="E41" s="1183"/>
      <c r="F41" s="413"/>
    </row>
    <row r="42" spans="1:6">
      <c r="B42" s="414"/>
      <c r="C42" s="414"/>
      <c r="D42" s="414"/>
      <c r="E42" s="414"/>
      <c r="F42" s="413"/>
    </row>
    <row r="43" spans="1:6">
      <c r="B43" s="1183" t="s">
        <v>615</v>
      </c>
      <c r="C43" s="1183"/>
      <c r="D43" s="1183"/>
      <c r="E43" s="414"/>
      <c r="F43" s="413"/>
    </row>
    <row r="44" spans="1:6">
      <c r="B44" s="414"/>
      <c r="C44" s="414"/>
      <c r="D44" s="414"/>
      <c r="E44" s="414"/>
      <c r="F44" s="413"/>
    </row>
    <row r="45" spans="1:6">
      <c r="B45" s="1183" t="s">
        <v>616</v>
      </c>
      <c r="C45" s="1183"/>
      <c r="D45" s="1183"/>
      <c r="E45" s="1183"/>
      <c r="F45" s="415" t="s">
        <v>384</v>
      </c>
    </row>
    <row r="46" spans="1:6">
      <c r="B46" s="413"/>
      <c r="C46" s="413"/>
      <c r="D46" s="413"/>
      <c r="E46" s="413"/>
      <c r="F46" s="413"/>
    </row>
  </sheetData>
  <mergeCells count="29">
    <mergeCell ref="A27:F27"/>
    <mergeCell ref="A28:F28"/>
    <mergeCell ref="B41:E41"/>
    <mergeCell ref="B43:D43"/>
    <mergeCell ref="B45:E45"/>
    <mergeCell ref="A26:F26"/>
    <mergeCell ref="A17:A18"/>
    <mergeCell ref="C17:C18"/>
    <mergeCell ref="D17:D18"/>
    <mergeCell ref="A19:A20"/>
    <mergeCell ref="C19:C20"/>
    <mergeCell ref="D19:D20"/>
    <mergeCell ref="A21:A22"/>
    <mergeCell ref="C21:C22"/>
    <mergeCell ref="D21:D22"/>
    <mergeCell ref="C23:D23"/>
    <mergeCell ref="E23:F23"/>
    <mergeCell ref="A13:A14"/>
    <mergeCell ref="C13:C14"/>
    <mergeCell ref="D13:D14"/>
    <mergeCell ref="A15:A16"/>
    <mergeCell ref="C15:C16"/>
    <mergeCell ref="D15:D16"/>
    <mergeCell ref="A1:F1"/>
    <mergeCell ref="B3:D3"/>
    <mergeCell ref="E3:F3"/>
    <mergeCell ref="A11:A12"/>
    <mergeCell ref="C11:C12"/>
    <mergeCell ref="D11:D12"/>
  </mergeCells>
  <phoneticPr fontId="33"/>
  <printOptions horizontalCentered="1" verticalCentered="1"/>
  <pageMargins left="0.59055118110236227" right="0" top="0" bottom="0" header="0" footer="0"/>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39997558519241921"/>
  </sheetPr>
  <dimension ref="A1:A3"/>
  <sheetViews>
    <sheetView workbookViewId="0">
      <selection activeCell="A48" sqref="A48"/>
    </sheetView>
  </sheetViews>
  <sheetFormatPr defaultRowHeight="13.5"/>
  <sheetData>
    <row r="1" spans="1:1">
      <c r="A1" t="s">
        <v>647</v>
      </c>
    </row>
    <row r="2" spans="1:1">
      <c r="A2" t="s">
        <v>648</v>
      </c>
    </row>
    <row r="3" spans="1:1">
      <c r="A3" t="s">
        <v>649</v>
      </c>
    </row>
  </sheetData>
  <phoneticPr fontId="33"/>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pageSetUpPr fitToPage="1"/>
  </sheetPr>
  <dimension ref="A1:AV487"/>
  <sheetViews>
    <sheetView tabSelected="1" topLeftCell="A2" zoomScale="97" zoomScaleNormal="97" workbookViewId="0">
      <selection activeCell="AF9" sqref="AF9:AI14"/>
    </sheetView>
  </sheetViews>
  <sheetFormatPr defaultRowHeight="14.25"/>
  <cols>
    <col min="1" max="1" width="21.5" customWidth="1"/>
    <col min="3" max="3" width="3" customWidth="1"/>
    <col min="4" max="4" width="4.5" customWidth="1"/>
    <col min="5" max="10" width="4.5" hidden="1" customWidth="1"/>
    <col min="11" max="11" width="5.75" hidden="1" customWidth="1"/>
    <col min="12" max="16" width="4.5" hidden="1" customWidth="1"/>
    <col min="17" max="17" width="8" hidden="1" customWidth="1"/>
    <col min="18" max="30" width="4.5" hidden="1" customWidth="1"/>
    <col min="31" max="31" width="21.5" customWidth="1"/>
    <col min="32" max="32" width="34.125" customWidth="1"/>
    <col min="33" max="33" width="6" customWidth="1"/>
    <col min="34" max="34" width="6.75" customWidth="1"/>
    <col min="35" max="35" width="3.875" style="207" customWidth="1"/>
    <col min="36" max="36" width="13" style="875" customWidth="1"/>
    <col min="37" max="37" width="11.125" style="876" customWidth="1"/>
    <col min="38" max="38" width="13" hidden="1" customWidth="1"/>
    <col min="39" max="39" width="9" style="687" hidden="1" customWidth="1"/>
    <col min="40" max="40" width="3.25" style="194" hidden="1" customWidth="1"/>
    <col min="41" max="41" width="9.5" style="194" hidden="1" customWidth="1"/>
    <col min="42" max="42" width="9" style="209" hidden="1" customWidth="1"/>
    <col min="43" max="46" width="9" hidden="1" customWidth="1"/>
    <col min="47" max="47" width="14.125" hidden="1" customWidth="1"/>
    <col min="48" max="48" width="12.125" hidden="1" customWidth="1"/>
  </cols>
  <sheetData>
    <row r="1" spans="1:48" ht="21" customHeight="1">
      <c r="A1" s="1194" t="s">
        <v>300</v>
      </c>
      <c r="B1" s="1194"/>
      <c r="C1" s="1194"/>
      <c r="D1" s="1194"/>
      <c r="E1" s="1194"/>
      <c r="F1" s="1194"/>
      <c r="G1" s="1194"/>
      <c r="H1" s="1194"/>
      <c r="I1" s="1194"/>
      <c r="J1" s="1194"/>
      <c r="K1" s="1194"/>
      <c r="L1" s="1194"/>
      <c r="M1" s="1194"/>
      <c r="N1" s="1194"/>
      <c r="O1" s="1194"/>
      <c r="P1" s="1194"/>
      <c r="Q1" s="1194"/>
      <c r="R1" s="1194"/>
      <c r="S1" s="1194"/>
      <c r="T1" s="1194"/>
      <c r="U1" s="1194"/>
      <c r="V1" s="1194"/>
      <c r="W1" s="1194"/>
      <c r="X1" s="1194"/>
      <c r="Y1" s="1194"/>
      <c r="Z1" s="1194"/>
      <c r="AA1" s="1194"/>
      <c r="AB1" s="1194"/>
      <c r="AC1" s="1194"/>
      <c r="AD1" s="1194"/>
      <c r="AE1" s="1194"/>
      <c r="AF1" s="1194"/>
      <c r="AG1" s="1194"/>
      <c r="AH1" s="1194"/>
      <c r="AI1" s="1194"/>
      <c r="AJ1" s="1195"/>
      <c r="AK1" s="1195"/>
      <c r="AL1" s="1194"/>
      <c r="AP1"/>
      <c r="AQ1" s="499" t="s">
        <v>704</v>
      </c>
      <c r="AR1" s="499">
        <v>1.1000000000000001</v>
      </c>
    </row>
    <row r="2" spans="1:48" ht="15" customHeight="1">
      <c r="A2" s="211" t="s">
        <v>295</v>
      </c>
      <c r="D2" s="1200" t="s">
        <v>297</v>
      </c>
      <c r="E2" s="192">
        <v>2</v>
      </c>
      <c r="F2" s="192">
        <v>3</v>
      </c>
      <c r="G2" s="192">
        <v>4</v>
      </c>
      <c r="H2" s="192">
        <v>5</v>
      </c>
      <c r="I2" s="192">
        <v>6</v>
      </c>
      <c r="J2" s="192">
        <v>7</v>
      </c>
      <c r="K2" s="192">
        <v>8</v>
      </c>
      <c r="L2" s="192">
        <v>9</v>
      </c>
      <c r="M2" s="192">
        <v>10</v>
      </c>
      <c r="N2" s="192">
        <v>11</v>
      </c>
      <c r="O2" s="192">
        <v>12</v>
      </c>
      <c r="P2" s="192">
        <v>13</v>
      </c>
      <c r="Q2" s="192">
        <v>14</v>
      </c>
      <c r="R2" s="192">
        <v>15</v>
      </c>
      <c r="S2" s="192">
        <v>16</v>
      </c>
      <c r="T2" s="192">
        <v>17</v>
      </c>
      <c r="U2" s="192">
        <v>18</v>
      </c>
      <c r="V2" s="193">
        <v>19</v>
      </c>
      <c r="W2" s="193">
        <v>20</v>
      </c>
      <c r="X2" s="656">
        <v>21</v>
      </c>
      <c r="Y2" s="656">
        <v>22</v>
      </c>
      <c r="Z2" s="656">
        <v>23</v>
      </c>
      <c r="AA2" s="656">
        <v>24</v>
      </c>
      <c r="AB2" s="656">
        <v>25</v>
      </c>
      <c r="AC2" s="656">
        <v>26</v>
      </c>
      <c r="AD2" s="656">
        <v>27</v>
      </c>
      <c r="AE2" s="1197" t="s">
        <v>302</v>
      </c>
      <c r="AF2" s="1197" t="s">
        <v>317</v>
      </c>
      <c r="AG2" s="1197" t="s">
        <v>306</v>
      </c>
      <c r="AH2" s="1197" t="s">
        <v>307</v>
      </c>
      <c r="AI2" s="1202" t="s">
        <v>248</v>
      </c>
      <c r="AJ2" s="1201" t="s">
        <v>301</v>
      </c>
      <c r="AK2" s="1201"/>
      <c r="AL2" s="1200" t="s">
        <v>316</v>
      </c>
      <c r="AM2" s="810"/>
      <c r="AP2" s="1196" t="s">
        <v>706</v>
      </c>
      <c r="AQ2" s="1196"/>
      <c r="AR2" s="1196" t="s">
        <v>707</v>
      </c>
      <c r="AS2" s="1196"/>
      <c r="AT2" s="1197" t="s">
        <v>702</v>
      </c>
      <c r="AU2" s="1197" t="s">
        <v>708</v>
      </c>
    </row>
    <row r="3" spans="1:48" ht="15" customHeight="1">
      <c r="A3" s="212"/>
      <c r="D3" s="1200"/>
      <c r="E3" s="192" t="s">
        <v>319</v>
      </c>
      <c r="F3" s="192" t="s">
        <v>320</v>
      </c>
      <c r="G3" s="192" t="s">
        <v>321</v>
      </c>
      <c r="H3" s="192" t="s">
        <v>322</v>
      </c>
      <c r="I3" s="192" t="s">
        <v>323</v>
      </c>
      <c r="J3" s="192" t="s">
        <v>324</v>
      </c>
      <c r="K3" s="192" t="s">
        <v>325</v>
      </c>
      <c r="L3" s="192" t="s">
        <v>326</v>
      </c>
      <c r="M3" s="192" t="s">
        <v>327</v>
      </c>
      <c r="N3" s="192" t="s">
        <v>328</v>
      </c>
      <c r="O3" s="192" t="s">
        <v>329</v>
      </c>
      <c r="P3" s="192" t="s">
        <v>330</v>
      </c>
      <c r="Q3" s="192" t="s">
        <v>331</v>
      </c>
      <c r="R3" s="192" t="s">
        <v>332</v>
      </c>
      <c r="S3" s="192" t="s">
        <v>333</v>
      </c>
      <c r="T3" s="192" t="s">
        <v>334</v>
      </c>
      <c r="U3" s="192" t="s">
        <v>335</v>
      </c>
      <c r="V3" s="193" t="s">
        <v>336</v>
      </c>
      <c r="W3" s="192" t="s">
        <v>337</v>
      </c>
      <c r="X3" s="656" t="s">
        <v>772</v>
      </c>
      <c r="Y3" s="656" t="s">
        <v>773</v>
      </c>
      <c r="Z3" s="656" t="s">
        <v>774</v>
      </c>
      <c r="AA3" s="656" t="s">
        <v>775</v>
      </c>
      <c r="AB3" s="656" t="s">
        <v>776</v>
      </c>
      <c r="AC3" s="656" t="s">
        <v>777</v>
      </c>
      <c r="AD3" s="656" t="s">
        <v>778</v>
      </c>
      <c r="AE3" s="1197"/>
      <c r="AF3" s="1197"/>
      <c r="AG3" s="1197"/>
      <c r="AH3" s="1197"/>
      <c r="AI3" s="1202"/>
      <c r="AJ3" s="872" t="s">
        <v>298</v>
      </c>
      <c r="AK3" s="873" t="s">
        <v>299</v>
      </c>
      <c r="AL3" s="1200"/>
      <c r="AM3" s="810" t="s">
        <v>761</v>
      </c>
      <c r="AN3" s="672"/>
      <c r="AO3" s="502" t="s">
        <v>709</v>
      </c>
      <c r="AP3" s="498" t="s">
        <v>385</v>
      </c>
      <c r="AQ3" s="499" t="s">
        <v>703</v>
      </c>
      <c r="AR3" s="499" t="s">
        <v>703</v>
      </c>
      <c r="AS3" s="499" t="s">
        <v>705</v>
      </c>
      <c r="AT3" s="1197"/>
      <c r="AU3" s="1197"/>
    </row>
    <row r="4" spans="1:48" ht="13.5">
      <c r="A4" s="211" t="s">
        <v>296</v>
      </c>
      <c r="D4" s="169">
        <v>1</v>
      </c>
      <c r="E4" s="499">
        <v>1</v>
      </c>
      <c r="F4" s="499"/>
      <c r="G4" s="657"/>
      <c r="H4" s="499"/>
      <c r="I4" s="499"/>
      <c r="J4" s="499"/>
      <c r="K4" s="499"/>
      <c r="L4" s="169"/>
      <c r="M4" s="169"/>
      <c r="N4" s="169"/>
      <c r="O4" s="169"/>
      <c r="P4" s="169"/>
      <c r="Q4" s="169"/>
      <c r="R4" s="169"/>
      <c r="S4" s="169"/>
      <c r="T4" s="169"/>
      <c r="U4" s="169"/>
      <c r="V4" s="169"/>
      <c r="W4" s="169"/>
      <c r="X4" s="499"/>
      <c r="Y4" s="499"/>
      <c r="Z4" s="499"/>
      <c r="AA4" s="499"/>
      <c r="AB4" s="499"/>
      <c r="AC4" s="499"/>
      <c r="AD4" s="499"/>
      <c r="AE4" s="499" t="str">
        <f>要求!B3</f>
        <v>男女兼用スクラブ上衣</v>
      </c>
      <c r="AF4" s="499" t="str">
        <f>要求!C3</f>
        <v>仕様書のとおり　Ｓ　ネイビー系／又は同等品以上のもの</v>
      </c>
      <c r="AG4" s="499" t="str">
        <f>要求!D3</f>
        <v>EA</v>
      </c>
      <c r="AH4" s="820">
        <f>要求!E3</f>
        <v>26</v>
      </c>
      <c r="AI4" s="686" t="s">
        <v>873</v>
      </c>
      <c r="AJ4" s="821"/>
      <c r="AK4" s="688"/>
      <c r="AL4" s="169"/>
      <c r="AM4" s="496"/>
      <c r="AN4" s="673"/>
      <c r="AO4" s="501"/>
      <c r="AP4" s="210"/>
      <c r="AQ4" s="499"/>
      <c r="AR4" s="499"/>
      <c r="AS4" s="499"/>
      <c r="AT4" s="500"/>
      <c r="AU4" s="499"/>
      <c r="AV4" s="824"/>
    </row>
    <row r="5" spans="1:48">
      <c r="A5" s="212"/>
      <c r="D5" s="169">
        <v>2</v>
      </c>
      <c r="E5" s="499">
        <v>2</v>
      </c>
      <c r="F5" s="499"/>
      <c r="G5" s="657"/>
      <c r="H5" s="657"/>
      <c r="I5" s="657"/>
      <c r="J5" s="657"/>
      <c r="K5" s="657"/>
      <c r="L5" s="173"/>
      <c r="M5" s="173"/>
      <c r="N5" s="173"/>
      <c r="O5" s="173"/>
      <c r="P5" s="173"/>
      <c r="Q5" s="173"/>
      <c r="R5" s="173"/>
      <c r="S5" s="173"/>
      <c r="T5" s="173"/>
      <c r="U5" s="173"/>
      <c r="V5" s="173"/>
      <c r="W5" s="173"/>
      <c r="X5" s="657"/>
      <c r="Y5" s="657"/>
      <c r="Z5" s="657"/>
      <c r="AA5" s="657"/>
      <c r="AB5" s="657"/>
      <c r="AC5" s="657"/>
      <c r="AD5" s="657"/>
      <c r="AE5" s="499" t="str">
        <f>IF(要求!B4="","",要求!B4)</f>
        <v>男女兼用スクラブ上衣</v>
      </c>
      <c r="AF5" s="499" t="str">
        <f>IF(要求!C4="","",要求!C4)</f>
        <v>仕様書のとおり　Ｍ　ネイビー系／又は同等品以上のもの</v>
      </c>
      <c r="AG5" s="499" t="str">
        <f>IF(要求!D4="","",要求!D4)</f>
        <v>EA</v>
      </c>
      <c r="AH5" s="820">
        <f>要求!E4</f>
        <v>36</v>
      </c>
      <c r="AI5" s="686" t="s">
        <v>873</v>
      </c>
      <c r="AJ5" s="821"/>
      <c r="AK5" s="688"/>
      <c r="AL5" s="169"/>
      <c r="AM5" s="496"/>
      <c r="AN5" s="672"/>
      <c r="AO5" s="628"/>
      <c r="AP5" s="210"/>
      <c r="AQ5" s="499"/>
      <c r="AR5" s="499"/>
      <c r="AS5" s="499"/>
      <c r="AT5" s="500"/>
      <c r="AU5" s="499"/>
      <c r="AV5" s="824"/>
    </row>
    <row r="6" spans="1:48">
      <c r="A6" s="211" t="s">
        <v>303</v>
      </c>
      <c r="D6" s="169">
        <v>3</v>
      </c>
      <c r="E6" s="499">
        <v>3</v>
      </c>
      <c r="F6" s="499"/>
      <c r="G6" s="499"/>
      <c r="H6" s="657"/>
      <c r="I6" s="657"/>
      <c r="J6" s="657"/>
      <c r="K6" s="657"/>
      <c r="L6" s="173"/>
      <c r="M6" s="173"/>
      <c r="N6" s="173"/>
      <c r="O6" s="173"/>
      <c r="P6" s="173"/>
      <c r="Q6" s="173"/>
      <c r="R6" s="173"/>
      <c r="S6" s="173"/>
      <c r="T6" s="173"/>
      <c r="U6" s="173"/>
      <c r="V6" s="173"/>
      <c r="W6" s="173"/>
      <c r="X6" s="657"/>
      <c r="Y6" s="657"/>
      <c r="Z6" s="657"/>
      <c r="AA6" s="657"/>
      <c r="AB6" s="657"/>
      <c r="AC6" s="657"/>
      <c r="AD6" s="657"/>
      <c r="AE6" s="499" t="str">
        <f>IF(要求!B5="","",要求!B5)</f>
        <v>男女兼用スクラブ上衣</v>
      </c>
      <c r="AF6" s="499" t="str">
        <f>IF(要求!C5="","",要求!C5)</f>
        <v>仕様書のとおり　Ｌ　ネイビー系／又は同等品以上のもの</v>
      </c>
      <c r="AG6" s="499" t="str">
        <f>IF(要求!D5="","",要求!D5)</f>
        <v>EA</v>
      </c>
      <c r="AH6" s="820">
        <f>要求!E5</f>
        <v>28</v>
      </c>
      <c r="AI6" s="686" t="s">
        <v>873</v>
      </c>
      <c r="AJ6" s="821"/>
      <c r="AK6" s="871"/>
      <c r="AL6" s="169"/>
      <c r="AM6" s="496"/>
      <c r="AN6" s="672"/>
      <c r="AO6" s="628"/>
      <c r="AP6" s="210"/>
      <c r="AQ6" s="499"/>
      <c r="AR6" s="499"/>
      <c r="AS6" s="499"/>
      <c r="AT6" s="500"/>
      <c r="AU6" s="499"/>
      <c r="AV6" s="824"/>
    </row>
    <row r="7" spans="1:48">
      <c r="A7" s="212"/>
      <c r="B7" s="174" t="str">
        <f>"　"</f>
        <v>　</v>
      </c>
      <c r="C7" s="174" t="s">
        <v>684</v>
      </c>
      <c r="D7" s="169">
        <v>4</v>
      </c>
      <c r="E7" s="499">
        <v>4</v>
      </c>
      <c r="F7" s="499"/>
      <c r="G7" s="499"/>
      <c r="H7" s="499"/>
      <c r="I7" s="657"/>
      <c r="J7" s="657"/>
      <c r="K7" s="657"/>
      <c r="L7" s="173"/>
      <c r="M7" s="173"/>
      <c r="N7" s="173"/>
      <c r="O7" s="173"/>
      <c r="P7" s="173"/>
      <c r="Q7" s="173"/>
      <c r="R7" s="173"/>
      <c r="S7" s="173"/>
      <c r="T7" s="173"/>
      <c r="U7" s="173"/>
      <c r="V7" s="173"/>
      <c r="W7" s="173"/>
      <c r="X7" s="657"/>
      <c r="Y7" s="657"/>
      <c r="Z7" s="657"/>
      <c r="AA7" s="657"/>
      <c r="AB7" s="657"/>
      <c r="AC7" s="657"/>
      <c r="AD7" s="657"/>
      <c r="AE7" s="499" t="str">
        <f>IF(要求!B6="","",要求!B6)</f>
        <v>男女兼用スクラブ上衣</v>
      </c>
      <c r="AF7" s="499" t="str">
        <f>IF(要求!C6="","",要求!C6)</f>
        <v>仕様書のとおり　ＬＬ　ネイビー系／又は同等品以上のもの</v>
      </c>
      <c r="AG7" s="499" t="str">
        <f>IF(要求!D6="","",要求!D6)</f>
        <v>EA</v>
      </c>
      <c r="AH7" s="820">
        <f>要求!E6</f>
        <v>14</v>
      </c>
      <c r="AI7" s="686" t="s">
        <v>873</v>
      </c>
      <c r="AJ7" s="821"/>
      <c r="AK7" s="871"/>
      <c r="AL7" s="169"/>
      <c r="AM7" s="496"/>
      <c r="AN7" s="672"/>
      <c r="AO7" s="628"/>
      <c r="AP7" s="210"/>
      <c r="AQ7" s="499"/>
      <c r="AR7" s="499"/>
      <c r="AS7" s="499"/>
      <c r="AT7" s="500"/>
      <c r="AU7" s="499"/>
      <c r="AV7" s="824"/>
    </row>
    <row r="8" spans="1:48">
      <c r="A8" s="211" t="s">
        <v>304</v>
      </c>
      <c r="B8" t="s">
        <v>318</v>
      </c>
      <c r="D8" s="169">
        <v>5</v>
      </c>
      <c r="E8" s="499">
        <v>5</v>
      </c>
      <c r="F8" s="499"/>
      <c r="G8" s="499"/>
      <c r="H8" s="499"/>
      <c r="I8" s="499"/>
      <c r="J8" s="657"/>
      <c r="K8" s="657"/>
      <c r="L8" s="173"/>
      <c r="M8" s="173"/>
      <c r="N8" s="173"/>
      <c r="O8" s="173"/>
      <c r="P8" s="173"/>
      <c r="Q8" s="173"/>
      <c r="R8" s="173"/>
      <c r="S8" s="173"/>
      <c r="T8" s="173"/>
      <c r="U8" s="173"/>
      <c r="V8" s="173"/>
      <c r="W8" s="173"/>
      <c r="X8" s="657"/>
      <c r="Y8" s="657"/>
      <c r="Z8" s="657"/>
      <c r="AA8" s="657"/>
      <c r="AB8" s="657"/>
      <c r="AC8" s="657"/>
      <c r="AD8" s="657"/>
      <c r="AE8" s="499" t="str">
        <f>IF(要求!B7="","",要求!B7)</f>
        <v>男女兼用スクラブ上衣</v>
      </c>
      <c r="AF8" s="499" t="str">
        <f>IF(要求!C7="","",要求!C7)</f>
        <v>仕様書のとおり　３Ｌ　ネイビー系／又は同等品以上のもの</v>
      </c>
      <c r="AG8" s="499" t="str">
        <f>IF(要求!D7="","",要求!D7)</f>
        <v>EA</v>
      </c>
      <c r="AH8" s="820">
        <f>要求!E7</f>
        <v>6</v>
      </c>
      <c r="AI8" s="686" t="s">
        <v>873</v>
      </c>
      <c r="AJ8" s="821"/>
      <c r="AK8" s="874"/>
      <c r="AL8" s="169"/>
      <c r="AM8" s="496"/>
      <c r="AN8" s="672"/>
      <c r="AO8" s="628"/>
      <c r="AP8" s="210"/>
      <c r="AQ8" s="499"/>
      <c r="AR8" s="499"/>
      <c r="AS8" s="499"/>
      <c r="AT8" s="500"/>
      <c r="AU8" s="499"/>
      <c r="AV8" s="824"/>
    </row>
    <row r="9" spans="1:48">
      <c r="A9" s="212"/>
      <c r="D9" s="169">
        <v>6</v>
      </c>
      <c r="E9" s="657"/>
      <c r="F9" s="499">
        <v>1</v>
      </c>
      <c r="G9" s="499"/>
      <c r="H9" s="499"/>
      <c r="I9" s="499"/>
      <c r="J9" s="499"/>
      <c r="K9" s="657"/>
      <c r="L9" s="173"/>
      <c r="M9" s="173"/>
      <c r="N9" s="173"/>
      <c r="O9" s="173"/>
      <c r="P9" s="173"/>
      <c r="Q9" s="173"/>
      <c r="R9" s="173"/>
      <c r="S9" s="173"/>
      <c r="T9" s="173"/>
      <c r="U9" s="173"/>
      <c r="V9" s="173"/>
      <c r="W9" s="173"/>
      <c r="X9" s="657"/>
      <c r="Y9" s="657"/>
      <c r="Z9" s="657"/>
      <c r="AA9" s="657"/>
      <c r="AB9" s="657"/>
      <c r="AC9" s="657"/>
      <c r="AD9" s="657"/>
      <c r="AE9" s="499" t="str">
        <f>IF(要求!B8="","",要求!B8)</f>
        <v>男女兼用スクラブ下衣</v>
      </c>
      <c r="AF9" s="499" t="str">
        <f>IF(要求!C8="","",要求!C8)</f>
        <v>仕様書のとおり　ＳＳ　ネイビー系／又は同等品以上のもの</v>
      </c>
      <c r="AG9" s="499" t="str">
        <f>IF(要求!D8="","",要求!D8)</f>
        <v>EA</v>
      </c>
      <c r="AH9" s="820">
        <f>要求!E8</f>
        <v>9</v>
      </c>
      <c r="AI9" s="877" t="s">
        <v>869</v>
      </c>
      <c r="AJ9" s="821"/>
      <c r="AK9" s="874"/>
      <c r="AL9" s="169"/>
      <c r="AM9" s="496"/>
      <c r="AN9" s="672"/>
      <c r="AO9" s="628"/>
      <c r="AP9" s="210"/>
      <c r="AQ9" s="499"/>
      <c r="AR9" s="499"/>
      <c r="AS9" s="499"/>
      <c r="AT9" s="500"/>
      <c r="AU9" s="499"/>
      <c r="AV9" s="824"/>
    </row>
    <row r="10" spans="1:48">
      <c r="A10" s="211" t="s">
        <v>233</v>
      </c>
      <c r="D10" s="169">
        <v>7</v>
      </c>
      <c r="E10" s="657"/>
      <c r="F10" s="499">
        <v>2</v>
      </c>
      <c r="G10" s="499"/>
      <c r="H10" s="499"/>
      <c r="I10" s="499"/>
      <c r="J10" s="499"/>
      <c r="K10" s="499"/>
      <c r="L10" s="173"/>
      <c r="M10" s="173"/>
      <c r="N10" s="173"/>
      <c r="O10" s="173"/>
      <c r="P10" s="173"/>
      <c r="Q10" s="173"/>
      <c r="R10" s="173"/>
      <c r="S10" s="173"/>
      <c r="T10" s="173"/>
      <c r="U10" s="173"/>
      <c r="V10" s="173"/>
      <c r="W10" s="173"/>
      <c r="X10" s="657"/>
      <c r="Y10" s="657"/>
      <c r="Z10" s="657"/>
      <c r="AA10" s="657"/>
      <c r="AB10" s="657"/>
      <c r="AC10" s="657"/>
      <c r="AD10" s="657"/>
      <c r="AE10" s="499" t="str">
        <f>IF(要求!B9="","",要求!B9)</f>
        <v>男女兼用スクラブ下衣</v>
      </c>
      <c r="AF10" s="499" t="str">
        <f>IF(要求!C9="","",要求!C9)</f>
        <v>仕様書のとおり　Ｓ　ネイビー系／又は同等品以上のもの</v>
      </c>
      <c r="AG10" s="499" t="str">
        <f>IF(要求!D9="","",要求!D9)</f>
        <v>EA</v>
      </c>
      <c r="AH10" s="820">
        <f>要求!E9</f>
        <v>17</v>
      </c>
      <c r="AI10" s="877" t="s">
        <v>869</v>
      </c>
      <c r="AJ10" s="821"/>
      <c r="AK10" s="874"/>
      <c r="AL10" s="169"/>
      <c r="AM10" s="496"/>
      <c r="AN10" s="672"/>
      <c r="AO10" s="628"/>
      <c r="AP10" s="210"/>
      <c r="AQ10" s="499"/>
      <c r="AR10" s="499"/>
      <c r="AS10" s="499"/>
      <c r="AT10" s="500"/>
      <c r="AU10" s="499"/>
      <c r="AV10" s="824"/>
    </row>
    <row r="11" spans="1:48">
      <c r="A11" s="212"/>
      <c r="D11" s="169">
        <v>8</v>
      </c>
      <c r="E11" s="657"/>
      <c r="F11" s="499">
        <v>3</v>
      </c>
      <c r="G11" s="499"/>
      <c r="H11" s="499"/>
      <c r="I11" s="499"/>
      <c r="J11" s="499"/>
      <c r="K11" s="499"/>
      <c r="L11" s="169"/>
      <c r="M11" s="173"/>
      <c r="N11" s="173"/>
      <c r="O11" s="173"/>
      <c r="P11" s="173"/>
      <c r="Q11" s="173"/>
      <c r="R11" s="173"/>
      <c r="S11" s="173"/>
      <c r="T11" s="173"/>
      <c r="U11" s="173"/>
      <c r="V11" s="173"/>
      <c r="W11" s="173"/>
      <c r="X11" s="657"/>
      <c r="Y11" s="657"/>
      <c r="Z11" s="657"/>
      <c r="AA11" s="657"/>
      <c r="AB11" s="657"/>
      <c r="AC11" s="657"/>
      <c r="AD11" s="657"/>
      <c r="AE11" s="499" t="str">
        <f>IF(要求!B10="","",要求!B10)</f>
        <v>男女兼用スクラブ下衣</v>
      </c>
      <c r="AF11" s="499" t="str">
        <f>IF(要求!C10="","",要求!C10)</f>
        <v>仕様書のとおり　Ｍ　ネイビー系／又は同等品以上のもの</v>
      </c>
      <c r="AG11" s="499" t="str">
        <f>IF(要求!D10="","",要求!D10)</f>
        <v>EA</v>
      </c>
      <c r="AH11" s="820">
        <f>要求!E10</f>
        <v>30</v>
      </c>
      <c r="AI11" s="877" t="s">
        <v>869</v>
      </c>
      <c r="AJ11" s="821"/>
      <c r="AK11" s="874"/>
      <c r="AL11" s="169"/>
      <c r="AM11" s="496"/>
      <c r="AN11" s="672"/>
      <c r="AO11" s="505"/>
      <c r="AP11" s="210"/>
      <c r="AQ11" s="499"/>
      <c r="AR11" s="499"/>
      <c r="AS11" s="499"/>
      <c r="AT11" s="500"/>
      <c r="AU11" s="499"/>
      <c r="AV11" s="824"/>
    </row>
    <row r="12" spans="1:48">
      <c r="A12" s="684"/>
      <c r="B12" s="1203" t="s">
        <v>793</v>
      </c>
      <c r="C12" s="1204"/>
      <c r="D12" s="169">
        <v>9</v>
      </c>
      <c r="E12" s="657"/>
      <c r="F12" s="499">
        <v>4</v>
      </c>
      <c r="G12" s="499"/>
      <c r="H12" s="499"/>
      <c r="I12" s="499"/>
      <c r="J12" s="499"/>
      <c r="K12" s="499"/>
      <c r="L12" s="169"/>
      <c r="M12" s="169"/>
      <c r="N12" s="173"/>
      <c r="O12" s="173"/>
      <c r="P12" s="173"/>
      <c r="Q12" s="173"/>
      <c r="R12" s="173"/>
      <c r="S12" s="173"/>
      <c r="T12" s="173"/>
      <c r="U12" s="173"/>
      <c r="V12" s="173"/>
      <c r="W12" s="173"/>
      <c r="X12" s="657"/>
      <c r="Y12" s="657"/>
      <c r="Z12" s="657"/>
      <c r="AA12" s="657"/>
      <c r="AB12" s="657"/>
      <c r="AC12" s="657"/>
      <c r="AD12" s="657"/>
      <c r="AE12" s="499" t="str">
        <f>IF(要求!B11="","",要求!B11)</f>
        <v>男女兼用スクラブ下衣</v>
      </c>
      <c r="AF12" s="499" t="str">
        <f>IF(要求!C11="","",要求!C11)</f>
        <v>仕様書のとおり　Ｌ　ネイビー系／又は同等品以上のもの</v>
      </c>
      <c r="AG12" s="499" t="str">
        <f>IF(要求!D11="","",要求!D11)</f>
        <v>EA</v>
      </c>
      <c r="AH12" s="820">
        <f>要求!E11</f>
        <v>20</v>
      </c>
      <c r="AI12" s="877" t="s">
        <v>869</v>
      </c>
      <c r="AJ12" s="821"/>
      <c r="AK12" s="688"/>
      <c r="AL12" s="169"/>
      <c r="AM12" s="496"/>
      <c r="AN12" s="672"/>
      <c r="AO12" s="501"/>
      <c r="AP12" s="210"/>
      <c r="AQ12" s="499"/>
      <c r="AR12" s="499"/>
      <c r="AS12" s="499"/>
      <c r="AT12" s="500"/>
      <c r="AU12" s="499"/>
      <c r="AV12" s="824"/>
    </row>
    <row r="13" spans="1:48">
      <c r="A13" s="685"/>
      <c r="B13" s="1203"/>
      <c r="C13" s="1204"/>
      <c r="D13" s="169">
        <v>10</v>
      </c>
      <c r="E13" s="657"/>
      <c r="F13" s="499">
        <v>5</v>
      </c>
      <c r="G13" s="499"/>
      <c r="H13" s="657"/>
      <c r="I13" s="499"/>
      <c r="J13" s="499"/>
      <c r="K13" s="499"/>
      <c r="L13" s="169"/>
      <c r="M13" s="169"/>
      <c r="N13" s="173"/>
      <c r="O13" s="173"/>
      <c r="P13" s="173"/>
      <c r="Q13" s="173"/>
      <c r="R13" s="173"/>
      <c r="S13" s="173"/>
      <c r="T13" s="173"/>
      <c r="U13" s="173"/>
      <c r="V13" s="173"/>
      <c r="W13" s="173"/>
      <c r="X13" s="657"/>
      <c r="Y13" s="657"/>
      <c r="Z13" s="657"/>
      <c r="AA13" s="657"/>
      <c r="AB13" s="657"/>
      <c r="AC13" s="657"/>
      <c r="AD13" s="657"/>
      <c r="AE13" s="499" t="str">
        <f>IF(要求!B12="","",要求!B12)</f>
        <v>男女兼用スクラブ下衣</v>
      </c>
      <c r="AF13" s="499" t="str">
        <f>IF(要求!C12="","",要求!C12)</f>
        <v>仕様書のとおり　ＬＬ　ネイビー系／又は同等品以上のもの</v>
      </c>
      <c r="AG13" s="499" t="str">
        <f>IF(要求!D12="","",要求!D12)</f>
        <v>EA</v>
      </c>
      <c r="AH13" s="820">
        <f>要求!E12</f>
        <v>18</v>
      </c>
      <c r="AI13" s="877" t="s">
        <v>869</v>
      </c>
      <c r="AJ13" s="821"/>
      <c r="AK13" s="874"/>
      <c r="AL13" s="169"/>
      <c r="AM13" s="496"/>
      <c r="AN13" s="672"/>
      <c r="AO13" s="505"/>
      <c r="AP13" s="210"/>
      <c r="AQ13" s="499"/>
      <c r="AR13" s="499"/>
      <c r="AS13" s="499"/>
      <c r="AT13" s="500"/>
      <c r="AU13" s="499"/>
      <c r="AV13" s="824"/>
    </row>
    <row r="14" spans="1:48">
      <c r="A14" s="191" t="s">
        <v>234</v>
      </c>
      <c r="B14" s="1203"/>
      <c r="C14" s="1204"/>
      <c r="D14" s="169">
        <v>11</v>
      </c>
      <c r="E14" s="657"/>
      <c r="F14" s="499">
        <v>6</v>
      </c>
      <c r="G14" s="657"/>
      <c r="H14" s="499"/>
      <c r="I14" s="499"/>
      <c r="J14" s="499"/>
      <c r="K14" s="657"/>
      <c r="L14" s="169"/>
      <c r="M14" s="169"/>
      <c r="N14" s="173"/>
      <c r="O14" s="173"/>
      <c r="P14" s="173"/>
      <c r="Q14" s="173"/>
      <c r="R14" s="173"/>
      <c r="S14" s="173"/>
      <c r="T14" s="173"/>
      <c r="U14" s="173"/>
      <c r="V14" s="173"/>
      <c r="W14" s="173"/>
      <c r="X14" s="657"/>
      <c r="Y14" s="657"/>
      <c r="Z14" s="657"/>
      <c r="AA14" s="657"/>
      <c r="AB14" s="657"/>
      <c r="AC14" s="657"/>
      <c r="AD14" s="657"/>
      <c r="AE14" s="499" t="str">
        <f>IF(要求!B13="","",要求!B13)</f>
        <v>男女兼用スクラブ下衣</v>
      </c>
      <c r="AF14" s="499" t="str">
        <f>IF(要求!C13="","",要求!C13)</f>
        <v>仕様書のとおり　３Ｌ　ネイビー系／又は同等品以上のもの</v>
      </c>
      <c r="AG14" s="499" t="str">
        <f>IF(要求!D13="","",要求!D13)</f>
        <v>EA</v>
      </c>
      <c r="AH14" s="820">
        <f>要求!E13</f>
        <v>4</v>
      </c>
      <c r="AI14" s="878" t="s">
        <v>869</v>
      </c>
      <c r="AJ14" s="821"/>
      <c r="AK14" s="874"/>
      <c r="AL14" s="169"/>
      <c r="AM14" s="496"/>
      <c r="AN14" s="672"/>
      <c r="AO14" s="501"/>
      <c r="AP14" s="210"/>
      <c r="AQ14" s="499"/>
      <c r="AR14" s="499"/>
      <c r="AS14" s="499"/>
      <c r="AT14" s="500"/>
      <c r="AU14" s="499"/>
      <c r="AV14" s="824"/>
    </row>
    <row r="15" spans="1:48">
      <c r="A15" s="212"/>
      <c r="B15" s="1203"/>
      <c r="C15" s="1204"/>
      <c r="D15" s="169">
        <v>12</v>
      </c>
      <c r="E15" s="657"/>
      <c r="F15" s="499"/>
      <c r="G15" s="657"/>
      <c r="H15" s="499"/>
      <c r="I15" s="499"/>
      <c r="J15" s="499"/>
      <c r="K15" s="657"/>
      <c r="L15" s="173"/>
      <c r="M15" s="169"/>
      <c r="N15" s="173"/>
      <c r="O15" s="173"/>
      <c r="P15" s="173"/>
      <c r="Q15" s="173"/>
      <c r="R15" s="173"/>
      <c r="S15" s="173"/>
      <c r="T15" s="173"/>
      <c r="U15" s="173"/>
      <c r="V15" s="173"/>
      <c r="W15" s="173"/>
      <c r="X15" s="657"/>
      <c r="Y15" s="657"/>
      <c r="Z15" s="657"/>
      <c r="AA15" s="657"/>
      <c r="AB15" s="657"/>
      <c r="AC15" s="657"/>
      <c r="AD15" s="657"/>
      <c r="AE15" s="499" t="str">
        <f>IF(要求!B14="","",要求!B14)</f>
        <v/>
      </c>
      <c r="AF15" s="499" t="str">
        <f>IF(要求!C14="","",要求!C14)</f>
        <v/>
      </c>
      <c r="AG15" s="499" t="str">
        <f>IF(要求!D14="","",要求!D14)</f>
        <v/>
      </c>
      <c r="AH15" s="820">
        <f>要求!E14</f>
        <v>0</v>
      </c>
      <c r="AI15" s="877"/>
      <c r="AJ15" s="821"/>
      <c r="AK15" s="874"/>
      <c r="AL15" s="169"/>
      <c r="AM15" s="496"/>
      <c r="AN15" s="672"/>
      <c r="AO15" s="505"/>
      <c r="AP15" s="210"/>
      <c r="AQ15" s="499"/>
      <c r="AR15" s="499"/>
      <c r="AS15" s="499"/>
      <c r="AT15" s="500"/>
      <c r="AU15" s="499"/>
      <c r="AV15" s="824"/>
    </row>
    <row r="16" spans="1:48">
      <c r="A16" s="632" t="s">
        <v>312</v>
      </c>
      <c r="D16" s="169">
        <v>13</v>
      </c>
      <c r="E16" s="657"/>
      <c r="F16" s="499"/>
      <c r="G16" s="657"/>
      <c r="H16" s="499"/>
      <c r="I16" s="499"/>
      <c r="J16" s="499"/>
      <c r="K16" s="657"/>
      <c r="L16" s="173"/>
      <c r="M16" s="173"/>
      <c r="N16" s="173"/>
      <c r="O16" s="173"/>
      <c r="P16" s="173"/>
      <c r="Q16" s="173"/>
      <c r="R16" s="173"/>
      <c r="S16" s="173"/>
      <c r="T16" s="173"/>
      <c r="U16" s="173"/>
      <c r="V16" s="173"/>
      <c r="W16" s="173"/>
      <c r="X16" s="657"/>
      <c r="Y16" s="657"/>
      <c r="Z16" s="657"/>
      <c r="AA16" s="657"/>
      <c r="AB16" s="657"/>
      <c r="AC16" s="657"/>
      <c r="AD16" s="657"/>
      <c r="AE16" s="499" t="str">
        <f>IF(要求!B15="","",要求!B15)</f>
        <v/>
      </c>
      <c r="AF16" s="499" t="str">
        <f>IF(要求!C15="","",要求!C15)</f>
        <v/>
      </c>
      <c r="AG16" s="499" t="str">
        <f>IF(要求!D15="","",要求!D15)</f>
        <v/>
      </c>
      <c r="AH16" s="820">
        <f>要求!E15</f>
        <v>0</v>
      </c>
      <c r="AI16" s="877"/>
      <c r="AJ16" s="821"/>
      <c r="AK16" s="874"/>
      <c r="AL16" s="169"/>
      <c r="AM16" s="496"/>
      <c r="AN16" s="672"/>
      <c r="AO16" s="501"/>
      <c r="AP16" s="210"/>
      <c r="AQ16" s="499"/>
      <c r="AR16" s="499"/>
      <c r="AS16" s="499"/>
      <c r="AT16" s="500"/>
      <c r="AU16" s="499"/>
      <c r="AV16" s="824"/>
    </row>
    <row r="17" spans="1:48">
      <c r="A17" s="190"/>
      <c r="D17" s="169">
        <v>14</v>
      </c>
      <c r="E17" s="657"/>
      <c r="F17" s="499"/>
      <c r="G17" s="657"/>
      <c r="H17" s="499"/>
      <c r="I17" s="499"/>
      <c r="J17" s="499"/>
      <c r="K17" s="657"/>
      <c r="L17" s="169"/>
      <c r="M17" s="173"/>
      <c r="N17" s="173"/>
      <c r="O17" s="173"/>
      <c r="P17" s="173"/>
      <c r="Q17" s="173"/>
      <c r="R17" s="173"/>
      <c r="S17" s="173"/>
      <c r="T17" s="173"/>
      <c r="U17" s="173"/>
      <c r="V17" s="173"/>
      <c r="W17" s="173"/>
      <c r="X17" s="657"/>
      <c r="Y17" s="657"/>
      <c r="Z17" s="657"/>
      <c r="AA17" s="657"/>
      <c r="AB17" s="657"/>
      <c r="AC17" s="657"/>
      <c r="AD17" s="657"/>
      <c r="AE17" s="499" t="str">
        <f>IF(要求!B16="","",要求!B16)</f>
        <v/>
      </c>
      <c r="AF17" s="499" t="str">
        <f>IF(要求!C16="","",要求!C16)</f>
        <v/>
      </c>
      <c r="AG17" s="499" t="str">
        <f>IF(要求!D16="","",要求!D16)</f>
        <v/>
      </c>
      <c r="AH17" s="820">
        <f>要求!E16</f>
        <v>0</v>
      </c>
      <c r="AI17" s="877"/>
      <c r="AJ17" s="821"/>
      <c r="AK17" s="874"/>
      <c r="AL17" s="169"/>
      <c r="AM17" s="496"/>
      <c r="AN17" s="672"/>
      <c r="AO17" s="505"/>
      <c r="AP17" s="210"/>
      <c r="AQ17" s="499"/>
      <c r="AR17" s="499"/>
      <c r="AS17" s="499"/>
      <c r="AT17" s="500"/>
      <c r="AU17" s="499"/>
      <c r="AV17" s="824"/>
    </row>
    <row r="18" spans="1:48">
      <c r="A18" s="402" t="s">
        <v>620</v>
      </c>
      <c r="D18" s="169">
        <v>15</v>
      </c>
      <c r="E18" s="657"/>
      <c r="F18" s="499"/>
      <c r="G18" s="657"/>
      <c r="H18" s="657"/>
      <c r="I18" s="499"/>
      <c r="J18" s="499"/>
      <c r="K18" s="657"/>
      <c r="L18" s="169"/>
      <c r="M18" s="173"/>
      <c r="N18" s="173"/>
      <c r="O18" s="173"/>
      <c r="P18" s="173"/>
      <c r="Q18" s="173"/>
      <c r="R18" s="173"/>
      <c r="S18" s="173"/>
      <c r="T18" s="173"/>
      <c r="U18" s="173"/>
      <c r="V18" s="173"/>
      <c r="W18" s="173"/>
      <c r="X18" s="657"/>
      <c r="Y18" s="657"/>
      <c r="Z18" s="657"/>
      <c r="AA18" s="657"/>
      <c r="AB18" s="657"/>
      <c r="AC18" s="657"/>
      <c r="AD18" s="657"/>
      <c r="AE18" s="499" t="str">
        <f>IF(要求!B17="","",要求!B17)</f>
        <v/>
      </c>
      <c r="AF18" s="499" t="str">
        <f>IF(要求!C17="","",要求!C17)</f>
        <v/>
      </c>
      <c r="AG18" s="499" t="str">
        <f>IF(要求!D17="","",要求!D17)</f>
        <v/>
      </c>
      <c r="AH18" s="820">
        <f>要求!E17</f>
        <v>0</v>
      </c>
      <c r="AI18" s="877"/>
      <c r="AJ18" s="821"/>
      <c r="AK18" s="874"/>
      <c r="AL18" s="169"/>
      <c r="AM18" s="496"/>
      <c r="AN18" s="672"/>
      <c r="AO18" s="501"/>
      <c r="AP18" s="210"/>
      <c r="AQ18" s="499"/>
      <c r="AR18" s="499"/>
      <c r="AS18" s="499"/>
      <c r="AT18" s="500"/>
      <c r="AU18" s="499"/>
      <c r="AV18" s="824"/>
    </row>
    <row r="19" spans="1:48" ht="14.25" customHeight="1">
      <c r="A19" s="1198" t="s">
        <v>679</v>
      </c>
      <c r="B19" s="1198"/>
      <c r="C19" s="1199"/>
      <c r="D19" s="169">
        <v>16</v>
      </c>
      <c r="E19" s="657"/>
      <c r="F19" s="499"/>
      <c r="G19" s="657"/>
      <c r="H19" s="657"/>
      <c r="I19" s="499"/>
      <c r="J19" s="499"/>
      <c r="K19" s="657"/>
      <c r="L19" s="169"/>
      <c r="M19" s="173"/>
      <c r="N19" s="173"/>
      <c r="O19" s="173"/>
      <c r="P19" s="173"/>
      <c r="Q19" s="173"/>
      <c r="R19" s="173"/>
      <c r="S19" s="173"/>
      <c r="T19" s="173"/>
      <c r="U19" s="173"/>
      <c r="V19" s="173"/>
      <c r="W19" s="173"/>
      <c r="X19" s="657"/>
      <c r="Y19" s="657"/>
      <c r="Z19" s="657"/>
      <c r="AA19" s="657"/>
      <c r="AB19" s="657"/>
      <c r="AC19" s="657"/>
      <c r="AD19" s="657"/>
      <c r="AE19" s="499" t="str">
        <f>IF(要求!B18="","",要求!B18)</f>
        <v/>
      </c>
      <c r="AF19" s="499" t="str">
        <f>IF(要求!C18="","",要求!C18)</f>
        <v/>
      </c>
      <c r="AG19" s="499" t="str">
        <f>IF(要求!D18="","",要求!D18)</f>
        <v/>
      </c>
      <c r="AH19" s="820">
        <f>要求!E18</f>
        <v>0</v>
      </c>
      <c r="AI19" s="877"/>
      <c r="AJ19" s="821"/>
      <c r="AK19" s="874"/>
      <c r="AL19" s="169"/>
      <c r="AM19" s="496"/>
      <c r="AN19" s="672"/>
      <c r="AO19" s="505"/>
      <c r="AP19" s="210"/>
      <c r="AQ19" s="499"/>
      <c r="AR19" s="499"/>
      <c r="AS19" s="499"/>
      <c r="AT19" s="500"/>
      <c r="AU19" s="499"/>
      <c r="AV19" s="824"/>
    </row>
    <row r="20" spans="1:48">
      <c r="A20" s="212"/>
      <c r="B20" t="s">
        <v>677</v>
      </c>
      <c r="D20" s="169">
        <v>17</v>
      </c>
      <c r="E20" s="657"/>
      <c r="F20" s="657"/>
      <c r="G20" s="657"/>
      <c r="H20" s="657"/>
      <c r="I20" s="499"/>
      <c r="J20" s="499"/>
      <c r="K20" s="499"/>
      <c r="L20" s="173"/>
      <c r="M20" s="169"/>
      <c r="N20" s="173"/>
      <c r="O20" s="173"/>
      <c r="P20" s="173"/>
      <c r="Q20" s="173"/>
      <c r="R20" s="173"/>
      <c r="S20" s="173"/>
      <c r="T20" s="173"/>
      <c r="U20" s="173"/>
      <c r="V20" s="173"/>
      <c r="W20" s="173"/>
      <c r="X20" s="657"/>
      <c r="Y20" s="657"/>
      <c r="Z20" s="657"/>
      <c r="AA20" s="657"/>
      <c r="AB20" s="657"/>
      <c r="AC20" s="657"/>
      <c r="AD20" s="657"/>
      <c r="AE20" s="499" t="str">
        <f>IF(要求!B19="","",要求!B19)</f>
        <v/>
      </c>
      <c r="AF20" s="499" t="str">
        <f>IF(要求!C19="","",要求!C19)</f>
        <v/>
      </c>
      <c r="AG20" s="499" t="str">
        <f>IF(要求!D19="","",要求!D19)</f>
        <v/>
      </c>
      <c r="AH20" s="820">
        <f>要求!E19</f>
        <v>0</v>
      </c>
      <c r="AI20" s="877"/>
      <c r="AJ20" s="821"/>
      <c r="AK20" s="874"/>
      <c r="AL20" s="169"/>
      <c r="AM20" s="496"/>
      <c r="AN20" s="672"/>
      <c r="AO20" s="501"/>
      <c r="AP20" s="210"/>
      <c r="AQ20" s="499"/>
      <c r="AR20" s="499"/>
      <c r="AS20" s="499"/>
      <c r="AT20" s="500"/>
      <c r="AU20" s="499"/>
      <c r="AV20" s="824"/>
    </row>
    <row r="21" spans="1:48">
      <c r="A21" s="212"/>
      <c r="B21" t="s">
        <v>682</v>
      </c>
      <c r="D21" s="169">
        <v>18</v>
      </c>
      <c r="E21" s="657"/>
      <c r="F21" s="657"/>
      <c r="G21" s="657"/>
      <c r="H21" s="657"/>
      <c r="I21" s="499"/>
      <c r="J21" s="499"/>
      <c r="K21" s="499"/>
      <c r="L21" s="173"/>
      <c r="M21" s="169"/>
      <c r="N21" s="173"/>
      <c r="O21" s="173"/>
      <c r="P21" s="173"/>
      <c r="Q21" s="173"/>
      <c r="R21" s="173"/>
      <c r="S21" s="173"/>
      <c r="T21" s="173"/>
      <c r="U21" s="173"/>
      <c r="V21" s="173"/>
      <c r="W21" s="173"/>
      <c r="X21" s="657"/>
      <c r="Y21" s="657"/>
      <c r="Z21" s="657"/>
      <c r="AA21" s="657"/>
      <c r="AB21" s="657"/>
      <c r="AC21" s="657"/>
      <c r="AD21" s="657"/>
      <c r="AE21" s="499" t="str">
        <f>IF(要求!B20="","",要求!B20)</f>
        <v/>
      </c>
      <c r="AF21" s="499" t="str">
        <f>IF(要求!C20="","",要求!C20)</f>
        <v/>
      </c>
      <c r="AG21" s="499" t="str">
        <f>IF(要求!D20="","",要求!D20)</f>
        <v/>
      </c>
      <c r="AH21" s="820">
        <f>要求!E20</f>
        <v>0</v>
      </c>
      <c r="AI21" s="877"/>
      <c r="AJ21" s="821"/>
      <c r="AK21" s="874"/>
      <c r="AL21" s="169"/>
      <c r="AM21" s="496"/>
      <c r="AN21" s="672"/>
      <c r="AO21" s="505"/>
      <c r="AP21" s="210"/>
      <c r="AQ21" s="499"/>
      <c r="AR21" s="499"/>
      <c r="AS21" s="499"/>
      <c r="AT21" s="500"/>
      <c r="AU21" s="499"/>
      <c r="AV21" s="824"/>
    </row>
    <row r="22" spans="1:48">
      <c r="A22" s="212"/>
      <c r="B22" t="s">
        <v>680</v>
      </c>
      <c r="D22" s="169">
        <v>19</v>
      </c>
      <c r="E22" s="657"/>
      <c r="F22" s="657"/>
      <c r="G22" s="657"/>
      <c r="H22" s="657"/>
      <c r="I22" s="499"/>
      <c r="J22" s="499"/>
      <c r="K22" s="499"/>
      <c r="L22" s="173"/>
      <c r="M22" s="169"/>
      <c r="N22" s="169"/>
      <c r="O22" s="173"/>
      <c r="P22" s="173"/>
      <c r="Q22" s="173"/>
      <c r="R22" s="173"/>
      <c r="S22" s="173"/>
      <c r="T22" s="173"/>
      <c r="U22" s="173"/>
      <c r="V22" s="173"/>
      <c r="W22" s="173"/>
      <c r="X22" s="657"/>
      <c r="Y22" s="657"/>
      <c r="Z22" s="657"/>
      <c r="AA22" s="657"/>
      <c r="AB22" s="657"/>
      <c r="AC22" s="657"/>
      <c r="AD22" s="657"/>
      <c r="AE22" s="499" t="str">
        <f>IF(要求!B21="","",要求!B21)</f>
        <v/>
      </c>
      <c r="AF22" s="499" t="str">
        <f>IF(要求!C21="","",要求!C21)</f>
        <v/>
      </c>
      <c r="AG22" s="499" t="str">
        <f>IF(要求!D21="","",要求!D21)</f>
        <v/>
      </c>
      <c r="AH22" s="820">
        <f>要求!E21</f>
        <v>0</v>
      </c>
      <c r="AI22" s="686"/>
      <c r="AJ22" s="821"/>
      <c r="AK22" s="688"/>
      <c r="AL22" s="169"/>
      <c r="AM22" s="496"/>
      <c r="AN22" s="672"/>
      <c r="AO22" s="501"/>
      <c r="AP22" s="210"/>
      <c r="AQ22" s="499"/>
      <c r="AR22" s="499"/>
      <c r="AS22" s="499"/>
      <c r="AT22" s="500"/>
      <c r="AU22" s="499"/>
      <c r="AV22" s="824"/>
    </row>
    <row r="23" spans="1:48">
      <c r="A23" s="212"/>
      <c r="B23" t="s">
        <v>678</v>
      </c>
      <c r="D23" s="169">
        <v>20</v>
      </c>
      <c r="E23" s="657"/>
      <c r="F23" s="657"/>
      <c r="G23" s="657"/>
      <c r="H23" s="657"/>
      <c r="I23" s="499"/>
      <c r="J23" s="499"/>
      <c r="K23" s="499"/>
      <c r="L23" s="173"/>
      <c r="M23" s="173"/>
      <c r="N23" s="169"/>
      <c r="O23" s="173"/>
      <c r="P23" s="173"/>
      <c r="Q23" s="173"/>
      <c r="R23" s="173"/>
      <c r="S23" s="173"/>
      <c r="T23" s="173"/>
      <c r="U23" s="173"/>
      <c r="V23" s="173"/>
      <c r="W23" s="173"/>
      <c r="X23" s="657"/>
      <c r="Y23" s="657"/>
      <c r="Z23" s="657"/>
      <c r="AA23" s="657"/>
      <c r="AB23" s="657"/>
      <c r="AC23" s="657"/>
      <c r="AD23" s="657"/>
      <c r="AE23" s="499" t="str">
        <f>IF(要求!B22="","",要求!B22)</f>
        <v/>
      </c>
      <c r="AF23" s="499" t="str">
        <f>IF(要求!C22="","",要求!C22)</f>
        <v/>
      </c>
      <c r="AG23" s="499" t="str">
        <f>IF(要求!D22="","",要求!D22)</f>
        <v/>
      </c>
      <c r="AH23" s="820">
        <f>要求!E22</f>
        <v>0</v>
      </c>
      <c r="AI23" s="686"/>
      <c r="AJ23" s="821"/>
      <c r="AK23" s="688"/>
      <c r="AL23" s="169"/>
      <c r="AM23" s="496"/>
      <c r="AN23" s="672"/>
      <c r="AO23" s="502"/>
      <c r="AP23" s="210"/>
      <c r="AS23" s="629"/>
      <c r="AV23" s="824"/>
    </row>
    <row r="24" spans="1:48">
      <c r="A24" t="s">
        <v>681</v>
      </c>
      <c r="D24" s="169">
        <v>21</v>
      </c>
      <c r="E24" s="657"/>
      <c r="F24" s="657"/>
      <c r="G24" s="657"/>
      <c r="H24" s="657"/>
      <c r="I24" s="499"/>
      <c r="J24" s="499"/>
      <c r="K24" s="499"/>
      <c r="L24" s="173"/>
      <c r="M24" s="173"/>
      <c r="N24" s="169"/>
      <c r="O24" s="169"/>
      <c r="P24" s="173"/>
      <c r="Q24" s="173"/>
      <c r="R24" s="173"/>
      <c r="S24" s="173"/>
      <c r="T24" s="173"/>
      <c r="U24" s="173"/>
      <c r="V24" s="173"/>
      <c r="W24" s="173"/>
      <c r="X24" s="657"/>
      <c r="Y24" s="657"/>
      <c r="Z24" s="657"/>
      <c r="AA24" s="657"/>
      <c r="AB24" s="657"/>
      <c r="AC24" s="657"/>
      <c r="AD24" s="657"/>
      <c r="AE24" s="499" t="str">
        <f>IF(要求!B23="","",要求!B23)</f>
        <v/>
      </c>
      <c r="AF24" s="499" t="str">
        <f>IF(要求!C23="","",要求!C23)</f>
        <v/>
      </c>
      <c r="AG24" s="499" t="str">
        <f>IF(要求!D23="","",要求!D23)</f>
        <v/>
      </c>
      <c r="AH24" s="820">
        <f>要求!E23</f>
        <v>0</v>
      </c>
      <c r="AI24" s="686"/>
      <c r="AJ24" s="821"/>
      <c r="AK24" s="688"/>
      <c r="AL24" s="169"/>
      <c r="AM24" s="496"/>
      <c r="AN24" s="672"/>
      <c r="AO24" s="502"/>
      <c r="AP24" s="210"/>
      <c r="AS24" s="629"/>
      <c r="AV24" s="824"/>
    </row>
    <row r="25" spans="1:48">
      <c r="D25" s="169">
        <v>22</v>
      </c>
      <c r="E25" s="173"/>
      <c r="F25" s="173"/>
      <c r="G25" s="169"/>
      <c r="H25" s="173"/>
      <c r="I25" s="169"/>
      <c r="J25" s="169"/>
      <c r="K25" s="169"/>
      <c r="L25" s="173"/>
      <c r="M25" s="173"/>
      <c r="N25" s="173"/>
      <c r="O25" s="169"/>
      <c r="P25" s="173"/>
      <c r="Q25" s="173"/>
      <c r="R25" s="173"/>
      <c r="S25" s="173"/>
      <c r="T25" s="173"/>
      <c r="U25" s="173"/>
      <c r="V25" s="173"/>
      <c r="W25" s="173"/>
      <c r="X25" s="657"/>
      <c r="Y25" s="657"/>
      <c r="Z25" s="657"/>
      <c r="AA25" s="657"/>
      <c r="AB25" s="657"/>
      <c r="AC25" s="657"/>
      <c r="AD25" s="657"/>
      <c r="AE25" s="499" t="str">
        <f>IF(要求!B24="","",要求!B24)</f>
        <v/>
      </c>
      <c r="AF25" s="499" t="str">
        <f>IF(要求!C24="","",要求!C24)</f>
        <v/>
      </c>
      <c r="AG25" s="499" t="str">
        <f>IF(要求!D24="","",要求!D24)</f>
        <v/>
      </c>
      <c r="AH25" s="820">
        <f>要求!E24</f>
        <v>0</v>
      </c>
      <c r="AI25" s="686"/>
      <c r="AJ25" s="821"/>
      <c r="AK25" s="688"/>
      <c r="AL25" s="169"/>
      <c r="AM25" s="496"/>
      <c r="AN25" s="672"/>
      <c r="AO25" s="502"/>
      <c r="AP25" s="210"/>
      <c r="AV25" s="824"/>
    </row>
    <row r="26" spans="1:48">
      <c r="D26" s="169">
        <v>23</v>
      </c>
      <c r="E26" s="173"/>
      <c r="F26" s="173"/>
      <c r="G26" s="169"/>
      <c r="H26" s="169"/>
      <c r="I26" s="169"/>
      <c r="J26" s="169"/>
      <c r="K26" s="173"/>
      <c r="L26" s="169"/>
      <c r="M26" s="173"/>
      <c r="N26" s="173"/>
      <c r="O26" s="169"/>
      <c r="P26" s="169"/>
      <c r="Q26" s="173"/>
      <c r="R26" s="173"/>
      <c r="S26" s="173"/>
      <c r="T26" s="173"/>
      <c r="U26" s="173"/>
      <c r="V26" s="173"/>
      <c r="W26" s="173"/>
      <c r="X26" s="657"/>
      <c r="Y26" s="657"/>
      <c r="Z26" s="657"/>
      <c r="AA26" s="657"/>
      <c r="AB26" s="657"/>
      <c r="AC26" s="657"/>
      <c r="AD26" s="657"/>
      <c r="AE26" s="499" t="str">
        <f>IF(要求!B25="","",要求!B25)</f>
        <v/>
      </c>
      <c r="AF26" s="499" t="str">
        <f>IF(要求!C25="","",要求!C25)</f>
        <v/>
      </c>
      <c r="AG26" s="499" t="str">
        <f>IF(要求!D25="","",要求!D25)</f>
        <v/>
      </c>
      <c r="AH26" s="820">
        <f>要求!E25</f>
        <v>0</v>
      </c>
      <c r="AI26" s="686"/>
      <c r="AJ26" s="821"/>
      <c r="AK26" s="688"/>
      <c r="AL26" s="169"/>
      <c r="AM26" s="496"/>
      <c r="AV26" s="824"/>
    </row>
    <row r="27" spans="1:48">
      <c r="D27" s="169">
        <v>24</v>
      </c>
      <c r="E27" s="173"/>
      <c r="F27" s="173"/>
      <c r="G27" s="173"/>
      <c r="H27" s="173"/>
      <c r="I27" s="169"/>
      <c r="J27" s="169"/>
      <c r="K27" s="169"/>
      <c r="L27" s="169"/>
      <c r="M27" s="173"/>
      <c r="N27" s="173"/>
      <c r="O27" s="173"/>
      <c r="P27" s="169"/>
      <c r="Q27" s="173"/>
      <c r="R27" s="173"/>
      <c r="S27" s="173"/>
      <c r="T27" s="173"/>
      <c r="U27" s="173"/>
      <c r="V27" s="173"/>
      <c r="W27" s="173"/>
      <c r="X27" s="657"/>
      <c r="Y27" s="657"/>
      <c r="Z27" s="657"/>
      <c r="AA27" s="657"/>
      <c r="AB27" s="657"/>
      <c r="AC27" s="657"/>
      <c r="AD27" s="657"/>
      <c r="AE27" s="499" t="str">
        <f>IF(要求!B26="","",要求!B26)</f>
        <v/>
      </c>
      <c r="AF27" s="499" t="str">
        <f>IF(要求!C26="","",要求!C26)</f>
        <v/>
      </c>
      <c r="AG27" s="499" t="str">
        <f>IF(要求!D26="","",要求!D26)</f>
        <v/>
      </c>
      <c r="AH27" s="820">
        <f>要求!E26</f>
        <v>0</v>
      </c>
      <c r="AI27" s="686"/>
      <c r="AJ27" s="821"/>
      <c r="AK27" s="688"/>
      <c r="AL27" s="169"/>
      <c r="AM27" s="496"/>
      <c r="AV27" s="824"/>
    </row>
    <row r="28" spans="1:48">
      <c r="D28" s="169">
        <v>25</v>
      </c>
      <c r="E28" s="173"/>
      <c r="F28" s="173"/>
      <c r="G28" s="169"/>
      <c r="H28" s="169"/>
      <c r="I28" s="173"/>
      <c r="J28" s="169"/>
      <c r="K28" s="169"/>
      <c r="L28" s="169"/>
      <c r="M28" s="169"/>
      <c r="N28" s="169"/>
      <c r="O28" s="169"/>
      <c r="P28" s="169"/>
      <c r="Q28" s="169"/>
      <c r="R28" s="173"/>
      <c r="S28" s="173"/>
      <c r="T28" s="173"/>
      <c r="U28" s="173"/>
      <c r="V28" s="173"/>
      <c r="W28" s="173"/>
      <c r="X28" s="657"/>
      <c r="Y28" s="657"/>
      <c r="Z28" s="657"/>
      <c r="AA28" s="657"/>
      <c r="AB28" s="657"/>
      <c r="AC28" s="657"/>
      <c r="AD28" s="657"/>
      <c r="AE28" s="499" t="str">
        <f>IF(要求!B27="","",要求!B27)</f>
        <v/>
      </c>
      <c r="AF28" s="499" t="str">
        <f>IF(要求!C27="","",要求!C27)</f>
        <v/>
      </c>
      <c r="AG28" s="499" t="str">
        <f>IF(要求!D27="","",要求!D27)</f>
        <v/>
      </c>
      <c r="AH28" s="820">
        <f>要求!E27</f>
        <v>0</v>
      </c>
      <c r="AI28" s="686"/>
      <c r="AJ28" s="821"/>
      <c r="AK28" s="688"/>
      <c r="AL28" s="169"/>
      <c r="AM28" s="496"/>
      <c r="AV28" s="819"/>
    </row>
    <row r="29" spans="1:48">
      <c r="D29" s="169">
        <v>26</v>
      </c>
      <c r="E29" s="173"/>
      <c r="F29" s="173"/>
      <c r="G29" s="173"/>
      <c r="H29" s="173"/>
      <c r="I29" s="173"/>
      <c r="J29" s="169"/>
      <c r="K29" s="169"/>
      <c r="L29" s="169"/>
      <c r="M29" s="169"/>
      <c r="N29" s="173"/>
      <c r="O29" s="173"/>
      <c r="P29" s="173"/>
      <c r="Q29" s="169"/>
      <c r="R29" s="173"/>
      <c r="S29" s="173"/>
      <c r="T29" s="173"/>
      <c r="U29" s="173"/>
      <c r="V29" s="173"/>
      <c r="W29" s="173"/>
      <c r="X29" s="657"/>
      <c r="Y29" s="657"/>
      <c r="Z29" s="657"/>
      <c r="AA29" s="657"/>
      <c r="AB29" s="657"/>
      <c r="AC29" s="657"/>
      <c r="AD29" s="657"/>
      <c r="AE29" s="499" t="str">
        <f>IF(要求!B28="","",要求!B28)</f>
        <v/>
      </c>
      <c r="AF29" s="499" t="str">
        <f>IF(要求!C28="","",要求!C28)</f>
        <v/>
      </c>
      <c r="AG29" s="499" t="str">
        <f>IF(要求!D28="","",要求!D28)</f>
        <v/>
      </c>
      <c r="AH29" s="820">
        <f>要求!E28</f>
        <v>0</v>
      </c>
      <c r="AI29" s="686"/>
      <c r="AJ29" s="821"/>
      <c r="AK29" s="688"/>
      <c r="AL29" s="169"/>
      <c r="AM29" s="496"/>
      <c r="AV29" s="819"/>
    </row>
    <row r="30" spans="1:48">
      <c r="D30" s="169">
        <v>27</v>
      </c>
      <c r="E30" s="173"/>
      <c r="F30" s="173"/>
      <c r="G30" s="169"/>
      <c r="H30" s="169"/>
      <c r="I30" s="173"/>
      <c r="J30" s="169"/>
      <c r="K30" s="169"/>
      <c r="L30" s="173"/>
      <c r="M30" s="169"/>
      <c r="N30" s="173"/>
      <c r="O30" s="173"/>
      <c r="P30" s="173"/>
      <c r="Q30" s="169"/>
      <c r="R30" s="169"/>
      <c r="S30" s="173"/>
      <c r="T30" s="173"/>
      <c r="U30" s="173"/>
      <c r="V30" s="173"/>
      <c r="W30" s="173"/>
      <c r="X30" s="657"/>
      <c r="Y30" s="657"/>
      <c r="Z30" s="657"/>
      <c r="AA30" s="657"/>
      <c r="AB30" s="657"/>
      <c r="AC30" s="657"/>
      <c r="AD30" s="657"/>
      <c r="AE30" s="499" t="str">
        <f>IF(要求!B29="","",要求!B29)</f>
        <v/>
      </c>
      <c r="AF30" s="499" t="str">
        <f>IF(要求!C29="","",要求!C29)</f>
        <v/>
      </c>
      <c r="AG30" s="499" t="str">
        <f>IF(要求!D29="","",要求!D29)</f>
        <v/>
      </c>
      <c r="AH30" s="820">
        <f>要求!E29</f>
        <v>0</v>
      </c>
      <c r="AI30" s="686"/>
      <c r="AJ30" s="821"/>
      <c r="AK30" s="688"/>
      <c r="AL30" s="169"/>
      <c r="AM30" s="496"/>
      <c r="AV30" s="819"/>
    </row>
    <row r="31" spans="1:48">
      <c r="D31" s="169">
        <v>28</v>
      </c>
      <c r="E31" s="173"/>
      <c r="F31" s="173"/>
      <c r="G31" s="173"/>
      <c r="H31" s="173"/>
      <c r="I31" s="173"/>
      <c r="J31" s="169"/>
      <c r="K31" s="169"/>
      <c r="L31" s="173"/>
      <c r="M31" s="169"/>
      <c r="N31" s="173"/>
      <c r="O31" s="173"/>
      <c r="P31" s="173"/>
      <c r="Q31" s="173"/>
      <c r="R31" s="169"/>
      <c r="S31" s="173"/>
      <c r="T31" s="173"/>
      <c r="U31" s="173"/>
      <c r="V31" s="173"/>
      <c r="W31" s="173"/>
      <c r="X31" s="657"/>
      <c r="Y31" s="657"/>
      <c r="Z31" s="657"/>
      <c r="AA31" s="657"/>
      <c r="AB31" s="657"/>
      <c r="AC31" s="657"/>
      <c r="AD31" s="657"/>
      <c r="AE31" s="499" t="str">
        <f>IF(要求!B30="","",要求!B30)</f>
        <v/>
      </c>
      <c r="AF31" s="499" t="str">
        <f>IF(要求!C30="","",要求!C30)</f>
        <v/>
      </c>
      <c r="AG31" s="499" t="str">
        <f>IF(要求!D30="","",要求!D30)</f>
        <v/>
      </c>
      <c r="AH31" s="820">
        <f>要求!E30</f>
        <v>0</v>
      </c>
      <c r="AI31" s="686"/>
      <c r="AJ31" s="821"/>
      <c r="AK31" s="688"/>
      <c r="AL31" s="169"/>
      <c r="AM31" s="496"/>
      <c r="AV31" s="819"/>
    </row>
    <row r="32" spans="1:48">
      <c r="D32" s="169">
        <v>29</v>
      </c>
      <c r="E32" s="173"/>
      <c r="F32" s="173"/>
      <c r="G32" s="169"/>
      <c r="H32" s="169"/>
      <c r="I32" s="173"/>
      <c r="J32" s="173"/>
      <c r="K32" s="173"/>
      <c r="L32" s="173"/>
      <c r="M32" s="173"/>
      <c r="N32" s="169"/>
      <c r="O32" s="173"/>
      <c r="P32" s="173"/>
      <c r="Q32" s="173"/>
      <c r="R32" s="169"/>
      <c r="S32" s="169"/>
      <c r="T32" s="173"/>
      <c r="U32" s="173"/>
      <c r="V32" s="173"/>
      <c r="W32" s="173"/>
      <c r="X32" s="657"/>
      <c r="Y32" s="657"/>
      <c r="Z32" s="657"/>
      <c r="AA32" s="657"/>
      <c r="AB32" s="657"/>
      <c r="AC32" s="657"/>
      <c r="AD32" s="657"/>
      <c r="AE32" s="499" t="str">
        <f>IF(要求!B31="","",要求!B31)</f>
        <v/>
      </c>
      <c r="AF32" s="499" t="str">
        <f>IF(要求!C31="","",要求!C31)</f>
        <v/>
      </c>
      <c r="AG32" s="499" t="str">
        <f>IF(要求!D31="","",要求!D31)</f>
        <v/>
      </c>
      <c r="AH32" s="820">
        <f>要求!E31</f>
        <v>0</v>
      </c>
      <c r="AI32" s="686"/>
      <c r="AJ32" s="821"/>
      <c r="AK32" s="688"/>
      <c r="AL32" s="169"/>
      <c r="AM32" s="496"/>
      <c r="AV32" s="819"/>
    </row>
    <row r="33" spans="4:48">
      <c r="D33" s="169">
        <v>30</v>
      </c>
      <c r="E33" s="173"/>
      <c r="F33" s="173"/>
      <c r="G33" s="169"/>
      <c r="H33" s="173"/>
      <c r="I33" s="173"/>
      <c r="J33" s="173"/>
      <c r="K33" s="173"/>
      <c r="L33" s="173"/>
      <c r="M33" s="173"/>
      <c r="N33" s="169"/>
      <c r="O33" s="173"/>
      <c r="P33" s="173"/>
      <c r="Q33" s="173"/>
      <c r="R33" s="173"/>
      <c r="S33" s="169"/>
      <c r="T33" s="173"/>
      <c r="U33" s="173"/>
      <c r="V33" s="173"/>
      <c r="W33" s="173"/>
      <c r="X33" s="657"/>
      <c r="Y33" s="657"/>
      <c r="Z33" s="657"/>
      <c r="AA33" s="657"/>
      <c r="AB33" s="657"/>
      <c r="AC33" s="657"/>
      <c r="AD33" s="657"/>
      <c r="AE33" s="499" t="str">
        <f>IF(要求!B32="","",要求!B32)</f>
        <v/>
      </c>
      <c r="AF33" s="499" t="str">
        <f>IF(要求!C32="","",要求!C32)</f>
        <v/>
      </c>
      <c r="AG33" s="499" t="str">
        <f>IF(要求!D32="","",要求!D32)</f>
        <v/>
      </c>
      <c r="AH33" s="820">
        <f>要求!E32</f>
        <v>0</v>
      </c>
      <c r="AI33" s="686"/>
      <c r="AJ33" s="821"/>
      <c r="AK33" s="688"/>
      <c r="AL33" s="169"/>
      <c r="AM33" s="496"/>
      <c r="AV33" s="819"/>
    </row>
    <row r="34" spans="4:48">
      <c r="D34" s="169">
        <v>31</v>
      </c>
      <c r="E34" s="173"/>
      <c r="F34" s="173"/>
      <c r="G34" s="173"/>
      <c r="H34" s="169"/>
      <c r="I34" s="173"/>
      <c r="J34" s="173"/>
      <c r="K34" s="173"/>
      <c r="L34" s="173"/>
      <c r="M34" s="173"/>
      <c r="N34" s="169"/>
      <c r="O34" s="173"/>
      <c r="P34" s="173"/>
      <c r="Q34" s="173"/>
      <c r="R34" s="173"/>
      <c r="S34" s="173"/>
      <c r="T34" s="169"/>
      <c r="U34" s="173"/>
      <c r="V34" s="173"/>
      <c r="W34" s="173"/>
      <c r="X34" s="657"/>
      <c r="Y34" s="657"/>
      <c r="Z34" s="657"/>
      <c r="AA34" s="657"/>
      <c r="AB34" s="657"/>
      <c r="AC34" s="657"/>
      <c r="AD34" s="657"/>
      <c r="AE34" s="499" t="str">
        <f>IF(要求!B33="","",要求!B33)</f>
        <v/>
      </c>
      <c r="AF34" s="499" t="str">
        <f>IF(要求!C33="","",要求!C33)</f>
        <v/>
      </c>
      <c r="AG34" s="499" t="str">
        <f>IF(要求!D33="","",要求!D33)</f>
        <v/>
      </c>
      <c r="AH34" s="820">
        <f>要求!E33</f>
        <v>0</v>
      </c>
      <c r="AI34" s="686"/>
      <c r="AJ34" s="821"/>
      <c r="AK34" s="688"/>
      <c r="AL34" s="169"/>
      <c r="AM34" s="496"/>
      <c r="AV34" s="819"/>
    </row>
    <row r="35" spans="4:48">
      <c r="D35" s="169">
        <v>32</v>
      </c>
      <c r="E35" s="173"/>
      <c r="F35" s="173"/>
      <c r="G35" s="173"/>
      <c r="H35" s="173"/>
      <c r="I35" s="173"/>
      <c r="J35" s="173"/>
      <c r="K35" s="173"/>
      <c r="L35" s="173"/>
      <c r="M35" s="173"/>
      <c r="N35" s="173"/>
      <c r="O35" s="169"/>
      <c r="P35" s="173"/>
      <c r="Q35" s="173"/>
      <c r="R35" s="173"/>
      <c r="S35" s="173"/>
      <c r="T35" s="169"/>
      <c r="U35" s="173"/>
      <c r="V35" s="173"/>
      <c r="W35" s="173"/>
      <c r="X35" s="657"/>
      <c r="Y35" s="657"/>
      <c r="Z35" s="657"/>
      <c r="AA35" s="657"/>
      <c r="AB35" s="657"/>
      <c r="AC35" s="657"/>
      <c r="AD35" s="657"/>
      <c r="AE35" s="499" t="str">
        <f>IF(要求!B34="","",要求!B34)</f>
        <v/>
      </c>
      <c r="AF35" s="499" t="str">
        <f>IF(要求!C34="","",要求!C34)</f>
        <v/>
      </c>
      <c r="AG35" s="499" t="str">
        <f>IF(要求!D34="","",要求!D34)</f>
        <v/>
      </c>
      <c r="AH35" s="820">
        <f>要求!E34</f>
        <v>0</v>
      </c>
      <c r="AI35" s="870"/>
      <c r="AJ35" s="871"/>
      <c r="AK35" s="874"/>
      <c r="AL35" s="169"/>
      <c r="AM35" s="496"/>
      <c r="AV35" s="819"/>
    </row>
    <row r="36" spans="4:48">
      <c r="D36" s="169">
        <v>33</v>
      </c>
      <c r="E36" s="173"/>
      <c r="F36" s="173"/>
      <c r="G36" s="173"/>
      <c r="H36" s="169"/>
      <c r="I36" s="173"/>
      <c r="J36" s="173"/>
      <c r="K36" s="173"/>
      <c r="L36" s="173"/>
      <c r="M36" s="173"/>
      <c r="N36" s="173"/>
      <c r="O36" s="169"/>
      <c r="P36" s="173"/>
      <c r="Q36" s="173"/>
      <c r="R36" s="173"/>
      <c r="S36" s="173"/>
      <c r="T36" s="173"/>
      <c r="U36" s="169"/>
      <c r="V36" s="173"/>
      <c r="W36" s="173"/>
      <c r="X36" s="657"/>
      <c r="Y36" s="657"/>
      <c r="Z36" s="657"/>
      <c r="AA36" s="657"/>
      <c r="AB36" s="657"/>
      <c r="AC36" s="657"/>
      <c r="AD36" s="657"/>
      <c r="AE36" s="499" t="str">
        <f>IF(要求!B35="","",要求!B35)</f>
        <v/>
      </c>
      <c r="AF36" s="499" t="str">
        <f>IF(要求!C35="","",要求!C35)</f>
        <v/>
      </c>
      <c r="AG36" s="499" t="str">
        <f>IF(要求!D35="","",要求!D35)</f>
        <v/>
      </c>
      <c r="AH36" s="820">
        <f>要求!E35</f>
        <v>0</v>
      </c>
      <c r="AI36" s="870"/>
      <c r="AJ36" s="871"/>
      <c r="AK36" s="874"/>
      <c r="AL36" s="169"/>
      <c r="AM36" s="496"/>
      <c r="AV36" s="819"/>
    </row>
    <row r="37" spans="4:48">
      <c r="D37" s="169">
        <v>34</v>
      </c>
      <c r="E37" s="173"/>
      <c r="F37" s="173"/>
      <c r="G37" s="173"/>
      <c r="H37" s="173"/>
      <c r="I37" s="173"/>
      <c r="J37" s="173"/>
      <c r="K37" s="173"/>
      <c r="L37" s="173"/>
      <c r="M37" s="173"/>
      <c r="N37" s="173"/>
      <c r="O37" s="169"/>
      <c r="P37" s="173"/>
      <c r="Q37" s="173"/>
      <c r="R37" s="173"/>
      <c r="S37" s="173"/>
      <c r="T37" s="173"/>
      <c r="U37" s="169"/>
      <c r="V37" s="173"/>
      <c r="W37" s="173"/>
      <c r="X37" s="657"/>
      <c r="Y37" s="657"/>
      <c r="Z37" s="657"/>
      <c r="AA37" s="657"/>
      <c r="AB37" s="657"/>
      <c r="AC37" s="657"/>
      <c r="AD37" s="657"/>
      <c r="AE37" s="499" t="str">
        <f>IF(要求!B36="","",要求!B36)</f>
        <v/>
      </c>
      <c r="AF37" s="499" t="str">
        <f>IF(要求!C36="","",要求!C36)</f>
        <v/>
      </c>
      <c r="AG37" s="499" t="str">
        <f>IF(要求!D36="","",要求!D36)</f>
        <v/>
      </c>
      <c r="AH37" s="820">
        <f>要求!E36</f>
        <v>0</v>
      </c>
      <c r="AI37" s="870"/>
      <c r="AJ37" s="871"/>
      <c r="AK37" s="874"/>
      <c r="AL37" s="169"/>
      <c r="AM37" s="496"/>
      <c r="AV37" s="819"/>
    </row>
    <row r="38" spans="4:48">
      <c r="D38" s="169">
        <v>35</v>
      </c>
      <c r="E38" s="173"/>
      <c r="F38" s="173"/>
      <c r="G38" s="173"/>
      <c r="H38" s="169"/>
      <c r="I38" s="173"/>
      <c r="J38" s="173"/>
      <c r="K38" s="173"/>
      <c r="L38" s="173"/>
      <c r="M38" s="173"/>
      <c r="N38" s="173"/>
      <c r="O38" s="173"/>
      <c r="P38" s="169"/>
      <c r="Q38" s="173"/>
      <c r="R38" s="173"/>
      <c r="S38" s="173"/>
      <c r="T38" s="173"/>
      <c r="U38" s="173"/>
      <c r="V38" s="169"/>
      <c r="W38" s="169"/>
      <c r="X38" s="657"/>
      <c r="Y38" s="657"/>
      <c r="Z38" s="657"/>
      <c r="AA38" s="657"/>
      <c r="AB38" s="657"/>
      <c r="AC38" s="657"/>
      <c r="AD38" s="657"/>
      <c r="AE38" s="499" t="str">
        <f>IF(要求!B37="","",要求!B37)</f>
        <v/>
      </c>
      <c r="AF38" s="499" t="str">
        <f>IF(要求!C37="","",要求!C37)</f>
        <v/>
      </c>
      <c r="AG38" s="499" t="str">
        <f>IF(要求!D37="","",要求!D37)</f>
        <v/>
      </c>
      <c r="AH38" s="820">
        <f>要求!E37</f>
        <v>0</v>
      </c>
      <c r="AI38" s="870"/>
      <c r="AJ38" s="871"/>
      <c r="AK38" s="874"/>
      <c r="AL38" s="169"/>
      <c r="AM38" s="496"/>
      <c r="AV38" s="819"/>
    </row>
    <row r="39" spans="4:48">
      <c r="D39" s="169">
        <v>36</v>
      </c>
      <c r="E39" s="173"/>
      <c r="F39" s="173"/>
      <c r="G39" s="173"/>
      <c r="H39" s="173"/>
      <c r="I39" s="173"/>
      <c r="J39" s="173"/>
      <c r="K39" s="173"/>
      <c r="L39" s="173"/>
      <c r="M39" s="173"/>
      <c r="N39" s="173"/>
      <c r="O39" s="173"/>
      <c r="P39" s="169"/>
      <c r="Q39" s="173"/>
      <c r="R39" s="173"/>
      <c r="S39" s="173"/>
      <c r="T39" s="173"/>
      <c r="U39" s="173"/>
      <c r="V39" s="169"/>
      <c r="W39" s="169"/>
      <c r="X39" s="657"/>
      <c r="Y39" s="657"/>
      <c r="Z39" s="657"/>
      <c r="AA39" s="657"/>
      <c r="AB39" s="657"/>
      <c r="AC39" s="657"/>
      <c r="AD39" s="657"/>
      <c r="AE39" s="499" t="str">
        <f>IF(要求!B38="","",要求!B38)</f>
        <v/>
      </c>
      <c r="AF39" s="499" t="str">
        <f>IF(要求!C38="","",要求!C38)</f>
        <v/>
      </c>
      <c r="AG39" s="499" t="str">
        <f>IF(要求!D38="","",要求!D38)</f>
        <v/>
      </c>
      <c r="AH39" s="820">
        <f>要求!E38</f>
        <v>0</v>
      </c>
      <c r="AI39" s="870"/>
      <c r="AJ39" s="871"/>
      <c r="AK39" s="874"/>
      <c r="AL39" s="169"/>
      <c r="AM39" s="496"/>
      <c r="AV39" s="819"/>
    </row>
    <row r="40" spans="4:48">
      <c r="D40" s="169">
        <v>37</v>
      </c>
      <c r="E40" s="173"/>
      <c r="F40" s="173"/>
      <c r="G40" s="173"/>
      <c r="H40" s="173"/>
      <c r="I40" s="173"/>
      <c r="J40" s="173"/>
      <c r="K40" s="173"/>
      <c r="L40" s="173"/>
      <c r="M40" s="173"/>
      <c r="N40" s="173"/>
      <c r="O40" s="173"/>
      <c r="P40" s="169"/>
      <c r="Q40" s="173"/>
      <c r="R40" s="173"/>
      <c r="S40" s="173"/>
      <c r="T40" s="173"/>
      <c r="U40" s="173"/>
      <c r="V40" s="173"/>
      <c r="W40" s="169"/>
      <c r="X40" s="657"/>
      <c r="Y40" s="657"/>
      <c r="Z40" s="657"/>
      <c r="AA40" s="657"/>
      <c r="AB40" s="657"/>
      <c r="AC40" s="657"/>
      <c r="AD40" s="657"/>
      <c r="AE40" s="173" t="str">
        <f>IF(要求!B39="","",要求!B39)</f>
        <v/>
      </c>
      <c r="AF40" s="169" t="str">
        <f>IF(要求!C39="","",要求!C39)</f>
        <v/>
      </c>
      <c r="AG40" s="169" t="str">
        <f>IF(要求!D39="","",要求!D39)</f>
        <v/>
      </c>
      <c r="AH40" s="820">
        <f>要求!E39</f>
        <v>0</v>
      </c>
      <c r="AI40" s="686"/>
      <c r="AJ40" s="821"/>
      <c r="AK40" s="688"/>
      <c r="AL40" s="169"/>
      <c r="AM40" s="496"/>
      <c r="AV40" s="819"/>
    </row>
    <row r="41" spans="4:48">
      <c r="D41" s="169">
        <v>38</v>
      </c>
      <c r="E41" s="173"/>
      <c r="F41" s="173"/>
      <c r="G41" s="173"/>
      <c r="H41" s="173"/>
      <c r="I41" s="173"/>
      <c r="J41" s="173"/>
      <c r="K41" s="173"/>
      <c r="L41" s="173"/>
      <c r="M41" s="173"/>
      <c r="N41" s="173"/>
      <c r="O41" s="173"/>
      <c r="P41" s="173"/>
      <c r="Q41" s="169"/>
      <c r="R41" s="173"/>
      <c r="S41" s="173"/>
      <c r="T41" s="173"/>
      <c r="U41" s="173"/>
      <c r="V41" s="173"/>
      <c r="W41" s="169"/>
      <c r="X41" s="657"/>
      <c r="Y41" s="657"/>
      <c r="Z41" s="657"/>
      <c r="AA41" s="657"/>
      <c r="AB41" s="657"/>
      <c r="AC41" s="657"/>
      <c r="AD41" s="657"/>
      <c r="AE41" s="173" t="str">
        <f>IF(要求!B40="","",要求!B40)</f>
        <v/>
      </c>
      <c r="AF41" s="169" t="str">
        <f>IF(要求!C40="","",要求!C40)</f>
        <v/>
      </c>
      <c r="AG41" s="169" t="str">
        <f>IF(要求!D40="","",要求!D40)</f>
        <v/>
      </c>
      <c r="AH41" s="820">
        <f>要求!E40</f>
        <v>0</v>
      </c>
      <c r="AI41" s="686"/>
      <c r="AJ41" s="821"/>
      <c r="AK41" s="688"/>
      <c r="AL41" s="169"/>
      <c r="AM41" s="496"/>
      <c r="AV41" s="819"/>
    </row>
    <row r="42" spans="4:48">
      <c r="D42" s="169">
        <v>39</v>
      </c>
      <c r="E42" s="173"/>
      <c r="F42" s="173"/>
      <c r="G42" s="173"/>
      <c r="H42" s="169"/>
      <c r="I42" s="173"/>
      <c r="J42" s="173"/>
      <c r="K42" s="173"/>
      <c r="L42" s="173"/>
      <c r="M42" s="173"/>
      <c r="N42" s="173"/>
      <c r="O42" s="173"/>
      <c r="P42" s="173"/>
      <c r="Q42" s="169"/>
      <c r="R42" s="173"/>
      <c r="S42" s="173"/>
      <c r="T42" s="173"/>
      <c r="U42" s="173"/>
      <c r="V42" s="173"/>
      <c r="W42" s="173"/>
      <c r="X42" s="657"/>
      <c r="Y42" s="657"/>
      <c r="Z42" s="657"/>
      <c r="AA42" s="657"/>
      <c r="AB42" s="657"/>
      <c r="AC42" s="657"/>
      <c r="AD42" s="657"/>
      <c r="AE42" s="173" t="str">
        <f>IF(要求!B41="","",要求!B41)</f>
        <v/>
      </c>
      <c r="AF42" s="169" t="str">
        <f>IF(要求!C41="","",要求!C41)</f>
        <v/>
      </c>
      <c r="AG42" s="169" t="str">
        <f>IF(要求!D41="","",要求!D41)</f>
        <v/>
      </c>
      <c r="AH42" s="820">
        <f>要求!E41</f>
        <v>0</v>
      </c>
      <c r="AI42" s="686"/>
      <c r="AJ42" s="821"/>
      <c r="AK42" s="688"/>
      <c r="AL42" s="169"/>
      <c r="AM42" s="496"/>
    </row>
    <row r="43" spans="4:48">
      <c r="D43" s="169">
        <v>40</v>
      </c>
      <c r="E43" s="173"/>
      <c r="F43" s="173"/>
      <c r="G43" s="173"/>
      <c r="H43" s="173"/>
      <c r="I43" s="173"/>
      <c r="J43" s="173"/>
      <c r="K43" s="173"/>
      <c r="L43" s="173"/>
      <c r="M43" s="173"/>
      <c r="N43" s="173"/>
      <c r="O43" s="173"/>
      <c r="P43" s="173"/>
      <c r="Q43" s="169"/>
      <c r="R43" s="173"/>
      <c r="S43" s="173"/>
      <c r="T43" s="173"/>
      <c r="U43" s="173"/>
      <c r="V43" s="173"/>
      <c r="W43" s="173"/>
      <c r="X43" s="657"/>
      <c r="Y43" s="657"/>
      <c r="Z43" s="657"/>
      <c r="AA43" s="657"/>
      <c r="AB43" s="657"/>
      <c r="AC43" s="657"/>
      <c r="AD43" s="657"/>
      <c r="AE43" s="173" t="str">
        <f>IF(要求!B42="","",要求!B42)</f>
        <v/>
      </c>
      <c r="AF43" s="169" t="str">
        <f>IF(要求!C42="","",要求!C42)</f>
        <v/>
      </c>
      <c r="AG43" s="169" t="str">
        <f>IF(要求!D42="","",要求!D42)</f>
        <v/>
      </c>
      <c r="AH43" s="820">
        <f>要求!E42</f>
        <v>0</v>
      </c>
      <c r="AI43" s="686"/>
      <c r="AJ43" s="821"/>
      <c r="AK43" s="688"/>
      <c r="AL43" s="169"/>
      <c r="AM43" s="496"/>
    </row>
    <row r="44" spans="4:48">
      <c r="D44" s="169">
        <v>41</v>
      </c>
      <c r="E44" s="173"/>
      <c r="F44" s="173"/>
      <c r="G44" s="173"/>
      <c r="H44" s="169"/>
      <c r="I44" s="173"/>
      <c r="J44" s="173"/>
      <c r="K44" s="173"/>
      <c r="L44" s="173"/>
      <c r="M44" s="173"/>
      <c r="N44" s="173"/>
      <c r="O44" s="173"/>
      <c r="P44" s="173"/>
      <c r="Q44" s="173"/>
      <c r="R44" s="169"/>
      <c r="S44" s="173"/>
      <c r="T44" s="173"/>
      <c r="U44" s="173"/>
      <c r="V44" s="173"/>
      <c r="W44" s="173"/>
      <c r="X44" s="657"/>
      <c r="Y44" s="657"/>
      <c r="Z44" s="657"/>
      <c r="AA44" s="657"/>
      <c r="AB44" s="657"/>
      <c r="AC44" s="657"/>
      <c r="AD44" s="657"/>
      <c r="AE44" s="173" t="str">
        <f>IF(要求!B43="","",要求!B43)</f>
        <v/>
      </c>
      <c r="AF44" s="169" t="str">
        <f>IF(要求!C43="","",要求!C43)</f>
        <v/>
      </c>
      <c r="AG44" s="169" t="str">
        <f>IF(要求!D43="","",要求!D43)</f>
        <v/>
      </c>
      <c r="AH44" s="820">
        <f>要求!E43</f>
        <v>0</v>
      </c>
      <c r="AI44" s="686"/>
      <c r="AJ44" s="821"/>
      <c r="AK44" s="688"/>
      <c r="AL44" s="169"/>
      <c r="AM44" s="496"/>
    </row>
    <row r="45" spans="4:48">
      <c r="D45" s="169">
        <v>42</v>
      </c>
      <c r="E45" s="173"/>
      <c r="F45" s="173"/>
      <c r="G45" s="173"/>
      <c r="H45" s="173"/>
      <c r="I45" s="173"/>
      <c r="J45" s="173"/>
      <c r="K45" s="173"/>
      <c r="L45" s="173"/>
      <c r="M45" s="173"/>
      <c r="N45" s="173"/>
      <c r="O45" s="173"/>
      <c r="P45" s="173"/>
      <c r="Q45" s="173"/>
      <c r="R45" s="169"/>
      <c r="S45" s="173"/>
      <c r="T45" s="173"/>
      <c r="U45" s="173"/>
      <c r="V45" s="173"/>
      <c r="W45" s="173"/>
      <c r="X45" s="657"/>
      <c r="Y45" s="657"/>
      <c r="Z45" s="657"/>
      <c r="AA45" s="657"/>
      <c r="AB45" s="657"/>
      <c r="AC45" s="657"/>
      <c r="AD45" s="657"/>
      <c r="AE45" s="173" t="str">
        <f>IF(要求!B44="","",要求!B44)</f>
        <v/>
      </c>
      <c r="AF45" s="169" t="str">
        <f>IF(要求!C44="","",要求!C44)</f>
        <v/>
      </c>
      <c r="AG45" s="169" t="str">
        <f>IF(要求!D44="","",要求!D44)</f>
        <v/>
      </c>
      <c r="AH45" s="820">
        <f>要求!E44</f>
        <v>0</v>
      </c>
      <c r="AI45" s="686"/>
      <c r="AJ45" s="821"/>
      <c r="AK45" s="688"/>
      <c r="AL45" s="169"/>
      <c r="AM45" s="496"/>
    </row>
    <row r="46" spans="4:48">
      <c r="D46" s="169">
        <v>43</v>
      </c>
      <c r="E46" s="173"/>
      <c r="F46" s="173"/>
      <c r="G46" s="173"/>
      <c r="H46" s="169"/>
      <c r="I46" s="173"/>
      <c r="J46" s="173"/>
      <c r="K46" s="173"/>
      <c r="L46" s="173"/>
      <c r="M46" s="173"/>
      <c r="N46" s="173"/>
      <c r="O46" s="173"/>
      <c r="P46" s="173"/>
      <c r="Q46" s="173"/>
      <c r="R46" s="169"/>
      <c r="S46" s="173"/>
      <c r="T46" s="173"/>
      <c r="U46" s="173"/>
      <c r="V46" s="173"/>
      <c r="W46" s="173"/>
      <c r="X46" s="657"/>
      <c r="Y46" s="657"/>
      <c r="Z46" s="657"/>
      <c r="AA46" s="657"/>
      <c r="AB46" s="657"/>
      <c r="AC46" s="657"/>
      <c r="AD46" s="657"/>
      <c r="AE46" s="173" t="str">
        <f>IF(要求!B45="","",要求!B45)</f>
        <v/>
      </c>
      <c r="AF46" s="169" t="str">
        <f>IF(要求!C45="","",要求!C45)</f>
        <v/>
      </c>
      <c r="AG46" s="169" t="str">
        <f>IF(要求!D45="","",要求!D45)</f>
        <v/>
      </c>
      <c r="AH46" s="820">
        <f>要求!E45</f>
        <v>0</v>
      </c>
      <c r="AI46" s="686"/>
      <c r="AJ46" s="821"/>
      <c r="AK46" s="688"/>
      <c r="AL46" s="169"/>
      <c r="AM46" s="496"/>
    </row>
    <row r="47" spans="4:48">
      <c r="D47" s="169">
        <v>44</v>
      </c>
      <c r="E47" s="173"/>
      <c r="F47" s="173"/>
      <c r="G47" s="173"/>
      <c r="H47" s="173"/>
      <c r="I47" s="173"/>
      <c r="J47" s="173"/>
      <c r="K47" s="173"/>
      <c r="L47" s="173"/>
      <c r="M47" s="173"/>
      <c r="N47" s="173"/>
      <c r="O47" s="173"/>
      <c r="P47" s="173"/>
      <c r="Q47" s="173"/>
      <c r="R47" s="173"/>
      <c r="S47" s="169"/>
      <c r="T47" s="173"/>
      <c r="U47" s="173"/>
      <c r="V47" s="173"/>
      <c r="W47" s="173"/>
      <c r="X47" s="657"/>
      <c r="Y47" s="657"/>
      <c r="Z47" s="657"/>
      <c r="AA47" s="657"/>
      <c r="AB47" s="657"/>
      <c r="AC47" s="657"/>
      <c r="AD47" s="657"/>
      <c r="AE47" s="173" t="str">
        <f>IF(要求!B46="","",要求!B46)</f>
        <v/>
      </c>
      <c r="AF47" s="169" t="str">
        <f>IF(要求!C46="","",要求!C46)</f>
        <v/>
      </c>
      <c r="AG47" s="169" t="str">
        <f>IF(要求!D46="","",要求!D46)</f>
        <v/>
      </c>
      <c r="AH47" s="820">
        <f>要求!E46</f>
        <v>0</v>
      </c>
      <c r="AI47" s="686"/>
      <c r="AJ47" s="821"/>
      <c r="AK47" s="688"/>
      <c r="AL47" s="169"/>
      <c r="AM47" s="496"/>
    </row>
    <row r="48" spans="4:48">
      <c r="D48" s="169">
        <v>45</v>
      </c>
      <c r="E48" s="173"/>
      <c r="F48" s="173"/>
      <c r="G48" s="173"/>
      <c r="H48" s="169"/>
      <c r="I48" s="173"/>
      <c r="J48" s="173"/>
      <c r="K48" s="173"/>
      <c r="L48" s="173"/>
      <c r="M48" s="173"/>
      <c r="N48" s="173"/>
      <c r="O48" s="173"/>
      <c r="P48" s="173"/>
      <c r="Q48" s="173"/>
      <c r="R48" s="173"/>
      <c r="S48" s="169"/>
      <c r="T48" s="173"/>
      <c r="U48" s="173"/>
      <c r="V48" s="173"/>
      <c r="W48" s="173"/>
      <c r="X48" s="657"/>
      <c r="Y48" s="657"/>
      <c r="Z48" s="657"/>
      <c r="AA48" s="657"/>
      <c r="AB48" s="657"/>
      <c r="AC48" s="657"/>
      <c r="AD48" s="657"/>
      <c r="AE48" s="173" t="str">
        <f>IF(要求!B47="","",要求!B47)</f>
        <v/>
      </c>
      <c r="AF48" s="169" t="str">
        <f>IF(要求!C47="","",要求!C47)</f>
        <v/>
      </c>
      <c r="AG48" s="169" t="str">
        <f>IF(要求!D47="","",要求!D47)</f>
        <v/>
      </c>
      <c r="AH48" s="820">
        <f>要求!E47</f>
        <v>0</v>
      </c>
      <c r="AI48" s="686"/>
      <c r="AJ48" s="821"/>
      <c r="AK48" s="688"/>
      <c r="AL48" s="169"/>
      <c r="AM48" s="496"/>
    </row>
    <row r="49" spans="4:39">
      <c r="D49" s="169">
        <v>46</v>
      </c>
      <c r="E49" s="173"/>
      <c r="F49" s="173"/>
      <c r="G49" s="173"/>
      <c r="H49" s="173"/>
      <c r="I49" s="173"/>
      <c r="J49" s="173"/>
      <c r="K49" s="173"/>
      <c r="L49" s="173"/>
      <c r="M49" s="173"/>
      <c r="N49" s="173"/>
      <c r="O49" s="173"/>
      <c r="P49" s="173"/>
      <c r="Q49" s="173"/>
      <c r="R49" s="173"/>
      <c r="S49" s="169"/>
      <c r="T49" s="173"/>
      <c r="U49" s="173"/>
      <c r="V49" s="173"/>
      <c r="W49" s="173"/>
      <c r="X49" s="657"/>
      <c r="Y49" s="657"/>
      <c r="Z49" s="657"/>
      <c r="AA49" s="657"/>
      <c r="AB49" s="657"/>
      <c r="AC49" s="657"/>
      <c r="AD49" s="657"/>
      <c r="AE49" s="173" t="str">
        <f>IF(要求!B48="","",要求!B48)</f>
        <v/>
      </c>
      <c r="AF49" s="169" t="str">
        <f>IF(要求!C48="","",要求!C48)</f>
        <v/>
      </c>
      <c r="AG49" s="169" t="str">
        <f>IF(要求!D48="","",要求!D48)</f>
        <v/>
      </c>
      <c r="AH49" s="820">
        <f>要求!E48</f>
        <v>0</v>
      </c>
      <c r="AI49" s="686"/>
      <c r="AJ49" s="821"/>
      <c r="AK49" s="688"/>
      <c r="AL49" s="169"/>
      <c r="AM49" s="496"/>
    </row>
    <row r="50" spans="4:39">
      <c r="D50" s="169">
        <v>47</v>
      </c>
      <c r="E50" s="173"/>
      <c r="F50" s="173"/>
      <c r="G50" s="173"/>
      <c r="H50" s="169"/>
      <c r="I50" s="173"/>
      <c r="J50" s="173"/>
      <c r="K50" s="173"/>
      <c r="L50" s="173"/>
      <c r="M50" s="173"/>
      <c r="N50" s="173"/>
      <c r="O50" s="173"/>
      <c r="P50" s="173"/>
      <c r="Q50" s="173"/>
      <c r="R50" s="173"/>
      <c r="S50" s="173"/>
      <c r="T50" s="173"/>
      <c r="U50" s="173"/>
      <c r="V50" s="173"/>
      <c r="W50" s="173"/>
      <c r="X50" s="657"/>
      <c r="Y50" s="657"/>
      <c r="Z50" s="657"/>
      <c r="AA50" s="657"/>
      <c r="AB50" s="657"/>
      <c r="AC50" s="657"/>
      <c r="AD50" s="657"/>
      <c r="AE50" s="173" t="str">
        <f>IF(要求!B49="","",要求!B49)</f>
        <v/>
      </c>
      <c r="AF50" s="169" t="str">
        <f>IF(要求!C49="","",要求!C49)</f>
        <v/>
      </c>
      <c r="AG50" s="169" t="str">
        <f>IF(要求!D49="","",要求!D49)</f>
        <v/>
      </c>
      <c r="AH50" s="820">
        <f>要求!E49</f>
        <v>0</v>
      </c>
      <c r="AI50" s="686"/>
      <c r="AJ50" s="821"/>
      <c r="AK50" s="688"/>
      <c r="AL50" s="169"/>
      <c r="AM50" s="496"/>
    </row>
    <row r="51" spans="4:39">
      <c r="D51" s="169">
        <v>48</v>
      </c>
      <c r="E51" s="173"/>
      <c r="F51" s="173"/>
      <c r="G51" s="173"/>
      <c r="H51" s="173"/>
      <c r="I51" s="173"/>
      <c r="J51" s="173"/>
      <c r="K51" s="173"/>
      <c r="L51" s="173"/>
      <c r="M51" s="173"/>
      <c r="N51" s="173"/>
      <c r="O51" s="173"/>
      <c r="P51" s="173"/>
      <c r="Q51" s="173"/>
      <c r="R51" s="173"/>
      <c r="S51" s="173"/>
      <c r="T51" s="173"/>
      <c r="U51" s="173"/>
      <c r="V51" s="173"/>
      <c r="W51" s="173"/>
      <c r="X51" s="657"/>
      <c r="Y51" s="657"/>
      <c r="Z51" s="657"/>
      <c r="AA51" s="657"/>
      <c r="AB51" s="657"/>
      <c r="AC51" s="657"/>
      <c r="AD51" s="657"/>
      <c r="AE51" s="173" t="str">
        <f>IF(要求!B50="","",要求!B50)</f>
        <v/>
      </c>
      <c r="AF51" s="169" t="str">
        <f>IF(要求!C50="","",要求!C50)</f>
        <v/>
      </c>
      <c r="AG51" s="169" t="str">
        <f>IF(要求!D50="","",要求!D50)</f>
        <v/>
      </c>
      <c r="AH51" s="820">
        <f>要求!E50</f>
        <v>0</v>
      </c>
      <c r="AI51" s="686"/>
      <c r="AJ51" s="821"/>
      <c r="AK51" s="688"/>
      <c r="AL51" s="169"/>
      <c r="AM51" s="496"/>
    </row>
    <row r="52" spans="4:39">
      <c r="D52" s="169">
        <v>49</v>
      </c>
      <c r="E52" s="173"/>
      <c r="F52" s="173"/>
      <c r="G52" s="173"/>
      <c r="H52" s="169"/>
      <c r="I52" s="173"/>
      <c r="J52" s="173"/>
      <c r="K52" s="173"/>
      <c r="L52" s="173"/>
      <c r="M52" s="173"/>
      <c r="N52" s="173"/>
      <c r="O52" s="173"/>
      <c r="P52" s="173"/>
      <c r="Q52" s="173"/>
      <c r="R52" s="173"/>
      <c r="S52" s="173"/>
      <c r="T52" s="173"/>
      <c r="U52" s="173"/>
      <c r="V52" s="173"/>
      <c r="W52" s="173"/>
      <c r="X52" s="657"/>
      <c r="Y52" s="657"/>
      <c r="Z52" s="657"/>
      <c r="AA52" s="657"/>
      <c r="AB52" s="657"/>
      <c r="AC52" s="657"/>
      <c r="AD52" s="657"/>
      <c r="AE52" s="173" t="str">
        <f>IF(要求!B51="","",要求!B51)</f>
        <v/>
      </c>
      <c r="AF52" s="169" t="str">
        <f>IF(要求!C51="","",要求!C51)</f>
        <v/>
      </c>
      <c r="AG52" s="169" t="str">
        <f>IF(要求!D51="","",要求!D51)</f>
        <v/>
      </c>
      <c r="AH52" s="820">
        <f>要求!E51</f>
        <v>0</v>
      </c>
      <c r="AI52" s="686"/>
      <c r="AJ52" s="821"/>
      <c r="AK52" s="688"/>
      <c r="AL52" s="169"/>
      <c r="AM52" s="496"/>
    </row>
    <row r="53" spans="4:39">
      <c r="D53" s="169">
        <v>50</v>
      </c>
      <c r="E53" s="173"/>
      <c r="F53" s="173"/>
      <c r="G53" s="173"/>
      <c r="H53" s="173"/>
      <c r="I53" s="173"/>
      <c r="J53" s="173"/>
      <c r="K53" s="173"/>
      <c r="L53" s="173"/>
      <c r="M53" s="173"/>
      <c r="N53" s="173"/>
      <c r="O53" s="173"/>
      <c r="P53" s="173"/>
      <c r="Q53" s="173"/>
      <c r="R53" s="173"/>
      <c r="S53" s="173"/>
      <c r="T53" s="173"/>
      <c r="U53" s="169"/>
      <c r="V53" s="173"/>
      <c r="W53" s="173"/>
      <c r="X53" s="657"/>
      <c r="Y53" s="657"/>
      <c r="Z53" s="657"/>
      <c r="AA53" s="657"/>
      <c r="AB53" s="657"/>
      <c r="AC53" s="657"/>
      <c r="AD53" s="657"/>
      <c r="AE53" s="173" t="str">
        <f>IF(要求!B52="","",要求!B52)</f>
        <v/>
      </c>
      <c r="AF53" s="169" t="str">
        <f>IF(要求!C52="","",要求!C52)</f>
        <v/>
      </c>
      <c r="AG53" s="169" t="str">
        <f>IF(要求!D52="","",要求!D52)</f>
        <v/>
      </c>
      <c r="AH53" s="820">
        <f>要求!E52</f>
        <v>0</v>
      </c>
      <c r="AI53" s="686"/>
      <c r="AJ53" s="821"/>
      <c r="AK53" s="688"/>
      <c r="AL53" s="169"/>
      <c r="AM53" s="496"/>
    </row>
    <row r="54" spans="4:39">
      <c r="D54" s="169">
        <v>51</v>
      </c>
      <c r="E54" s="173"/>
      <c r="F54" s="173"/>
      <c r="G54" s="173"/>
      <c r="H54" s="169"/>
      <c r="I54" s="173"/>
      <c r="J54" s="173"/>
      <c r="K54" s="173"/>
      <c r="L54" s="173"/>
      <c r="M54" s="173"/>
      <c r="N54" s="173"/>
      <c r="O54" s="173"/>
      <c r="P54" s="173"/>
      <c r="Q54" s="173"/>
      <c r="R54" s="173"/>
      <c r="S54" s="173"/>
      <c r="T54" s="173"/>
      <c r="U54" s="169"/>
      <c r="V54" s="173"/>
      <c r="W54" s="173"/>
      <c r="X54" s="657"/>
      <c r="Y54" s="657"/>
      <c r="Z54" s="657"/>
      <c r="AA54" s="657"/>
      <c r="AB54" s="657"/>
      <c r="AC54" s="657"/>
      <c r="AD54" s="657"/>
      <c r="AE54" s="173" t="str">
        <f>IF(要求!B53="","",要求!B53)</f>
        <v/>
      </c>
      <c r="AF54" s="169" t="str">
        <f>IF(要求!C53="","",要求!C53)</f>
        <v/>
      </c>
      <c r="AG54" s="169" t="str">
        <f>IF(要求!D53="","",要求!D53)</f>
        <v/>
      </c>
      <c r="AH54" s="820">
        <f>要求!E53</f>
        <v>0</v>
      </c>
      <c r="AI54" s="870"/>
      <c r="AJ54" s="871"/>
      <c r="AK54" s="874"/>
      <c r="AL54" s="169"/>
      <c r="AM54" s="496"/>
    </row>
    <row r="55" spans="4:39">
      <c r="D55" s="169">
        <v>52</v>
      </c>
      <c r="E55" s="173"/>
      <c r="F55" s="173"/>
      <c r="G55" s="173"/>
      <c r="H55" s="173"/>
      <c r="I55" s="173"/>
      <c r="J55" s="173"/>
      <c r="K55" s="173"/>
      <c r="L55" s="173"/>
      <c r="M55" s="173"/>
      <c r="N55" s="173"/>
      <c r="O55" s="173"/>
      <c r="P55" s="173"/>
      <c r="Q55" s="173"/>
      <c r="R55" s="173"/>
      <c r="S55" s="173"/>
      <c r="T55" s="173"/>
      <c r="U55" s="169"/>
      <c r="V55" s="173"/>
      <c r="W55" s="173"/>
      <c r="X55" s="657"/>
      <c r="Y55" s="657"/>
      <c r="Z55" s="657"/>
      <c r="AA55" s="657"/>
      <c r="AB55" s="657"/>
      <c r="AC55" s="657"/>
      <c r="AD55" s="657"/>
      <c r="AE55" s="173" t="str">
        <f>IF(要求!B54="","",要求!B54)</f>
        <v/>
      </c>
      <c r="AF55" s="169" t="str">
        <f>IF(要求!C54="","",要求!C54)</f>
        <v/>
      </c>
      <c r="AG55" s="169" t="str">
        <f>IF(要求!D54="","",要求!D54)</f>
        <v/>
      </c>
      <c r="AH55" s="820">
        <f>要求!E54</f>
        <v>0</v>
      </c>
      <c r="AI55" s="686"/>
      <c r="AJ55" s="821"/>
      <c r="AK55" s="688"/>
      <c r="AL55" s="169"/>
      <c r="AM55" s="496"/>
    </row>
    <row r="56" spans="4:39">
      <c r="D56" s="169">
        <v>53</v>
      </c>
      <c r="E56" s="173"/>
      <c r="F56" s="173"/>
      <c r="G56" s="173"/>
      <c r="H56" s="169"/>
      <c r="I56" s="173"/>
      <c r="J56" s="173"/>
      <c r="K56" s="173"/>
      <c r="L56" s="173"/>
      <c r="M56" s="173"/>
      <c r="N56" s="173"/>
      <c r="O56" s="173"/>
      <c r="P56" s="173"/>
      <c r="Q56" s="173"/>
      <c r="R56" s="173"/>
      <c r="S56" s="173"/>
      <c r="T56" s="173"/>
      <c r="U56" s="173"/>
      <c r="V56" s="169"/>
      <c r="W56" s="173"/>
      <c r="X56" s="657"/>
      <c r="Y56" s="657"/>
      <c r="Z56" s="657"/>
      <c r="AA56" s="657"/>
      <c r="AB56" s="657"/>
      <c r="AC56" s="657"/>
      <c r="AD56" s="657"/>
      <c r="AE56" s="173" t="str">
        <f>IF(要求!B55="","",要求!B55)</f>
        <v/>
      </c>
      <c r="AF56" s="169" t="str">
        <f>IF(要求!C55="","",要求!C55)</f>
        <v/>
      </c>
      <c r="AG56" s="169" t="str">
        <f>IF(要求!D55="","",要求!D55)</f>
        <v/>
      </c>
      <c r="AH56" s="820">
        <f>要求!E55</f>
        <v>0</v>
      </c>
      <c r="AI56" s="686"/>
      <c r="AJ56" s="821"/>
      <c r="AK56" s="688"/>
      <c r="AL56" s="169"/>
      <c r="AM56" s="496"/>
    </row>
    <row r="57" spans="4:39">
      <c r="D57" s="169">
        <v>54</v>
      </c>
      <c r="E57" s="173"/>
      <c r="F57" s="173"/>
      <c r="G57" s="173"/>
      <c r="H57" s="173"/>
      <c r="I57" s="173"/>
      <c r="J57" s="173"/>
      <c r="K57" s="173"/>
      <c r="L57" s="173"/>
      <c r="M57" s="173"/>
      <c r="N57" s="173"/>
      <c r="O57" s="173"/>
      <c r="P57" s="173"/>
      <c r="Q57" s="173"/>
      <c r="R57" s="173"/>
      <c r="S57" s="173"/>
      <c r="T57" s="173"/>
      <c r="U57" s="173"/>
      <c r="V57" s="169"/>
      <c r="W57" s="173"/>
      <c r="X57" s="657"/>
      <c r="Y57" s="657"/>
      <c r="Z57" s="657"/>
      <c r="AA57" s="657"/>
      <c r="AB57" s="657"/>
      <c r="AC57" s="657"/>
      <c r="AD57" s="657"/>
      <c r="AE57" s="173" t="str">
        <f>IF(要求!B56="","",要求!B56)</f>
        <v/>
      </c>
      <c r="AF57" s="169" t="str">
        <f>IF(要求!C56="","",要求!C56)</f>
        <v/>
      </c>
      <c r="AG57" s="169" t="str">
        <f>IF(要求!D56="","",要求!D56)</f>
        <v/>
      </c>
      <c r="AH57" s="820">
        <f>要求!E56</f>
        <v>0</v>
      </c>
      <c r="AI57" s="870"/>
      <c r="AJ57" s="871"/>
      <c r="AK57" s="874"/>
      <c r="AL57" s="169"/>
      <c r="AM57" s="496"/>
    </row>
    <row r="58" spans="4:39">
      <c r="D58" s="169">
        <v>55</v>
      </c>
      <c r="E58" s="173"/>
      <c r="F58" s="173"/>
      <c r="G58" s="173"/>
      <c r="H58" s="169"/>
      <c r="I58" s="173"/>
      <c r="J58" s="173"/>
      <c r="K58" s="173"/>
      <c r="L58" s="173"/>
      <c r="M58" s="173"/>
      <c r="N58" s="173"/>
      <c r="O58" s="173"/>
      <c r="P58" s="173"/>
      <c r="Q58" s="173"/>
      <c r="R58" s="173"/>
      <c r="S58" s="173"/>
      <c r="T58" s="173"/>
      <c r="U58" s="173"/>
      <c r="V58" s="169"/>
      <c r="W58" s="173"/>
      <c r="X58" s="657"/>
      <c r="Y58" s="657"/>
      <c r="Z58" s="657"/>
      <c r="AA58" s="657"/>
      <c r="AB58" s="657"/>
      <c r="AC58" s="657"/>
      <c r="AD58" s="657"/>
      <c r="AE58" s="173" t="str">
        <f>IF(要求!B57="","",要求!B57)</f>
        <v/>
      </c>
      <c r="AF58" s="169" t="str">
        <f>IF(要求!C57="","",要求!C57)</f>
        <v/>
      </c>
      <c r="AG58" s="169" t="str">
        <f>IF(要求!D57="","",要求!D57)</f>
        <v/>
      </c>
      <c r="AH58" s="820">
        <f>要求!E57</f>
        <v>0</v>
      </c>
      <c r="AI58" s="870"/>
      <c r="AJ58" s="871"/>
      <c r="AK58" s="874"/>
      <c r="AL58" s="169"/>
      <c r="AM58" s="496"/>
    </row>
    <row r="59" spans="4:39">
      <c r="D59" s="169">
        <v>56</v>
      </c>
      <c r="E59" s="173"/>
      <c r="F59" s="173"/>
      <c r="G59" s="173"/>
      <c r="H59" s="173"/>
      <c r="I59" s="173"/>
      <c r="J59" s="173"/>
      <c r="K59" s="173"/>
      <c r="L59" s="173"/>
      <c r="M59" s="173"/>
      <c r="N59" s="173"/>
      <c r="O59" s="173"/>
      <c r="P59" s="173"/>
      <c r="Q59" s="173"/>
      <c r="R59" s="173"/>
      <c r="S59" s="173"/>
      <c r="T59" s="173"/>
      <c r="U59" s="173"/>
      <c r="V59" s="173"/>
      <c r="W59" s="169"/>
      <c r="X59" s="657"/>
      <c r="Y59" s="657"/>
      <c r="Z59" s="657"/>
      <c r="AA59" s="657"/>
      <c r="AB59" s="657"/>
      <c r="AC59" s="657"/>
      <c r="AD59" s="657"/>
      <c r="AE59" s="173" t="str">
        <f>IF(要求!B58="","",要求!B58)</f>
        <v/>
      </c>
      <c r="AF59" s="169" t="str">
        <f>IF(要求!C58="","",要求!C58)</f>
        <v/>
      </c>
      <c r="AG59" s="169" t="str">
        <f>IF(要求!D58="","",要求!D58)</f>
        <v/>
      </c>
      <c r="AH59" s="820">
        <f>要求!E58</f>
        <v>0</v>
      </c>
      <c r="AI59" s="870"/>
      <c r="AJ59" s="871"/>
      <c r="AK59" s="874"/>
      <c r="AL59" s="169"/>
      <c r="AM59" s="496"/>
    </row>
    <row r="60" spans="4:39">
      <c r="D60" s="169">
        <v>57</v>
      </c>
      <c r="E60" s="173"/>
      <c r="F60" s="173"/>
      <c r="G60" s="173"/>
      <c r="H60" s="169"/>
      <c r="I60" s="173"/>
      <c r="J60" s="173"/>
      <c r="K60" s="173"/>
      <c r="L60" s="173"/>
      <c r="M60" s="173"/>
      <c r="N60" s="173"/>
      <c r="O60" s="173"/>
      <c r="P60" s="173"/>
      <c r="Q60" s="173"/>
      <c r="R60" s="173"/>
      <c r="S60" s="173"/>
      <c r="T60" s="173"/>
      <c r="U60" s="173"/>
      <c r="V60" s="173"/>
      <c r="W60" s="169"/>
      <c r="X60" s="657"/>
      <c r="Y60" s="657"/>
      <c r="Z60" s="657"/>
      <c r="AA60" s="657"/>
      <c r="AB60" s="657"/>
      <c r="AC60" s="657"/>
      <c r="AD60" s="657"/>
      <c r="AE60" s="173" t="str">
        <f>IF(要求!B59="","",要求!B59)</f>
        <v/>
      </c>
      <c r="AF60" s="169" t="str">
        <f>IF(要求!C59="","",要求!C59)</f>
        <v/>
      </c>
      <c r="AG60" s="169" t="str">
        <f>IF(要求!D59="","",要求!D59)</f>
        <v/>
      </c>
      <c r="AH60" s="820">
        <f>要求!E59</f>
        <v>0</v>
      </c>
      <c r="AI60" s="686"/>
      <c r="AJ60" s="821"/>
      <c r="AK60" s="688"/>
      <c r="AL60" s="169"/>
      <c r="AM60" s="496"/>
    </row>
    <row r="61" spans="4:39">
      <c r="D61" s="169">
        <v>58</v>
      </c>
      <c r="E61" s="173"/>
      <c r="F61" s="173"/>
      <c r="G61" s="173"/>
      <c r="H61" s="173"/>
      <c r="I61" s="173"/>
      <c r="J61" s="173"/>
      <c r="K61" s="173"/>
      <c r="L61" s="173"/>
      <c r="M61" s="173"/>
      <c r="N61" s="173"/>
      <c r="O61" s="173"/>
      <c r="P61" s="173"/>
      <c r="Q61" s="173"/>
      <c r="R61" s="173"/>
      <c r="S61" s="173"/>
      <c r="T61" s="173"/>
      <c r="U61" s="173"/>
      <c r="V61" s="173"/>
      <c r="W61" s="169"/>
      <c r="X61" s="657"/>
      <c r="Y61" s="657"/>
      <c r="Z61" s="657"/>
      <c r="AA61" s="657"/>
      <c r="AB61" s="657"/>
      <c r="AC61" s="657"/>
      <c r="AD61" s="657"/>
      <c r="AE61" s="173" t="str">
        <f>IF(要求!B60="","",要求!B60)</f>
        <v/>
      </c>
      <c r="AF61" s="169" t="str">
        <f>IF(要求!C60="","",要求!C60)</f>
        <v/>
      </c>
      <c r="AG61" s="169" t="str">
        <f>IF(要求!D60="","",要求!D60)</f>
        <v/>
      </c>
      <c r="AH61" s="820">
        <f>要求!E60</f>
        <v>0</v>
      </c>
      <c r="AI61" s="686"/>
      <c r="AJ61" s="821"/>
      <c r="AK61" s="688"/>
      <c r="AL61" s="169"/>
      <c r="AM61" s="496"/>
    </row>
    <row r="62" spans="4:39">
      <c r="D62" s="169">
        <v>59</v>
      </c>
      <c r="E62" s="173"/>
      <c r="F62" s="173"/>
      <c r="G62" s="173"/>
      <c r="H62" s="169"/>
      <c r="I62" s="173"/>
      <c r="J62" s="173"/>
      <c r="K62" s="173"/>
      <c r="L62" s="173"/>
      <c r="M62" s="173"/>
      <c r="N62" s="173"/>
      <c r="O62" s="173"/>
      <c r="P62" s="173"/>
      <c r="Q62" s="173"/>
      <c r="R62" s="173"/>
      <c r="S62" s="173"/>
      <c r="T62" s="173"/>
      <c r="U62" s="173"/>
      <c r="V62" s="173"/>
      <c r="W62" s="173"/>
      <c r="X62" s="169"/>
      <c r="Y62" s="657"/>
      <c r="Z62" s="657"/>
      <c r="AA62" s="657"/>
      <c r="AB62" s="657"/>
      <c r="AC62" s="657"/>
      <c r="AD62" s="657"/>
      <c r="AE62" s="173" t="str">
        <f>IF(要求!B61="","",要求!B61)</f>
        <v/>
      </c>
      <c r="AF62" s="169" t="str">
        <f>IF(要求!C61="","",要求!C61)</f>
        <v/>
      </c>
      <c r="AG62" s="169" t="str">
        <f>IF(要求!D61="","",要求!D61)</f>
        <v/>
      </c>
      <c r="AH62" s="820">
        <f>要求!E61</f>
        <v>0</v>
      </c>
      <c r="AI62" s="686"/>
      <c r="AJ62" s="821"/>
      <c r="AK62" s="688"/>
      <c r="AL62" s="169"/>
      <c r="AM62" s="496"/>
    </row>
    <row r="63" spans="4:39">
      <c r="D63" s="169">
        <v>60</v>
      </c>
      <c r="E63" s="173"/>
      <c r="F63" s="173"/>
      <c r="G63" s="173"/>
      <c r="H63" s="173"/>
      <c r="I63" s="173"/>
      <c r="J63" s="173"/>
      <c r="K63" s="173"/>
      <c r="L63" s="173"/>
      <c r="M63" s="173"/>
      <c r="N63" s="173"/>
      <c r="O63" s="173"/>
      <c r="P63" s="173"/>
      <c r="Q63" s="173"/>
      <c r="R63" s="173"/>
      <c r="S63" s="173"/>
      <c r="T63" s="173"/>
      <c r="U63" s="173"/>
      <c r="V63" s="173"/>
      <c r="W63" s="173"/>
      <c r="X63" s="169"/>
      <c r="Y63" s="657"/>
      <c r="Z63" s="657"/>
      <c r="AA63" s="657"/>
      <c r="AB63" s="657"/>
      <c r="AC63" s="657"/>
      <c r="AD63" s="657"/>
      <c r="AE63" s="173" t="str">
        <f>IF(要求!B62="","",要求!B62)</f>
        <v/>
      </c>
      <c r="AF63" s="169" t="str">
        <f>IF(要求!C62="","",要求!C62)</f>
        <v/>
      </c>
      <c r="AG63" s="169" t="str">
        <f>IF(要求!D62="","",要求!D62)</f>
        <v/>
      </c>
      <c r="AH63" s="820">
        <f>要求!E62</f>
        <v>0</v>
      </c>
      <c r="AI63" s="686"/>
      <c r="AJ63" s="821"/>
      <c r="AK63" s="688"/>
      <c r="AL63" s="169"/>
      <c r="AM63" s="496"/>
    </row>
    <row r="64" spans="4:39">
      <c r="D64" s="169">
        <v>61</v>
      </c>
      <c r="E64" s="173"/>
      <c r="F64" s="173"/>
      <c r="G64" s="173"/>
      <c r="H64" s="169"/>
      <c r="I64" s="173"/>
      <c r="J64" s="173"/>
      <c r="K64" s="173"/>
      <c r="L64" s="173"/>
      <c r="M64" s="173"/>
      <c r="N64" s="173"/>
      <c r="O64" s="173"/>
      <c r="P64" s="173"/>
      <c r="Q64" s="173"/>
      <c r="R64" s="173"/>
      <c r="S64" s="173"/>
      <c r="T64" s="173"/>
      <c r="U64" s="173"/>
      <c r="V64" s="173"/>
      <c r="W64" s="173"/>
      <c r="X64" s="169"/>
      <c r="Y64" s="657"/>
      <c r="Z64" s="657"/>
      <c r="AA64" s="657"/>
      <c r="AB64" s="657"/>
      <c r="AC64" s="657"/>
      <c r="AD64" s="657"/>
      <c r="AE64" s="173" t="str">
        <f>IF(要求!B63="","",要求!B63)</f>
        <v/>
      </c>
      <c r="AF64" s="169" t="str">
        <f>IF(要求!C63="","",要求!C63)</f>
        <v/>
      </c>
      <c r="AG64" s="169" t="str">
        <f>IF(要求!D63="","",要求!D63)</f>
        <v/>
      </c>
      <c r="AH64" s="820">
        <f>要求!E63</f>
        <v>0</v>
      </c>
      <c r="AI64" s="686"/>
      <c r="AJ64" s="821"/>
      <c r="AK64" s="688"/>
      <c r="AL64" s="169"/>
      <c r="AM64" s="496"/>
    </row>
    <row r="65" spans="4:48">
      <c r="D65" s="169">
        <v>62</v>
      </c>
      <c r="E65" s="173"/>
      <c r="F65" s="173"/>
      <c r="G65" s="173"/>
      <c r="H65" s="173"/>
      <c r="I65" s="173"/>
      <c r="J65" s="173"/>
      <c r="K65" s="173"/>
      <c r="L65" s="173"/>
      <c r="M65" s="173"/>
      <c r="N65" s="173"/>
      <c r="O65" s="173"/>
      <c r="P65" s="173"/>
      <c r="Q65" s="173"/>
      <c r="R65" s="173"/>
      <c r="S65" s="173"/>
      <c r="T65" s="173"/>
      <c r="U65" s="173"/>
      <c r="V65" s="173"/>
      <c r="W65" s="173"/>
      <c r="X65" s="657"/>
      <c r="Y65" s="169"/>
      <c r="Z65" s="657"/>
      <c r="AA65" s="657"/>
      <c r="AB65" s="657"/>
      <c r="AC65" s="657"/>
      <c r="AD65" s="657"/>
      <c r="AE65" s="173" t="str">
        <f>IF(要求!B64="","",要求!B64)</f>
        <v/>
      </c>
      <c r="AF65" s="169" t="str">
        <f>IF(要求!C64="","",要求!C64)</f>
        <v/>
      </c>
      <c r="AG65" s="169" t="str">
        <f>IF(要求!D64="","",要求!D64)</f>
        <v/>
      </c>
      <c r="AH65" s="820">
        <f>要求!E64</f>
        <v>0</v>
      </c>
      <c r="AI65" s="686"/>
      <c r="AJ65" s="821"/>
      <c r="AK65" s="688"/>
      <c r="AL65" s="169"/>
      <c r="AM65" s="496"/>
    </row>
    <row r="66" spans="4:48" ht="13.5">
      <c r="D66" s="169">
        <v>63</v>
      </c>
      <c r="E66" s="173"/>
      <c r="F66" s="173"/>
      <c r="G66" s="173"/>
      <c r="H66" s="169"/>
      <c r="I66" s="173"/>
      <c r="J66" s="173"/>
      <c r="K66" s="173"/>
      <c r="L66" s="173"/>
      <c r="M66" s="173"/>
      <c r="N66" s="173"/>
      <c r="O66" s="173"/>
      <c r="P66" s="173"/>
      <c r="Q66" s="173"/>
      <c r="R66" s="173"/>
      <c r="S66" s="173"/>
      <c r="T66" s="173"/>
      <c r="U66" s="173"/>
      <c r="V66" s="173"/>
      <c r="W66" s="173"/>
      <c r="X66" s="657"/>
      <c r="Y66" s="169"/>
      <c r="Z66" s="657"/>
      <c r="AA66" s="657"/>
      <c r="AB66" s="657"/>
      <c r="AC66" s="657"/>
      <c r="AD66" s="657"/>
      <c r="AE66" s="173" t="str">
        <f>IF(要求!B65="","",要求!B65)</f>
        <v/>
      </c>
      <c r="AF66" s="169" t="str">
        <f>IF(要求!C65="","",要求!C65)</f>
        <v/>
      </c>
      <c r="AG66" s="169" t="str">
        <f>IF(要求!D65="","",要求!D65)</f>
        <v/>
      </c>
      <c r="AH66" s="820">
        <f>要求!E65</f>
        <v>0</v>
      </c>
      <c r="AI66" s="686"/>
      <c r="AJ66" s="821"/>
      <c r="AK66" s="688"/>
      <c r="AL66" s="688"/>
      <c r="AM66" s="688"/>
      <c r="AN66" s="688"/>
      <c r="AO66" s="688"/>
      <c r="AP66" s="688"/>
      <c r="AQ66" s="688"/>
      <c r="AR66" s="688"/>
      <c r="AS66" s="688"/>
      <c r="AT66" s="688"/>
      <c r="AU66" s="688"/>
      <c r="AV66" s="688"/>
    </row>
    <row r="67" spans="4:48" ht="13.5">
      <c r="D67" s="169">
        <v>64</v>
      </c>
      <c r="E67" s="173"/>
      <c r="F67" s="173"/>
      <c r="G67" s="173"/>
      <c r="H67" s="173"/>
      <c r="I67" s="173"/>
      <c r="J67" s="173"/>
      <c r="K67" s="173"/>
      <c r="L67" s="173"/>
      <c r="M67" s="173"/>
      <c r="N67" s="173"/>
      <c r="O67" s="173"/>
      <c r="P67" s="173"/>
      <c r="Q67" s="173"/>
      <c r="R67" s="173"/>
      <c r="S67" s="173"/>
      <c r="T67" s="173"/>
      <c r="U67" s="173"/>
      <c r="V67" s="173"/>
      <c r="W67" s="173"/>
      <c r="X67" s="657"/>
      <c r="Y67" s="169"/>
      <c r="Z67" s="657"/>
      <c r="AA67" s="657"/>
      <c r="AB67" s="657"/>
      <c r="AC67" s="657"/>
      <c r="AD67" s="657"/>
      <c r="AE67" s="173" t="str">
        <f>IF(要求!B66="","",要求!B66)</f>
        <v/>
      </c>
      <c r="AF67" s="169" t="str">
        <f>IF(要求!C66="","",要求!C66)</f>
        <v/>
      </c>
      <c r="AG67" s="169" t="str">
        <f>IF(要求!D66="","",要求!D66)</f>
        <v/>
      </c>
      <c r="AH67" s="820">
        <f>要求!E66</f>
        <v>0</v>
      </c>
      <c r="AI67" s="686"/>
      <c r="AJ67" s="821"/>
      <c r="AK67" s="688"/>
      <c r="AL67" s="688"/>
      <c r="AM67" s="688"/>
      <c r="AN67" s="688"/>
      <c r="AO67" s="688"/>
      <c r="AP67" s="688"/>
      <c r="AQ67" s="688"/>
      <c r="AR67" s="688"/>
      <c r="AS67" s="688"/>
      <c r="AT67" s="688"/>
      <c r="AU67" s="688"/>
      <c r="AV67" s="688"/>
    </row>
    <row r="68" spans="4:48">
      <c r="D68" s="169">
        <v>65</v>
      </c>
      <c r="E68" s="173"/>
      <c r="F68" s="173"/>
      <c r="G68" s="173"/>
      <c r="H68" s="169"/>
      <c r="I68" s="173"/>
      <c r="J68" s="173"/>
      <c r="K68" s="173"/>
      <c r="L68" s="173"/>
      <c r="M68" s="173"/>
      <c r="N68" s="173"/>
      <c r="O68" s="173"/>
      <c r="P68" s="173"/>
      <c r="Q68" s="173"/>
      <c r="R68" s="173"/>
      <c r="S68" s="173"/>
      <c r="T68" s="173"/>
      <c r="U68" s="173"/>
      <c r="V68" s="173"/>
      <c r="W68" s="173"/>
      <c r="X68" s="657"/>
      <c r="Y68" s="657"/>
      <c r="Z68" s="169"/>
      <c r="AA68" s="657"/>
      <c r="AB68" s="657"/>
      <c r="AC68" s="657"/>
      <c r="AD68" s="657"/>
      <c r="AE68" s="173" t="str">
        <f>IF(要求!B67="","",要求!B67)</f>
        <v/>
      </c>
      <c r="AF68" s="169" t="str">
        <f>IF(要求!C67="","",要求!C67)</f>
        <v/>
      </c>
      <c r="AG68" s="169" t="str">
        <f>IF(要求!D67="","",要求!D67)</f>
        <v/>
      </c>
      <c r="AH68" s="820">
        <f>要求!E67</f>
        <v>0</v>
      </c>
      <c r="AI68" s="686"/>
      <c r="AJ68" s="821"/>
      <c r="AK68" s="688"/>
      <c r="AL68" s="169"/>
      <c r="AM68" s="496"/>
    </row>
    <row r="69" spans="4:48">
      <c r="D69" s="169">
        <v>66</v>
      </c>
      <c r="E69" s="173"/>
      <c r="F69" s="173"/>
      <c r="G69" s="173"/>
      <c r="H69" s="173"/>
      <c r="I69" s="173"/>
      <c r="J69" s="173"/>
      <c r="K69" s="173"/>
      <c r="L69" s="173"/>
      <c r="M69" s="173"/>
      <c r="N69" s="173"/>
      <c r="O69" s="173"/>
      <c r="P69" s="173"/>
      <c r="Q69" s="173"/>
      <c r="R69" s="173"/>
      <c r="S69" s="173"/>
      <c r="T69" s="173"/>
      <c r="U69" s="173"/>
      <c r="V69" s="173"/>
      <c r="W69" s="173"/>
      <c r="X69" s="657"/>
      <c r="Y69" s="657"/>
      <c r="Z69" s="169"/>
      <c r="AA69" s="657"/>
      <c r="AB69" s="657"/>
      <c r="AC69" s="657"/>
      <c r="AD69" s="657"/>
      <c r="AE69" s="173" t="str">
        <f>IF(要求!B68="","",要求!B68)</f>
        <v/>
      </c>
      <c r="AF69" s="169" t="str">
        <f>IF(要求!C68="","",要求!C68)</f>
        <v/>
      </c>
      <c r="AG69" s="169" t="str">
        <f>IF(要求!D68="","",要求!D68)</f>
        <v/>
      </c>
      <c r="AH69" s="820">
        <f>要求!E68</f>
        <v>0</v>
      </c>
      <c r="AI69" s="686"/>
      <c r="AJ69" s="821"/>
      <c r="AK69" s="688"/>
      <c r="AL69" s="169"/>
      <c r="AM69" s="496"/>
    </row>
    <row r="70" spans="4:48">
      <c r="D70" s="169">
        <v>67</v>
      </c>
      <c r="E70" s="173"/>
      <c r="F70" s="173"/>
      <c r="G70" s="173"/>
      <c r="H70" s="169"/>
      <c r="I70" s="173"/>
      <c r="J70" s="173"/>
      <c r="K70" s="173"/>
      <c r="L70" s="173"/>
      <c r="M70" s="173"/>
      <c r="N70" s="173"/>
      <c r="O70" s="173"/>
      <c r="P70" s="173"/>
      <c r="Q70" s="173"/>
      <c r="R70" s="173"/>
      <c r="S70" s="173"/>
      <c r="T70" s="173"/>
      <c r="U70" s="173"/>
      <c r="V70" s="173"/>
      <c r="W70" s="173"/>
      <c r="X70" s="657"/>
      <c r="Y70" s="657"/>
      <c r="Z70" s="169"/>
      <c r="AA70" s="657"/>
      <c r="AB70" s="657"/>
      <c r="AC70" s="657"/>
      <c r="AD70" s="657"/>
      <c r="AE70" s="173" t="str">
        <f>IF(要求!B69="","",要求!B69)</f>
        <v/>
      </c>
      <c r="AF70" s="169" t="str">
        <f>IF(要求!C69="","",要求!C69)</f>
        <v/>
      </c>
      <c r="AG70" s="169" t="str">
        <f>IF(要求!D69="","",要求!D69)</f>
        <v/>
      </c>
      <c r="AH70" s="820">
        <f>要求!E69</f>
        <v>0</v>
      </c>
      <c r="AI70" s="686"/>
      <c r="AJ70" s="821"/>
      <c r="AK70" s="688"/>
      <c r="AL70" s="169"/>
      <c r="AM70" s="496"/>
    </row>
    <row r="71" spans="4:48">
      <c r="D71" s="169">
        <v>68</v>
      </c>
      <c r="E71" s="173"/>
      <c r="F71" s="173"/>
      <c r="G71" s="173"/>
      <c r="H71" s="173"/>
      <c r="I71" s="173"/>
      <c r="J71" s="173"/>
      <c r="K71" s="173"/>
      <c r="L71" s="173"/>
      <c r="M71" s="173"/>
      <c r="N71" s="173"/>
      <c r="O71" s="173"/>
      <c r="P71" s="173"/>
      <c r="Q71" s="173"/>
      <c r="R71" s="173"/>
      <c r="S71" s="173"/>
      <c r="T71" s="173"/>
      <c r="U71" s="173"/>
      <c r="V71" s="173"/>
      <c r="W71" s="173"/>
      <c r="X71" s="657"/>
      <c r="Y71" s="657"/>
      <c r="Z71" s="657"/>
      <c r="AA71" s="169"/>
      <c r="AB71" s="657"/>
      <c r="AC71" s="657"/>
      <c r="AD71" s="657"/>
      <c r="AE71" s="173" t="str">
        <f>IF(要求!B70="","",要求!B70)</f>
        <v/>
      </c>
      <c r="AF71" s="169" t="str">
        <f>IF(要求!C70="","",要求!C70)</f>
        <v/>
      </c>
      <c r="AG71" s="169" t="str">
        <f>IF(要求!D70="","",要求!D70)</f>
        <v/>
      </c>
      <c r="AH71" s="820">
        <f>要求!E70</f>
        <v>0</v>
      </c>
      <c r="AI71" s="686"/>
      <c r="AJ71" s="821"/>
      <c r="AK71" s="688"/>
      <c r="AL71" s="169"/>
      <c r="AM71" s="496"/>
    </row>
    <row r="72" spans="4:48">
      <c r="D72" s="169">
        <v>69</v>
      </c>
      <c r="E72" s="173"/>
      <c r="F72" s="173"/>
      <c r="G72" s="173"/>
      <c r="H72" s="169"/>
      <c r="I72" s="173"/>
      <c r="J72" s="173"/>
      <c r="K72" s="173"/>
      <c r="L72" s="173"/>
      <c r="M72" s="173"/>
      <c r="N72" s="173"/>
      <c r="O72" s="173"/>
      <c r="P72" s="173"/>
      <c r="Q72" s="173"/>
      <c r="R72" s="173"/>
      <c r="S72" s="173"/>
      <c r="T72" s="173"/>
      <c r="U72" s="173"/>
      <c r="V72" s="173"/>
      <c r="W72" s="173"/>
      <c r="X72" s="657"/>
      <c r="Y72" s="657"/>
      <c r="Z72" s="657"/>
      <c r="AA72" s="169"/>
      <c r="AB72" s="657"/>
      <c r="AC72" s="657"/>
      <c r="AD72" s="657"/>
      <c r="AE72" s="173" t="str">
        <f>IF(要求!B71="","",要求!B71)</f>
        <v/>
      </c>
      <c r="AF72" s="169" t="str">
        <f>IF(要求!C71="","",要求!C71)</f>
        <v/>
      </c>
      <c r="AG72" s="169" t="str">
        <f>IF(要求!D71="","",要求!D71)</f>
        <v/>
      </c>
      <c r="AH72" s="820">
        <f>要求!E71</f>
        <v>0</v>
      </c>
      <c r="AI72" s="686"/>
      <c r="AJ72" s="821"/>
      <c r="AK72" s="688"/>
      <c r="AL72" s="169"/>
      <c r="AM72" s="496"/>
    </row>
    <row r="73" spans="4:48">
      <c r="D73" s="169">
        <v>70</v>
      </c>
      <c r="E73" s="173"/>
      <c r="F73" s="173"/>
      <c r="G73" s="173"/>
      <c r="H73" s="173"/>
      <c r="I73" s="173"/>
      <c r="J73" s="173"/>
      <c r="K73" s="173"/>
      <c r="L73" s="173"/>
      <c r="M73" s="173"/>
      <c r="N73" s="173"/>
      <c r="O73" s="173"/>
      <c r="P73" s="173"/>
      <c r="Q73" s="173"/>
      <c r="R73" s="173"/>
      <c r="S73" s="173"/>
      <c r="T73" s="173"/>
      <c r="U73" s="173"/>
      <c r="V73" s="173"/>
      <c r="W73" s="173"/>
      <c r="X73" s="657"/>
      <c r="Y73" s="657"/>
      <c r="Z73" s="657"/>
      <c r="AA73" s="169"/>
      <c r="AB73" s="657"/>
      <c r="AC73" s="657"/>
      <c r="AD73" s="657"/>
      <c r="AE73" s="173" t="str">
        <f>IF(要求!B72="","",要求!B72)</f>
        <v/>
      </c>
      <c r="AF73" s="169" t="str">
        <f>IF(要求!C72="","",要求!C72)</f>
        <v/>
      </c>
      <c r="AG73" s="169" t="str">
        <f>IF(要求!D72="","",要求!D72)</f>
        <v/>
      </c>
      <c r="AH73" s="820">
        <f>要求!E72</f>
        <v>0</v>
      </c>
      <c r="AI73" s="686"/>
      <c r="AJ73" s="821"/>
      <c r="AK73" s="688"/>
      <c r="AL73" s="169"/>
      <c r="AM73" s="496"/>
    </row>
    <row r="74" spans="4:48">
      <c r="D74" s="169">
        <v>71</v>
      </c>
      <c r="E74" s="173"/>
      <c r="F74" s="173"/>
      <c r="G74" s="173"/>
      <c r="H74" s="169"/>
      <c r="I74" s="173"/>
      <c r="J74" s="173"/>
      <c r="K74" s="173"/>
      <c r="L74" s="173"/>
      <c r="M74" s="173"/>
      <c r="N74" s="173"/>
      <c r="O74" s="173"/>
      <c r="P74" s="173"/>
      <c r="Q74" s="173"/>
      <c r="R74" s="173"/>
      <c r="S74" s="173"/>
      <c r="T74" s="173"/>
      <c r="U74" s="173"/>
      <c r="V74" s="173"/>
      <c r="W74" s="173"/>
      <c r="X74" s="657"/>
      <c r="Y74" s="657"/>
      <c r="Z74" s="657"/>
      <c r="AA74" s="657"/>
      <c r="AB74" s="169"/>
      <c r="AC74" s="657"/>
      <c r="AD74" s="657"/>
      <c r="AE74" s="173" t="str">
        <f>IF(要求!B73="","",要求!B73)</f>
        <v/>
      </c>
      <c r="AF74" s="169" t="str">
        <f>IF(要求!C73="","",要求!C73)</f>
        <v/>
      </c>
      <c r="AG74" s="169" t="str">
        <f>IF(要求!D73="","",要求!D73)</f>
        <v/>
      </c>
      <c r="AH74" s="820">
        <f>要求!E73</f>
        <v>0</v>
      </c>
      <c r="AI74" s="686"/>
      <c r="AJ74" s="821"/>
      <c r="AK74" s="688"/>
      <c r="AL74" s="169"/>
      <c r="AM74" s="496"/>
    </row>
    <row r="75" spans="4:48">
      <c r="D75" s="169">
        <v>72</v>
      </c>
      <c r="E75" s="173"/>
      <c r="F75" s="173"/>
      <c r="G75" s="173"/>
      <c r="H75" s="173"/>
      <c r="I75" s="173"/>
      <c r="J75" s="173"/>
      <c r="K75" s="173"/>
      <c r="L75" s="173"/>
      <c r="M75" s="173"/>
      <c r="N75" s="173"/>
      <c r="O75" s="173"/>
      <c r="P75" s="173"/>
      <c r="Q75" s="173"/>
      <c r="R75" s="173"/>
      <c r="S75" s="173"/>
      <c r="T75" s="173"/>
      <c r="U75" s="173"/>
      <c r="V75" s="173"/>
      <c r="W75" s="173"/>
      <c r="X75" s="657"/>
      <c r="Y75" s="657"/>
      <c r="Z75" s="657"/>
      <c r="AA75" s="657"/>
      <c r="AB75" s="169"/>
      <c r="AC75" s="657"/>
      <c r="AD75" s="657"/>
      <c r="AE75" s="173" t="str">
        <f>IF(要求!B74="","",要求!B74)</f>
        <v/>
      </c>
      <c r="AF75" s="169" t="str">
        <f>IF(要求!C74="","",要求!C74)</f>
        <v/>
      </c>
      <c r="AG75" s="169" t="str">
        <f>IF(要求!D74="","",要求!D74)</f>
        <v/>
      </c>
      <c r="AH75" s="820">
        <f>要求!E74</f>
        <v>0</v>
      </c>
      <c r="AI75" s="686"/>
      <c r="AJ75" s="821"/>
      <c r="AK75" s="688"/>
      <c r="AL75" s="169"/>
      <c r="AM75" s="496"/>
    </row>
    <row r="76" spans="4:48">
      <c r="D76" s="169">
        <v>73</v>
      </c>
      <c r="E76" s="173"/>
      <c r="F76" s="173"/>
      <c r="G76" s="173"/>
      <c r="H76" s="169"/>
      <c r="I76" s="173"/>
      <c r="J76" s="173"/>
      <c r="K76" s="173"/>
      <c r="L76" s="173"/>
      <c r="M76" s="173"/>
      <c r="N76" s="173"/>
      <c r="O76" s="173"/>
      <c r="P76" s="173"/>
      <c r="Q76" s="173"/>
      <c r="R76" s="173"/>
      <c r="S76" s="173"/>
      <c r="T76" s="173"/>
      <c r="U76" s="173"/>
      <c r="V76" s="173"/>
      <c r="W76" s="173"/>
      <c r="X76" s="657"/>
      <c r="Y76" s="657"/>
      <c r="Z76" s="657"/>
      <c r="AA76" s="657"/>
      <c r="AB76" s="169"/>
      <c r="AC76" s="657"/>
      <c r="AD76" s="657"/>
      <c r="AE76" s="173" t="str">
        <f>IF(要求!B75="","",要求!B75)</f>
        <v/>
      </c>
      <c r="AF76" s="169" t="str">
        <f>IF(要求!C75="","",要求!C75)</f>
        <v/>
      </c>
      <c r="AG76" s="169" t="str">
        <f>IF(要求!D75="","",要求!D75)</f>
        <v/>
      </c>
      <c r="AH76" s="820">
        <f>要求!E75</f>
        <v>0</v>
      </c>
      <c r="AI76" s="686"/>
      <c r="AJ76" s="821"/>
      <c r="AK76" s="688"/>
      <c r="AL76" s="169"/>
      <c r="AM76" s="496"/>
    </row>
    <row r="77" spans="4:48">
      <c r="D77" s="169">
        <v>74</v>
      </c>
      <c r="E77" s="173"/>
      <c r="F77" s="173"/>
      <c r="G77" s="173"/>
      <c r="H77" s="173"/>
      <c r="I77" s="173"/>
      <c r="J77" s="173"/>
      <c r="K77" s="173"/>
      <c r="L77" s="173"/>
      <c r="M77" s="173"/>
      <c r="N77" s="173"/>
      <c r="O77" s="173"/>
      <c r="P77" s="173"/>
      <c r="Q77" s="173"/>
      <c r="R77" s="173"/>
      <c r="S77" s="173"/>
      <c r="T77" s="173"/>
      <c r="U77" s="173"/>
      <c r="V77" s="173"/>
      <c r="W77" s="173"/>
      <c r="X77" s="657"/>
      <c r="Y77" s="657"/>
      <c r="Z77" s="657"/>
      <c r="AA77" s="657"/>
      <c r="AB77" s="657"/>
      <c r="AC77" s="169"/>
      <c r="AD77" s="657"/>
      <c r="AE77" s="173" t="str">
        <f>IF(要求!B76="","",要求!B76)</f>
        <v/>
      </c>
      <c r="AF77" s="169" t="str">
        <f>IF(要求!C76="","",要求!C76)</f>
        <v/>
      </c>
      <c r="AG77" s="169" t="str">
        <f>IF(要求!D76="","",要求!D76)</f>
        <v/>
      </c>
      <c r="AH77" s="820">
        <f>要求!E76</f>
        <v>0</v>
      </c>
      <c r="AI77" s="686"/>
      <c r="AJ77" s="821"/>
      <c r="AK77" s="688"/>
      <c r="AL77" s="169"/>
      <c r="AM77" s="496"/>
    </row>
    <row r="78" spans="4:48">
      <c r="D78" s="169">
        <v>75</v>
      </c>
      <c r="E78" s="173"/>
      <c r="F78" s="173"/>
      <c r="G78" s="173"/>
      <c r="H78" s="169"/>
      <c r="I78" s="173"/>
      <c r="J78" s="173"/>
      <c r="K78" s="173"/>
      <c r="L78" s="173"/>
      <c r="M78" s="173"/>
      <c r="N78" s="173"/>
      <c r="O78" s="173"/>
      <c r="P78" s="173"/>
      <c r="Q78" s="173"/>
      <c r="R78" s="173"/>
      <c r="S78" s="173"/>
      <c r="T78" s="173"/>
      <c r="U78" s="173"/>
      <c r="V78" s="173"/>
      <c r="W78" s="173"/>
      <c r="X78" s="657"/>
      <c r="Y78" s="657"/>
      <c r="Z78" s="657"/>
      <c r="AA78" s="657"/>
      <c r="AB78" s="657"/>
      <c r="AC78" s="169"/>
      <c r="AD78" s="657"/>
      <c r="AE78" s="173" t="str">
        <f>IF(要求!B77="","",要求!B77)</f>
        <v/>
      </c>
      <c r="AF78" s="169" t="str">
        <f>IF(要求!C77="","",要求!C77)</f>
        <v/>
      </c>
      <c r="AG78" s="169" t="str">
        <f>IF(要求!D77="","",要求!D77)</f>
        <v/>
      </c>
      <c r="AH78" s="820">
        <f>要求!E77</f>
        <v>0</v>
      </c>
      <c r="AI78" s="686"/>
      <c r="AJ78" s="821"/>
      <c r="AK78" s="688"/>
      <c r="AL78" s="169"/>
      <c r="AM78" s="496"/>
    </row>
    <row r="79" spans="4:48">
      <c r="D79" s="169">
        <v>76</v>
      </c>
      <c r="E79" s="173"/>
      <c r="F79" s="173"/>
      <c r="G79" s="173"/>
      <c r="H79" s="173"/>
      <c r="I79" s="173"/>
      <c r="J79" s="173"/>
      <c r="K79" s="173"/>
      <c r="L79" s="173"/>
      <c r="M79" s="173"/>
      <c r="N79" s="173"/>
      <c r="O79" s="173"/>
      <c r="P79" s="173"/>
      <c r="Q79" s="173"/>
      <c r="R79" s="173"/>
      <c r="S79" s="173"/>
      <c r="T79" s="173"/>
      <c r="U79" s="173"/>
      <c r="V79" s="173"/>
      <c r="W79" s="173"/>
      <c r="X79" s="657"/>
      <c r="Y79" s="657"/>
      <c r="Z79" s="657"/>
      <c r="AA79" s="657"/>
      <c r="AB79" s="657"/>
      <c r="AC79" s="169"/>
      <c r="AD79" s="657"/>
      <c r="AE79" s="173" t="str">
        <f>IF(要求!B78="","",要求!B78)</f>
        <v/>
      </c>
      <c r="AF79" s="169" t="str">
        <f>IF(要求!C78="","",要求!C78)</f>
        <v/>
      </c>
      <c r="AG79" s="169" t="str">
        <f>IF(要求!D78="","",要求!D78)</f>
        <v/>
      </c>
      <c r="AH79" s="820">
        <f>要求!E78</f>
        <v>0</v>
      </c>
      <c r="AI79" s="686"/>
      <c r="AJ79" s="821"/>
      <c r="AK79" s="688"/>
      <c r="AL79" s="169"/>
      <c r="AM79" s="496"/>
    </row>
    <row r="80" spans="4:48">
      <c r="D80" s="169">
        <v>77</v>
      </c>
      <c r="E80" s="173"/>
      <c r="F80" s="173"/>
      <c r="G80" s="173"/>
      <c r="H80" s="169"/>
      <c r="I80" s="173"/>
      <c r="J80" s="173"/>
      <c r="K80" s="173"/>
      <c r="L80" s="173"/>
      <c r="M80" s="173"/>
      <c r="N80" s="173"/>
      <c r="O80" s="173"/>
      <c r="P80" s="173"/>
      <c r="Q80" s="173"/>
      <c r="R80" s="173"/>
      <c r="S80" s="173"/>
      <c r="T80" s="173"/>
      <c r="U80" s="173"/>
      <c r="V80" s="173"/>
      <c r="W80" s="173"/>
      <c r="X80" s="657"/>
      <c r="Y80" s="657"/>
      <c r="Z80" s="657"/>
      <c r="AA80" s="657"/>
      <c r="AB80" s="657"/>
      <c r="AC80" s="657"/>
      <c r="AD80" s="169"/>
      <c r="AE80" s="173" t="str">
        <f>IF(要求!B79="","",要求!B79)</f>
        <v/>
      </c>
      <c r="AF80" s="169" t="str">
        <f>IF(要求!C79="","",要求!C79)</f>
        <v/>
      </c>
      <c r="AG80" s="169" t="str">
        <f>IF(要求!D79="","",要求!D79)</f>
        <v/>
      </c>
      <c r="AH80" s="820">
        <f>要求!E79</f>
        <v>0</v>
      </c>
      <c r="AI80" s="686"/>
      <c r="AJ80" s="821"/>
      <c r="AK80" s="688"/>
      <c r="AL80" s="169"/>
      <c r="AM80" s="496"/>
    </row>
    <row r="81" spans="4:39">
      <c r="D81" s="169">
        <v>78</v>
      </c>
      <c r="E81" s="173"/>
      <c r="F81" s="173"/>
      <c r="G81" s="173"/>
      <c r="H81" s="173"/>
      <c r="I81" s="173"/>
      <c r="J81" s="173"/>
      <c r="K81" s="173"/>
      <c r="L81" s="173"/>
      <c r="M81" s="173"/>
      <c r="N81" s="173"/>
      <c r="O81" s="173"/>
      <c r="P81" s="173"/>
      <c r="Q81" s="173"/>
      <c r="R81" s="173"/>
      <c r="S81" s="173"/>
      <c r="T81" s="173"/>
      <c r="U81" s="173"/>
      <c r="V81" s="173"/>
      <c r="W81" s="173"/>
      <c r="X81" s="657"/>
      <c r="Y81" s="657"/>
      <c r="Z81" s="657"/>
      <c r="AA81" s="657"/>
      <c r="AB81" s="657"/>
      <c r="AC81" s="657"/>
      <c r="AD81" s="169"/>
      <c r="AE81" s="173" t="str">
        <f>IF(要求!B80="","",要求!B80)</f>
        <v/>
      </c>
      <c r="AF81" s="169" t="str">
        <f>IF(要求!C80="","",要求!C80)</f>
        <v/>
      </c>
      <c r="AG81" s="169" t="str">
        <f>IF(要求!D80="","",要求!D80)</f>
        <v/>
      </c>
      <c r="AH81" s="820">
        <f>要求!E80</f>
        <v>0</v>
      </c>
      <c r="AI81" s="686"/>
      <c r="AJ81" s="821"/>
      <c r="AK81" s="688"/>
      <c r="AL81" s="169"/>
      <c r="AM81" s="496"/>
    </row>
    <row r="82" spans="4:39">
      <c r="D82" s="169">
        <v>79</v>
      </c>
      <c r="E82" s="173"/>
      <c r="F82" s="173"/>
      <c r="G82" s="173"/>
      <c r="H82" s="169"/>
      <c r="I82" s="173"/>
      <c r="J82" s="173"/>
      <c r="K82" s="173"/>
      <c r="L82" s="173"/>
      <c r="M82" s="173"/>
      <c r="N82" s="173"/>
      <c r="O82" s="173"/>
      <c r="P82" s="173"/>
      <c r="Q82" s="173"/>
      <c r="R82" s="173"/>
      <c r="S82" s="173"/>
      <c r="T82" s="173"/>
      <c r="U82" s="173"/>
      <c r="V82" s="173"/>
      <c r="W82" s="173"/>
      <c r="X82" s="657"/>
      <c r="Y82" s="657"/>
      <c r="Z82" s="657"/>
      <c r="AA82" s="657"/>
      <c r="AB82" s="657"/>
      <c r="AC82" s="657"/>
      <c r="AD82" s="169"/>
      <c r="AE82" s="173" t="str">
        <f>IF(要求!B81="","",要求!B81)</f>
        <v/>
      </c>
      <c r="AF82" s="169" t="str">
        <f>IF(要求!C81="","",要求!C81)</f>
        <v/>
      </c>
      <c r="AG82" s="169" t="str">
        <f>IF(要求!D81="","",要求!D81)</f>
        <v/>
      </c>
      <c r="AH82" s="820">
        <f>要求!E81</f>
        <v>0</v>
      </c>
      <c r="AI82" s="686"/>
      <c r="AJ82" s="821"/>
      <c r="AK82" s="688"/>
      <c r="AL82" s="169"/>
      <c r="AM82" s="496"/>
    </row>
    <row r="83" spans="4:39">
      <c r="D83" s="169">
        <v>80</v>
      </c>
      <c r="E83" s="173"/>
      <c r="F83" s="173"/>
      <c r="G83" s="173"/>
      <c r="H83" s="173"/>
      <c r="I83" s="173"/>
      <c r="J83" s="173"/>
      <c r="K83" s="173"/>
      <c r="L83" s="173"/>
      <c r="M83" s="173"/>
      <c r="N83" s="173"/>
      <c r="O83" s="173"/>
      <c r="P83" s="173"/>
      <c r="Q83" s="173"/>
      <c r="R83" s="173"/>
      <c r="S83" s="173"/>
      <c r="T83" s="173"/>
      <c r="U83" s="173"/>
      <c r="V83" s="173"/>
      <c r="W83" s="173"/>
      <c r="X83" s="657"/>
      <c r="Y83" s="657"/>
      <c r="Z83" s="657"/>
      <c r="AA83" s="657"/>
      <c r="AB83" s="657"/>
      <c r="AC83" s="657"/>
      <c r="AD83" s="657"/>
      <c r="AE83" s="173" t="str">
        <f>IF(要求!B82="","",要求!B82)</f>
        <v/>
      </c>
      <c r="AF83" s="169" t="str">
        <f>IF(要求!C82="","",要求!C82)</f>
        <v/>
      </c>
      <c r="AG83" s="169" t="str">
        <f>IF(要求!D82="","",要求!D82)</f>
        <v/>
      </c>
      <c r="AH83" s="820">
        <f>要求!E82</f>
        <v>0</v>
      </c>
      <c r="AI83" s="686"/>
      <c r="AJ83" s="821"/>
      <c r="AK83" s="688"/>
      <c r="AL83" s="169"/>
      <c r="AM83" s="496"/>
    </row>
    <row r="84" spans="4:39">
      <c r="D84" s="169">
        <v>81</v>
      </c>
      <c r="E84" s="173"/>
      <c r="F84" s="173"/>
      <c r="G84" s="173"/>
      <c r="H84" s="169"/>
      <c r="I84" s="173"/>
      <c r="J84" s="173"/>
      <c r="K84" s="173"/>
      <c r="L84" s="173"/>
      <c r="M84" s="173"/>
      <c r="N84" s="173"/>
      <c r="O84" s="173"/>
      <c r="P84" s="173"/>
      <c r="Q84" s="173"/>
      <c r="R84" s="173"/>
      <c r="S84" s="173"/>
      <c r="T84" s="173"/>
      <c r="U84" s="173"/>
      <c r="V84" s="173"/>
      <c r="W84" s="173"/>
      <c r="X84" s="657"/>
      <c r="Y84" s="657"/>
      <c r="Z84" s="657"/>
      <c r="AA84" s="657"/>
      <c r="AB84" s="657"/>
      <c r="AC84" s="657"/>
      <c r="AD84" s="657"/>
      <c r="AE84" s="173" t="str">
        <f>IF(要求!B83="","",要求!B83)</f>
        <v/>
      </c>
      <c r="AF84" s="169" t="str">
        <f>IF(要求!C83="","",要求!C83)</f>
        <v/>
      </c>
      <c r="AG84" s="169" t="str">
        <f>IF(要求!D83="","",要求!D83)</f>
        <v/>
      </c>
      <c r="AH84" s="820">
        <f>要求!E83</f>
        <v>0</v>
      </c>
      <c r="AI84" s="686"/>
      <c r="AJ84" s="821"/>
      <c r="AK84" s="688"/>
      <c r="AL84" s="169"/>
      <c r="AM84" s="496"/>
    </row>
    <row r="85" spans="4:39">
      <c r="D85" s="169">
        <v>82</v>
      </c>
      <c r="E85" s="173"/>
      <c r="F85" s="173"/>
      <c r="G85" s="173"/>
      <c r="H85" s="173"/>
      <c r="I85" s="173"/>
      <c r="J85" s="173"/>
      <c r="K85" s="173"/>
      <c r="L85" s="173"/>
      <c r="M85" s="173"/>
      <c r="N85" s="173"/>
      <c r="O85" s="173"/>
      <c r="P85" s="173"/>
      <c r="Q85" s="173"/>
      <c r="R85" s="173"/>
      <c r="S85" s="173"/>
      <c r="T85" s="173"/>
      <c r="U85" s="173"/>
      <c r="V85" s="173"/>
      <c r="W85" s="173"/>
      <c r="X85" s="657"/>
      <c r="Y85" s="657"/>
      <c r="Z85" s="657"/>
      <c r="AA85" s="657"/>
      <c r="AB85" s="657"/>
      <c r="AC85" s="657"/>
      <c r="AD85" s="657"/>
      <c r="AE85" s="173" t="str">
        <f>IF(要求!B84="","",要求!B84)</f>
        <v/>
      </c>
      <c r="AF85" s="169" t="str">
        <f>IF(要求!C84="","",要求!C84)</f>
        <v/>
      </c>
      <c r="AG85" s="169" t="str">
        <f>IF(要求!D84="","",要求!D84)</f>
        <v/>
      </c>
      <c r="AH85" s="820">
        <f>要求!E84</f>
        <v>0</v>
      </c>
      <c r="AI85" s="686"/>
      <c r="AJ85" s="821"/>
      <c r="AK85" s="688"/>
      <c r="AL85" s="169"/>
      <c r="AM85" s="496"/>
    </row>
    <row r="86" spans="4:39">
      <c r="D86" s="169">
        <v>83</v>
      </c>
      <c r="E86" s="173"/>
      <c r="F86" s="173"/>
      <c r="G86" s="173"/>
      <c r="H86" s="169"/>
      <c r="I86" s="173"/>
      <c r="J86" s="173"/>
      <c r="K86" s="173"/>
      <c r="L86" s="173"/>
      <c r="M86" s="173"/>
      <c r="N86" s="173"/>
      <c r="O86" s="173"/>
      <c r="P86" s="173"/>
      <c r="Q86" s="173"/>
      <c r="R86" s="173"/>
      <c r="S86" s="173"/>
      <c r="T86" s="173"/>
      <c r="U86" s="173"/>
      <c r="V86" s="173"/>
      <c r="W86" s="173"/>
      <c r="X86" s="657"/>
      <c r="Y86" s="657"/>
      <c r="Z86" s="657"/>
      <c r="AA86" s="657"/>
      <c r="AB86" s="657"/>
      <c r="AC86" s="657"/>
      <c r="AD86" s="657"/>
      <c r="AE86" s="173" t="str">
        <f>IF(要求!B85="","",要求!B85)</f>
        <v/>
      </c>
      <c r="AF86" s="169" t="str">
        <f>IF(要求!C85="","",要求!C85)</f>
        <v/>
      </c>
      <c r="AG86" s="169" t="str">
        <f>IF(要求!D85="","",要求!D85)</f>
        <v/>
      </c>
      <c r="AH86" s="820">
        <f>要求!E85</f>
        <v>0</v>
      </c>
      <c r="AI86" s="686"/>
      <c r="AJ86" s="821"/>
      <c r="AK86" s="688"/>
      <c r="AL86" s="169"/>
      <c r="AM86" s="496"/>
    </row>
    <row r="87" spans="4:39">
      <c r="D87" s="169">
        <v>84</v>
      </c>
      <c r="E87" s="173"/>
      <c r="F87" s="173"/>
      <c r="G87" s="173"/>
      <c r="H87" s="173"/>
      <c r="I87" s="173"/>
      <c r="J87" s="173"/>
      <c r="K87" s="173"/>
      <c r="L87" s="173"/>
      <c r="M87" s="173"/>
      <c r="N87" s="173"/>
      <c r="O87" s="173"/>
      <c r="P87" s="173"/>
      <c r="Q87" s="173"/>
      <c r="R87" s="173"/>
      <c r="S87" s="173"/>
      <c r="T87" s="173"/>
      <c r="U87" s="173"/>
      <c r="V87" s="173"/>
      <c r="W87" s="173"/>
      <c r="X87" s="657"/>
      <c r="Y87" s="657"/>
      <c r="Z87" s="657"/>
      <c r="AA87" s="657"/>
      <c r="AB87" s="657"/>
      <c r="AC87" s="657"/>
      <c r="AD87" s="657"/>
      <c r="AE87" s="173" t="str">
        <f>IF(要求!B86="","",要求!B86)</f>
        <v/>
      </c>
      <c r="AF87" s="169" t="str">
        <f>IF(要求!C86="","",要求!C86)</f>
        <v/>
      </c>
      <c r="AG87" s="169" t="str">
        <f>IF(要求!D86="","",要求!D86)</f>
        <v/>
      </c>
      <c r="AH87" s="820">
        <f>要求!E86</f>
        <v>0</v>
      </c>
      <c r="AI87" s="686"/>
      <c r="AJ87" s="821"/>
      <c r="AK87" s="688"/>
      <c r="AL87" s="169"/>
      <c r="AM87" s="496"/>
    </row>
    <row r="88" spans="4:39">
      <c r="D88" s="169">
        <v>85</v>
      </c>
      <c r="E88" s="173"/>
      <c r="F88" s="173"/>
      <c r="G88" s="173"/>
      <c r="H88" s="169"/>
      <c r="I88" s="173"/>
      <c r="J88" s="173"/>
      <c r="K88" s="173"/>
      <c r="L88" s="173"/>
      <c r="M88" s="173"/>
      <c r="N88" s="173"/>
      <c r="O88" s="173"/>
      <c r="P88" s="173"/>
      <c r="Q88" s="173"/>
      <c r="R88" s="173"/>
      <c r="S88" s="173"/>
      <c r="T88" s="173"/>
      <c r="U88" s="173"/>
      <c r="V88" s="173"/>
      <c r="W88" s="173"/>
      <c r="X88" s="657"/>
      <c r="Y88" s="657"/>
      <c r="Z88" s="657"/>
      <c r="AA88" s="657"/>
      <c r="AB88" s="657"/>
      <c r="AC88" s="657"/>
      <c r="AD88" s="657"/>
      <c r="AE88" s="173" t="str">
        <f>IF(要求!B87="","",要求!B87)</f>
        <v/>
      </c>
      <c r="AF88" s="169" t="str">
        <f>IF(要求!C87="","",要求!C87)</f>
        <v/>
      </c>
      <c r="AG88" s="169" t="str">
        <f>IF(要求!D87="","",要求!D87)</f>
        <v/>
      </c>
      <c r="AH88" s="820">
        <f>要求!E87</f>
        <v>0</v>
      </c>
      <c r="AI88" s="686"/>
      <c r="AJ88" s="821"/>
      <c r="AK88" s="688"/>
      <c r="AL88" s="169"/>
      <c r="AM88" s="496"/>
    </row>
    <row r="89" spans="4:39">
      <c r="D89" s="169">
        <v>86</v>
      </c>
      <c r="E89" s="173"/>
      <c r="F89" s="173"/>
      <c r="G89" s="173"/>
      <c r="H89" s="173"/>
      <c r="I89" s="173"/>
      <c r="J89" s="173"/>
      <c r="K89" s="173"/>
      <c r="L89" s="173"/>
      <c r="M89" s="173"/>
      <c r="N89" s="173"/>
      <c r="O89" s="173"/>
      <c r="P89" s="173"/>
      <c r="Q89" s="173"/>
      <c r="R89" s="173"/>
      <c r="S89" s="173"/>
      <c r="T89" s="173"/>
      <c r="U89" s="173"/>
      <c r="V89" s="173"/>
      <c r="W89" s="173"/>
      <c r="X89" s="657"/>
      <c r="Y89" s="657"/>
      <c r="Z89" s="657"/>
      <c r="AA89" s="657"/>
      <c r="AB89" s="657"/>
      <c r="AC89" s="657"/>
      <c r="AD89" s="657"/>
      <c r="AE89" s="173" t="str">
        <f>IF(要求!B88="","",要求!B88)</f>
        <v/>
      </c>
      <c r="AF89" s="169" t="str">
        <f>IF(要求!C88="","",要求!C88)</f>
        <v/>
      </c>
      <c r="AG89" s="169" t="str">
        <f>IF(要求!D88="","",要求!D88)</f>
        <v/>
      </c>
      <c r="AH89" s="820">
        <f>要求!E88</f>
        <v>0</v>
      </c>
      <c r="AI89" s="686"/>
      <c r="AJ89" s="821"/>
      <c r="AK89" s="688"/>
      <c r="AL89" s="169"/>
      <c r="AM89" s="496"/>
    </row>
    <row r="90" spans="4:39">
      <c r="D90" s="169">
        <v>87</v>
      </c>
      <c r="E90" s="173"/>
      <c r="F90" s="173"/>
      <c r="G90" s="173"/>
      <c r="H90" s="169"/>
      <c r="I90" s="173"/>
      <c r="J90" s="173"/>
      <c r="K90" s="173"/>
      <c r="L90" s="173"/>
      <c r="M90" s="173"/>
      <c r="N90" s="173"/>
      <c r="O90" s="173"/>
      <c r="P90" s="173"/>
      <c r="Q90" s="173"/>
      <c r="R90" s="173"/>
      <c r="S90" s="173"/>
      <c r="T90" s="173"/>
      <c r="U90" s="173"/>
      <c r="V90" s="173"/>
      <c r="W90" s="173"/>
      <c r="X90" s="657"/>
      <c r="Y90" s="657"/>
      <c r="Z90" s="657"/>
      <c r="AA90" s="657"/>
      <c r="AB90" s="657"/>
      <c r="AC90" s="657"/>
      <c r="AD90" s="657"/>
      <c r="AE90" s="173" t="str">
        <f>IF(要求!B89="","",要求!B89)</f>
        <v/>
      </c>
      <c r="AF90" s="169" t="str">
        <f>IF(要求!C89="","",要求!C89)</f>
        <v/>
      </c>
      <c r="AG90" s="169" t="str">
        <f>IF(要求!D89="","",要求!D89)</f>
        <v/>
      </c>
      <c r="AH90" s="820">
        <f>要求!E89</f>
        <v>0</v>
      </c>
      <c r="AI90" s="686"/>
      <c r="AJ90" s="821"/>
      <c r="AK90" s="688"/>
      <c r="AL90" s="169"/>
      <c r="AM90" s="496"/>
    </row>
    <row r="91" spans="4:39">
      <c r="D91" s="169">
        <v>88</v>
      </c>
      <c r="E91" s="173"/>
      <c r="F91" s="173"/>
      <c r="G91" s="173"/>
      <c r="H91" s="173"/>
      <c r="I91" s="173"/>
      <c r="J91" s="173"/>
      <c r="K91" s="173"/>
      <c r="L91" s="173"/>
      <c r="M91" s="173"/>
      <c r="N91" s="173"/>
      <c r="O91" s="173"/>
      <c r="P91" s="173"/>
      <c r="Q91" s="173"/>
      <c r="R91" s="173"/>
      <c r="S91" s="173"/>
      <c r="T91" s="173"/>
      <c r="U91" s="173"/>
      <c r="V91" s="173"/>
      <c r="W91" s="173"/>
      <c r="X91" s="657"/>
      <c r="Y91" s="657"/>
      <c r="Z91" s="657"/>
      <c r="AA91" s="657"/>
      <c r="AB91" s="657"/>
      <c r="AC91" s="657"/>
      <c r="AD91" s="657"/>
      <c r="AE91" s="173" t="str">
        <f>IF(要求!B90="","",要求!B90)</f>
        <v/>
      </c>
      <c r="AF91" s="169" t="str">
        <f>IF(要求!C90="","",要求!C90)</f>
        <v/>
      </c>
      <c r="AG91" s="169" t="str">
        <f>IF(要求!D90="","",要求!D90)</f>
        <v/>
      </c>
      <c r="AH91" s="820">
        <f>要求!E90</f>
        <v>0</v>
      </c>
      <c r="AI91" s="686"/>
      <c r="AJ91" s="821"/>
      <c r="AK91" s="688"/>
      <c r="AL91" s="169"/>
      <c r="AM91" s="496"/>
    </row>
    <row r="92" spans="4:39">
      <c r="D92" s="169">
        <v>89</v>
      </c>
      <c r="E92" s="173"/>
      <c r="F92" s="173"/>
      <c r="G92" s="173"/>
      <c r="H92" s="169"/>
      <c r="I92" s="173"/>
      <c r="J92" s="173"/>
      <c r="K92" s="173"/>
      <c r="L92" s="173"/>
      <c r="M92" s="173"/>
      <c r="N92" s="173"/>
      <c r="O92" s="173"/>
      <c r="P92" s="173"/>
      <c r="Q92" s="173"/>
      <c r="R92" s="173"/>
      <c r="S92" s="173"/>
      <c r="T92" s="173"/>
      <c r="U92" s="173"/>
      <c r="V92" s="173"/>
      <c r="W92" s="173"/>
      <c r="X92" s="657"/>
      <c r="Y92" s="657"/>
      <c r="Z92" s="657"/>
      <c r="AA92" s="657"/>
      <c r="AB92" s="657"/>
      <c r="AC92" s="657"/>
      <c r="AD92" s="657"/>
      <c r="AE92" s="173" t="str">
        <f>IF(要求!B91="","",要求!B91)</f>
        <v/>
      </c>
      <c r="AF92" s="169" t="str">
        <f>IF(要求!C91="","",要求!C91)</f>
        <v/>
      </c>
      <c r="AG92" s="169" t="str">
        <f>IF(要求!D91="","",要求!D91)</f>
        <v/>
      </c>
      <c r="AH92" s="820">
        <f>要求!E91</f>
        <v>0</v>
      </c>
      <c r="AI92" s="686"/>
      <c r="AJ92" s="821"/>
      <c r="AK92" s="688"/>
      <c r="AL92" s="169"/>
      <c r="AM92" s="496"/>
    </row>
    <row r="93" spans="4:39">
      <c r="D93" s="169">
        <v>90</v>
      </c>
      <c r="E93" s="173"/>
      <c r="F93" s="173"/>
      <c r="G93" s="173"/>
      <c r="H93" s="173"/>
      <c r="I93" s="173"/>
      <c r="J93" s="173"/>
      <c r="K93" s="173"/>
      <c r="L93" s="173"/>
      <c r="M93" s="173"/>
      <c r="N93" s="173"/>
      <c r="O93" s="173"/>
      <c r="P93" s="173"/>
      <c r="Q93" s="173"/>
      <c r="R93" s="173"/>
      <c r="S93" s="173"/>
      <c r="T93" s="173"/>
      <c r="U93" s="173"/>
      <c r="V93" s="173"/>
      <c r="W93" s="173"/>
      <c r="X93" s="657"/>
      <c r="Y93" s="657"/>
      <c r="Z93" s="657"/>
      <c r="AA93" s="657"/>
      <c r="AB93" s="657"/>
      <c r="AC93" s="657"/>
      <c r="AD93" s="657"/>
      <c r="AE93" s="173" t="str">
        <f>IF(要求!B92="","",要求!B92)</f>
        <v/>
      </c>
      <c r="AF93" s="169" t="str">
        <f>IF(要求!C92="","",要求!C92)</f>
        <v/>
      </c>
      <c r="AG93" s="169" t="str">
        <f>IF(要求!D92="","",要求!D92)</f>
        <v/>
      </c>
      <c r="AH93" s="820">
        <f>要求!E92</f>
        <v>0</v>
      </c>
      <c r="AI93" s="686"/>
      <c r="AJ93" s="821"/>
      <c r="AK93" s="688"/>
      <c r="AL93" s="169"/>
      <c r="AM93" s="496"/>
    </row>
    <row r="94" spans="4:39">
      <c r="D94" s="169">
        <v>91</v>
      </c>
      <c r="E94" s="173"/>
      <c r="F94" s="173"/>
      <c r="G94" s="173"/>
      <c r="H94" s="169"/>
      <c r="I94" s="173"/>
      <c r="J94" s="173"/>
      <c r="K94" s="173"/>
      <c r="L94" s="173"/>
      <c r="M94" s="173"/>
      <c r="N94" s="173"/>
      <c r="O94" s="173"/>
      <c r="P94" s="173"/>
      <c r="Q94" s="173"/>
      <c r="R94" s="173"/>
      <c r="S94" s="173"/>
      <c r="T94" s="173"/>
      <c r="U94" s="173"/>
      <c r="V94" s="173"/>
      <c r="W94" s="173"/>
      <c r="X94" s="657"/>
      <c r="Y94" s="657"/>
      <c r="Z94" s="657"/>
      <c r="AA94" s="657"/>
      <c r="AB94" s="657"/>
      <c r="AC94" s="657"/>
      <c r="AD94" s="657"/>
      <c r="AE94" s="173" t="str">
        <f>IF(要求!B93="","",要求!B93)</f>
        <v/>
      </c>
      <c r="AF94" s="169" t="str">
        <f>IF(要求!C93="","",要求!C93)</f>
        <v/>
      </c>
      <c r="AG94" s="169" t="str">
        <f>IF(要求!D93="","",要求!D93)</f>
        <v/>
      </c>
      <c r="AH94" s="820">
        <f>要求!E93</f>
        <v>0</v>
      </c>
      <c r="AI94" s="686"/>
      <c r="AJ94" s="821"/>
      <c r="AK94" s="688"/>
      <c r="AL94" s="169"/>
      <c r="AM94" s="496"/>
    </row>
    <row r="95" spans="4:39">
      <c r="D95" s="169">
        <v>92</v>
      </c>
      <c r="E95" s="173"/>
      <c r="F95" s="173"/>
      <c r="G95" s="173"/>
      <c r="H95" s="173"/>
      <c r="I95" s="173"/>
      <c r="J95" s="173"/>
      <c r="K95" s="173"/>
      <c r="L95" s="173"/>
      <c r="M95" s="173"/>
      <c r="N95" s="173"/>
      <c r="O95" s="173"/>
      <c r="P95" s="173"/>
      <c r="Q95" s="173"/>
      <c r="R95" s="173"/>
      <c r="S95" s="173"/>
      <c r="T95" s="173"/>
      <c r="U95" s="173"/>
      <c r="V95" s="173"/>
      <c r="W95" s="173"/>
      <c r="X95" s="657"/>
      <c r="Y95" s="657"/>
      <c r="Z95" s="657"/>
      <c r="AA95" s="657"/>
      <c r="AB95" s="657"/>
      <c r="AC95" s="657"/>
      <c r="AD95" s="657"/>
      <c r="AE95" s="173" t="str">
        <f>IF(要求!B94="","",要求!B94)</f>
        <v/>
      </c>
      <c r="AF95" s="169" t="str">
        <f>IF(要求!C94="","",要求!C94)</f>
        <v/>
      </c>
      <c r="AG95" s="169" t="str">
        <f>IF(要求!D94="","",要求!D94)</f>
        <v/>
      </c>
      <c r="AH95" s="820">
        <f>要求!E94</f>
        <v>0</v>
      </c>
      <c r="AI95" s="686"/>
      <c r="AJ95" s="821"/>
      <c r="AK95" s="688"/>
      <c r="AL95" s="169"/>
      <c r="AM95" s="496"/>
    </row>
    <row r="96" spans="4:39">
      <c r="D96" s="169">
        <v>93</v>
      </c>
      <c r="E96" s="173"/>
      <c r="F96" s="173"/>
      <c r="G96" s="173"/>
      <c r="H96" s="169"/>
      <c r="I96" s="173"/>
      <c r="J96" s="173"/>
      <c r="K96" s="173"/>
      <c r="L96" s="173"/>
      <c r="M96" s="173"/>
      <c r="N96" s="173"/>
      <c r="O96" s="173"/>
      <c r="P96" s="173"/>
      <c r="Q96" s="173"/>
      <c r="R96" s="173"/>
      <c r="S96" s="173"/>
      <c r="T96" s="173"/>
      <c r="U96" s="173"/>
      <c r="V96" s="173"/>
      <c r="W96" s="173"/>
      <c r="X96" s="657"/>
      <c r="Y96" s="657"/>
      <c r="Z96" s="657"/>
      <c r="AA96" s="657"/>
      <c r="AB96" s="657"/>
      <c r="AC96" s="657"/>
      <c r="AD96" s="657"/>
      <c r="AE96" s="173" t="str">
        <f>IF(要求!B95="","",要求!B95)</f>
        <v/>
      </c>
      <c r="AF96" s="169" t="str">
        <f>IF(要求!C95="","",要求!C95)</f>
        <v/>
      </c>
      <c r="AG96" s="169" t="str">
        <f>IF(要求!D95="","",要求!D95)</f>
        <v/>
      </c>
      <c r="AH96" s="820">
        <f>要求!E95</f>
        <v>0</v>
      </c>
      <c r="AI96" s="686"/>
      <c r="AJ96" s="821"/>
      <c r="AK96" s="688"/>
      <c r="AL96" s="169"/>
      <c r="AM96" s="496"/>
    </row>
    <row r="97" spans="4:39">
      <c r="D97" s="169">
        <v>94</v>
      </c>
      <c r="E97" s="173"/>
      <c r="F97" s="173"/>
      <c r="G97" s="173"/>
      <c r="H97" s="173"/>
      <c r="I97" s="173"/>
      <c r="J97" s="173"/>
      <c r="K97" s="173"/>
      <c r="L97" s="173"/>
      <c r="M97" s="173"/>
      <c r="N97" s="173"/>
      <c r="O97" s="173"/>
      <c r="P97" s="173"/>
      <c r="Q97" s="173"/>
      <c r="R97" s="173"/>
      <c r="S97" s="173"/>
      <c r="T97" s="173"/>
      <c r="U97" s="173"/>
      <c r="V97" s="173"/>
      <c r="W97" s="173"/>
      <c r="X97" s="657"/>
      <c r="Y97" s="657"/>
      <c r="Z97" s="657"/>
      <c r="AA97" s="657"/>
      <c r="AB97" s="657"/>
      <c r="AC97" s="657"/>
      <c r="AD97" s="657"/>
      <c r="AE97" s="173" t="str">
        <f>IF(要求!B96="","",要求!B96)</f>
        <v/>
      </c>
      <c r="AF97" s="169" t="str">
        <f>IF(要求!C96="","",要求!C96)</f>
        <v/>
      </c>
      <c r="AG97" s="169" t="str">
        <f>IF(要求!D96="","",要求!D96)</f>
        <v/>
      </c>
      <c r="AH97" s="820">
        <f>要求!E96</f>
        <v>0</v>
      </c>
      <c r="AI97" s="686"/>
      <c r="AJ97" s="821"/>
      <c r="AK97" s="688"/>
      <c r="AL97" s="169"/>
      <c r="AM97" s="496"/>
    </row>
    <row r="98" spans="4:39">
      <c r="D98" s="169">
        <v>95</v>
      </c>
      <c r="E98" s="173"/>
      <c r="F98" s="173"/>
      <c r="G98" s="173"/>
      <c r="H98" s="169"/>
      <c r="I98" s="173"/>
      <c r="J98" s="173"/>
      <c r="K98" s="173"/>
      <c r="L98" s="173"/>
      <c r="M98" s="173"/>
      <c r="N98" s="173"/>
      <c r="O98" s="173"/>
      <c r="P98" s="173"/>
      <c r="Q98" s="173"/>
      <c r="R98" s="173"/>
      <c r="S98" s="173"/>
      <c r="T98" s="173"/>
      <c r="U98" s="173"/>
      <c r="V98" s="173"/>
      <c r="W98" s="173"/>
      <c r="X98" s="657"/>
      <c r="Y98" s="657"/>
      <c r="Z98" s="657"/>
      <c r="AA98" s="657"/>
      <c r="AB98" s="657"/>
      <c r="AC98" s="657"/>
      <c r="AD98" s="657"/>
      <c r="AE98" s="173" t="str">
        <f>IF(要求!B97="","",要求!B97)</f>
        <v/>
      </c>
      <c r="AF98" s="169" t="str">
        <f>IF(要求!C97="","",要求!C97)</f>
        <v/>
      </c>
      <c r="AG98" s="169" t="str">
        <f>IF(要求!D97="","",要求!D97)</f>
        <v/>
      </c>
      <c r="AH98" s="820">
        <f>要求!E97</f>
        <v>0</v>
      </c>
      <c r="AI98" s="686"/>
      <c r="AJ98" s="821"/>
      <c r="AK98" s="688"/>
      <c r="AL98" s="169"/>
      <c r="AM98" s="496"/>
    </row>
    <row r="99" spans="4:39">
      <c r="D99" s="169">
        <v>96</v>
      </c>
      <c r="E99" s="173"/>
      <c r="F99" s="173"/>
      <c r="G99" s="173"/>
      <c r="H99" s="173"/>
      <c r="I99" s="173"/>
      <c r="J99" s="173"/>
      <c r="K99" s="173"/>
      <c r="L99" s="173"/>
      <c r="M99" s="173"/>
      <c r="N99" s="173"/>
      <c r="O99" s="173"/>
      <c r="P99" s="173"/>
      <c r="Q99" s="173"/>
      <c r="R99" s="173"/>
      <c r="S99" s="173"/>
      <c r="T99" s="173"/>
      <c r="U99" s="173"/>
      <c r="V99" s="173"/>
      <c r="W99" s="173"/>
      <c r="X99" s="657"/>
      <c r="Y99" s="657"/>
      <c r="Z99" s="657"/>
      <c r="AA99" s="657"/>
      <c r="AB99" s="657"/>
      <c r="AC99" s="657"/>
      <c r="AD99" s="657"/>
      <c r="AE99" s="173" t="str">
        <f>IF(要求!B98="","",要求!B98)</f>
        <v/>
      </c>
      <c r="AF99" s="169" t="str">
        <f>IF(要求!C98="","",要求!C98)</f>
        <v/>
      </c>
      <c r="AG99" s="169" t="str">
        <f>IF(要求!D98="","",要求!D98)</f>
        <v/>
      </c>
      <c r="AH99" s="820">
        <f>要求!E98</f>
        <v>0</v>
      </c>
      <c r="AI99" s="686"/>
      <c r="AJ99" s="821"/>
      <c r="AK99" s="688"/>
      <c r="AL99" s="169"/>
      <c r="AM99" s="496"/>
    </row>
    <row r="100" spans="4:39">
      <c r="D100" s="169">
        <v>97</v>
      </c>
      <c r="E100" s="173"/>
      <c r="F100" s="173"/>
      <c r="G100" s="173"/>
      <c r="H100" s="169"/>
      <c r="I100" s="173"/>
      <c r="J100" s="173"/>
      <c r="K100" s="173"/>
      <c r="L100" s="173"/>
      <c r="M100" s="173"/>
      <c r="N100" s="173"/>
      <c r="O100" s="173"/>
      <c r="P100" s="173"/>
      <c r="Q100" s="173"/>
      <c r="R100" s="173"/>
      <c r="S100" s="173"/>
      <c r="T100" s="173"/>
      <c r="U100" s="173"/>
      <c r="V100" s="173"/>
      <c r="W100" s="173"/>
      <c r="X100" s="657"/>
      <c r="Y100" s="657"/>
      <c r="Z100" s="657"/>
      <c r="AA100" s="657"/>
      <c r="AB100" s="657"/>
      <c r="AC100" s="657"/>
      <c r="AD100" s="657"/>
      <c r="AE100" s="173" t="str">
        <f>IF(要求!B99="","",要求!B99)</f>
        <v/>
      </c>
      <c r="AF100" s="169" t="str">
        <f>IF(要求!C99="","",要求!C99)</f>
        <v/>
      </c>
      <c r="AG100" s="169" t="str">
        <f>IF(要求!D99="","",要求!D99)</f>
        <v/>
      </c>
      <c r="AH100" s="820">
        <f>要求!E99</f>
        <v>0</v>
      </c>
      <c r="AI100" s="686"/>
      <c r="AJ100" s="821"/>
      <c r="AK100" s="688"/>
      <c r="AL100" s="169"/>
      <c r="AM100" s="496"/>
    </row>
    <row r="101" spans="4:39">
      <c r="D101" s="169">
        <v>98</v>
      </c>
      <c r="E101" s="173"/>
      <c r="F101" s="173"/>
      <c r="G101" s="173"/>
      <c r="H101" s="173"/>
      <c r="I101" s="173"/>
      <c r="J101" s="173"/>
      <c r="K101" s="173"/>
      <c r="L101" s="173"/>
      <c r="M101" s="173"/>
      <c r="N101" s="173"/>
      <c r="O101" s="173"/>
      <c r="P101" s="173"/>
      <c r="Q101" s="173"/>
      <c r="R101" s="173"/>
      <c r="S101" s="173"/>
      <c r="T101" s="173"/>
      <c r="U101" s="173"/>
      <c r="V101" s="173"/>
      <c r="W101" s="173"/>
      <c r="X101" s="657"/>
      <c r="Y101" s="657"/>
      <c r="Z101" s="657"/>
      <c r="AA101" s="657"/>
      <c r="AB101" s="657"/>
      <c r="AC101" s="657"/>
      <c r="AD101" s="657"/>
      <c r="AE101" s="173" t="str">
        <f>IF(要求!B100="","",要求!B100)</f>
        <v/>
      </c>
      <c r="AF101" s="169" t="str">
        <f>IF(要求!C100="","",要求!C100)</f>
        <v/>
      </c>
      <c r="AG101" s="169" t="str">
        <f>IF(要求!D100="","",要求!D100)</f>
        <v/>
      </c>
      <c r="AH101" s="820">
        <f>要求!E100</f>
        <v>0</v>
      </c>
      <c r="AI101" s="686"/>
      <c r="AJ101" s="821"/>
      <c r="AK101" s="688"/>
      <c r="AL101" s="169"/>
      <c r="AM101" s="496"/>
    </row>
    <row r="102" spans="4:39">
      <c r="D102" s="169">
        <v>99</v>
      </c>
      <c r="E102" s="173"/>
      <c r="F102" s="173"/>
      <c r="G102" s="173"/>
      <c r="H102" s="169"/>
      <c r="I102" s="173"/>
      <c r="J102" s="173"/>
      <c r="K102" s="173"/>
      <c r="L102" s="173"/>
      <c r="M102" s="173"/>
      <c r="N102" s="173"/>
      <c r="O102" s="173"/>
      <c r="P102" s="173"/>
      <c r="Q102" s="173"/>
      <c r="R102" s="173"/>
      <c r="S102" s="173"/>
      <c r="T102" s="173"/>
      <c r="U102" s="173"/>
      <c r="V102" s="173"/>
      <c r="W102" s="173"/>
      <c r="X102" s="657"/>
      <c r="Y102" s="657"/>
      <c r="Z102" s="657"/>
      <c r="AA102" s="657"/>
      <c r="AB102" s="657"/>
      <c r="AC102" s="657"/>
      <c r="AD102" s="657"/>
      <c r="AE102" s="173" t="str">
        <f>IF(要求!B101="","",要求!B101)</f>
        <v/>
      </c>
      <c r="AF102" s="169" t="str">
        <f>IF(要求!C101="","",要求!C101)</f>
        <v/>
      </c>
      <c r="AG102" s="169" t="str">
        <f>IF(要求!D101="","",要求!D101)</f>
        <v/>
      </c>
      <c r="AH102" s="820">
        <f>要求!E101</f>
        <v>0</v>
      </c>
      <c r="AI102" s="686"/>
      <c r="AJ102" s="821"/>
      <c r="AK102" s="688"/>
      <c r="AL102" s="169"/>
      <c r="AM102" s="496"/>
    </row>
    <row r="103" spans="4:39">
      <c r="D103" s="169">
        <v>100</v>
      </c>
      <c r="E103" s="173"/>
      <c r="F103" s="173"/>
      <c r="G103" s="173"/>
      <c r="H103" s="173"/>
      <c r="I103" s="173"/>
      <c r="J103" s="173"/>
      <c r="K103" s="173"/>
      <c r="L103" s="173"/>
      <c r="M103" s="173"/>
      <c r="N103" s="173"/>
      <c r="O103" s="173"/>
      <c r="P103" s="173"/>
      <c r="Q103" s="173"/>
      <c r="R103" s="173"/>
      <c r="S103" s="173"/>
      <c r="T103" s="173"/>
      <c r="U103" s="173"/>
      <c r="V103" s="173"/>
      <c r="W103" s="173"/>
      <c r="X103" s="657"/>
      <c r="Y103" s="657"/>
      <c r="Z103" s="657"/>
      <c r="AA103" s="657"/>
      <c r="AB103" s="657"/>
      <c r="AC103" s="657"/>
      <c r="AD103" s="657"/>
      <c r="AE103" s="173" t="str">
        <f>IF(要求!B102="","",要求!B102)</f>
        <v/>
      </c>
      <c r="AF103" s="169" t="str">
        <f>IF(要求!C102="","",要求!C102)</f>
        <v/>
      </c>
      <c r="AG103" s="169" t="str">
        <f>IF(要求!D102="","",要求!D102)</f>
        <v/>
      </c>
      <c r="AH103" s="820">
        <f>要求!E102</f>
        <v>0</v>
      </c>
      <c r="AI103" s="686"/>
      <c r="AJ103" s="821"/>
      <c r="AK103" s="688"/>
      <c r="AL103" s="169"/>
      <c r="AM103" s="496"/>
    </row>
    <row r="104" spans="4:39">
      <c r="D104" s="169">
        <v>101</v>
      </c>
      <c r="E104" s="173"/>
      <c r="F104" s="173"/>
      <c r="G104" s="173"/>
      <c r="H104" s="169"/>
      <c r="I104" s="173"/>
      <c r="J104" s="173"/>
      <c r="K104" s="173"/>
      <c r="L104" s="173"/>
      <c r="M104" s="173"/>
      <c r="N104" s="173"/>
      <c r="O104" s="173"/>
      <c r="P104" s="173"/>
      <c r="Q104" s="173"/>
      <c r="R104" s="173"/>
      <c r="S104" s="173"/>
      <c r="T104" s="173"/>
      <c r="U104" s="173"/>
      <c r="V104" s="173"/>
      <c r="W104" s="173"/>
      <c r="X104" s="657"/>
      <c r="Y104" s="657"/>
      <c r="Z104" s="657"/>
      <c r="AA104" s="657"/>
      <c r="AB104" s="657"/>
      <c r="AC104" s="657"/>
      <c r="AD104" s="657"/>
      <c r="AE104" s="173" t="str">
        <f>IF(要求!B103="","",要求!B103)</f>
        <v/>
      </c>
      <c r="AF104" s="169" t="str">
        <f>IF(要求!C103="","",要求!C103)</f>
        <v/>
      </c>
      <c r="AG104" s="169" t="str">
        <f>IF(要求!D103="","",要求!D103)</f>
        <v/>
      </c>
      <c r="AH104" s="820">
        <f>要求!E103</f>
        <v>0</v>
      </c>
      <c r="AI104" s="686"/>
      <c r="AJ104" s="821"/>
      <c r="AK104" s="688"/>
      <c r="AL104" s="169"/>
      <c r="AM104" s="496"/>
    </row>
    <row r="105" spans="4:39">
      <c r="D105" s="169">
        <v>102</v>
      </c>
      <c r="E105" s="173"/>
      <c r="F105" s="173"/>
      <c r="G105" s="173"/>
      <c r="H105" s="173"/>
      <c r="I105" s="173"/>
      <c r="J105" s="173"/>
      <c r="K105" s="173"/>
      <c r="L105" s="173"/>
      <c r="M105" s="173"/>
      <c r="N105" s="173"/>
      <c r="O105" s="173"/>
      <c r="P105" s="173"/>
      <c r="Q105" s="173"/>
      <c r="R105" s="173"/>
      <c r="S105" s="173"/>
      <c r="T105" s="173"/>
      <c r="U105" s="173"/>
      <c r="V105" s="173"/>
      <c r="W105" s="173"/>
      <c r="X105" s="657"/>
      <c r="Y105" s="657"/>
      <c r="Z105" s="657"/>
      <c r="AA105" s="657"/>
      <c r="AB105" s="657"/>
      <c r="AC105" s="657"/>
      <c r="AD105" s="657"/>
      <c r="AE105" s="173" t="str">
        <f>IF(要求!B104="","",要求!B104)</f>
        <v/>
      </c>
      <c r="AF105" s="169" t="str">
        <f>IF(要求!C104="","",要求!C104)</f>
        <v/>
      </c>
      <c r="AG105" s="169" t="str">
        <f>IF(要求!D104="","",要求!D104)</f>
        <v/>
      </c>
      <c r="AH105" s="820">
        <f>要求!E104</f>
        <v>0</v>
      </c>
      <c r="AI105" s="686"/>
      <c r="AJ105" s="821"/>
      <c r="AK105" s="688"/>
      <c r="AL105" s="169"/>
      <c r="AM105" s="496"/>
    </row>
    <row r="106" spans="4:39">
      <c r="D106" s="169">
        <v>103</v>
      </c>
      <c r="E106" s="173"/>
      <c r="F106" s="173"/>
      <c r="G106" s="173"/>
      <c r="H106" s="169"/>
      <c r="I106" s="173"/>
      <c r="J106" s="173"/>
      <c r="K106" s="173"/>
      <c r="L106" s="173"/>
      <c r="M106" s="173"/>
      <c r="N106" s="173"/>
      <c r="O106" s="173"/>
      <c r="P106" s="173"/>
      <c r="Q106" s="173"/>
      <c r="R106" s="173"/>
      <c r="S106" s="173"/>
      <c r="T106" s="173"/>
      <c r="U106" s="173"/>
      <c r="V106" s="173"/>
      <c r="W106" s="173"/>
      <c r="X106" s="657"/>
      <c r="Y106" s="657"/>
      <c r="Z106" s="657"/>
      <c r="AA106" s="657"/>
      <c r="AB106" s="657"/>
      <c r="AC106" s="657"/>
      <c r="AD106" s="657"/>
      <c r="AE106" s="173" t="str">
        <f>IF(要求!B105="","",要求!B105)</f>
        <v/>
      </c>
      <c r="AF106" s="169" t="str">
        <f>IF(要求!C105="","",要求!C105)</f>
        <v/>
      </c>
      <c r="AG106" s="169" t="str">
        <f>IF(要求!D105="","",要求!D105)</f>
        <v/>
      </c>
      <c r="AH106" s="820">
        <f>要求!E105</f>
        <v>0</v>
      </c>
      <c r="AI106" s="686"/>
      <c r="AJ106" s="821"/>
      <c r="AK106" s="688"/>
      <c r="AL106" s="169"/>
      <c r="AM106" s="496"/>
    </row>
    <row r="107" spans="4:39">
      <c r="D107" s="169">
        <v>104</v>
      </c>
      <c r="E107" s="173"/>
      <c r="F107" s="173"/>
      <c r="G107" s="173"/>
      <c r="H107" s="173"/>
      <c r="I107" s="173"/>
      <c r="J107" s="173"/>
      <c r="K107" s="173"/>
      <c r="L107" s="173"/>
      <c r="M107" s="173"/>
      <c r="N107" s="173"/>
      <c r="O107" s="173"/>
      <c r="P107" s="173"/>
      <c r="Q107" s="173"/>
      <c r="R107" s="173"/>
      <c r="S107" s="173"/>
      <c r="T107" s="173"/>
      <c r="U107" s="173"/>
      <c r="V107" s="173"/>
      <c r="W107" s="173"/>
      <c r="X107" s="657"/>
      <c r="Y107" s="657"/>
      <c r="Z107" s="657"/>
      <c r="AA107" s="657"/>
      <c r="AB107" s="657"/>
      <c r="AC107" s="657"/>
      <c r="AD107" s="657"/>
      <c r="AE107" s="173" t="str">
        <f>IF(要求!B106="","",要求!B106)</f>
        <v/>
      </c>
      <c r="AF107" s="169" t="str">
        <f>IF(要求!C106="","",要求!C106)</f>
        <v/>
      </c>
      <c r="AG107" s="169" t="str">
        <f>IF(要求!D106="","",要求!D106)</f>
        <v/>
      </c>
      <c r="AH107" s="820">
        <f>要求!E106</f>
        <v>0</v>
      </c>
      <c r="AI107" s="686"/>
      <c r="AJ107" s="821"/>
      <c r="AK107" s="688"/>
      <c r="AL107" s="169"/>
      <c r="AM107" s="496"/>
    </row>
    <row r="108" spans="4:39">
      <c r="D108" s="169">
        <v>105</v>
      </c>
      <c r="E108" s="173"/>
      <c r="F108" s="173"/>
      <c r="G108" s="173"/>
      <c r="H108" s="169"/>
      <c r="I108" s="173"/>
      <c r="J108" s="173"/>
      <c r="K108" s="173"/>
      <c r="L108" s="173"/>
      <c r="M108" s="173"/>
      <c r="N108" s="173"/>
      <c r="O108" s="173"/>
      <c r="P108" s="173"/>
      <c r="Q108" s="173"/>
      <c r="R108" s="173"/>
      <c r="S108" s="173"/>
      <c r="T108" s="173"/>
      <c r="U108" s="173"/>
      <c r="V108" s="173"/>
      <c r="W108" s="173"/>
      <c r="X108" s="657"/>
      <c r="Y108" s="657"/>
      <c r="Z108" s="657"/>
      <c r="AA108" s="657"/>
      <c r="AB108" s="657"/>
      <c r="AC108" s="657"/>
      <c r="AD108" s="657"/>
      <c r="AE108" s="173" t="str">
        <f>IF(要求!B107="","",要求!B107)</f>
        <v/>
      </c>
      <c r="AF108" s="169" t="str">
        <f>IF(要求!C107="","",要求!C107)</f>
        <v/>
      </c>
      <c r="AG108" s="169" t="str">
        <f>IF(要求!D107="","",要求!D107)</f>
        <v/>
      </c>
      <c r="AH108" s="820">
        <f>要求!E107</f>
        <v>0</v>
      </c>
      <c r="AI108" s="686"/>
      <c r="AJ108" s="821"/>
      <c r="AK108" s="688"/>
      <c r="AL108" s="169"/>
      <c r="AM108" s="496"/>
    </row>
    <row r="109" spans="4:39">
      <c r="D109" s="169">
        <v>106</v>
      </c>
      <c r="E109" s="173"/>
      <c r="F109" s="173"/>
      <c r="G109" s="173"/>
      <c r="H109" s="173"/>
      <c r="I109" s="173"/>
      <c r="J109" s="173"/>
      <c r="K109" s="173"/>
      <c r="L109" s="173"/>
      <c r="M109" s="173"/>
      <c r="N109" s="173"/>
      <c r="O109" s="173"/>
      <c r="P109" s="173"/>
      <c r="Q109" s="173"/>
      <c r="R109" s="173"/>
      <c r="S109" s="173"/>
      <c r="T109" s="173"/>
      <c r="U109" s="173"/>
      <c r="V109" s="173"/>
      <c r="W109" s="173"/>
      <c r="X109" s="657"/>
      <c r="Y109" s="657"/>
      <c r="Z109" s="657"/>
      <c r="AA109" s="657"/>
      <c r="AB109" s="657"/>
      <c r="AC109" s="657"/>
      <c r="AD109" s="657"/>
      <c r="AE109" s="173" t="str">
        <f>IF(要求!B108="","",要求!B108)</f>
        <v/>
      </c>
      <c r="AF109" s="169" t="str">
        <f>IF(要求!C108="","",要求!C108)</f>
        <v/>
      </c>
      <c r="AG109" s="169" t="str">
        <f>IF(要求!D108="","",要求!D108)</f>
        <v/>
      </c>
      <c r="AH109" s="820">
        <f>要求!E108</f>
        <v>0</v>
      </c>
      <c r="AI109" s="686"/>
      <c r="AJ109" s="821"/>
      <c r="AK109" s="688"/>
      <c r="AL109" s="169"/>
      <c r="AM109" s="496"/>
    </row>
    <row r="110" spans="4:39">
      <c r="D110" s="169">
        <v>107</v>
      </c>
      <c r="E110" s="173"/>
      <c r="F110" s="173"/>
      <c r="G110" s="173"/>
      <c r="H110" s="169"/>
      <c r="I110" s="173"/>
      <c r="J110" s="173"/>
      <c r="K110" s="173"/>
      <c r="L110" s="173"/>
      <c r="M110" s="173"/>
      <c r="N110" s="173"/>
      <c r="O110" s="173"/>
      <c r="P110" s="173"/>
      <c r="Q110" s="173"/>
      <c r="R110" s="173"/>
      <c r="S110" s="173"/>
      <c r="T110" s="173"/>
      <c r="U110" s="173"/>
      <c r="V110" s="173"/>
      <c r="W110" s="173"/>
      <c r="X110" s="657"/>
      <c r="Y110" s="657"/>
      <c r="Z110" s="657"/>
      <c r="AA110" s="657"/>
      <c r="AB110" s="657"/>
      <c r="AC110" s="657"/>
      <c r="AD110" s="657"/>
      <c r="AE110" s="173" t="str">
        <f>IF(要求!B109="","",要求!B109)</f>
        <v/>
      </c>
      <c r="AF110" s="169" t="str">
        <f>IF(要求!C109="","",要求!C109)</f>
        <v/>
      </c>
      <c r="AG110" s="169" t="str">
        <f>IF(要求!D109="","",要求!D109)</f>
        <v/>
      </c>
      <c r="AH110" s="820">
        <f>要求!E109</f>
        <v>0</v>
      </c>
      <c r="AI110" s="686"/>
      <c r="AJ110" s="821"/>
      <c r="AK110" s="688"/>
      <c r="AL110" s="169"/>
      <c r="AM110" s="496"/>
    </row>
    <row r="111" spans="4:39">
      <c r="D111" s="169">
        <v>108</v>
      </c>
      <c r="E111" s="173"/>
      <c r="F111" s="173"/>
      <c r="G111" s="173"/>
      <c r="H111" s="173"/>
      <c r="I111" s="173"/>
      <c r="J111" s="173"/>
      <c r="K111" s="173"/>
      <c r="L111" s="173"/>
      <c r="M111" s="173"/>
      <c r="N111" s="173"/>
      <c r="O111" s="173"/>
      <c r="P111" s="173"/>
      <c r="Q111" s="173"/>
      <c r="R111" s="173"/>
      <c r="S111" s="173"/>
      <c r="T111" s="173"/>
      <c r="U111" s="173"/>
      <c r="V111" s="173"/>
      <c r="W111" s="173"/>
      <c r="X111" s="657"/>
      <c r="Y111" s="657"/>
      <c r="Z111" s="657"/>
      <c r="AA111" s="657"/>
      <c r="AB111" s="657"/>
      <c r="AC111" s="657"/>
      <c r="AD111" s="657"/>
      <c r="AE111" s="173" t="str">
        <f>IF(要求!B110="","",要求!B110)</f>
        <v/>
      </c>
      <c r="AF111" s="169" t="str">
        <f>IF(要求!C110="","",要求!C110)</f>
        <v/>
      </c>
      <c r="AG111" s="169" t="str">
        <f>IF(要求!D110="","",要求!D110)</f>
        <v/>
      </c>
      <c r="AH111" s="820">
        <f>要求!E110</f>
        <v>0</v>
      </c>
      <c r="AI111" s="686"/>
      <c r="AJ111" s="821"/>
      <c r="AK111" s="688"/>
      <c r="AL111" s="169"/>
      <c r="AM111" s="496"/>
    </row>
    <row r="112" spans="4:39">
      <c r="D112" s="169">
        <v>109</v>
      </c>
      <c r="E112" s="173"/>
      <c r="F112" s="173"/>
      <c r="G112" s="173"/>
      <c r="H112" s="169"/>
      <c r="I112" s="173"/>
      <c r="J112" s="173"/>
      <c r="K112" s="173"/>
      <c r="L112" s="173"/>
      <c r="M112" s="173"/>
      <c r="N112" s="173"/>
      <c r="O112" s="173"/>
      <c r="P112" s="173"/>
      <c r="Q112" s="173"/>
      <c r="R112" s="173"/>
      <c r="S112" s="173"/>
      <c r="T112" s="173"/>
      <c r="U112" s="173"/>
      <c r="V112" s="173"/>
      <c r="W112" s="173"/>
      <c r="X112" s="657"/>
      <c r="Y112" s="657"/>
      <c r="Z112" s="657"/>
      <c r="AA112" s="657"/>
      <c r="AB112" s="657"/>
      <c r="AC112" s="657"/>
      <c r="AD112" s="657"/>
      <c r="AE112" s="173" t="str">
        <f>IF(要求!B111="","",要求!B111)</f>
        <v/>
      </c>
      <c r="AF112" s="169" t="str">
        <f>IF(要求!C111="","",要求!C111)</f>
        <v/>
      </c>
      <c r="AG112" s="169" t="str">
        <f>IF(要求!D111="","",要求!D111)</f>
        <v/>
      </c>
      <c r="AH112" s="820">
        <f>要求!E111</f>
        <v>0</v>
      </c>
      <c r="AI112" s="686"/>
      <c r="AJ112" s="821"/>
      <c r="AK112" s="688"/>
      <c r="AL112" s="169"/>
      <c r="AM112" s="496"/>
    </row>
    <row r="113" spans="4:39">
      <c r="D113" s="169">
        <v>110</v>
      </c>
      <c r="E113" s="173"/>
      <c r="F113" s="173"/>
      <c r="G113" s="173"/>
      <c r="H113" s="173"/>
      <c r="I113" s="173"/>
      <c r="J113" s="173"/>
      <c r="K113" s="173"/>
      <c r="L113" s="173"/>
      <c r="M113" s="173"/>
      <c r="N113" s="173"/>
      <c r="O113" s="173"/>
      <c r="P113" s="173"/>
      <c r="Q113" s="173"/>
      <c r="R113" s="173"/>
      <c r="S113" s="173"/>
      <c r="T113" s="173"/>
      <c r="U113" s="173"/>
      <c r="V113" s="173"/>
      <c r="W113" s="173"/>
      <c r="X113" s="657"/>
      <c r="Y113" s="657"/>
      <c r="Z113" s="657"/>
      <c r="AA113" s="657"/>
      <c r="AB113" s="657"/>
      <c r="AC113" s="657"/>
      <c r="AD113" s="657"/>
      <c r="AE113" s="173" t="str">
        <f>IF(要求!B112="","",要求!B112)</f>
        <v/>
      </c>
      <c r="AF113" s="169" t="str">
        <f>IF(要求!C112="","",要求!C112)</f>
        <v/>
      </c>
      <c r="AG113" s="169" t="str">
        <f>IF(要求!D112="","",要求!D112)</f>
        <v/>
      </c>
      <c r="AH113" s="820">
        <f>要求!E112</f>
        <v>0</v>
      </c>
      <c r="AI113" s="686"/>
      <c r="AJ113" s="821"/>
      <c r="AK113" s="688"/>
      <c r="AL113" s="169"/>
      <c r="AM113" s="496"/>
    </row>
    <row r="114" spans="4:39">
      <c r="D114" s="169">
        <v>111</v>
      </c>
      <c r="E114" s="173"/>
      <c r="F114" s="173"/>
      <c r="G114" s="173"/>
      <c r="H114" s="169"/>
      <c r="I114" s="173"/>
      <c r="J114" s="173"/>
      <c r="K114" s="173"/>
      <c r="L114" s="173"/>
      <c r="M114" s="173"/>
      <c r="N114" s="173"/>
      <c r="O114" s="173"/>
      <c r="P114" s="173"/>
      <c r="Q114" s="173"/>
      <c r="R114" s="173"/>
      <c r="S114" s="173"/>
      <c r="T114" s="173"/>
      <c r="U114" s="173"/>
      <c r="V114" s="173"/>
      <c r="W114" s="173"/>
      <c r="X114" s="657"/>
      <c r="Y114" s="657"/>
      <c r="Z114" s="657"/>
      <c r="AA114" s="657"/>
      <c r="AB114" s="657"/>
      <c r="AC114" s="657"/>
      <c r="AD114" s="657"/>
      <c r="AE114" s="173" t="str">
        <f>IF(要求!B113="","",要求!B113)</f>
        <v/>
      </c>
      <c r="AF114" s="169" t="str">
        <f>IF(要求!C113="","",要求!C113)</f>
        <v/>
      </c>
      <c r="AG114" s="169" t="str">
        <f>IF(要求!D113="","",要求!D113)</f>
        <v/>
      </c>
      <c r="AH114" s="820">
        <f>要求!E113</f>
        <v>0</v>
      </c>
      <c r="AI114" s="686"/>
      <c r="AJ114" s="821"/>
      <c r="AK114" s="688"/>
      <c r="AL114" s="169"/>
      <c r="AM114" s="496"/>
    </row>
    <row r="115" spans="4:39">
      <c r="D115" s="169">
        <v>112</v>
      </c>
      <c r="E115" s="173"/>
      <c r="F115" s="173"/>
      <c r="G115" s="173"/>
      <c r="H115" s="173"/>
      <c r="I115" s="173"/>
      <c r="J115" s="173"/>
      <c r="K115" s="173"/>
      <c r="L115" s="173"/>
      <c r="M115" s="173"/>
      <c r="N115" s="173"/>
      <c r="O115" s="173"/>
      <c r="P115" s="173"/>
      <c r="Q115" s="173"/>
      <c r="R115" s="173"/>
      <c r="S115" s="173"/>
      <c r="T115" s="173"/>
      <c r="U115" s="173"/>
      <c r="V115" s="173"/>
      <c r="W115" s="173"/>
      <c r="X115" s="657"/>
      <c r="Y115" s="657"/>
      <c r="Z115" s="657"/>
      <c r="AA115" s="657"/>
      <c r="AB115" s="657"/>
      <c r="AC115" s="657"/>
      <c r="AD115" s="657"/>
      <c r="AE115" s="173" t="str">
        <f>IF(要求!B114="","",要求!B114)</f>
        <v/>
      </c>
      <c r="AF115" s="169" t="str">
        <f>IF(要求!C114="","",要求!C114)</f>
        <v/>
      </c>
      <c r="AG115" s="169" t="str">
        <f>IF(要求!D114="","",要求!D114)</f>
        <v/>
      </c>
      <c r="AH115" s="820">
        <f>要求!E114</f>
        <v>0</v>
      </c>
      <c r="AI115" s="686"/>
      <c r="AJ115" s="821"/>
      <c r="AK115" s="688"/>
      <c r="AL115" s="169"/>
      <c r="AM115" s="496"/>
    </row>
    <row r="116" spans="4:39">
      <c r="D116" s="169">
        <v>113</v>
      </c>
      <c r="E116" s="173"/>
      <c r="F116" s="173"/>
      <c r="G116" s="173"/>
      <c r="H116" s="169"/>
      <c r="I116" s="173"/>
      <c r="J116" s="173"/>
      <c r="K116" s="173"/>
      <c r="L116" s="173"/>
      <c r="M116" s="173"/>
      <c r="N116" s="173"/>
      <c r="O116" s="173"/>
      <c r="P116" s="173"/>
      <c r="Q116" s="173"/>
      <c r="R116" s="173"/>
      <c r="S116" s="173"/>
      <c r="T116" s="173"/>
      <c r="U116" s="173"/>
      <c r="V116" s="173"/>
      <c r="W116" s="173"/>
      <c r="X116" s="657"/>
      <c r="Y116" s="657"/>
      <c r="Z116" s="657"/>
      <c r="AA116" s="657"/>
      <c r="AB116" s="657"/>
      <c r="AC116" s="657"/>
      <c r="AD116" s="657"/>
      <c r="AE116" s="173" t="str">
        <f>IF(要求!B115="","",要求!B115)</f>
        <v/>
      </c>
      <c r="AF116" s="169" t="str">
        <f>IF(要求!C115="","",要求!C115)</f>
        <v/>
      </c>
      <c r="AG116" s="169" t="str">
        <f>IF(要求!D115="","",要求!D115)</f>
        <v/>
      </c>
      <c r="AH116" s="820">
        <f>要求!E115</f>
        <v>0</v>
      </c>
      <c r="AI116" s="686"/>
      <c r="AJ116" s="821"/>
      <c r="AK116" s="688"/>
      <c r="AL116" s="169"/>
      <c r="AM116" s="496"/>
    </row>
    <row r="117" spans="4:39">
      <c r="D117" s="169">
        <v>114</v>
      </c>
      <c r="E117" s="173"/>
      <c r="F117" s="173"/>
      <c r="G117" s="173"/>
      <c r="H117" s="173"/>
      <c r="I117" s="173"/>
      <c r="J117" s="173"/>
      <c r="K117" s="173"/>
      <c r="L117" s="173"/>
      <c r="M117" s="173"/>
      <c r="N117" s="173"/>
      <c r="O117" s="173"/>
      <c r="P117" s="173"/>
      <c r="Q117" s="173"/>
      <c r="R117" s="173"/>
      <c r="S117" s="173"/>
      <c r="T117" s="173"/>
      <c r="U117" s="173"/>
      <c r="V117" s="173"/>
      <c r="W117" s="173"/>
      <c r="X117" s="657"/>
      <c r="Y117" s="657"/>
      <c r="Z117" s="657"/>
      <c r="AA117" s="657"/>
      <c r="AB117" s="657"/>
      <c r="AC117" s="657"/>
      <c r="AD117" s="657"/>
      <c r="AE117" s="173" t="str">
        <f>IF(要求!B116="","",要求!B116)</f>
        <v/>
      </c>
      <c r="AF117" s="169" t="str">
        <f>IF(要求!C116="","",要求!C116)</f>
        <v/>
      </c>
      <c r="AG117" s="169" t="str">
        <f>IF(要求!D116="","",要求!D116)</f>
        <v/>
      </c>
      <c r="AH117" s="820">
        <f>要求!E116</f>
        <v>0</v>
      </c>
      <c r="AI117" s="686"/>
      <c r="AJ117" s="821"/>
      <c r="AK117" s="688"/>
      <c r="AL117" s="169"/>
      <c r="AM117" s="496"/>
    </row>
    <row r="118" spans="4:39">
      <c r="D118" s="169">
        <v>115</v>
      </c>
      <c r="E118" s="173"/>
      <c r="F118" s="173"/>
      <c r="G118" s="173"/>
      <c r="H118" s="169"/>
      <c r="I118" s="173"/>
      <c r="J118" s="173"/>
      <c r="K118" s="173"/>
      <c r="L118" s="173"/>
      <c r="M118" s="173"/>
      <c r="N118" s="173"/>
      <c r="O118" s="173"/>
      <c r="P118" s="173"/>
      <c r="Q118" s="173"/>
      <c r="R118" s="173"/>
      <c r="S118" s="173"/>
      <c r="T118" s="173"/>
      <c r="U118" s="173"/>
      <c r="V118" s="173"/>
      <c r="W118" s="173"/>
      <c r="X118" s="657"/>
      <c r="Y118" s="657"/>
      <c r="Z118" s="657"/>
      <c r="AA118" s="657"/>
      <c r="AB118" s="657"/>
      <c r="AC118" s="657"/>
      <c r="AD118" s="657"/>
      <c r="AE118" s="173" t="str">
        <f>IF(要求!B117="","",要求!B117)</f>
        <v/>
      </c>
      <c r="AF118" s="169" t="str">
        <f>IF(要求!C117="","",要求!C117)</f>
        <v/>
      </c>
      <c r="AG118" s="169" t="str">
        <f>IF(要求!D117="","",要求!D117)</f>
        <v/>
      </c>
      <c r="AH118" s="820">
        <f>要求!E117</f>
        <v>0</v>
      </c>
      <c r="AI118" s="686"/>
      <c r="AJ118" s="821"/>
      <c r="AK118" s="688"/>
      <c r="AL118" s="169"/>
    </row>
    <row r="119" spans="4:39">
      <c r="D119" s="169">
        <v>116</v>
      </c>
      <c r="E119" s="173"/>
      <c r="F119" s="173"/>
      <c r="G119" s="173"/>
      <c r="H119" s="173"/>
      <c r="I119" s="173"/>
      <c r="J119" s="173"/>
      <c r="K119" s="173"/>
      <c r="L119" s="173"/>
      <c r="M119" s="173"/>
      <c r="N119" s="173"/>
      <c r="O119" s="173"/>
      <c r="P119" s="173"/>
      <c r="Q119" s="173"/>
      <c r="R119" s="173"/>
      <c r="S119" s="173"/>
      <c r="T119" s="173"/>
      <c r="U119" s="173"/>
      <c r="V119" s="173"/>
      <c r="W119" s="173"/>
      <c r="X119" s="657"/>
      <c r="Y119" s="657"/>
      <c r="Z119" s="657"/>
      <c r="AA119" s="657"/>
      <c r="AB119" s="657"/>
      <c r="AC119" s="657"/>
      <c r="AD119" s="657"/>
      <c r="AE119" s="173" t="str">
        <f>IF(要求!B118="","",要求!B118)</f>
        <v/>
      </c>
      <c r="AF119" s="169" t="str">
        <f>IF(要求!C118="","",要求!C118)</f>
        <v/>
      </c>
      <c r="AG119" s="169" t="str">
        <f>IF(要求!D118="","",要求!D118)</f>
        <v/>
      </c>
      <c r="AH119" s="820">
        <f>要求!E118</f>
        <v>0</v>
      </c>
      <c r="AI119" s="686"/>
      <c r="AJ119" s="821"/>
      <c r="AK119" s="688"/>
      <c r="AL119" s="169"/>
    </row>
    <row r="120" spans="4:39">
      <c r="D120" s="169">
        <v>117</v>
      </c>
      <c r="E120" s="173"/>
      <c r="F120" s="173"/>
      <c r="G120" s="173"/>
      <c r="H120" s="169"/>
      <c r="I120" s="173"/>
      <c r="J120" s="173"/>
      <c r="K120" s="173"/>
      <c r="L120" s="173"/>
      <c r="M120" s="173"/>
      <c r="N120" s="173"/>
      <c r="O120" s="173"/>
      <c r="P120" s="173"/>
      <c r="Q120" s="173"/>
      <c r="R120" s="173"/>
      <c r="S120" s="173"/>
      <c r="T120" s="173"/>
      <c r="U120" s="173"/>
      <c r="V120" s="173"/>
      <c r="W120" s="173"/>
      <c r="X120" s="657"/>
      <c r="Y120" s="657"/>
      <c r="Z120" s="657"/>
      <c r="AA120" s="657"/>
      <c r="AB120" s="657"/>
      <c r="AC120" s="657"/>
      <c r="AD120" s="657"/>
      <c r="AE120" s="173" t="str">
        <f>IF(要求!B119="","",要求!B119)</f>
        <v/>
      </c>
      <c r="AF120" s="169" t="str">
        <f>IF(要求!C119="","",要求!C119)</f>
        <v/>
      </c>
      <c r="AG120" s="169" t="str">
        <f>IF(要求!D119="","",要求!D119)</f>
        <v/>
      </c>
      <c r="AH120" s="820">
        <f>要求!E119</f>
        <v>0</v>
      </c>
      <c r="AI120" s="686"/>
      <c r="AJ120" s="821"/>
      <c r="AK120" s="688"/>
      <c r="AL120" s="169"/>
    </row>
    <row r="121" spans="4:39">
      <c r="D121" s="169">
        <v>118</v>
      </c>
      <c r="E121" s="173"/>
      <c r="F121" s="173"/>
      <c r="G121" s="173"/>
      <c r="H121" s="173"/>
      <c r="I121" s="173"/>
      <c r="J121" s="173"/>
      <c r="K121" s="173"/>
      <c r="L121" s="173"/>
      <c r="M121" s="173"/>
      <c r="N121" s="173"/>
      <c r="O121" s="173"/>
      <c r="P121" s="173"/>
      <c r="Q121" s="173"/>
      <c r="R121" s="173"/>
      <c r="S121" s="173"/>
      <c r="T121" s="173"/>
      <c r="U121" s="173"/>
      <c r="V121" s="173"/>
      <c r="W121" s="173"/>
      <c r="X121" s="657"/>
      <c r="Y121" s="657"/>
      <c r="Z121" s="657"/>
      <c r="AA121" s="657"/>
      <c r="AB121" s="657"/>
      <c r="AC121" s="657"/>
      <c r="AD121" s="657"/>
      <c r="AE121" s="173" t="str">
        <f>IF(要求!B120="","",要求!B120)</f>
        <v/>
      </c>
      <c r="AF121" s="169" t="str">
        <f>IF(要求!C120="","",要求!C120)</f>
        <v/>
      </c>
      <c r="AG121" s="169" t="str">
        <f>IF(要求!D120="","",要求!D120)</f>
        <v/>
      </c>
      <c r="AH121" s="820">
        <f>要求!E120</f>
        <v>0</v>
      </c>
      <c r="AI121" s="686"/>
      <c r="AJ121" s="821"/>
      <c r="AK121" s="688"/>
      <c r="AL121" s="169"/>
    </row>
    <row r="122" spans="4:39">
      <c r="D122" s="169">
        <v>119</v>
      </c>
      <c r="E122" s="173"/>
      <c r="F122" s="173"/>
      <c r="G122" s="173"/>
      <c r="H122" s="169"/>
      <c r="I122" s="173"/>
      <c r="J122" s="173"/>
      <c r="K122" s="173"/>
      <c r="L122" s="173"/>
      <c r="M122" s="173"/>
      <c r="N122" s="173"/>
      <c r="O122" s="173"/>
      <c r="P122" s="173"/>
      <c r="Q122" s="173"/>
      <c r="R122" s="173"/>
      <c r="S122" s="173"/>
      <c r="T122" s="173"/>
      <c r="U122" s="173"/>
      <c r="V122" s="173"/>
      <c r="W122" s="173"/>
      <c r="X122" s="657"/>
      <c r="Y122" s="657"/>
      <c r="Z122" s="657"/>
      <c r="AA122" s="657"/>
      <c r="AB122" s="657"/>
      <c r="AC122" s="657"/>
      <c r="AD122" s="657"/>
      <c r="AE122" s="173" t="str">
        <f>IF(要求!B121="","",要求!B121)</f>
        <v/>
      </c>
      <c r="AF122" s="169" t="str">
        <f>IF(要求!C121="","",要求!C121)</f>
        <v/>
      </c>
      <c r="AG122" s="169" t="str">
        <f>IF(要求!D121="","",要求!D121)</f>
        <v/>
      </c>
      <c r="AH122" s="820">
        <f>要求!E121</f>
        <v>0</v>
      </c>
      <c r="AI122" s="686"/>
      <c r="AJ122" s="821"/>
      <c r="AK122" s="688"/>
      <c r="AL122" s="169"/>
    </row>
    <row r="123" spans="4:39">
      <c r="D123" s="169">
        <v>120</v>
      </c>
      <c r="E123" s="173"/>
      <c r="F123" s="173"/>
      <c r="G123" s="173"/>
      <c r="H123" s="173"/>
      <c r="I123" s="173"/>
      <c r="J123" s="173"/>
      <c r="K123" s="173"/>
      <c r="L123" s="173"/>
      <c r="M123" s="173"/>
      <c r="N123" s="173"/>
      <c r="O123" s="173"/>
      <c r="P123" s="173"/>
      <c r="Q123" s="173"/>
      <c r="R123" s="173"/>
      <c r="S123" s="173"/>
      <c r="T123" s="173"/>
      <c r="U123" s="173"/>
      <c r="V123" s="173"/>
      <c r="W123" s="173"/>
      <c r="X123" s="657"/>
      <c r="Y123" s="657"/>
      <c r="Z123" s="657"/>
      <c r="AA123" s="657"/>
      <c r="AB123" s="657"/>
      <c r="AC123" s="657"/>
      <c r="AD123" s="657"/>
      <c r="AE123" s="173" t="str">
        <f>IF(要求!B122="","",要求!B122)</f>
        <v/>
      </c>
      <c r="AF123" s="169" t="str">
        <f>IF(要求!C122="","",要求!C122)</f>
        <v/>
      </c>
      <c r="AG123" s="169" t="str">
        <f>IF(要求!D122="","",要求!D122)</f>
        <v/>
      </c>
      <c r="AH123" s="820">
        <f>要求!E122</f>
        <v>0</v>
      </c>
      <c r="AI123" s="686"/>
      <c r="AJ123" s="821"/>
      <c r="AK123" s="688"/>
      <c r="AL123" s="169"/>
    </row>
    <row r="124" spans="4:39">
      <c r="D124" s="169">
        <v>121</v>
      </c>
      <c r="E124" s="173"/>
      <c r="F124" s="173"/>
      <c r="G124" s="173"/>
      <c r="H124" s="169"/>
      <c r="I124" s="173"/>
      <c r="J124" s="173"/>
      <c r="K124" s="173"/>
      <c r="L124" s="173"/>
      <c r="M124" s="173"/>
      <c r="N124" s="173"/>
      <c r="O124" s="173"/>
      <c r="P124" s="173"/>
      <c r="Q124" s="173"/>
      <c r="R124" s="173"/>
      <c r="S124" s="173"/>
      <c r="T124" s="173"/>
      <c r="U124" s="173"/>
      <c r="V124" s="173"/>
      <c r="W124" s="173"/>
      <c r="X124" s="657"/>
      <c r="Y124" s="657"/>
      <c r="Z124" s="657"/>
      <c r="AA124" s="657"/>
      <c r="AB124" s="657"/>
      <c r="AC124" s="657"/>
      <c r="AD124" s="657"/>
      <c r="AE124" s="173" t="str">
        <f>IF(要求!B123="","",要求!B123)</f>
        <v/>
      </c>
      <c r="AF124" s="169" t="str">
        <f>IF(要求!C123="","",要求!C123)</f>
        <v/>
      </c>
      <c r="AG124" s="169" t="str">
        <f>IF(要求!D123="","",要求!D123)</f>
        <v/>
      </c>
      <c r="AH124" s="820">
        <f>要求!E123</f>
        <v>0</v>
      </c>
      <c r="AI124" s="686"/>
      <c r="AJ124" s="821"/>
      <c r="AK124" s="688"/>
      <c r="AL124" s="169"/>
    </row>
    <row r="125" spans="4:39">
      <c r="D125" s="169">
        <v>122</v>
      </c>
      <c r="E125" s="173"/>
      <c r="F125" s="173"/>
      <c r="G125" s="173"/>
      <c r="H125" s="173"/>
      <c r="I125" s="173"/>
      <c r="J125" s="173"/>
      <c r="K125" s="173"/>
      <c r="L125" s="173"/>
      <c r="M125" s="173"/>
      <c r="N125" s="173"/>
      <c r="O125" s="173"/>
      <c r="P125" s="173"/>
      <c r="Q125" s="173"/>
      <c r="R125" s="173"/>
      <c r="S125" s="173"/>
      <c r="T125" s="173"/>
      <c r="U125" s="173"/>
      <c r="V125" s="173"/>
      <c r="W125" s="173"/>
      <c r="X125" s="657"/>
      <c r="Y125" s="657"/>
      <c r="Z125" s="657"/>
      <c r="AA125" s="657"/>
      <c r="AB125" s="657"/>
      <c r="AC125" s="657"/>
      <c r="AD125" s="657"/>
      <c r="AE125" s="173" t="str">
        <f>IF(要求!B124="","",要求!B124)</f>
        <v/>
      </c>
      <c r="AF125" s="169" t="str">
        <f>IF(要求!C124="","",要求!C124)</f>
        <v/>
      </c>
      <c r="AG125" s="169" t="str">
        <f>IF(要求!D124="","",要求!D124)</f>
        <v/>
      </c>
      <c r="AH125" s="820">
        <f>要求!E124</f>
        <v>0</v>
      </c>
      <c r="AI125" s="686"/>
      <c r="AJ125" s="821"/>
      <c r="AK125" s="688"/>
      <c r="AL125" s="169"/>
    </row>
    <row r="126" spans="4:39">
      <c r="D126" s="169">
        <v>123</v>
      </c>
      <c r="E126" s="173"/>
      <c r="F126" s="173"/>
      <c r="G126" s="173"/>
      <c r="H126" s="169"/>
      <c r="I126" s="173"/>
      <c r="J126" s="173"/>
      <c r="K126" s="173"/>
      <c r="L126" s="173"/>
      <c r="M126" s="173"/>
      <c r="N126" s="173"/>
      <c r="O126" s="173"/>
      <c r="P126" s="173"/>
      <c r="Q126" s="173"/>
      <c r="R126" s="173"/>
      <c r="S126" s="173"/>
      <c r="T126" s="173"/>
      <c r="U126" s="173"/>
      <c r="V126" s="173"/>
      <c r="W126" s="173"/>
      <c r="X126" s="657"/>
      <c r="Y126" s="657"/>
      <c r="Z126" s="657"/>
      <c r="AA126" s="657"/>
      <c r="AB126" s="657"/>
      <c r="AC126" s="657"/>
      <c r="AD126" s="657"/>
      <c r="AE126" s="173" t="str">
        <f>IF(要求!B125="","",要求!B125)</f>
        <v/>
      </c>
      <c r="AF126" s="169" t="str">
        <f>IF(要求!C125="","",要求!C125)</f>
        <v/>
      </c>
      <c r="AG126" s="169" t="str">
        <f>IF(要求!D125="","",要求!D125)</f>
        <v/>
      </c>
      <c r="AH126" s="820">
        <f>要求!E125</f>
        <v>0</v>
      </c>
      <c r="AI126" s="857"/>
      <c r="AJ126" s="821"/>
      <c r="AK126" s="688"/>
      <c r="AL126" s="169"/>
    </row>
    <row r="127" spans="4:39">
      <c r="D127" s="169">
        <v>124</v>
      </c>
      <c r="E127" s="173"/>
      <c r="F127" s="173"/>
      <c r="G127" s="173"/>
      <c r="H127" s="173"/>
      <c r="I127" s="173"/>
      <c r="J127" s="173"/>
      <c r="K127" s="173"/>
      <c r="L127" s="173"/>
      <c r="M127" s="173"/>
      <c r="N127" s="173"/>
      <c r="O127" s="173"/>
      <c r="P127" s="173"/>
      <c r="Q127" s="173"/>
      <c r="R127" s="173"/>
      <c r="S127" s="173"/>
      <c r="T127" s="173"/>
      <c r="U127" s="173"/>
      <c r="V127" s="173"/>
      <c r="W127" s="173"/>
      <c r="X127" s="657"/>
      <c r="Y127" s="657"/>
      <c r="Z127" s="657"/>
      <c r="AA127" s="657"/>
      <c r="AB127" s="657"/>
      <c r="AC127" s="657"/>
      <c r="AD127" s="657"/>
      <c r="AE127" s="173" t="str">
        <f>IF(要求!B126="","",要求!B126)</f>
        <v/>
      </c>
      <c r="AF127" s="169" t="str">
        <f>IF(要求!C126="","",要求!C126)</f>
        <v/>
      </c>
      <c r="AG127" s="169" t="str">
        <f>IF(要求!D126="","",要求!D126)</f>
        <v/>
      </c>
      <c r="AH127" s="820">
        <f>要求!E126</f>
        <v>0</v>
      </c>
      <c r="AI127" s="686"/>
      <c r="AJ127" s="821"/>
      <c r="AK127" s="688"/>
      <c r="AL127" s="169"/>
    </row>
    <row r="128" spans="4:39">
      <c r="D128" s="169">
        <v>125</v>
      </c>
      <c r="E128" s="173"/>
      <c r="F128" s="173"/>
      <c r="G128" s="173"/>
      <c r="H128" s="169"/>
      <c r="I128" s="173"/>
      <c r="J128" s="173"/>
      <c r="K128" s="173"/>
      <c r="L128" s="173"/>
      <c r="M128" s="173"/>
      <c r="N128" s="173"/>
      <c r="O128" s="173"/>
      <c r="P128" s="173"/>
      <c r="Q128" s="173"/>
      <c r="R128" s="173"/>
      <c r="S128" s="173"/>
      <c r="T128" s="173"/>
      <c r="U128" s="173"/>
      <c r="V128" s="173"/>
      <c r="W128" s="173"/>
      <c r="X128" s="657"/>
      <c r="Y128" s="657"/>
      <c r="Z128" s="657"/>
      <c r="AA128" s="657"/>
      <c r="AB128" s="657"/>
      <c r="AC128" s="657"/>
      <c r="AD128" s="657"/>
      <c r="AE128" s="173" t="str">
        <f>IF(要求!B127="","",要求!B127)</f>
        <v/>
      </c>
      <c r="AF128" s="169" t="str">
        <f>IF(要求!C127="","",要求!C127)</f>
        <v/>
      </c>
      <c r="AG128" s="169" t="str">
        <f>IF(要求!D127="","",要求!D127)</f>
        <v/>
      </c>
      <c r="AH128" s="820">
        <f>要求!E127</f>
        <v>0</v>
      </c>
      <c r="AI128" s="686"/>
      <c r="AJ128" s="821"/>
      <c r="AK128" s="688"/>
      <c r="AL128" s="169"/>
    </row>
    <row r="129" spans="4:38">
      <c r="D129" s="169">
        <v>126</v>
      </c>
      <c r="E129" s="173"/>
      <c r="F129" s="173"/>
      <c r="G129" s="173"/>
      <c r="H129" s="173"/>
      <c r="I129" s="173"/>
      <c r="J129" s="173"/>
      <c r="K129" s="173"/>
      <c r="L129" s="173"/>
      <c r="M129" s="173"/>
      <c r="N129" s="173"/>
      <c r="O129" s="173"/>
      <c r="P129" s="173"/>
      <c r="Q129" s="173"/>
      <c r="R129" s="173"/>
      <c r="S129" s="173"/>
      <c r="T129" s="173"/>
      <c r="U129" s="173"/>
      <c r="V129" s="173"/>
      <c r="W129" s="173"/>
      <c r="X129" s="657"/>
      <c r="Y129" s="657"/>
      <c r="Z129" s="657"/>
      <c r="AA129" s="657"/>
      <c r="AB129" s="657"/>
      <c r="AC129" s="657"/>
      <c r="AD129" s="657"/>
      <c r="AE129" s="173" t="str">
        <f>IF(要求!B128="","",要求!B128)</f>
        <v/>
      </c>
      <c r="AF129" s="169" t="str">
        <f>IF(要求!C128="","",要求!C128)</f>
        <v/>
      </c>
      <c r="AG129" s="169" t="str">
        <f>IF(要求!D128="","",要求!D128)</f>
        <v/>
      </c>
      <c r="AH129" s="820">
        <f>要求!E128</f>
        <v>0</v>
      </c>
      <c r="AI129" s="686"/>
      <c r="AJ129" s="821"/>
      <c r="AK129" s="688"/>
      <c r="AL129" s="169"/>
    </row>
    <row r="130" spans="4:38">
      <c r="D130" s="169">
        <v>127</v>
      </c>
      <c r="E130" s="173"/>
      <c r="F130" s="173"/>
      <c r="G130" s="173"/>
      <c r="H130" s="169"/>
      <c r="I130" s="173"/>
      <c r="J130" s="173"/>
      <c r="K130" s="173"/>
      <c r="L130" s="173"/>
      <c r="M130" s="173"/>
      <c r="N130" s="173"/>
      <c r="O130" s="173"/>
      <c r="P130" s="173"/>
      <c r="Q130" s="173"/>
      <c r="R130" s="173"/>
      <c r="S130" s="173"/>
      <c r="T130" s="173"/>
      <c r="U130" s="173"/>
      <c r="V130" s="173"/>
      <c r="W130" s="173"/>
      <c r="X130" s="657"/>
      <c r="Y130" s="657"/>
      <c r="Z130" s="657"/>
      <c r="AA130" s="657"/>
      <c r="AB130" s="657"/>
      <c r="AC130" s="657"/>
      <c r="AD130" s="657"/>
      <c r="AE130" s="173" t="str">
        <f>IF(要求!B129="","",要求!B129)</f>
        <v/>
      </c>
      <c r="AF130" s="169" t="str">
        <f>IF(要求!C129="","",要求!C129)</f>
        <v/>
      </c>
      <c r="AG130" s="169" t="str">
        <f>IF(要求!D129="","",要求!D129)</f>
        <v/>
      </c>
      <c r="AH130" s="820">
        <f>要求!E129</f>
        <v>0</v>
      </c>
      <c r="AI130" s="686"/>
      <c r="AJ130" s="821"/>
      <c r="AK130" s="688"/>
      <c r="AL130" s="169"/>
    </row>
    <row r="131" spans="4:38">
      <c r="D131" s="169">
        <v>128</v>
      </c>
      <c r="E131" s="173"/>
      <c r="F131" s="173"/>
      <c r="G131" s="173"/>
      <c r="H131" s="173"/>
      <c r="I131" s="173"/>
      <c r="J131" s="173"/>
      <c r="K131" s="173"/>
      <c r="L131" s="173"/>
      <c r="M131" s="173"/>
      <c r="N131" s="173"/>
      <c r="O131" s="173"/>
      <c r="P131" s="173"/>
      <c r="Q131" s="173"/>
      <c r="R131" s="173"/>
      <c r="S131" s="173"/>
      <c r="T131" s="173"/>
      <c r="U131" s="173"/>
      <c r="V131" s="173"/>
      <c r="W131" s="173"/>
      <c r="X131" s="657"/>
      <c r="Y131" s="657"/>
      <c r="Z131" s="657"/>
      <c r="AA131" s="657"/>
      <c r="AB131" s="657"/>
      <c r="AC131" s="657"/>
      <c r="AD131" s="657"/>
      <c r="AE131" s="173" t="str">
        <f>IF(要求!B130="","",要求!B130)</f>
        <v/>
      </c>
      <c r="AF131" s="169" t="str">
        <f>IF(要求!C130="","",要求!C130)</f>
        <v/>
      </c>
      <c r="AG131" s="169" t="str">
        <f>IF(要求!D130="","",要求!D130)</f>
        <v/>
      </c>
      <c r="AH131" s="820">
        <f>要求!E130</f>
        <v>0</v>
      </c>
      <c r="AI131" s="686"/>
      <c r="AJ131" s="821"/>
      <c r="AK131" s="688"/>
      <c r="AL131" s="169"/>
    </row>
    <row r="132" spans="4:38">
      <c r="D132" s="169">
        <v>129</v>
      </c>
      <c r="E132" s="173"/>
      <c r="F132" s="173"/>
      <c r="G132" s="173"/>
      <c r="H132" s="169"/>
      <c r="I132" s="173"/>
      <c r="J132" s="173"/>
      <c r="K132" s="173"/>
      <c r="L132" s="173"/>
      <c r="M132" s="173"/>
      <c r="N132" s="173"/>
      <c r="O132" s="173"/>
      <c r="P132" s="173"/>
      <c r="Q132" s="173"/>
      <c r="R132" s="173"/>
      <c r="S132" s="173"/>
      <c r="T132" s="173"/>
      <c r="U132" s="173"/>
      <c r="V132" s="173"/>
      <c r="W132" s="173"/>
      <c r="X132" s="657"/>
      <c r="Y132" s="657"/>
      <c r="Z132" s="657"/>
      <c r="AA132" s="657"/>
      <c r="AB132" s="657"/>
      <c r="AC132" s="657"/>
      <c r="AD132" s="657"/>
      <c r="AE132" s="173" t="str">
        <f>IF(要求!B131="","",要求!B131)</f>
        <v/>
      </c>
      <c r="AF132" s="169" t="str">
        <f>IF(要求!C131="","",要求!C131)</f>
        <v/>
      </c>
      <c r="AG132" s="169" t="str">
        <f>IF(要求!D131="","",要求!D131)</f>
        <v/>
      </c>
      <c r="AH132" s="820">
        <f>要求!E131</f>
        <v>0</v>
      </c>
      <c r="AI132" s="686"/>
      <c r="AJ132" s="821"/>
      <c r="AK132" s="688"/>
      <c r="AL132" s="169"/>
    </row>
    <row r="133" spans="4:38">
      <c r="D133" s="169">
        <v>130</v>
      </c>
      <c r="E133" s="173"/>
      <c r="F133" s="173"/>
      <c r="G133" s="173"/>
      <c r="H133" s="173"/>
      <c r="I133" s="173"/>
      <c r="J133" s="173"/>
      <c r="K133" s="173"/>
      <c r="L133" s="173"/>
      <c r="M133" s="173"/>
      <c r="N133" s="173"/>
      <c r="O133" s="173"/>
      <c r="P133" s="173"/>
      <c r="Q133" s="173"/>
      <c r="R133" s="173"/>
      <c r="S133" s="173"/>
      <c r="T133" s="173"/>
      <c r="U133" s="173"/>
      <c r="V133" s="173"/>
      <c r="W133" s="173"/>
      <c r="X133" s="657"/>
      <c r="Y133" s="657"/>
      <c r="Z133" s="657"/>
      <c r="AA133" s="657"/>
      <c r="AB133" s="657"/>
      <c r="AC133" s="657"/>
      <c r="AD133" s="657"/>
      <c r="AE133" s="173" t="str">
        <f>IF(要求!B132="","",要求!B132)</f>
        <v/>
      </c>
      <c r="AF133" s="169" t="str">
        <f>IF(要求!C132="","",要求!C132)</f>
        <v/>
      </c>
      <c r="AG133" s="169" t="str">
        <f>IF(要求!D132="","",要求!D132)</f>
        <v/>
      </c>
      <c r="AH133" s="820">
        <f>要求!E132</f>
        <v>0</v>
      </c>
      <c r="AI133" s="686"/>
      <c r="AJ133" s="821"/>
      <c r="AK133" s="688"/>
      <c r="AL133" s="169"/>
    </row>
    <row r="134" spans="4:38">
      <c r="D134" s="169">
        <v>131</v>
      </c>
      <c r="E134" s="173"/>
      <c r="F134" s="173"/>
      <c r="G134" s="173"/>
      <c r="H134" s="169"/>
      <c r="I134" s="173"/>
      <c r="J134" s="173"/>
      <c r="K134" s="173"/>
      <c r="L134" s="173"/>
      <c r="M134" s="173"/>
      <c r="N134" s="173"/>
      <c r="O134" s="173"/>
      <c r="P134" s="173"/>
      <c r="Q134" s="173"/>
      <c r="R134" s="173"/>
      <c r="S134" s="173"/>
      <c r="T134" s="173"/>
      <c r="U134" s="173"/>
      <c r="V134" s="173"/>
      <c r="W134" s="173"/>
      <c r="X134" s="657"/>
      <c r="Y134" s="657"/>
      <c r="Z134" s="657"/>
      <c r="AA134" s="657"/>
      <c r="AB134" s="657"/>
      <c r="AC134" s="657"/>
      <c r="AD134" s="657"/>
      <c r="AE134" s="173" t="str">
        <f>IF(要求!B133="","",要求!B133)</f>
        <v/>
      </c>
      <c r="AF134" s="169" t="str">
        <f>IF(要求!C133="","",要求!C133)</f>
        <v/>
      </c>
      <c r="AG134" s="169" t="str">
        <f>IF(要求!D133="","",要求!D133)</f>
        <v/>
      </c>
      <c r="AH134" s="820">
        <f>要求!E133</f>
        <v>0</v>
      </c>
      <c r="AI134" s="686"/>
      <c r="AJ134" s="821"/>
      <c r="AK134" s="688"/>
      <c r="AL134" s="169"/>
    </row>
    <row r="135" spans="4:38">
      <c r="D135" s="169">
        <v>132</v>
      </c>
      <c r="E135" s="173"/>
      <c r="F135" s="173"/>
      <c r="G135" s="173"/>
      <c r="H135" s="173"/>
      <c r="I135" s="173"/>
      <c r="J135" s="173"/>
      <c r="K135" s="173"/>
      <c r="L135" s="173"/>
      <c r="M135" s="173"/>
      <c r="N135" s="173"/>
      <c r="O135" s="173"/>
      <c r="P135" s="173"/>
      <c r="Q135" s="173"/>
      <c r="R135" s="173"/>
      <c r="S135" s="173"/>
      <c r="T135" s="173"/>
      <c r="U135" s="173"/>
      <c r="V135" s="173"/>
      <c r="W135" s="173"/>
      <c r="X135" s="657"/>
      <c r="Y135" s="657"/>
      <c r="Z135" s="657"/>
      <c r="AA135" s="657"/>
      <c r="AB135" s="657"/>
      <c r="AC135" s="657"/>
      <c r="AD135" s="657"/>
      <c r="AE135" s="173" t="str">
        <f>IF(要求!B134="","",要求!B134)</f>
        <v/>
      </c>
      <c r="AF135" s="169" t="str">
        <f>IF(要求!C134="","",要求!C134)</f>
        <v/>
      </c>
      <c r="AG135" s="169" t="str">
        <f>IF(要求!D134="","",要求!D134)</f>
        <v/>
      </c>
      <c r="AH135" s="820">
        <f>要求!E134</f>
        <v>0</v>
      </c>
      <c r="AI135" s="686"/>
      <c r="AJ135" s="821"/>
      <c r="AK135" s="688"/>
      <c r="AL135" s="169"/>
    </row>
    <row r="136" spans="4:38">
      <c r="D136" s="169">
        <v>133</v>
      </c>
      <c r="E136" s="173"/>
      <c r="F136" s="173"/>
      <c r="G136" s="173"/>
      <c r="H136" s="169"/>
      <c r="I136" s="173"/>
      <c r="J136" s="173"/>
      <c r="K136" s="173"/>
      <c r="L136" s="173"/>
      <c r="M136" s="173"/>
      <c r="N136" s="173"/>
      <c r="O136" s="173"/>
      <c r="P136" s="173"/>
      <c r="Q136" s="173"/>
      <c r="R136" s="173"/>
      <c r="S136" s="173"/>
      <c r="T136" s="173"/>
      <c r="U136" s="173"/>
      <c r="V136" s="173"/>
      <c r="W136" s="173"/>
      <c r="X136" s="657"/>
      <c r="Y136" s="657"/>
      <c r="Z136" s="657"/>
      <c r="AA136" s="657"/>
      <c r="AB136" s="657"/>
      <c r="AC136" s="657"/>
      <c r="AD136" s="657"/>
      <c r="AE136" s="173" t="str">
        <f>IF(要求!B135="","",要求!B135)</f>
        <v/>
      </c>
      <c r="AF136" s="169" t="str">
        <f>IF(要求!C135="","",要求!C135)</f>
        <v/>
      </c>
      <c r="AG136" s="169" t="str">
        <f>IF(要求!D135="","",要求!D135)</f>
        <v/>
      </c>
      <c r="AH136" s="820">
        <f>要求!E135</f>
        <v>0</v>
      </c>
      <c r="AI136" s="686"/>
      <c r="AJ136" s="821"/>
      <c r="AK136" s="688"/>
      <c r="AL136" s="169"/>
    </row>
    <row r="137" spans="4:38">
      <c r="D137" s="169">
        <v>134</v>
      </c>
      <c r="E137" s="173"/>
      <c r="F137" s="173"/>
      <c r="G137" s="173"/>
      <c r="H137" s="173"/>
      <c r="I137" s="173"/>
      <c r="J137" s="173"/>
      <c r="K137" s="173"/>
      <c r="L137" s="173"/>
      <c r="M137" s="173"/>
      <c r="N137" s="173"/>
      <c r="O137" s="173"/>
      <c r="P137" s="173"/>
      <c r="Q137" s="173"/>
      <c r="R137" s="173"/>
      <c r="S137" s="173"/>
      <c r="T137" s="173"/>
      <c r="U137" s="173"/>
      <c r="V137" s="173"/>
      <c r="W137" s="173"/>
      <c r="X137" s="657"/>
      <c r="Y137" s="657"/>
      <c r="Z137" s="657"/>
      <c r="AA137" s="657"/>
      <c r="AB137" s="657"/>
      <c r="AC137" s="657"/>
      <c r="AD137" s="657"/>
      <c r="AE137" s="173" t="str">
        <f>IF(要求!B136="","",要求!B136)</f>
        <v/>
      </c>
      <c r="AF137" s="169" t="str">
        <f>IF(要求!C136="","",要求!C136)</f>
        <v/>
      </c>
      <c r="AG137" s="169" t="str">
        <f>IF(要求!D136="","",要求!D136)</f>
        <v/>
      </c>
      <c r="AH137" s="820">
        <f>要求!E136</f>
        <v>0</v>
      </c>
      <c r="AI137" s="686"/>
      <c r="AJ137" s="821"/>
      <c r="AK137" s="688"/>
      <c r="AL137" s="169"/>
    </row>
    <row r="138" spans="4:38">
      <c r="D138" s="169">
        <v>135</v>
      </c>
      <c r="E138" s="173"/>
      <c r="F138" s="173"/>
      <c r="G138" s="173"/>
      <c r="H138" s="169"/>
      <c r="I138" s="173"/>
      <c r="J138" s="173"/>
      <c r="K138" s="173"/>
      <c r="L138" s="173"/>
      <c r="M138" s="173"/>
      <c r="N138" s="173"/>
      <c r="O138" s="173"/>
      <c r="P138" s="173"/>
      <c r="Q138" s="173"/>
      <c r="R138" s="173"/>
      <c r="S138" s="173"/>
      <c r="T138" s="173"/>
      <c r="U138" s="173"/>
      <c r="V138" s="173"/>
      <c r="W138" s="173"/>
      <c r="X138" s="657"/>
      <c r="Y138" s="657"/>
      <c r="Z138" s="657"/>
      <c r="AA138" s="657"/>
      <c r="AB138" s="657"/>
      <c r="AC138" s="657"/>
      <c r="AD138" s="657"/>
      <c r="AE138" s="173" t="str">
        <f>IF(要求!B137="","",要求!B137)</f>
        <v/>
      </c>
      <c r="AF138" s="169" t="str">
        <f>IF(要求!C137="","",要求!C137)</f>
        <v/>
      </c>
      <c r="AG138" s="169" t="str">
        <f>IF(要求!D137="","",要求!D137)</f>
        <v/>
      </c>
      <c r="AH138" s="820">
        <f>要求!E137</f>
        <v>0</v>
      </c>
      <c r="AI138" s="686"/>
      <c r="AJ138" s="821"/>
      <c r="AK138" s="688"/>
      <c r="AL138" s="169"/>
    </row>
    <row r="139" spans="4:38">
      <c r="D139" s="169">
        <v>136</v>
      </c>
      <c r="E139" s="173"/>
      <c r="F139" s="173"/>
      <c r="G139" s="173"/>
      <c r="H139" s="173"/>
      <c r="I139" s="173"/>
      <c r="J139" s="173"/>
      <c r="K139" s="173"/>
      <c r="L139" s="173"/>
      <c r="M139" s="173"/>
      <c r="N139" s="173"/>
      <c r="O139" s="173"/>
      <c r="P139" s="173"/>
      <c r="Q139" s="173"/>
      <c r="R139" s="173"/>
      <c r="S139" s="173"/>
      <c r="T139" s="173"/>
      <c r="U139" s="173"/>
      <c r="V139" s="173"/>
      <c r="W139" s="173"/>
      <c r="X139" s="657"/>
      <c r="Y139" s="657"/>
      <c r="Z139" s="657"/>
      <c r="AA139" s="657"/>
      <c r="AB139" s="657"/>
      <c r="AC139" s="657"/>
      <c r="AD139" s="657"/>
      <c r="AE139" s="173" t="str">
        <f>IF(要求!B138="","",要求!B138)</f>
        <v/>
      </c>
      <c r="AF139" s="169" t="str">
        <f>IF(要求!C138="","",要求!C138)</f>
        <v/>
      </c>
      <c r="AG139" s="169" t="str">
        <f>IF(要求!D138="","",要求!D138)</f>
        <v/>
      </c>
      <c r="AH139" s="820">
        <f>要求!E138</f>
        <v>0</v>
      </c>
      <c r="AI139" s="686"/>
      <c r="AJ139" s="821"/>
      <c r="AK139" s="688"/>
      <c r="AL139" s="169"/>
    </row>
    <row r="140" spans="4:38">
      <c r="D140" s="169">
        <v>137</v>
      </c>
      <c r="E140" s="173"/>
      <c r="F140" s="173"/>
      <c r="G140" s="173"/>
      <c r="H140" s="169"/>
      <c r="I140" s="173"/>
      <c r="J140" s="173"/>
      <c r="K140" s="173"/>
      <c r="L140" s="173"/>
      <c r="M140" s="173"/>
      <c r="N140" s="173"/>
      <c r="O140" s="173"/>
      <c r="P140" s="173"/>
      <c r="Q140" s="173"/>
      <c r="R140" s="173"/>
      <c r="S140" s="173"/>
      <c r="T140" s="173"/>
      <c r="U140" s="173"/>
      <c r="V140" s="173"/>
      <c r="W140" s="173"/>
      <c r="X140" s="657"/>
      <c r="Y140" s="657"/>
      <c r="Z140" s="657"/>
      <c r="AA140" s="657"/>
      <c r="AB140" s="657"/>
      <c r="AC140" s="657"/>
      <c r="AD140" s="657"/>
      <c r="AE140" s="173" t="str">
        <f>IF(要求!B139="","",要求!B139)</f>
        <v/>
      </c>
      <c r="AF140" s="169" t="str">
        <f>IF(要求!C139="","",要求!C139)</f>
        <v/>
      </c>
      <c r="AG140" s="169" t="str">
        <f>IF(要求!D139="","",要求!D139)</f>
        <v/>
      </c>
      <c r="AH140" s="820">
        <f>要求!E139</f>
        <v>0</v>
      </c>
      <c r="AI140" s="686"/>
      <c r="AJ140" s="821"/>
      <c r="AK140" s="688"/>
      <c r="AL140" s="169"/>
    </row>
    <row r="141" spans="4:38">
      <c r="D141" s="169">
        <v>138</v>
      </c>
      <c r="E141" s="173"/>
      <c r="F141" s="173"/>
      <c r="G141" s="173"/>
      <c r="H141" s="173"/>
      <c r="I141" s="173"/>
      <c r="J141" s="173"/>
      <c r="K141" s="173"/>
      <c r="L141" s="173"/>
      <c r="M141" s="173"/>
      <c r="N141" s="173"/>
      <c r="O141" s="173"/>
      <c r="P141" s="173"/>
      <c r="Q141" s="173"/>
      <c r="R141" s="173"/>
      <c r="S141" s="173"/>
      <c r="T141" s="173"/>
      <c r="U141" s="173"/>
      <c r="V141" s="173"/>
      <c r="W141" s="173"/>
      <c r="X141" s="657"/>
      <c r="Y141" s="657"/>
      <c r="Z141" s="657"/>
      <c r="AA141" s="657"/>
      <c r="AB141" s="657"/>
      <c r="AC141" s="657"/>
      <c r="AD141" s="657"/>
      <c r="AE141" s="173" t="str">
        <f>IF(要求!B140="","",要求!B140)</f>
        <v/>
      </c>
      <c r="AF141" s="169" t="str">
        <f>IF(要求!C140="","",要求!C140)</f>
        <v/>
      </c>
      <c r="AG141" s="169" t="str">
        <f>IF(要求!D140="","",要求!D140)</f>
        <v/>
      </c>
      <c r="AH141" s="820">
        <f>要求!E140</f>
        <v>0</v>
      </c>
      <c r="AI141" s="686"/>
      <c r="AJ141" s="821"/>
      <c r="AK141" s="688"/>
      <c r="AL141" s="169"/>
    </row>
    <row r="142" spans="4:38">
      <c r="D142" s="169">
        <v>139</v>
      </c>
      <c r="E142" s="173"/>
      <c r="F142" s="173"/>
      <c r="G142" s="173"/>
      <c r="H142" s="169"/>
      <c r="I142" s="173"/>
      <c r="J142" s="173"/>
      <c r="K142" s="173"/>
      <c r="L142" s="173"/>
      <c r="M142" s="173"/>
      <c r="N142" s="173"/>
      <c r="O142" s="173"/>
      <c r="P142" s="173"/>
      <c r="Q142" s="173"/>
      <c r="R142" s="173"/>
      <c r="S142" s="173"/>
      <c r="T142" s="173"/>
      <c r="U142" s="173"/>
      <c r="V142" s="173"/>
      <c r="W142" s="173"/>
      <c r="X142" s="657"/>
      <c r="Y142" s="657"/>
      <c r="Z142" s="657"/>
      <c r="AA142" s="657"/>
      <c r="AB142" s="657"/>
      <c r="AC142" s="657"/>
      <c r="AD142" s="657"/>
      <c r="AE142" s="173" t="str">
        <f>IF(要求!B141="","",要求!B141)</f>
        <v/>
      </c>
      <c r="AF142" s="169" t="str">
        <f>IF(要求!C141="","",要求!C141)</f>
        <v/>
      </c>
      <c r="AG142" s="169" t="str">
        <f>IF(要求!D141="","",要求!D141)</f>
        <v/>
      </c>
      <c r="AH142" s="820">
        <f>要求!E141</f>
        <v>0</v>
      </c>
      <c r="AI142" s="686"/>
      <c r="AJ142" s="821"/>
      <c r="AK142" s="688"/>
      <c r="AL142" s="169"/>
    </row>
    <row r="143" spans="4:38">
      <c r="D143" s="169">
        <v>140</v>
      </c>
      <c r="E143" s="173"/>
      <c r="F143" s="173"/>
      <c r="G143" s="173"/>
      <c r="H143" s="173"/>
      <c r="I143" s="173"/>
      <c r="J143" s="173"/>
      <c r="K143" s="173"/>
      <c r="L143" s="173"/>
      <c r="M143" s="173"/>
      <c r="N143" s="173"/>
      <c r="O143" s="173"/>
      <c r="P143" s="173"/>
      <c r="Q143" s="173"/>
      <c r="R143" s="173"/>
      <c r="S143" s="173"/>
      <c r="T143" s="173"/>
      <c r="U143" s="173"/>
      <c r="V143" s="173"/>
      <c r="W143" s="173"/>
      <c r="X143" s="657"/>
      <c r="Y143" s="657"/>
      <c r="Z143" s="657"/>
      <c r="AA143" s="657"/>
      <c r="AB143" s="657"/>
      <c r="AC143" s="657"/>
      <c r="AD143" s="657"/>
      <c r="AE143" s="173" t="str">
        <f>IF(要求!B142="","",要求!B142)</f>
        <v/>
      </c>
      <c r="AF143" s="169" t="str">
        <f>IF(要求!C142="","",要求!C142)</f>
        <v/>
      </c>
      <c r="AG143" s="169" t="str">
        <f>IF(要求!D142="","",要求!D142)</f>
        <v/>
      </c>
      <c r="AH143" s="820">
        <f>要求!E142</f>
        <v>0</v>
      </c>
      <c r="AI143" s="686"/>
      <c r="AJ143" s="821"/>
      <c r="AK143" s="688"/>
      <c r="AL143" s="169"/>
    </row>
    <row r="144" spans="4:38">
      <c r="D144" s="169">
        <v>141</v>
      </c>
      <c r="E144" s="173"/>
      <c r="F144" s="173"/>
      <c r="G144" s="173"/>
      <c r="H144" s="173"/>
      <c r="I144" s="173"/>
      <c r="J144" s="173"/>
      <c r="K144" s="173"/>
      <c r="L144" s="173"/>
      <c r="M144" s="173"/>
      <c r="N144" s="173"/>
      <c r="O144" s="173"/>
      <c r="P144" s="173"/>
      <c r="Q144" s="173"/>
      <c r="R144" s="173"/>
      <c r="S144" s="173"/>
      <c r="T144" s="173"/>
      <c r="U144" s="173"/>
      <c r="V144" s="173"/>
      <c r="W144" s="173"/>
      <c r="X144" s="657"/>
      <c r="Y144" s="657"/>
      <c r="Z144" s="657"/>
      <c r="AA144" s="657"/>
      <c r="AB144" s="657"/>
      <c r="AC144" s="657"/>
      <c r="AD144" s="657"/>
      <c r="AE144" s="173" t="str">
        <f>IF(要求!B143="","",要求!B143)</f>
        <v/>
      </c>
      <c r="AF144" s="169" t="str">
        <f>IF(要求!C143="","",要求!C143)</f>
        <v/>
      </c>
      <c r="AG144" s="169" t="str">
        <f>IF(要求!D143="","",要求!D143)</f>
        <v/>
      </c>
      <c r="AH144" s="820">
        <f>要求!E143</f>
        <v>0</v>
      </c>
      <c r="AI144" s="686"/>
      <c r="AJ144" s="821"/>
      <c r="AK144" s="688"/>
      <c r="AL144" s="169"/>
    </row>
    <row r="145" spans="4:38">
      <c r="D145" s="169">
        <v>142</v>
      </c>
      <c r="E145" s="173"/>
      <c r="F145" s="173"/>
      <c r="G145" s="173"/>
      <c r="H145" s="173"/>
      <c r="I145" s="173"/>
      <c r="J145" s="173"/>
      <c r="K145" s="173"/>
      <c r="L145" s="173"/>
      <c r="M145" s="173"/>
      <c r="N145" s="173"/>
      <c r="O145" s="173"/>
      <c r="P145" s="173"/>
      <c r="Q145" s="173"/>
      <c r="R145" s="173"/>
      <c r="S145" s="173"/>
      <c r="T145" s="173"/>
      <c r="U145" s="173"/>
      <c r="V145" s="173"/>
      <c r="W145" s="173"/>
      <c r="X145" s="657"/>
      <c r="Y145" s="657"/>
      <c r="Z145" s="657"/>
      <c r="AA145" s="657"/>
      <c r="AB145" s="657"/>
      <c r="AC145" s="657"/>
      <c r="AD145" s="657"/>
      <c r="AE145" s="173" t="str">
        <f>IF(要求!B144="","",要求!B144)</f>
        <v/>
      </c>
      <c r="AF145" s="169" t="str">
        <f>IF(要求!C144="","",要求!C144)</f>
        <v/>
      </c>
      <c r="AG145" s="169" t="str">
        <f>IF(要求!D144="","",要求!D144)</f>
        <v/>
      </c>
      <c r="AH145" s="820">
        <f>要求!E144</f>
        <v>0</v>
      </c>
      <c r="AI145" s="686"/>
      <c r="AJ145" s="821"/>
      <c r="AK145" s="688"/>
      <c r="AL145" s="169"/>
    </row>
    <row r="146" spans="4:38">
      <c r="D146" s="169">
        <v>143</v>
      </c>
      <c r="E146" s="173"/>
      <c r="F146" s="173"/>
      <c r="G146" s="173"/>
      <c r="H146" s="173"/>
      <c r="I146" s="173"/>
      <c r="J146" s="173"/>
      <c r="K146" s="173"/>
      <c r="L146" s="173"/>
      <c r="M146" s="173"/>
      <c r="N146" s="173"/>
      <c r="O146" s="173"/>
      <c r="P146" s="173"/>
      <c r="Q146" s="173"/>
      <c r="R146" s="173"/>
      <c r="S146" s="173"/>
      <c r="T146" s="173"/>
      <c r="U146" s="173"/>
      <c r="V146" s="173"/>
      <c r="W146" s="173"/>
      <c r="X146" s="657"/>
      <c r="Y146" s="657"/>
      <c r="Z146" s="657"/>
      <c r="AA146" s="657"/>
      <c r="AB146" s="657"/>
      <c r="AC146" s="657"/>
      <c r="AD146" s="657"/>
      <c r="AE146" s="173" t="str">
        <f>IF(要求!B145="","",要求!B145)</f>
        <v/>
      </c>
      <c r="AF146" s="169" t="str">
        <f>IF(要求!C145="","",要求!C145)</f>
        <v/>
      </c>
      <c r="AG146" s="169" t="str">
        <f>IF(要求!D145="","",要求!D145)</f>
        <v/>
      </c>
      <c r="AH146" s="820">
        <f>要求!E145</f>
        <v>0</v>
      </c>
      <c r="AI146" s="686"/>
      <c r="AJ146" s="821"/>
      <c r="AK146" s="688"/>
      <c r="AL146" s="169"/>
    </row>
    <row r="147" spans="4:38">
      <c r="D147" s="169">
        <v>144</v>
      </c>
      <c r="E147" s="173"/>
      <c r="F147" s="173"/>
      <c r="G147" s="173"/>
      <c r="H147" s="173"/>
      <c r="I147" s="173"/>
      <c r="J147" s="173"/>
      <c r="K147" s="173"/>
      <c r="L147" s="173"/>
      <c r="M147" s="173"/>
      <c r="N147" s="173"/>
      <c r="O147" s="173"/>
      <c r="P147" s="173"/>
      <c r="Q147" s="173"/>
      <c r="R147" s="173"/>
      <c r="S147" s="173"/>
      <c r="T147" s="173"/>
      <c r="U147" s="173"/>
      <c r="V147" s="173"/>
      <c r="W147" s="173"/>
      <c r="X147" s="657"/>
      <c r="Y147" s="657"/>
      <c r="Z147" s="657"/>
      <c r="AA147" s="657"/>
      <c r="AB147" s="657"/>
      <c r="AC147" s="657"/>
      <c r="AD147" s="657"/>
      <c r="AE147" s="173" t="str">
        <f>IF(要求!B146="","",要求!B146)</f>
        <v/>
      </c>
      <c r="AF147" s="169" t="str">
        <f>IF(要求!C146="","",要求!C146)</f>
        <v/>
      </c>
      <c r="AG147" s="169" t="str">
        <f>IF(要求!D146="","",要求!D146)</f>
        <v/>
      </c>
      <c r="AH147" s="820">
        <f>要求!E146</f>
        <v>0</v>
      </c>
      <c r="AI147" s="857"/>
      <c r="AJ147" s="821"/>
      <c r="AK147" s="688"/>
      <c r="AL147" s="169"/>
    </row>
    <row r="148" spans="4:38">
      <c r="D148" s="169">
        <v>145</v>
      </c>
      <c r="E148" s="173"/>
      <c r="F148" s="173"/>
      <c r="G148" s="173"/>
      <c r="H148" s="173"/>
      <c r="I148" s="173"/>
      <c r="J148" s="173"/>
      <c r="K148" s="173"/>
      <c r="L148" s="173"/>
      <c r="M148" s="173"/>
      <c r="N148" s="173"/>
      <c r="O148" s="173"/>
      <c r="P148" s="173"/>
      <c r="Q148" s="173"/>
      <c r="R148" s="173"/>
      <c r="S148" s="173"/>
      <c r="T148" s="173"/>
      <c r="U148" s="173"/>
      <c r="V148" s="173"/>
      <c r="W148" s="173"/>
      <c r="X148" s="657"/>
      <c r="Y148" s="657"/>
      <c r="Z148" s="657"/>
      <c r="AA148" s="657"/>
      <c r="AB148" s="657"/>
      <c r="AC148" s="657"/>
      <c r="AD148" s="657"/>
      <c r="AE148" s="173" t="str">
        <f>IF(要求!B147="","",要求!B147)</f>
        <v/>
      </c>
      <c r="AF148" s="169" t="str">
        <f>IF(要求!C147="","",要求!C147)</f>
        <v/>
      </c>
      <c r="AG148" s="169" t="str">
        <f>IF(要求!D147="","",要求!D147)</f>
        <v/>
      </c>
      <c r="AH148" s="820">
        <f>要求!E147</f>
        <v>0</v>
      </c>
      <c r="AI148" s="857"/>
      <c r="AJ148" s="821"/>
      <c r="AK148" s="688"/>
      <c r="AL148" s="169"/>
    </row>
    <row r="149" spans="4:38">
      <c r="D149" s="169">
        <v>146</v>
      </c>
      <c r="E149" s="173"/>
      <c r="F149" s="173"/>
      <c r="G149" s="173"/>
      <c r="H149" s="173"/>
      <c r="I149" s="173"/>
      <c r="J149" s="173"/>
      <c r="K149" s="173"/>
      <c r="L149" s="173"/>
      <c r="M149" s="173"/>
      <c r="N149" s="173"/>
      <c r="O149" s="173"/>
      <c r="P149" s="173"/>
      <c r="Q149" s="173"/>
      <c r="R149" s="173"/>
      <c r="S149" s="173"/>
      <c r="T149" s="173"/>
      <c r="U149" s="173"/>
      <c r="V149" s="173"/>
      <c r="W149" s="173"/>
      <c r="X149" s="657"/>
      <c r="Y149" s="657"/>
      <c r="Z149" s="657"/>
      <c r="AA149" s="657"/>
      <c r="AB149" s="657"/>
      <c r="AC149" s="657"/>
      <c r="AD149" s="657"/>
      <c r="AE149" s="173" t="str">
        <f>IF(要求!B148="","",要求!B148)</f>
        <v/>
      </c>
      <c r="AF149" s="169" t="str">
        <f>IF(要求!C148="","",要求!C148)</f>
        <v/>
      </c>
      <c r="AG149" s="169" t="str">
        <f>IF(要求!D148="","",要求!D148)</f>
        <v/>
      </c>
      <c r="AH149" s="820">
        <f>要求!E148</f>
        <v>0</v>
      </c>
      <c r="AI149" s="857"/>
      <c r="AJ149" s="821"/>
      <c r="AK149" s="688"/>
      <c r="AL149" s="169"/>
    </row>
    <row r="150" spans="4:38">
      <c r="D150" s="169">
        <v>147</v>
      </c>
      <c r="E150" s="173"/>
      <c r="F150" s="173"/>
      <c r="G150" s="173"/>
      <c r="H150" s="173"/>
      <c r="I150" s="173"/>
      <c r="J150" s="173"/>
      <c r="K150" s="173"/>
      <c r="L150" s="173"/>
      <c r="M150" s="173"/>
      <c r="N150" s="173"/>
      <c r="O150" s="173"/>
      <c r="P150" s="173"/>
      <c r="Q150" s="173"/>
      <c r="R150" s="173"/>
      <c r="S150" s="173"/>
      <c r="T150" s="173"/>
      <c r="U150" s="173"/>
      <c r="V150" s="173"/>
      <c r="W150" s="173"/>
      <c r="X150" s="657"/>
      <c r="Y150" s="657"/>
      <c r="Z150" s="657"/>
      <c r="AA150" s="657"/>
      <c r="AB150" s="657"/>
      <c r="AC150" s="657"/>
      <c r="AD150" s="657"/>
      <c r="AE150" s="173" t="str">
        <f>IF(要求!B149="","",要求!B149)</f>
        <v/>
      </c>
      <c r="AF150" s="169" t="str">
        <f>IF(要求!C149="","",要求!C149)</f>
        <v/>
      </c>
      <c r="AG150" s="169" t="str">
        <f>IF(要求!D149="","",要求!D149)</f>
        <v/>
      </c>
      <c r="AH150" s="820">
        <f>要求!E149</f>
        <v>0</v>
      </c>
      <c r="AI150" s="857"/>
      <c r="AJ150" s="821"/>
      <c r="AK150" s="688"/>
      <c r="AL150" s="169"/>
    </row>
    <row r="151" spans="4:38">
      <c r="D151" s="169">
        <v>148</v>
      </c>
      <c r="E151" s="173"/>
      <c r="F151" s="173"/>
      <c r="G151" s="173"/>
      <c r="H151" s="173"/>
      <c r="I151" s="173"/>
      <c r="J151" s="173"/>
      <c r="K151" s="173"/>
      <c r="L151" s="173"/>
      <c r="M151" s="173"/>
      <c r="N151" s="173"/>
      <c r="O151" s="173"/>
      <c r="P151" s="173"/>
      <c r="Q151" s="173"/>
      <c r="R151" s="173"/>
      <c r="S151" s="173"/>
      <c r="T151" s="173"/>
      <c r="U151" s="173"/>
      <c r="V151" s="173"/>
      <c r="W151" s="173"/>
      <c r="X151" s="657"/>
      <c r="Y151" s="657"/>
      <c r="Z151" s="657"/>
      <c r="AA151" s="657"/>
      <c r="AB151" s="657"/>
      <c r="AC151" s="657"/>
      <c r="AD151" s="657"/>
      <c r="AE151" s="173" t="str">
        <f>IF(要求!B150="","",要求!B150)</f>
        <v/>
      </c>
      <c r="AF151" s="169" t="str">
        <f>IF(要求!C150="","",要求!C150)</f>
        <v/>
      </c>
      <c r="AG151" s="169" t="str">
        <f>IF(要求!D150="","",要求!D150)</f>
        <v/>
      </c>
      <c r="AH151" s="820">
        <f>要求!E150</f>
        <v>0</v>
      </c>
      <c r="AI151" s="857"/>
      <c r="AJ151" s="821"/>
      <c r="AK151" s="688"/>
      <c r="AL151" s="169"/>
    </row>
    <row r="152" spans="4:38">
      <c r="D152" s="169">
        <v>149</v>
      </c>
      <c r="E152" s="173"/>
      <c r="F152" s="173"/>
      <c r="G152" s="173"/>
      <c r="H152" s="173"/>
      <c r="I152" s="173"/>
      <c r="J152" s="173"/>
      <c r="K152" s="173"/>
      <c r="L152" s="173"/>
      <c r="M152" s="173"/>
      <c r="N152" s="173"/>
      <c r="O152" s="173"/>
      <c r="P152" s="173"/>
      <c r="Q152" s="173"/>
      <c r="R152" s="173"/>
      <c r="S152" s="173"/>
      <c r="T152" s="173"/>
      <c r="U152" s="173"/>
      <c r="V152" s="173"/>
      <c r="W152" s="173"/>
      <c r="X152" s="657"/>
      <c r="Y152" s="657"/>
      <c r="Z152" s="657"/>
      <c r="AA152" s="657"/>
      <c r="AB152" s="657"/>
      <c r="AC152" s="657"/>
      <c r="AD152" s="657"/>
      <c r="AE152" s="173" t="str">
        <f>IF(要求!B151="","",要求!B151)</f>
        <v/>
      </c>
      <c r="AF152" s="169" t="str">
        <f>IF(要求!C151="","",要求!C151)</f>
        <v/>
      </c>
      <c r="AG152" s="169" t="str">
        <f>IF(要求!D151="","",要求!D151)</f>
        <v/>
      </c>
      <c r="AH152" s="820">
        <f>要求!E151</f>
        <v>0</v>
      </c>
      <c r="AI152" s="857"/>
      <c r="AJ152" s="821"/>
      <c r="AK152" s="688"/>
      <c r="AL152" s="169"/>
    </row>
    <row r="153" spans="4:38">
      <c r="D153" s="169">
        <v>150</v>
      </c>
      <c r="E153" s="173"/>
      <c r="F153" s="173"/>
      <c r="G153" s="173"/>
      <c r="H153" s="173"/>
      <c r="I153" s="173"/>
      <c r="J153" s="173"/>
      <c r="K153" s="173"/>
      <c r="L153" s="173"/>
      <c r="M153" s="173"/>
      <c r="N153" s="173"/>
      <c r="O153" s="173"/>
      <c r="P153" s="173"/>
      <c r="Q153" s="173"/>
      <c r="R153" s="173"/>
      <c r="S153" s="173"/>
      <c r="T153" s="173"/>
      <c r="U153" s="173"/>
      <c r="V153" s="173"/>
      <c r="W153" s="173"/>
      <c r="X153" s="657"/>
      <c r="Y153" s="657"/>
      <c r="Z153" s="657"/>
      <c r="AA153" s="657"/>
      <c r="AB153" s="657"/>
      <c r="AC153" s="657"/>
      <c r="AD153" s="657"/>
      <c r="AE153" s="173" t="str">
        <f>IF(要求!B152="","",要求!B152)</f>
        <v/>
      </c>
      <c r="AF153" s="169" t="str">
        <f>IF(要求!C152="","",要求!C152)</f>
        <v/>
      </c>
      <c r="AG153" s="169" t="str">
        <f>IF(要求!D152="","",要求!D152)</f>
        <v/>
      </c>
      <c r="AH153" s="820">
        <f>要求!E152</f>
        <v>0</v>
      </c>
      <c r="AI153" s="857"/>
      <c r="AJ153" s="821"/>
      <c r="AK153" s="688"/>
      <c r="AL153" s="169"/>
    </row>
    <row r="154" spans="4:38">
      <c r="D154" s="169">
        <v>151</v>
      </c>
      <c r="E154" s="173"/>
      <c r="F154" s="173"/>
      <c r="G154" s="173"/>
      <c r="H154" s="173"/>
      <c r="I154" s="173"/>
      <c r="J154" s="173"/>
      <c r="K154" s="173"/>
      <c r="L154" s="173"/>
      <c r="M154" s="173"/>
      <c r="N154" s="173"/>
      <c r="O154" s="173"/>
      <c r="P154" s="173"/>
      <c r="Q154" s="173"/>
      <c r="R154" s="173"/>
      <c r="S154" s="173"/>
      <c r="T154" s="173"/>
      <c r="U154" s="173"/>
      <c r="V154" s="173"/>
      <c r="W154" s="173"/>
      <c r="X154" s="657"/>
      <c r="Y154" s="657"/>
      <c r="Z154" s="657"/>
      <c r="AA154" s="657"/>
      <c r="AB154" s="657"/>
      <c r="AC154" s="657"/>
      <c r="AD154" s="657"/>
      <c r="AE154" s="173" t="str">
        <f>IF(要求!B153="","",要求!B153)</f>
        <v/>
      </c>
      <c r="AF154" s="169" t="str">
        <f>IF(要求!C153="","",要求!C153)</f>
        <v/>
      </c>
      <c r="AG154" s="169" t="str">
        <f>IF(要求!D153="","",要求!D153)</f>
        <v/>
      </c>
      <c r="AH154" s="820">
        <f>要求!E153</f>
        <v>0</v>
      </c>
      <c r="AI154" s="208"/>
      <c r="AJ154" s="821"/>
      <c r="AK154" s="688"/>
      <c r="AL154" s="169"/>
    </row>
    <row r="155" spans="4:38">
      <c r="D155" s="169">
        <v>152</v>
      </c>
      <c r="E155" s="173"/>
      <c r="F155" s="173"/>
      <c r="G155" s="173"/>
      <c r="H155" s="173"/>
      <c r="I155" s="173"/>
      <c r="J155" s="173"/>
      <c r="K155" s="173"/>
      <c r="L155" s="173"/>
      <c r="M155" s="173"/>
      <c r="N155" s="173"/>
      <c r="O155" s="173"/>
      <c r="P155" s="173"/>
      <c r="Q155" s="173"/>
      <c r="R155" s="173"/>
      <c r="S155" s="173"/>
      <c r="T155" s="173"/>
      <c r="U155" s="173"/>
      <c r="V155" s="173"/>
      <c r="W155" s="173"/>
      <c r="X155" s="657"/>
      <c r="Y155" s="657"/>
      <c r="Z155" s="657"/>
      <c r="AA155" s="657"/>
      <c r="AB155" s="657"/>
      <c r="AC155" s="657"/>
      <c r="AD155" s="657"/>
      <c r="AE155" s="173" t="str">
        <f>IF(要求!B154="","",要求!B154)</f>
        <v/>
      </c>
      <c r="AF155" s="169" t="str">
        <f>IF(要求!C154="","",要求!C154)</f>
        <v/>
      </c>
      <c r="AG155" s="169" t="str">
        <f>IF(要求!D154="","",要求!D154)</f>
        <v/>
      </c>
      <c r="AH155" s="820">
        <f>要求!E154</f>
        <v>0</v>
      </c>
      <c r="AI155" s="208"/>
      <c r="AJ155" s="821"/>
      <c r="AK155" s="688"/>
      <c r="AL155" s="169"/>
    </row>
    <row r="156" spans="4:38">
      <c r="D156" s="169">
        <v>153</v>
      </c>
      <c r="E156" s="173"/>
      <c r="F156" s="173"/>
      <c r="G156" s="173"/>
      <c r="H156" s="173"/>
      <c r="I156" s="173"/>
      <c r="J156" s="173"/>
      <c r="K156" s="173"/>
      <c r="L156" s="173"/>
      <c r="M156" s="173"/>
      <c r="N156" s="173"/>
      <c r="O156" s="173"/>
      <c r="P156" s="173"/>
      <c r="Q156" s="173"/>
      <c r="R156" s="173"/>
      <c r="S156" s="173"/>
      <c r="T156" s="173"/>
      <c r="U156" s="173"/>
      <c r="V156" s="173"/>
      <c r="W156" s="173"/>
      <c r="X156" s="657"/>
      <c r="Y156" s="657"/>
      <c r="Z156" s="657"/>
      <c r="AA156" s="657"/>
      <c r="AB156" s="657"/>
      <c r="AC156" s="657"/>
      <c r="AD156" s="657"/>
      <c r="AE156" s="173" t="str">
        <f>IF(要求!B155="","",要求!B155)</f>
        <v/>
      </c>
      <c r="AF156" s="169" t="str">
        <f>IF(要求!C155="","",要求!C155)</f>
        <v/>
      </c>
      <c r="AG156" s="169" t="str">
        <f>IF(要求!D155="","",要求!D155)</f>
        <v/>
      </c>
      <c r="AH156" s="820">
        <f>要求!E155</f>
        <v>0</v>
      </c>
      <c r="AI156" s="208"/>
      <c r="AJ156" s="821"/>
      <c r="AK156" s="688"/>
      <c r="AL156" s="169"/>
    </row>
    <row r="157" spans="4:38">
      <c r="D157" s="169">
        <v>154</v>
      </c>
      <c r="E157" s="173"/>
      <c r="F157" s="173"/>
      <c r="G157" s="173"/>
      <c r="H157" s="173"/>
      <c r="I157" s="173"/>
      <c r="J157" s="173"/>
      <c r="K157" s="173"/>
      <c r="L157" s="173"/>
      <c r="M157" s="173"/>
      <c r="N157" s="173"/>
      <c r="O157" s="173"/>
      <c r="P157" s="173"/>
      <c r="Q157" s="173"/>
      <c r="R157" s="173"/>
      <c r="S157" s="173"/>
      <c r="T157" s="173"/>
      <c r="U157" s="173"/>
      <c r="V157" s="173"/>
      <c r="W157" s="173"/>
      <c r="X157" s="657"/>
      <c r="Y157" s="657"/>
      <c r="Z157" s="657"/>
      <c r="AA157" s="657"/>
      <c r="AB157" s="657"/>
      <c r="AC157" s="657"/>
      <c r="AD157" s="657"/>
      <c r="AE157" s="173" t="str">
        <f>IF(要求!B156="","",要求!B156)</f>
        <v/>
      </c>
      <c r="AF157" s="169" t="str">
        <f>IF(要求!C156="","",要求!C156)</f>
        <v/>
      </c>
      <c r="AG157" s="169" t="str">
        <f>IF(要求!D156="","",要求!D156)</f>
        <v/>
      </c>
      <c r="AH157" s="820">
        <f>要求!E156</f>
        <v>0</v>
      </c>
      <c r="AI157" s="208"/>
      <c r="AJ157" s="821"/>
      <c r="AK157" s="688"/>
      <c r="AL157" s="169"/>
    </row>
    <row r="158" spans="4:38">
      <c r="D158" s="169">
        <v>155</v>
      </c>
      <c r="E158" s="173"/>
      <c r="F158" s="173"/>
      <c r="G158" s="173"/>
      <c r="H158" s="173"/>
      <c r="I158" s="173"/>
      <c r="J158" s="173"/>
      <c r="K158" s="173"/>
      <c r="L158" s="173"/>
      <c r="M158" s="173"/>
      <c r="N158" s="173"/>
      <c r="O158" s="173"/>
      <c r="P158" s="173"/>
      <c r="Q158" s="173"/>
      <c r="R158" s="173"/>
      <c r="S158" s="173"/>
      <c r="T158" s="173"/>
      <c r="U158" s="173"/>
      <c r="V158" s="173"/>
      <c r="W158" s="173"/>
      <c r="X158" s="657"/>
      <c r="Y158" s="657"/>
      <c r="Z158" s="657"/>
      <c r="AA158" s="657"/>
      <c r="AB158" s="657"/>
      <c r="AC158" s="657"/>
      <c r="AD158" s="657"/>
      <c r="AE158" s="173" t="str">
        <f>IF(要求!B157="","",要求!B157)</f>
        <v/>
      </c>
      <c r="AF158" s="169" t="str">
        <f>IF(要求!C157="","",要求!C157)</f>
        <v/>
      </c>
      <c r="AG158" s="169" t="str">
        <f>IF(要求!D157="","",要求!D157)</f>
        <v/>
      </c>
      <c r="AH158" s="820">
        <f>要求!E157</f>
        <v>0</v>
      </c>
      <c r="AI158" s="208"/>
      <c r="AJ158" s="821"/>
      <c r="AK158" s="688"/>
      <c r="AL158" s="169"/>
    </row>
    <row r="159" spans="4:38">
      <c r="D159" s="169">
        <v>156</v>
      </c>
      <c r="E159" s="173"/>
      <c r="F159" s="173"/>
      <c r="G159" s="173"/>
      <c r="H159" s="173"/>
      <c r="I159" s="173"/>
      <c r="J159" s="173"/>
      <c r="K159" s="173"/>
      <c r="L159" s="173"/>
      <c r="M159" s="173"/>
      <c r="N159" s="173"/>
      <c r="O159" s="173"/>
      <c r="P159" s="173"/>
      <c r="Q159" s="173"/>
      <c r="R159" s="173"/>
      <c r="S159" s="173"/>
      <c r="T159" s="173"/>
      <c r="U159" s="173"/>
      <c r="V159" s="173"/>
      <c r="W159" s="173"/>
      <c r="X159" s="657"/>
      <c r="Y159" s="657"/>
      <c r="Z159" s="657"/>
      <c r="AA159" s="657"/>
      <c r="AB159" s="657"/>
      <c r="AC159" s="657"/>
      <c r="AD159" s="657"/>
      <c r="AE159" s="173" t="str">
        <f>IF(要求!B158="","",要求!B158)</f>
        <v/>
      </c>
      <c r="AF159" s="169" t="str">
        <f>IF(要求!C158="","",要求!C158)</f>
        <v/>
      </c>
      <c r="AG159" s="169" t="str">
        <f>IF(要求!D158="","",要求!D158)</f>
        <v/>
      </c>
      <c r="AH159" s="820">
        <f>要求!E158</f>
        <v>0</v>
      </c>
      <c r="AI159" s="208"/>
      <c r="AJ159" s="821"/>
      <c r="AK159" s="688"/>
      <c r="AL159" s="169"/>
    </row>
    <row r="160" spans="4:38">
      <c r="D160" s="169">
        <v>157</v>
      </c>
      <c r="E160" s="173"/>
      <c r="F160" s="173"/>
      <c r="G160" s="173"/>
      <c r="H160" s="173"/>
      <c r="I160" s="173"/>
      <c r="J160" s="173"/>
      <c r="K160" s="173"/>
      <c r="L160" s="173"/>
      <c r="M160" s="173"/>
      <c r="N160" s="173"/>
      <c r="O160" s="173"/>
      <c r="P160" s="173"/>
      <c r="Q160" s="173"/>
      <c r="R160" s="173"/>
      <c r="S160" s="173"/>
      <c r="T160" s="173"/>
      <c r="U160" s="173"/>
      <c r="V160" s="173"/>
      <c r="W160" s="173"/>
      <c r="X160" s="657"/>
      <c r="Y160" s="657"/>
      <c r="Z160" s="657"/>
      <c r="AA160" s="657"/>
      <c r="AB160" s="657"/>
      <c r="AC160" s="657"/>
      <c r="AD160" s="657"/>
      <c r="AE160" s="173" t="str">
        <f>IF(要求!B159="","",要求!B159)</f>
        <v/>
      </c>
      <c r="AF160" s="169" t="str">
        <f>IF(要求!C159="","",要求!C159)</f>
        <v/>
      </c>
      <c r="AG160" s="169" t="str">
        <f>IF(要求!D159="","",要求!D159)</f>
        <v/>
      </c>
      <c r="AH160" s="820"/>
      <c r="AI160" s="208"/>
      <c r="AJ160" s="821"/>
      <c r="AK160" s="688"/>
      <c r="AL160" s="169"/>
    </row>
    <row r="161" spans="4:38">
      <c r="D161" s="169">
        <v>158</v>
      </c>
      <c r="E161" s="173"/>
      <c r="F161" s="173"/>
      <c r="G161" s="173"/>
      <c r="H161" s="173"/>
      <c r="I161" s="173"/>
      <c r="J161" s="173"/>
      <c r="K161" s="173"/>
      <c r="L161" s="173"/>
      <c r="M161" s="173"/>
      <c r="N161" s="173"/>
      <c r="O161" s="173"/>
      <c r="P161" s="173"/>
      <c r="Q161" s="173"/>
      <c r="R161" s="173"/>
      <c r="S161" s="173"/>
      <c r="T161" s="173"/>
      <c r="U161" s="173"/>
      <c r="V161" s="173"/>
      <c r="W161" s="173"/>
      <c r="X161" s="657"/>
      <c r="Y161" s="657"/>
      <c r="Z161" s="657"/>
      <c r="AA161" s="657"/>
      <c r="AB161" s="657"/>
      <c r="AC161" s="657"/>
      <c r="AD161" s="657"/>
      <c r="AE161" s="173" t="str">
        <f>IF(要求!B160="","",要求!B160)</f>
        <v/>
      </c>
      <c r="AF161" s="169" t="str">
        <f>IF(要求!C160="","",要求!C160)</f>
        <v/>
      </c>
      <c r="AG161" s="169" t="str">
        <f>IF(要求!D160="","",要求!D160)</f>
        <v/>
      </c>
      <c r="AH161" s="820"/>
      <c r="AI161" s="208"/>
      <c r="AJ161" s="821"/>
      <c r="AK161" s="688"/>
      <c r="AL161" s="169"/>
    </row>
    <row r="162" spans="4:38">
      <c r="D162" s="169">
        <v>159</v>
      </c>
      <c r="E162" s="173"/>
      <c r="F162" s="173"/>
      <c r="G162" s="173"/>
      <c r="H162" s="173"/>
      <c r="I162" s="173"/>
      <c r="J162" s="173"/>
      <c r="K162" s="173"/>
      <c r="L162" s="173"/>
      <c r="M162" s="173"/>
      <c r="N162" s="173"/>
      <c r="O162" s="173"/>
      <c r="P162" s="173"/>
      <c r="Q162" s="173"/>
      <c r="R162" s="173"/>
      <c r="S162" s="173"/>
      <c r="T162" s="173"/>
      <c r="U162" s="173"/>
      <c r="V162" s="173"/>
      <c r="W162" s="173"/>
      <c r="X162" s="657"/>
      <c r="Y162" s="657"/>
      <c r="Z162" s="657"/>
      <c r="AA162" s="657"/>
      <c r="AB162" s="657"/>
      <c r="AC162" s="657"/>
      <c r="AD162" s="657"/>
      <c r="AE162" s="173" t="str">
        <f>IF(要求!B161="","",要求!B161)</f>
        <v/>
      </c>
      <c r="AF162" s="169" t="str">
        <f>IF(要求!C161="","",要求!C161)</f>
        <v/>
      </c>
      <c r="AG162" s="169" t="str">
        <f>IF(要求!D161="","",要求!D161)</f>
        <v/>
      </c>
      <c r="AH162" s="820"/>
      <c r="AI162" s="208"/>
      <c r="AJ162" s="821"/>
      <c r="AK162" s="688"/>
      <c r="AL162" s="169"/>
    </row>
    <row r="163" spans="4:38">
      <c r="D163" s="169">
        <v>160</v>
      </c>
      <c r="E163" s="173"/>
      <c r="F163" s="173"/>
      <c r="G163" s="173"/>
      <c r="H163" s="173"/>
      <c r="I163" s="173"/>
      <c r="J163" s="173"/>
      <c r="K163" s="173"/>
      <c r="L163" s="173"/>
      <c r="M163" s="173"/>
      <c r="N163" s="173"/>
      <c r="O163" s="173"/>
      <c r="P163" s="173"/>
      <c r="Q163" s="173"/>
      <c r="R163" s="173"/>
      <c r="S163" s="173"/>
      <c r="T163" s="173"/>
      <c r="U163" s="173"/>
      <c r="V163" s="173"/>
      <c r="W163" s="173"/>
      <c r="X163" s="657"/>
      <c r="Y163" s="657"/>
      <c r="Z163" s="657"/>
      <c r="AA163" s="657"/>
      <c r="AB163" s="657"/>
      <c r="AC163" s="657"/>
      <c r="AD163" s="657"/>
      <c r="AE163" s="173" t="str">
        <f>IF(要求!B162="","",要求!B162)</f>
        <v/>
      </c>
      <c r="AF163" s="169" t="str">
        <f>IF(要求!C162="","",要求!C162)</f>
        <v/>
      </c>
      <c r="AG163" s="169" t="str">
        <f>IF(要求!D162="","",要求!D162)</f>
        <v/>
      </c>
      <c r="AH163" s="820"/>
      <c r="AI163" s="208"/>
      <c r="AJ163" s="821"/>
      <c r="AK163" s="688"/>
      <c r="AL163" s="169"/>
    </row>
    <row r="164" spans="4:38">
      <c r="D164" s="169">
        <v>161</v>
      </c>
      <c r="E164" s="173"/>
      <c r="F164" s="173"/>
      <c r="G164" s="173"/>
      <c r="H164" s="173"/>
      <c r="I164" s="173"/>
      <c r="J164" s="173"/>
      <c r="K164" s="173"/>
      <c r="L164" s="173"/>
      <c r="M164" s="173"/>
      <c r="N164" s="173"/>
      <c r="O164" s="173"/>
      <c r="P164" s="173"/>
      <c r="Q164" s="173"/>
      <c r="R164" s="173"/>
      <c r="S164" s="173"/>
      <c r="T164" s="173"/>
      <c r="U164" s="173"/>
      <c r="V164" s="173"/>
      <c r="W164" s="173"/>
      <c r="X164" s="657"/>
      <c r="Y164" s="657"/>
      <c r="Z164" s="657"/>
      <c r="AA164" s="657"/>
      <c r="AB164" s="657"/>
      <c r="AC164" s="657"/>
      <c r="AD164" s="657"/>
      <c r="AE164" s="173" t="str">
        <f>IF(要求!B163="","",要求!B163)</f>
        <v/>
      </c>
      <c r="AF164" s="169" t="str">
        <f>IF(要求!C163="","",要求!C163)</f>
        <v/>
      </c>
      <c r="AG164" s="169" t="str">
        <f>IF(要求!D163="","",要求!D163)</f>
        <v/>
      </c>
      <c r="AH164" s="820"/>
      <c r="AI164" s="208"/>
      <c r="AJ164" s="821"/>
      <c r="AK164" s="688"/>
      <c r="AL164" s="169"/>
    </row>
    <row r="165" spans="4:38">
      <c r="D165" s="169">
        <v>162</v>
      </c>
      <c r="E165" s="173"/>
      <c r="F165" s="173"/>
      <c r="G165" s="173"/>
      <c r="H165" s="173"/>
      <c r="I165" s="173"/>
      <c r="J165" s="173"/>
      <c r="K165" s="173"/>
      <c r="L165" s="173"/>
      <c r="M165" s="173"/>
      <c r="N165" s="173"/>
      <c r="O165" s="173"/>
      <c r="P165" s="173"/>
      <c r="Q165" s="173"/>
      <c r="R165" s="173"/>
      <c r="S165" s="173"/>
      <c r="T165" s="173"/>
      <c r="U165" s="173"/>
      <c r="V165" s="173"/>
      <c r="W165" s="173"/>
      <c r="X165" s="657"/>
      <c r="Y165" s="657"/>
      <c r="Z165" s="657"/>
      <c r="AA165" s="657"/>
      <c r="AB165" s="657"/>
      <c r="AC165" s="657"/>
      <c r="AD165" s="657"/>
      <c r="AE165" s="173" t="str">
        <f>IF(要求!B164="","",要求!B164)</f>
        <v/>
      </c>
      <c r="AF165" s="169" t="str">
        <f>IF(要求!C164="","",要求!C164)</f>
        <v/>
      </c>
      <c r="AG165" s="169" t="str">
        <f>IF(要求!D164="","",要求!D164)</f>
        <v/>
      </c>
      <c r="AH165" s="820"/>
      <c r="AI165" s="208"/>
      <c r="AJ165" s="821"/>
      <c r="AK165" s="688"/>
      <c r="AL165" s="169"/>
    </row>
    <row r="166" spans="4:38">
      <c r="D166" s="169">
        <v>163</v>
      </c>
      <c r="E166" s="173"/>
      <c r="F166" s="173"/>
      <c r="G166" s="173"/>
      <c r="H166" s="173"/>
      <c r="I166" s="173"/>
      <c r="J166" s="173"/>
      <c r="K166" s="173"/>
      <c r="L166" s="173"/>
      <c r="M166" s="173"/>
      <c r="N166" s="173"/>
      <c r="O166" s="173"/>
      <c r="P166" s="173"/>
      <c r="Q166" s="173"/>
      <c r="R166" s="173"/>
      <c r="S166" s="173"/>
      <c r="T166" s="173"/>
      <c r="U166" s="173"/>
      <c r="V166" s="173"/>
      <c r="W166" s="173"/>
      <c r="X166" s="657"/>
      <c r="Y166" s="657"/>
      <c r="Z166" s="657"/>
      <c r="AA166" s="657"/>
      <c r="AB166" s="657"/>
      <c r="AC166" s="657"/>
      <c r="AD166" s="657"/>
      <c r="AE166" s="173" t="str">
        <f>IF(要求!B165="","",要求!B165)</f>
        <v/>
      </c>
      <c r="AF166" s="169" t="str">
        <f>IF(要求!C165="","",要求!C165)</f>
        <v/>
      </c>
      <c r="AG166" s="169" t="str">
        <f>IF(要求!D165="","",要求!D165)</f>
        <v/>
      </c>
      <c r="AH166" s="820"/>
      <c r="AI166" s="208"/>
      <c r="AJ166" s="821"/>
      <c r="AK166" s="688"/>
      <c r="AL166" s="169"/>
    </row>
    <row r="167" spans="4:38">
      <c r="D167" s="169">
        <v>164</v>
      </c>
      <c r="E167" s="173"/>
      <c r="F167" s="173"/>
      <c r="G167" s="173"/>
      <c r="H167" s="173"/>
      <c r="I167" s="173"/>
      <c r="J167" s="173"/>
      <c r="K167" s="173"/>
      <c r="L167" s="173"/>
      <c r="M167" s="173"/>
      <c r="N167" s="173"/>
      <c r="O167" s="173"/>
      <c r="P167" s="173"/>
      <c r="Q167" s="173"/>
      <c r="R167" s="173"/>
      <c r="S167" s="173"/>
      <c r="T167" s="173"/>
      <c r="U167" s="173"/>
      <c r="V167" s="173"/>
      <c r="W167" s="173"/>
      <c r="X167" s="657"/>
      <c r="Y167" s="657"/>
      <c r="Z167" s="657"/>
      <c r="AA167" s="657"/>
      <c r="AB167" s="657"/>
      <c r="AC167" s="657"/>
      <c r="AD167" s="657"/>
      <c r="AE167" s="173" t="str">
        <f>IF(要求!B166="","",要求!B166)</f>
        <v/>
      </c>
      <c r="AF167" s="169" t="str">
        <f>IF(要求!C166="","",要求!C166)</f>
        <v/>
      </c>
      <c r="AG167" s="169" t="str">
        <f>IF(要求!D166="","",要求!D166)</f>
        <v/>
      </c>
      <c r="AH167" s="820"/>
      <c r="AI167" s="208"/>
      <c r="AJ167" s="821"/>
      <c r="AK167" s="688"/>
      <c r="AL167" s="169"/>
    </row>
    <row r="168" spans="4:38">
      <c r="D168" s="169">
        <v>165</v>
      </c>
      <c r="E168" s="173"/>
      <c r="F168" s="173"/>
      <c r="G168" s="173"/>
      <c r="H168" s="173"/>
      <c r="I168" s="173"/>
      <c r="J168" s="173"/>
      <c r="K168" s="173"/>
      <c r="L168" s="173"/>
      <c r="M168" s="173"/>
      <c r="N168" s="173"/>
      <c r="O168" s="173"/>
      <c r="P168" s="173"/>
      <c r="Q168" s="173"/>
      <c r="R168" s="173"/>
      <c r="S168" s="173"/>
      <c r="T168" s="173"/>
      <c r="U168" s="173"/>
      <c r="V168" s="173"/>
      <c r="W168" s="173"/>
      <c r="X168" s="657"/>
      <c r="Y168" s="657"/>
      <c r="Z168" s="657"/>
      <c r="AA168" s="657"/>
      <c r="AB168" s="657"/>
      <c r="AC168" s="657"/>
      <c r="AD168" s="657"/>
      <c r="AE168" s="173" t="str">
        <f>IF(要求!B167="","",要求!B167)</f>
        <v/>
      </c>
      <c r="AF168" s="169" t="str">
        <f>IF(要求!C167="","",要求!C167)</f>
        <v/>
      </c>
      <c r="AG168" s="169" t="str">
        <f>IF(要求!D167="","",要求!D167)</f>
        <v/>
      </c>
      <c r="AH168" s="820"/>
      <c r="AI168" s="208"/>
      <c r="AJ168" s="821"/>
      <c r="AK168" s="688"/>
      <c r="AL168" s="169"/>
    </row>
    <row r="169" spans="4:38">
      <c r="D169" s="169">
        <v>166</v>
      </c>
      <c r="E169" s="173"/>
      <c r="F169" s="173"/>
      <c r="G169" s="173"/>
      <c r="H169" s="173"/>
      <c r="I169" s="173"/>
      <c r="J169" s="173"/>
      <c r="K169" s="173"/>
      <c r="L169" s="173"/>
      <c r="M169" s="173"/>
      <c r="N169" s="173"/>
      <c r="O169" s="173"/>
      <c r="P169" s="173"/>
      <c r="Q169" s="173"/>
      <c r="R169" s="173"/>
      <c r="S169" s="173"/>
      <c r="T169" s="173"/>
      <c r="U169" s="173"/>
      <c r="V169" s="173"/>
      <c r="W169" s="173"/>
      <c r="X169" s="657"/>
      <c r="Y169" s="657"/>
      <c r="Z169" s="657"/>
      <c r="AA169" s="657"/>
      <c r="AB169" s="657"/>
      <c r="AC169" s="657"/>
      <c r="AD169" s="657"/>
      <c r="AE169" s="173" t="str">
        <f>IF(要求!B168="","",要求!B168)</f>
        <v/>
      </c>
      <c r="AF169" s="169" t="str">
        <f>IF(要求!C168="","",要求!C168)</f>
        <v/>
      </c>
      <c r="AG169" s="169" t="str">
        <f>IF(要求!D168="","",要求!D168)</f>
        <v/>
      </c>
      <c r="AH169" s="820"/>
      <c r="AI169" s="208"/>
      <c r="AJ169" s="821"/>
      <c r="AK169" s="688"/>
      <c r="AL169" s="169"/>
    </row>
    <row r="170" spans="4:38">
      <c r="D170" s="169">
        <v>167</v>
      </c>
      <c r="E170" s="173"/>
      <c r="F170" s="173"/>
      <c r="G170" s="173"/>
      <c r="H170" s="173"/>
      <c r="I170" s="173"/>
      <c r="J170" s="173"/>
      <c r="K170" s="173"/>
      <c r="L170" s="173"/>
      <c r="M170" s="173"/>
      <c r="N170" s="173"/>
      <c r="O170" s="173"/>
      <c r="P170" s="173"/>
      <c r="Q170" s="173"/>
      <c r="R170" s="173"/>
      <c r="S170" s="173"/>
      <c r="T170" s="173"/>
      <c r="U170" s="173"/>
      <c r="V170" s="173"/>
      <c r="W170" s="173"/>
      <c r="X170" s="657"/>
      <c r="Y170" s="657"/>
      <c r="Z170" s="657"/>
      <c r="AA170" s="657"/>
      <c r="AB170" s="657"/>
      <c r="AC170" s="657"/>
      <c r="AD170" s="657"/>
      <c r="AE170" s="173" t="str">
        <f>IF(要求!B169="","",要求!B169)</f>
        <v/>
      </c>
      <c r="AF170" s="169" t="str">
        <f>IF(要求!C169="","",要求!C169)</f>
        <v/>
      </c>
      <c r="AG170" s="169" t="str">
        <f>IF(要求!D169="","",要求!D169)</f>
        <v/>
      </c>
      <c r="AH170" s="820"/>
      <c r="AI170" s="208"/>
      <c r="AJ170" s="821"/>
      <c r="AK170" s="688"/>
      <c r="AL170" s="169"/>
    </row>
    <row r="171" spans="4:38">
      <c r="D171" s="169">
        <v>168</v>
      </c>
      <c r="E171" s="173"/>
      <c r="F171" s="173"/>
      <c r="G171" s="173"/>
      <c r="H171" s="173"/>
      <c r="I171" s="173"/>
      <c r="J171" s="173"/>
      <c r="K171" s="173"/>
      <c r="L171" s="173"/>
      <c r="M171" s="173"/>
      <c r="N171" s="173"/>
      <c r="O171" s="173"/>
      <c r="P171" s="173"/>
      <c r="Q171" s="173"/>
      <c r="R171" s="173"/>
      <c r="S171" s="173"/>
      <c r="T171" s="173"/>
      <c r="U171" s="173"/>
      <c r="V171" s="173"/>
      <c r="W171" s="173"/>
      <c r="X171" s="657"/>
      <c r="Y171" s="657"/>
      <c r="Z171" s="657"/>
      <c r="AA171" s="657"/>
      <c r="AB171" s="657"/>
      <c r="AC171" s="657"/>
      <c r="AD171" s="657"/>
      <c r="AE171" s="173" t="str">
        <f>IF(要求!B170="","",要求!B170)</f>
        <v/>
      </c>
      <c r="AF171" s="169" t="str">
        <f>IF(要求!C170="","",要求!C170)</f>
        <v/>
      </c>
      <c r="AG171" s="169" t="str">
        <f>IF(要求!D170="","",要求!D170)</f>
        <v/>
      </c>
      <c r="AH171" s="820"/>
      <c r="AI171" s="208"/>
      <c r="AJ171" s="821"/>
      <c r="AK171" s="688"/>
      <c r="AL171" s="169"/>
    </row>
    <row r="172" spans="4:38">
      <c r="D172" s="169">
        <v>169</v>
      </c>
      <c r="E172" s="173"/>
      <c r="F172" s="173"/>
      <c r="G172" s="173"/>
      <c r="H172" s="173"/>
      <c r="I172" s="173"/>
      <c r="J172" s="173"/>
      <c r="K172" s="173"/>
      <c r="L172" s="173"/>
      <c r="M172" s="173"/>
      <c r="N172" s="173"/>
      <c r="O172" s="173"/>
      <c r="P172" s="173"/>
      <c r="Q172" s="173"/>
      <c r="R172" s="173"/>
      <c r="S172" s="173"/>
      <c r="T172" s="173"/>
      <c r="U172" s="173"/>
      <c r="V172" s="173"/>
      <c r="W172" s="173"/>
      <c r="X172" s="657"/>
      <c r="Y172" s="657"/>
      <c r="Z172" s="657"/>
      <c r="AA172" s="657"/>
      <c r="AB172" s="657"/>
      <c r="AC172" s="657"/>
      <c r="AD172" s="657"/>
      <c r="AE172" s="173" t="str">
        <f>IF(要求!B171="","",要求!B171)</f>
        <v/>
      </c>
      <c r="AF172" s="169" t="str">
        <f>IF(要求!C171="","",要求!C171)</f>
        <v/>
      </c>
      <c r="AG172" s="169" t="str">
        <f>IF(要求!D171="","",要求!D171)</f>
        <v/>
      </c>
      <c r="AH172" s="820"/>
      <c r="AI172" s="208"/>
      <c r="AJ172" s="821"/>
      <c r="AK172" s="688"/>
      <c r="AL172" s="169"/>
    </row>
    <row r="173" spans="4:38">
      <c r="D173" s="169">
        <v>170</v>
      </c>
      <c r="E173" s="173"/>
      <c r="F173" s="173"/>
      <c r="G173" s="173"/>
      <c r="H173" s="173"/>
      <c r="I173" s="173"/>
      <c r="J173" s="173"/>
      <c r="K173" s="173"/>
      <c r="L173" s="173"/>
      <c r="M173" s="173"/>
      <c r="N173" s="173"/>
      <c r="O173" s="173"/>
      <c r="P173" s="173"/>
      <c r="Q173" s="173"/>
      <c r="R173" s="173"/>
      <c r="S173" s="173"/>
      <c r="T173" s="173"/>
      <c r="U173" s="173"/>
      <c r="V173" s="173"/>
      <c r="W173" s="173"/>
      <c r="X173" s="657"/>
      <c r="Y173" s="657"/>
      <c r="Z173" s="657"/>
      <c r="AA173" s="657"/>
      <c r="AB173" s="657"/>
      <c r="AC173" s="657"/>
      <c r="AD173" s="657"/>
      <c r="AE173" s="173" t="str">
        <f>IF(要求!B172="","",要求!B172)</f>
        <v/>
      </c>
      <c r="AF173" s="169" t="str">
        <f>IF(要求!C172="","",要求!C172)</f>
        <v/>
      </c>
      <c r="AG173" s="169" t="str">
        <f>IF(要求!D172="","",要求!D172)</f>
        <v/>
      </c>
      <c r="AH173" s="820"/>
      <c r="AI173" s="208"/>
      <c r="AJ173" s="821"/>
      <c r="AK173" s="688"/>
      <c r="AL173" s="169"/>
    </row>
    <row r="174" spans="4:38">
      <c r="D174" s="169">
        <v>171</v>
      </c>
      <c r="E174" s="173"/>
      <c r="F174" s="173"/>
      <c r="G174" s="173"/>
      <c r="H174" s="173"/>
      <c r="I174" s="173"/>
      <c r="J174" s="173"/>
      <c r="K174" s="173"/>
      <c r="L174" s="173"/>
      <c r="M174" s="173"/>
      <c r="N174" s="173"/>
      <c r="O174" s="173"/>
      <c r="P174" s="173"/>
      <c r="Q174" s="173"/>
      <c r="R174" s="173"/>
      <c r="S174" s="173"/>
      <c r="T174" s="173"/>
      <c r="U174" s="173"/>
      <c r="V174" s="173"/>
      <c r="W174" s="173"/>
      <c r="X174" s="657"/>
      <c r="Y174" s="657"/>
      <c r="Z174" s="657"/>
      <c r="AA174" s="657"/>
      <c r="AB174" s="657"/>
      <c r="AC174" s="657"/>
      <c r="AD174" s="657"/>
      <c r="AE174" s="173" t="str">
        <f>IF(要求!B173="","",要求!B173)</f>
        <v/>
      </c>
      <c r="AF174" s="169" t="str">
        <f>IF(要求!C173="","",要求!C173)</f>
        <v/>
      </c>
      <c r="AG174" s="169" t="str">
        <f>IF(要求!D173="","",要求!D173)</f>
        <v/>
      </c>
      <c r="AH174" s="820"/>
      <c r="AI174" s="208"/>
      <c r="AJ174" s="821"/>
      <c r="AK174" s="688"/>
      <c r="AL174" s="169"/>
    </row>
    <row r="175" spans="4:38">
      <c r="D175" s="169">
        <v>172</v>
      </c>
      <c r="E175" s="173"/>
      <c r="F175" s="173"/>
      <c r="G175" s="173"/>
      <c r="H175" s="173"/>
      <c r="I175" s="173"/>
      <c r="J175" s="173"/>
      <c r="K175" s="173"/>
      <c r="L175" s="173"/>
      <c r="M175" s="173"/>
      <c r="N175" s="173"/>
      <c r="O175" s="173"/>
      <c r="P175" s="173"/>
      <c r="Q175" s="173"/>
      <c r="R175" s="173"/>
      <c r="S175" s="173"/>
      <c r="T175" s="173"/>
      <c r="U175" s="173"/>
      <c r="V175" s="173"/>
      <c r="W175" s="173"/>
      <c r="X175" s="657"/>
      <c r="Y175" s="657"/>
      <c r="Z175" s="657"/>
      <c r="AA175" s="657"/>
      <c r="AB175" s="657"/>
      <c r="AC175" s="657"/>
      <c r="AD175" s="657"/>
      <c r="AE175" s="173" t="str">
        <f>IF(要求!B174="","",要求!B174)</f>
        <v/>
      </c>
      <c r="AF175" s="169" t="str">
        <f>IF(要求!C174="","",要求!C174)</f>
        <v/>
      </c>
      <c r="AG175" s="169" t="str">
        <f>IF(要求!D174="","",要求!D174)</f>
        <v/>
      </c>
      <c r="AH175" s="820"/>
      <c r="AI175" s="208"/>
      <c r="AJ175" s="821"/>
      <c r="AK175" s="688"/>
      <c r="AL175" s="169"/>
    </row>
    <row r="176" spans="4:38">
      <c r="D176" s="169">
        <v>173</v>
      </c>
      <c r="E176" s="173"/>
      <c r="F176" s="173"/>
      <c r="G176" s="173"/>
      <c r="H176" s="173"/>
      <c r="I176" s="173"/>
      <c r="J176" s="173"/>
      <c r="K176" s="173"/>
      <c r="L176" s="173"/>
      <c r="M176" s="173"/>
      <c r="N176" s="173"/>
      <c r="O176" s="173"/>
      <c r="P176" s="173"/>
      <c r="Q176" s="173"/>
      <c r="R176" s="173"/>
      <c r="S176" s="173"/>
      <c r="T176" s="173"/>
      <c r="U176" s="173"/>
      <c r="V176" s="173"/>
      <c r="W176" s="173"/>
      <c r="X176" s="657"/>
      <c r="Y176" s="657"/>
      <c r="Z176" s="657"/>
      <c r="AA176" s="657"/>
      <c r="AB176" s="657"/>
      <c r="AC176" s="657"/>
      <c r="AD176" s="657"/>
      <c r="AE176" s="173" t="str">
        <f>IF(要求!B175="","",要求!B175)</f>
        <v/>
      </c>
      <c r="AF176" s="169" t="str">
        <f>IF(要求!C175="","",要求!C175)</f>
        <v/>
      </c>
      <c r="AG176" s="169" t="str">
        <f>IF(要求!D175="","",要求!D175)</f>
        <v/>
      </c>
      <c r="AH176" s="820"/>
      <c r="AI176" s="208"/>
      <c r="AJ176" s="821"/>
      <c r="AK176" s="688"/>
      <c r="AL176" s="169"/>
    </row>
    <row r="177" spans="4:38">
      <c r="D177" s="169">
        <v>174</v>
      </c>
      <c r="E177" s="173"/>
      <c r="F177" s="173"/>
      <c r="G177" s="173"/>
      <c r="H177" s="173"/>
      <c r="I177" s="173"/>
      <c r="J177" s="173"/>
      <c r="K177" s="173"/>
      <c r="L177" s="173"/>
      <c r="M177" s="173"/>
      <c r="N177" s="173"/>
      <c r="O177" s="173"/>
      <c r="P177" s="173"/>
      <c r="Q177" s="173"/>
      <c r="R177" s="173"/>
      <c r="S177" s="173"/>
      <c r="T177" s="173"/>
      <c r="U177" s="173"/>
      <c r="V177" s="173"/>
      <c r="W177" s="173"/>
      <c r="X177" s="657"/>
      <c r="Y177" s="657"/>
      <c r="Z177" s="657"/>
      <c r="AA177" s="657"/>
      <c r="AB177" s="657"/>
      <c r="AC177" s="657"/>
      <c r="AD177" s="657"/>
      <c r="AE177" s="173" t="str">
        <f>IF(要求!B176="","",要求!B176)</f>
        <v/>
      </c>
      <c r="AF177" s="169" t="str">
        <f>IF(要求!C176="","",要求!C176)</f>
        <v/>
      </c>
      <c r="AG177" s="169" t="str">
        <f>IF(要求!D176="","",要求!D176)</f>
        <v/>
      </c>
      <c r="AH177" s="820"/>
      <c r="AI177" s="208"/>
      <c r="AJ177" s="821"/>
      <c r="AK177" s="688"/>
      <c r="AL177" s="169"/>
    </row>
    <row r="178" spans="4:38">
      <c r="D178" s="169">
        <v>175</v>
      </c>
      <c r="E178" s="173"/>
      <c r="F178" s="173"/>
      <c r="G178" s="173"/>
      <c r="H178" s="173"/>
      <c r="I178" s="173"/>
      <c r="J178" s="173"/>
      <c r="K178" s="173"/>
      <c r="L178" s="173"/>
      <c r="M178" s="173"/>
      <c r="N178" s="173"/>
      <c r="O178" s="173"/>
      <c r="P178" s="173"/>
      <c r="Q178" s="173"/>
      <c r="R178" s="173"/>
      <c r="S178" s="173"/>
      <c r="T178" s="173"/>
      <c r="U178" s="173"/>
      <c r="V178" s="173"/>
      <c r="W178" s="173"/>
      <c r="X178" s="657"/>
      <c r="Y178" s="657"/>
      <c r="Z178" s="657"/>
      <c r="AA178" s="657"/>
      <c r="AB178" s="657"/>
      <c r="AC178" s="657"/>
      <c r="AD178" s="657"/>
      <c r="AE178" s="173" t="str">
        <f>IF(要求!B177="","",要求!B177)</f>
        <v/>
      </c>
      <c r="AF178" s="169" t="str">
        <f>IF(要求!C177="","",要求!C177)</f>
        <v/>
      </c>
      <c r="AG178" s="169" t="str">
        <f>IF(要求!D177="","",要求!D177)</f>
        <v/>
      </c>
      <c r="AH178" s="820"/>
      <c r="AI178" s="208"/>
      <c r="AJ178" s="821"/>
      <c r="AK178" s="688"/>
      <c r="AL178" s="169"/>
    </row>
    <row r="179" spans="4:38">
      <c r="D179" s="169">
        <v>176</v>
      </c>
      <c r="E179" s="173"/>
      <c r="F179" s="173"/>
      <c r="G179" s="173"/>
      <c r="H179" s="173"/>
      <c r="I179" s="173"/>
      <c r="J179" s="173"/>
      <c r="K179" s="173"/>
      <c r="L179" s="173"/>
      <c r="M179" s="173"/>
      <c r="N179" s="173"/>
      <c r="O179" s="173"/>
      <c r="P179" s="173"/>
      <c r="Q179" s="173"/>
      <c r="R179" s="173"/>
      <c r="S179" s="173"/>
      <c r="T179" s="173"/>
      <c r="U179" s="173"/>
      <c r="V179" s="173"/>
      <c r="W179" s="173"/>
      <c r="X179" s="657"/>
      <c r="Y179" s="657"/>
      <c r="Z179" s="657"/>
      <c r="AA179" s="657"/>
      <c r="AB179" s="657"/>
      <c r="AC179" s="657"/>
      <c r="AD179" s="657"/>
      <c r="AE179" s="173" t="str">
        <f>IF(要求!B178="","",要求!B178)</f>
        <v/>
      </c>
      <c r="AF179" s="169" t="str">
        <f>IF(要求!C178="","",要求!C178)</f>
        <v/>
      </c>
      <c r="AG179" s="169" t="str">
        <f>IF(要求!D178="","",要求!D178)</f>
        <v/>
      </c>
      <c r="AH179" s="820"/>
      <c r="AI179" s="208"/>
      <c r="AJ179" s="821"/>
      <c r="AK179" s="688"/>
      <c r="AL179" s="169"/>
    </row>
    <row r="180" spans="4:38">
      <c r="D180" s="169">
        <v>177</v>
      </c>
      <c r="E180" s="173"/>
      <c r="F180" s="173"/>
      <c r="G180" s="173"/>
      <c r="H180" s="173"/>
      <c r="I180" s="173"/>
      <c r="J180" s="173"/>
      <c r="K180" s="173"/>
      <c r="L180" s="173"/>
      <c r="M180" s="173"/>
      <c r="N180" s="173"/>
      <c r="O180" s="173"/>
      <c r="P180" s="173"/>
      <c r="Q180" s="173"/>
      <c r="R180" s="173"/>
      <c r="S180" s="173"/>
      <c r="T180" s="173"/>
      <c r="U180" s="173"/>
      <c r="V180" s="173"/>
      <c r="W180" s="173"/>
      <c r="X180" s="657"/>
      <c r="Y180" s="657"/>
      <c r="Z180" s="657"/>
      <c r="AA180" s="657"/>
      <c r="AB180" s="657"/>
      <c r="AC180" s="657"/>
      <c r="AD180" s="657"/>
      <c r="AE180" s="173" t="str">
        <f>IF(要求!B179="","",要求!B179)</f>
        <v/>
      </c>
      <c r="AF180" s="169" t="str">
        <f>IF(要求!C179="","",要求!C179)</f>
        <v/>
      </c>
      <c r="AG180" s="169" t="str">
        <f>IF(要求!D179="","",要求!D179)</f>
        <v/>
      </c>
      <c r="AH180" s="820"/>
      <c r="AI180" s="208"/>
      <c r="AJ180" s="821"/>
      <c r="AK180" s="688"/>
      <c r="AL180" s="169"/>
    </row>
    <row r="181" spans="4:38">
      <c r="D181" s="169">
        <v>178</v>
      </c>
      <c r="E181" s="173"/>
      <c r="F181" s="173"/>
      <c r="G181" s="173"/>
      <c r="H181" s="173"/>
      <c r="I181" s="173"/>
      <c r="J181" s="173"/>
      <c r="K181" s="173"/>
      <c r="L181" s="173"/>
      <c r="M181" s="173"/>
      <c r="N181" s="173"/>
      <c r="O181" s="173"/>
      <c r="P181" s="173"/>
      <c r="Q181" s="173"/>
      <c r="R181" s="173"/>
      <c r="S181" s="173"/>
      <c r="T181" s="173"/>
      <c r="U181" s="173"/>
      <c r="V181" s="173"/>
      <c r="W181" s="173"/>
      <c r="X181" s="657"/>
      <c r="Y181" s="657"/>
      <c r="Z181" s="657"/>
      <c r="AA181" s="657"/>
      <c r="AB181" s="657"/>
      <c r="AC181" s="657"/>
      <c r="AD181" s="657"/>
      <c r="AE181" s="173" t="str">
        <f>IF(要求!B180="","",要求!B180)</f>
        <v/>
      </c>
      <c r="AF181" s="169" t="str">
        <f>IF(要求!C180="","",要求!C180)</f>
        <v/>
      </c>
      <c r="AG181" s="169" t="str">
        <f>IF(要求!D180="","",要求!D180)</f>
        <v/>
      </c>
      <c r="AH181" s="820"/>
      <c r="AI181" s="208"/>
      <c r="AJ181" s="821"/>
      <c r="AK181" s="688"/>
      <c r="AL181" s="169"/>
    </row>
    <row r="182" spans="4:38">
      <c r="D182" s="169">
        <v>179</v>
      </c>
      <c r="E182" s="173"/>
      <c r="F182" s="173"/>
      <c r="G182" s="173"/>
      <c r="H182" s="173"/>
      <c r="I182" s="173"/>
      <c r="J182" s="173"/>
      <c r="K182" s="173"/>
      <c r="L182" s="173"/>
      <c r="M182" s="173"/>
      <c r="N182" s="173"/>
      <c r="O182" s="173"/>
      <c r="P182" s="173"/>
      <c r="Q182" s="173"/>
      <c r="R182" s="173"/>
      <c r="S182" s="173"/>
      <c r="T182" s="173"/>
      <c r="U182" s="173"/>
      <c r="V182" s="173"/>
      <c r="W182" s="173"/>
      <c r="X182" s="657"/>
      <c r="Y182" s="657"/>
      <c r="Z182" s="657"/>
      <c r="AA182" s="657"/>
      <c r="AB182" s="657"/>
      <c r="AC182" s="657"/>
      <c r="AD182" s="657"/>
      <c r="AE182" s="173" t="str">
        <f>IF(要求!B181="","",要求!B181)</f>
        <v/>
      </c>
      <c r="AF182" s="169" t="str">
        <f>IF(要求!C181="","",要求!C181)</f>
        <v/>
      </c>
      <c r="AG182" s="169" t="str">
        <f>IF(要求!D181="","",要求!D181)</f>
        <v/>
      </c>
      <c r="AH182" s="820"/>
      <c r="AI182" s="208"/>
      <c r="AJ182" s="821"/>
      <c r="AK182" s="688"/>
      <c r="AL182" s="169"/>
    </row>
    <row r="183" spans="4:38">
      <c r="D183" s="169">
        <v>180</v>
      </c>
      <c r="E183" s="173"/>
      <c r="F183" s="173"/>
      <c r="G183" s="173"/>
      <c r="H183" s="173"/>
      <c r="I183" s="173"/>
      <c r="J183" s="173"/>
      <c r="K183" s="173"/>
      <c r="L183" s="173"/>
      <c r="M183" s="173"/>
      <c r="N183" s="173"/>
      <c r="O183" s="173"/>
      <c r="P183" s="173"/>
      <c r="Q183" s="173"/>
      <c r="R183" s="173"/>
      <c r="S183" s="173"/>
      <c r="T183" s="173"/>
      <c r="U183" s="173"/>
      <c r="V183" s="173"/>
      <c r="W183" s="173"/>
      <c r="X183" s="657"/>
      <c r="Y183" s="657"/>
      <c r="Z183" s="657"/>
      <c r="AA183" s="657"/>
      <c r="AB183" s="657"/>
      <c r="AC183" s="657"/>
      <c r="AD183" s="657"/>
      <c r="AE183" s="173" t="str">
        <f>IF(要求!B182="","",要求!B182)</f>
        <v/>
      </c>
      <c r="AF183" s="169" t="str">
        <f>IF(要求!C182="","",要求!C182)</f>
        <v/>
      </c>
      <c r="AG183" s="169" t="str">
        <f>IF(要求!D182="","",要求!D182)</f>
        <v/>
      </c>
      <c r="AH183" s="820"/>
      <c r="AI183" s="208"/>
      <c r="AJ183" s="821"/>
      <c r="AK183" s="688"/>
      <c r="AL183" s="169"/>
    </row>
    <row r="184" spans="4:38">
      <c r="D184" s="169">
        <v>181</v>
      </c>
      <c r="E184" s="173"/>
      <c r="F184" s="173"/>
      <c r="G184" s="173"/>
      <c r="H184" s="173"/>
      <c r="I184" s="173"/>
      <c r="J184" s="173"/>
      <c r="K184" s="173"/>
      <c r="L184" s="173"/>
      <c r="M184" s="173"/>
      <c r="N184" s="173"/>
      <c r="O184" s="173"/>
      <c r="P184" s="173"/>
      <c r="Q184" s="173"/>
      <c r="R184" s="173"/>
      <c r="S184" s="173"/>
      <c r="T184" s="173"/>
      <c r="U184" s="173"/>
      <c r="V184" s="173"/>
      <c r="W184" s="173"/>
      <c r="X184" s="657"/>
      <c r="Y184" s="657"/>
      <c r="Z184" s="657"/>
      <c r="AA184" s="657"/>
      <c r="AB184" s="657"/>
      <c r="AC184" s="657"/>
      <c r="AD184" s="657"/>
      <c r="AE184" s="173" t="str">
        <f>IF(要求!B183="","",要求!B183)</f>
        <v/>
      </c>
      <c r="AF184" s="169" t="str">
        <f>IF(要求!C183="","",要求!C183)</f>
        <v/>
      </c>
      <c r="AG184" s="169" t="str">
        <f>IF(要求!D183="","",要求!D183)</f>
        <v/>
      </c>
      <c r="AH184" s="820"/>
      <c r="AI184" s="208"/>
      <c r="AJ184" s="821"/>
      <c r="AK184" s="688"/>
      <c r="AL184" s="169"/>
    </row>
    <row r="185" spans="4:38">
      <c r="D185" s="169">
        <v>182</v>
      </c>
      <c r="E185" s="173"/>
      <c r="F185" s="173"/>
      <c r="G185" s="173"/>
      <c r="H185" s="173"/>
      <c r="I185" s="173"/>
      <c r="J185" s="173"/>
      <c r="K185" s="173"/>
      <c r="L185" s="173"/>
      <c r="M185" s="173"/>
      <c r="N185" s="173"/>
      <c r="O185" s="173"/>
      <c r="P185" s="173"/>
      <c r="Q185" s="173"/>
      <c r="R185" s="173"/>
      <c r="S185" s="173"/>
      <c r="T185" s="173"/>
      <c r="U185" s="173"/>
      <c r="V185" s="173"/>
      <c r="W185" s="173"/>
      <c r="X185" s="657"/>
      <c r="Y185" s="657"/>
      <c r="Z185" s="657"/>
      <c r="AA185" s="657"/>
      <c r="AB185" s="657"/>
      <c r="AC185" s="657"/>
      <c r="AD185" s="657"/>
      <c r="AE185" s="173" t="str">
        <f>IF(要求!B184="","",要求!B184)</f>
        <v/>
      </c>
      <c r="AF185" s="169" t="str">
        <f>IF(要求!C184="","",要求!C184)</f>
        <v/>
      </c>
      <c r="AG185" s="169" t="str">
        <f>IF(要求!D184="","",要求!D184)</f>
        <v/>
      </c>
      <c r="AH185" s="820"/>
      <c r="AI185" s="208"/>
      <c r="AJ185" s="821"/>
      <c r="AK185" s="688"/>
      <c r="AL185" s="169"/>
    </row>
    <row r="186" spans="4:38">
      <c r="D186" s="169">
        <v>183</v>
      </c>
      <c r="E186" s="173"/>
      <c r="F186" s="173"/>
      <c r="G186" s="173"/>
      <c r="H186" s="173"/>
      <c r="I186" s="173"/>
      <c r="J186" s="173"/>
      <c r="K186" s="173"/>
      <c r="L186" s="173"/>
      <c r="M186" s="173"/>
      <c r="N186" s="173"/>
      <c r="O186" s="173"/>
      <c r="P186" s="173"/>
      <c r="Q186" s="173"/>
      <c r="R186" s="173"/>
      <c r="S186" s="173"/>
      <c r="T186" s="173"/>
      <c r="U186" s="173"/>
      <c r="V186" s="173"/>
      <c r="W186" s="173"/>
      <c r="X186" s="657"/>
      <c r="Y186" s="657"/>
      <c r="Z186" s="657"/>
      <c r="AA186" s="657"/>
      <c r="AB186" s="657"/>
      <c r="AC186" s="657"/>
      <c r="AD186" s="657"/>
      <c r="AE186" s="173" t="str">
        <f>IF(要求!B185="","",要求!B185)</f>
        <v/>
      </c>
      <c r="AF186" s="169" t="str">
        <f>IF(要求!C185="","",要求!C185)</f>
        <v/>
      </c>
      <c r="AG186" s="169" t="str">
        <f>IF(要求!D185="","",要求!D185)</f>
        <v/>
      </c>
      <c r="AH186" s="820"/>
      <c r="AI186" s="208"/>
      <c r="AJ186" s="821"/>
      <c r="AK186" s="688"/>
      <c r="AL186" s="169"/>
    </row>
    <row r="187" spans="4:38">
      <c r="D187" s="169">
        <v>184</v>
      </c>
      <c r="E187" s="173"/>
      <c r="F187" s="173"/>
      <c r="G187" s="173"/>
      <c r="H187" s="173"/>
      <c r="I187" s="173"/>
      <c r="J187" s="173"/>
      <c r="K187" s="173"/>
      <c r="L187" s="173"/>
      <c r="M187" s="173"/>
      <c r="N187" s="173"/>
      <c r="O187" s="173"/>
      <c r="P187" s="173"/>
      <c r="Q187" s="173"/>
      <c r="R187" s="173"/>
      <c r="S187" s="173"/>
      <c r="T187" s="173"/>
      <c r="U187" s="173"/>
      <c r="V187" s="173"/>
      <c r="W187" s="173"/>
      <c r="X187" s="657"/>
      <c r="Y187" s="657"/>
      <c r="Z187" s="657"/>
      <c r="AA187" s="657"/>
      <c r="AB187" s="657"/>
      <c r="AC187" s="657"/>
      <c r="AD187" s="657"/>
      <c r="AE187" s="173" t="str">
        <f>IF(要求!B186="","",要求!B186)</f>
        <v/>
      </c>
      <c r="AF187" s="169" t="str">
        <f>IF(要求!C186="","",要求!C186)</f>
        <v/>
      </c>
      <c r="AG187" s="169" t="str">
        <f>IF(要求!D186="","",要求!D186)</f>
        <v/>
      </c>
      <c r="AH187" s="820"/>
      <c r="AI187" s="208"/>
      <c r="AJ187" s="821"/>
      <c r="AK187" s="688"/>
      <c r="AL187" s="169"/>
    </row>
    <row r="188" spans="4:38">
      <c r="D188" s="169">
        <v>185</v>
      </c>
      <c r="E188" s="173"/>
      <c r="F188" s="173"/>
      <c r="G188" s="173"/>
      <c r="H188" s="173"/>
      <c r="I188" s="173"/>
      <c r="J188" s="173"/>
      <c r="K188" s="173"/>
      <c r="L188" s="173"/>
      <c r="M188" s="173"/>
      <c r="N188" s="173"/>
      <c r="O188" s="173"/>
      <c r="P188" s="173"/>
      <c r="Q188" s="173"/>
      <c r="R188" s="173"/>
      <c r="S188" s="173"/>
      <c r="T188" s="173"/>
      <c r="U188" s="173"/>
      <c r="V188" s="173"/>
      <c r="W188" s="173"/>
      <c r="X188" s="657"/>
      <c r="Y188" s="657"/>
      <c r="Z188" s="657"/>
      <c r="AA188" s="657"/>
      <c r="AB188" s="657"/>
      <c r="AC188" s="657"/>
      <c r="AD188" s="657"/>
      <c r="AE188" s="173" t="str">
        <f>IF(要求!B187="","",要求!B187)</f>
        <v/>
      </c>
      <c r="AF188" s="169" t="str">
        <f>IF(要求!C187="","",要求!C187)</f>
        <v/>
      </c>
      <c r="AG188" s="169" t="str">
        <f>IF(要求!D187="","",要求!D187)</f>
        <v/>
      </c>
      <c r="AH188" s="820"/>
      <c r="AI188" s="208"/>
      <c r="AJ188" s="821"/>
      <c r="AK188" s="688"/>
      <c r="AL188" s="169"/>
    </row>
    <row r="189" spans="4:38">
      <c r="D189" s="169">
        <v>186</v>
      </c>
      <c r="E189" s="173"/>
      <c r="F189" s="173"/>
      <c r="G189" s="173"/>
      <c r="H189" s="173"/>
      <c r="I189" s="173"/>
      <c r="J189" s="173"/>
      <c r="K189" s="173"/>
      <c r="L189" s="173"/>
      <c r="M189" s="173"/>
      <c r="N189" s="173"/>
      <c r="O189" s="173"/>
      <c r="P189" s="173"/>
      <c r="Q189" s="173"/>
      <c r="R189" s="173"/>
      <c r="S189" s="173"/>
      <c r="T189" s="173"/>
      <c r="U189" s="173"/>
      <c r="V189" s="173"/>
      <c r="W189" s="173"/>
      <c r="X189" s="657"/>
      <c r="Y189" s="657"/>
      <c r="Z189" s="657"/>
      <c r="AA189" s="657"/>
      <c r="AB189" s="657"/>
      <c r="AC189" s="657"/>
      <c r="AD189" s="657"/>
      <c r="AE189" s="173" t="str">
        <f>IF(要求!B188="","",要求!B188)</f>
        <v/>
      </c>
      <c r="AF189" s="169" t="str">
        <f>IF(要求!C188="","",要求!C188)</f>
        <v/>
      </c>
      <c r="AG189" s="169" t="str">
        <f>IF(要求!D188="","",要求!D188)</f>
        <v/>
      </c>
      <c r="AH189" s="820"/>
      <c r="AI189" s="208"/>
      <c r="AJ189" s="821"/>
      <c r="AK189" s="688"/>
      <c r="AL189" s="169"/>
    </row>
    <row r="190" spans="4:38">
      <c r="D190" s="169">
        <v>187</v>
      </c>
      <c r="E190" s="173"/>
      <c r="F190" s="173"/>
      <c r="G190" s="173"/>
      <c r="H190" s="173"/>
      <c r="I190" s="173"/>
      <c r="J190" s="173"/>
      <c r="K190" s="173"/>
      <c r="L190" s="173"/>
      <c r="M190" s="173"/>
      <c r="N190" s="173"/>
      <c r="O190" s="173"/>
      <c r="P190" s="173"/>
      <c r="Q190" s="173"/>
      <c r="R190" s="173"/>
      <c r="S190" s="173"/>
      <c r="T190" s="173"/>
      <c r="U190" s="173"/>
      <c r="V190" s="173"/>
      <c r="W190" s="173"/>
      <c r="X190" s="657"/>
      <c r="Y190" s="657"/>
      <c r="Z190" s="657"/>
      <c r="AA190" s="657"/>
      <c r="AB190" s="657"/>
      <c r="AC190" s="657"/>
      <c r="AD190" s="657"/>
      <c r="AE190" s="173" t="str">
        <f>IF(要求!B189="","",要求!B189)</f>
        <v/>
      </c>
      <c r="AF190" s="169" t="str">
        <f>IF(要求!C189="","",要求!C189)</f>
        <v/>
      </c>
      <c r="AG190" s="169" t="str">
        <f>IF(要求!D189="","",要求!D189)</f>
        <v/>
      </c>
      <c r="AH190" s="820"/>
      <c r="AI190" s="208"/>
      <c r="AJ190" s="821"/>
      <c r="AK190" s="688"/>
      <c r="AL190" s="169"/>
    </row>
    <row r="191" spans="4:38">
      <c r="D191" s="169">
        <v>188</v>
      </c>
      <c r="E191" s="173"/>
      <c r="F191" s="173"/>
      <c r="G191" s="173"/>
      <c r="H191" s="173"/>
      <c r="I191" s="173"/>
      <c r="J191" s="173"/>
      <c r="K191" s="173"/>
      <c r="L191" s="173"/>
      <c r="M191" s="173"/>
      <c r="N191" s="173"/>
      <c r="O191" s="173"/>
      <c r="P191" s="173"/>
      <c r="Q191" s="173"/>
      <c r="R191" s="173"/>
      <c r="S191" s="173"/>
      <c r="T191" s="173"/>
      <c r="U191" s="173"/>
      <c r="V191" s="173"/>
      <c r="W191" s="173"/>
      <c r="X191" s="657"/>
      <c r="Y191" s="657"/>
      <c r="Z191" s="657"/>
      <c r="AA191" s="657"/>
      <c r="AB191" s="657"/>
      <c r="AC191" s="657"/>
      <c r="AD191" s="657"/>
      <c r="AE191" s="173" t="str">
        <f>IF(要求!B190="","",要求!B190)</f>
        <v/>
      </c>
      <c r="AF191" s="169" t="str">
        <f>IF(要求!C190="","",要求!C190)</f>
        <v/>
      </c>
      <c r="AG191" s="169" t="str">
        <f>IF(要求!D190="","",要求!D190)</f>
        <v/>
      </c>
      <c r="AH191" s="820"/>
      <c r="AI191" s="208"/>
      <c r="AJ191" s="810"/>
      <c r="AK191" s="688"/>
      <c r="AL191" s="169"/>
    </row>
    <row r="192" spans="4:38">
      <c r="D192" s="169">
        <v>189</v>
      </c>
      <c r="E192" s="173"/>
      <c r="F192" s="173"/>
      <c r="G192" s="173"/>
      <c r="H192" s="173"/>
      <c r="I192" s="173"/>
      <c r="J192" s="173"/>
      <c r="K192" s="173"/>
      <c r="L192" s="173"/>
      <c r="M192" s="173"/>
      <c r="N192" s="173"/>
      <c r="O192" s="173"/>
      <c r="P192" s="173"/>
      <c r="Q192" s="173"/>
      <c r="R192" s="173"/>
      <c r="S192" s="173"/>
      <c r="T192" s="173"/>
      <c r="U192" s="173"/>
      <c r="V192" s="173"/>
      <c r="W192" s="173"/>
      <c r="X192" s="657"/>
      <c r="Y192" s="657"/>
      <c r="Z192" s="657"/>
      <c r="AA192" s="657"/>
      <c r="AB192" s="657"/>
      <c r="AC192" s="657"/>
      <c r="AD192" s="657"/>
      <c r="AE192" s="173" t="str">
        <f>IF(要求!B191="","",要求!B191)</f>
        <v/>
      </c>
      <c r="AF192" s="169" t="str">
        <f>IF(要求!C191="","",要求!C191)</f>
        <v/>
      </c>
      <c r="AG192" s="169" t="str">
        <f>IF(要求!D191="","",要求!D191)</f>
        <v/>
      </c>
      <c r="AH192" s="820"/>
      <c r="AI192" s="208"/>
      <c r="AJ192" s="810"/>
      <c r="AK192" s="688"/>
      <c r="AL192" s="169"/>
    </row>
    <row r="193" spans="4:38">
      <c r="D193" s="169">
        <v>190</v>
      </c>
      <c r="E193" s="173"/>
      <c r="F193" s="173"/>
      <c r="G193" s="173"/>
      <c r="H193" s="173"/>
      <c r="I193" s="173"/>
      <c r="J193" s="173"/>
      <c r="K193" s="173"/>
      <c r="L193" s="173"/>
      <c r="M193" s="173"/>
      <c r="N193" s="173"/>
      <c r="O193" s="173"/>
      <c r="P193" s="173"/>
      <c r="Q193" s="173"/>
      <c r="R193" s="173"/>
      <c r="S193" s="173"/>
      <c r="T193" s="173"/>
      <c r="U193" s="173"/>
      <c r="V193" s="173"/>
      <c r="W193" s="173"/>
      <c r="X193" s="657"/>
      <c r="Y193" s="657"/>
      <c r="Z193" s="657"/>
      <c r="AA193" s="657"/>
      <c r="AB193" s="657"/>
      <c r="AC193" s="657"/>
      <c r="AD193" s="657"/>
      <c r="AE193" s="173" t="str">
        <f>IF(要求!B192="","",要求!B192)</f>
        <v/>
      </c>
      <c r="AF193" s="169" t="str">
        <f>IF(要求!C192="","",要求!C192)</f>
        <v/>
      </c>
      <c r="AG193" s="169" t="str">
        <f>IF(要求!D192="","",要求!D192)</f>
        <v/>
      </c>
      <c r="AH193" s="820"/>
      <c r="AI193" s="208"/>
      <c r="AJ193" s="810"/>
      <c r="AK193" s="688"/>
      <c r="AL193" s="169"/>
    </row>
    <row r="194" spans="4:38">
      <c r="D194" s="169">
        <v>191</v>
      </c>
      <c r="E194" s="173"/>
      <c r="F194" s="173"/>
      <c r="G194" s="173"/>
      <c r="H194" s="173"/>
      <c r="I194" s="173"/>
      <c r="J194" s="173"/>
      <c r="K194" s="173"/>
      <c r="L194" s="173"/>
      <c r="M194" s="173"/>
      <c r="N194" s="173"/>
      <c r="O194" s="173"/>
      <c r="P194" s="173"/>
      <c r="Q194" s="173"/>
      <c r="R194" s="173"/>
      <c r="S194" s="173"/>
      <c r="T194" s="173"/>
      <c r="U194" s="173"/>
      <c r="V194" s="173"/>
      <c r="W194" s="173"/>
      <c r="X194" s="657"/>
      <c r="Y194" s="657"/>
      <c r="Z194" s="657"/>
      <c r="AA194" s="657"/>
      <c r="AB194" s="657"/>
      <c r="AC194" s="657"/>
      <c r="AD194" s="657"/>
      <c r="AE194" s="173" t="str">
        <f>IF(要求!B193="","",要求!B193)</f>
        <v/>
      </c>
      <c r="AF194" s="169" t="str">
        <f>IF(要求!C193="","",要求!C193)</f>
        <v/>
      </c>
      <c r="AG194" s="169" t="str">
        <f>IF(要求!D193="","",要求!D193)</f>
        <v/>
      </c>
      <c r="AH194" s="820"/>
      <c r="AI194" s="208"/>
      <c r="AJ194" s="810"/>
      <c r="AK194" s="688"/>
      <c r="AL194" s="169"/>
    </row>
    <row r="195" spans="4:38">
      <c r="D195" s="169">
        <v>192</v>
      </c>
      <c r="E195" s="173"/>
      <c r="F195" s="173"/>
      <c r="G195" s="173"/>
      <c r="H195" s="173"/>
      <c r="I195" s="173"/>
      <c r="J195" s="173"/>
      <c r="K195" s="173"/>
      <c r="L195" s="173"/>
      <c r="M195" s="173"/>
      <c r="N195" s="173"/>
      <c r="O195" s="173"/>
      <c r="P195" s="173"/>
      <c r="Q195" s="173"/>
      <c r="R195" s="173"/>
      <c r="S195" s="173"/>
      <c r="T195" s="173"/>
      <c r="U195" s="173"/>
      <c r="V195" s="173"/>
      <c r="W195" s="173"/>
      <c r="X195" s="657"/>
      <c r="Y195" s="657"/>
      <c r="Z195" s="657"/>
      <c r="AA195" s="657"/>
      <c r="AB195" s="657"/>
      <c r="AC195" s="657"/>
      <c r="AD195" s="657"/>
      <c r="AE195" s="173" t="str">
        <f>IF(要求!B194="","",要求!B194)</f>
        <v/>
      </c>
      <c r="AF195" s="169" t="str">
        <f>IF(要求!C194="","",要求!C194)</f>
        <v/>
      </c>
      <c r="AG195" s="169" t="str">
        <f>IF(要求!D194="","",要求!D194)</f>
        <v/>
      </c>
      <c r="AH195" s="820"/>
      <c r="AI195" s="208"/>
      <c r="AJ195" s="810"/>
      <c r="AK195" s="688"/>
      <c r="AL195" s="169"/>
    </row>
    <row r="196" spans="4:38">
      <c r="D196" s="169">
        <v>193</v>
      </c>
      <c r="E196" s="173"/>
      <c r="F196" s="173"/>
      <c r="G196" s="173"/>
      <c r="H196" s="173"/>
      <c r="I196" s="173"/>
      <c r="J196" s="173"/>
      <c r="K196" s="173"/>
      <c r="L196" s="173"/>
      <c r="M196" s="173"/>
      <c r="N196" s="173"/>
      <c r="O196" s="173"/>
      <c r="P196" s="173"/>
      <c r="Q196" s="173"/>
      <c r="R196" s="173"/>
      <c r="S196" s="173"/>
      <c r="T196" s="173"/>
      <c r="U196" s="173"/>
      <c r="V196" s="173"/>
      <c r="W196" s="173"/>
      <c r="X196" s="657"/>
      <c r="Y196" s="657"/>
      <c r="Z196" s="657"/>
      <c r="AA196" s="657"/>
      <c r="AB196" s="657"/>
      <c r="AC196" s="657"/>
      <c r="AD196" s="657"/>
      <c r="AE196" s="173" t="str">
        <f>IF(要求!B195="","",要求!B195)</f>
        <v/>
      </c>
      <c r="AF196" s="169" t="str">
        <f>IF(要求!C195="","",要求!C195)</f>
        <v/>
      </c>
      <c r="AG196" s="169" t="str">
        <f>IF(要求!D195="","",要求!D195)</f>
        <v/>
      </c>
      <c r="AH196" s="820"/>
      <c r="AI196" s="208"/>
      <c r="AJ196" s="810"/>
      <c r="AK196" s="688"/>
      <c r="AL196" s="169"/>
    </row>
    <row r="197" spans="4:38">
      <c r="D197" s="169">
        <v>194</v>
      </c>
      <c r="E197" s="173"/>
      <c r="F197" s="173"/>
      <c r="G197" s="173"/>
      <c r="H197" s="173"/>
      <c r="I197" s="173"/>
      <c r="J197" s="173"/>
      <c r="K197" s="173"/>
      <c r="L197" s="173"/>
      <c r="M197" s="173"/>
      <c r="N197" s="173"/>
      <c r="O197" s="173"/>
      <c r="P197" s="173"/>
      <c r="Q197" s="173"/>
      <c r="R197" s="173"/>
      <c r="S197" s="173"/>
      <c r="T197" s="173"/>
      <c r="U197" s="173"/>
      <c r="V197" s="173"/>
      <c r="W197" s="173"/>
      <c r="X197" s="657"/>
      <c r="Y197" s="657"/>
      <c r="Z197" s="657"/>
      <c r="AA197" s="657"/>
      <c r="AB197" s="657"/>
      <c r="AC197" s="657"/>
      <c r="AD197" s="657"/>
      <c r="AE197" s="173" t="str">
        <f>IF(要求!B196="","",要求!B196)</f>
        <v/>
      </c>
      <c r="AF197" s="169" t="str">
        <f>IF(要求!C196="","",要求!C196)</f>
        <v/>
      </c>
      <c r="AG197" s="169" t="str">
        <f>IF(要求!D196="","",要求!D196)</f>
        <v/>
      </c>
      <c r="AH197" s="820"/>
      <c r="AI197" s="208"/>
      <c r="AJ197" s="810"/>
      <c r="AK197" s="688"/>
      <c r="AL197" s="169"/>
    </row>
    <row r="198" spans="4:38">
      <c r="D198" s="169">
        <v>195</v>
      </c>
      <c r="E198" s="173"/>
      <c r="F198" s="173"/>
      <c r="G198" s="173"/>
      <c r="H198" s="173"/>
      <c r="I198" s="173"/>
      <c r="J198" s="173"/>
      <c r="K198" s="173"/>
      <c r="L198" s="173"/>
      <c r="M198" s="173"/>
      <c r="N198" s="173"/>
      <c r="O198" s="173"/>
      <c r="P198" s="173"/>
      <c r="Q198" s="173"/>
      <c r="R198" s="173"/>
      <c r="S198" s="173"/>
      <c r="T198" s="173"/>
      <c r="U198" s="173"/>
      <c r="V198" s="173"/>
      <c r="W198" s="173"/>
      <c r="X198" s="657"/>
      <c r="Y198" s="657"/>
      <c r="Z198" s="657"/>
      <c r="AA198" s="657"/>
      <c r="AB198" s="657"/>
      <c r="AC198" s="657"/>
      <c r="AD198" s="657"/>
      <c r="AE198" s="173" t="str">
        <f>IF(要求!B197="","",要求!B197)</f>
        <v/>
      </c>
      <c r="AF198" s="169" t="str">
        <f>IF(要求!C197="","",要求!C197)</f>
        <v/>
      </c>
      <c r="AG198" s="169" t="str">
        <f>IF(要求!D197="","",要求!D197)</f>
        <v/>
      </c>
      <c r="AH198" s="820"/>
      <c r="AI198" s="208"/>
      <c r="AJ198" s="810"/>
      <c r="AK198" s="688"/>
      <c r="AL198" s="169"/>
    </row>
    <row r="199" spans="4:38">
      <c r="D199" s="169">
        <v>196</v>
      </c>
      <c r="E199" s="173"/>
      <c r="F199" s="173"/>
      <c r="G199" s="173"/>
      <c r="H199" s="173"/>
      <c r="I199" s="173"/>
      <c r="J199" s="173"/>
      <c r="K199" s="173"/>
      <c r="L199" s="173"/>
      <c r="M199" s="173"/>
      <c r="N199" s="173"/>
      <c r="O199" s="173"/>
      <c r="P199" s="173"/>
      <c r="Q199" s="173"/>
      <c r="R199" s="173"/>
      <c r="S199" s="173"/>
      <c r="T199" s="173"/>
      <c r="U199" s="173"/>
      <c r="V199" s="173"/>
      <c r="W199" s="173"/>
      <c r="X199" s="657"/>
      <c r="Y199" s="657"/>
      <c r="Z199" s="657"/>
      <c r="AA199" s="657"/>
      <c r="AB199" s="657"/>
      <c r="AC199" s="657"/>
      <c r="AD199" s="657"/>
      <c r="AE199" s="173" t="str">
        <f>IF(要求!B198="","",要求!B198)</f>
        <v/>
      </c>
      <c r="AF199" s="169" t="str">
        <f>IF(要求!C198="","",要求!C198)</f>
        <v/>
      </c>
      <c r="AG199" s="169" t="str">
        <f>IF(要求!D198="","",要求!D198)</f>
        <v/>
      </c>
      <c r="AH199" s="820"/>
      <c r="AI199" s="208"/>
      <c r="AJ199" s="810"/>
      <c r="AK199" s="688"/>
      <c r="AL199" s="169"/>
    </row>
    <row r="200" spans="4:38">
      <c r="D200" s="169">
        <v>197</v>
      </c>
      <c r="E200" s="173"/>
      <c r="F200" s="173"/>
      <c r="G200" s="173"/>
      <c r="H200" s="173"/>
      <c r="I200" s="173"/>
      <c r="J200" s="173"/>
      <c r="K200" s="173"/>
      <c r="L200" s="173"/>
      <c r="M200" s="173"/>
      <c r="N200" s="173"/>
      <c r="O200" s="173"/>
      <c r="P200" s="173"/>
      <c r="Q200" s="173"/>
      <c r="R200" s="173"/>
      <c r="S200" s="173"/>
      <c r="T200" s="173"/>
      <c r="U200" s="173"/>
      <c r="V200" s="173"/>
      <c r="W200" s="173"/>
      <c r="X200" s="657"/>
      <c r="Y200" s="657"/>
      <c r="Z200" s="657"/>
      <c r="AA200" s="657"/>
      <c r="AB200" s="657"/>
      <c r="AC200" s="657"/>
      <c r="AD200" s="657"/>
      <c r="AE200" s="173" t="str">
        <f>IF(要求!B199="","",要求!B199)</f>
        <v/>
      </c>
      <c r="AF200" s="169" t="str">
        <f>IF(要求!C199="","",要求!C199)</f>
        <v/>
      </c>
      <c r="AG200" s="169" t="str">
        <f>IF(要求!D199="","",要求!D199)</f>
        <v/>
      </c>
      <c r="AH200" s="820"/>
      <c r="AI200" s="208"/>
      <c r="AJ200" s="810"/>
      <c r="AK200" s="688"/>
      <c r="AL200" s="169"/>
    </row>
    <row r="201" spans="4:38">
      <c r="D201" s="169">
        <v>198</v>
      </c>
      <c r="E201" s="173"/>
      <c r="F201" s="173"/>
      <c r="G201" s="173"/>
      <c r="H201" s="173"/>
      <c r="I201" s="173"/>
      <c r="J201" s="173"/>
      <c r="K201" s="173"/>
      <c r="L201" s="173"/>
      <c r="M201" s="173"/>
      <c r="N201" s="173"/>
      <c r="O201" s="173"/>
      <c r="P201" s="173"/>
      <c r="Q201" s="173"/>
      <c r="R201" s="173"/>
      <c r="S201" s="173"/>
      <c r="T201" s="173"/>
      <c r="U201" s="173"/>
      <c r="V201" s="173"/>
      <c r="W201" s="173"/>
      <c r="X201" s="657"/>
      <c r="Y201" s="657"/>
      <c r="Z201" s="657"/>
      <c r="AA201" s="657"/>
      <c r="AB201" s="657"/>
      <c r="AC201" s="657"/>
      <c r="AD201" s="657"/>
      <c r="AE201" s="173" t="str">
        <f>IF(要求!B200="","",要求!B200)</f>
        <v/>
      </c>
      <c r="AF201" s="169" t="str">
        <f>IF(要求!C200="","",要求!C200)</f>
        <v/>
      </c>
      <c r="AG201" s="169" t="str">
        <f>IF(要求!D200="","",要求!D200)</f>
        <v/>
      </c>
      <c r="AH201" s="820"/>
      <c r="AI201" s="208"/>
      <c r="AJ201" s="810"/>
      <c r="AK201" s="688"/>
      <c r="AL201" s="169"/>
    </row>
    <row r="202" spans="4:38">
      <c r="D202" s="169">
        <v>199</v>
      </c>
      <c r="E202" s="173"/>
      <c r="F202" s="173"/>
      <c r="G202" s="173"/>
      <c r="H202" s="173"/>
      <c r="I202" s="173"/>
      <c r="J202" s="173"/>
      <c r="K202" s="173"/>
      <c r="L202" s="173"/>
      <c r="M202" s="173"/>
      <c r="N202" s="173"/>
      <c r="O202" s="173"/>
      <c r="P202" s="173"/>
      <c r="Q202" s="173"/>
      <c r="R202" s="173"/>
      <c r="S202" s="173"/>
      <c r="T202" s="173"/>
      <c r="U202" s="173"/>
      <c r="V202" s="173"/>
      <c r="W202" s="173"/>
      <c r="X202" s="657"/>
      <c r="Y202" s="657"/>
      <c r="Z202" s="657"/>
      <c r="AA202" s="657"/>
      <c r="AB202" s="657"/>
      <c r="AC202" s="657"/>
      <c r="AD202" s="657"/>
      <c r="AE202" s="173" t="str">
        <f>IF(要求!B201="","",要求!B201)</f>
        <v/>
      </c>
      <c r="AF202" s="169" t="str">
        <f>IF(要求!C201="","",要求!C201)</f>
        <v/>
      </c>
      <c r="AG202" s="169" t="str">
        <f>IF(要求!D201="","",要求!D201)</f>
        <v/>
      </c>
      <c r="AH202" s="820"/>
      <c r="AI202" s="208"/>
      <c r="AJ202" s="810"/>
      <c r="AK202" s="688"/>
      <c r="AL202" s="169"/>
    </row>
    <row r="203" spans="4:38">
      <c r="D203" s="169">
        <v>200</v>
      </c>
      <c r="E203" s="173"/>
      <c r="F203" s="173"/>
      <c r="G203" s="173"/>
      <c r="H203" s="173"/>
      <c r="I203" s="173"/>
      <c r="J203" s="173"/>
      <c r="K203" s="173"/>
      <c r="L203" s="173"/>
      <c r="M203" s="173"/>
      <c r="N203" s="173"/>
      <c r="O203" s="173"/>
      <c r="P203" s="173"/>
      <c r="Q203" s="173"/>
      <c r="R203" s="173"/>
      <c r="S203" s="173"/>
      <c r="T203" s="173"/>
      <c r="U203" s="173"/>
      <c r="V203" s="173"/>
      <c r="W203" s="173"/>
      <c r="X203" s="657"/>
      <c r="Y203" s="657"/>
      <c r="Z203" s="657"/>
      <c r="AA203" s="657"/>
      <c r="AB203" s="657"/>
      <c r="AC203" s="657"/>
      <c r="AD203" s="657"/>
      <c r="AE203" s="173" t="str">
        <f>IF(要求!B202="","",要求!B202)</f>
        <v/>
      </c>
      <c r="AF203" s="169" t="str">
        <f>IF(要求!C202="","",要求!C202)</f>
        <v/>
      </c>
      <c r="AG203" s="169" t="str">
        <f>IF(要求!D202="","",要求!D202)</f>
        <v/>
      </c>
      <c r="AH203" s="820"/>
      <c r="AI203" s="208"/>
      <c r="AJ203" s="810"/>
      <c r="AK203" s="688"/>
      <c r="AL203" s="169"/>
    </row>
    <row r="204" spans="4:38">
      <c r="D204" s="169">
        <v>201</v>
      </c>
      <c r="E204" s="173"/>
      <c r="F204" s="173"/>
      <c r="G204" s="173"/>
      <c r="H204" s="173"/>
      <c r="I204" s="173"/>
      <c r="J204" s="173"/>
      <c r="K204" s="173"/>
      <c r="L204" s="173"/>
      <c r="M204" s="173"/>
      <c r="N204" s="173"/>
      <c r="O204" s="173"/>
      <c r="P204" s="173"/>
      <c r="Q204" s="173"/>
      <c r="R204" s="173"/>
      <c r="S204" s="173"/>
      <c r="T204" s="173"/>
      <c r="U204" s="173"/>
      <c r="V204" s="173"/>
      <c r="W204" s="173"/>
      <c r="X204" s="657"/>
      <c r="Y204" s="657"/>
      <c r="Z204" s="657"/>
      <c r="AA204" s="657"/>
      <c r="AB204" s="657"/>
      <c r="AC204" s="657"/>
      <c r="AD204" s="657"/>
      <c r="AE204" s="173" t="str">
        <f>IF(要求!B203="","",要求!B203)</f>
        <v/>
      </c>
      <c r="AF204" s="169" t="str">
        <f>IF(要求!C203="","",要求!C203)</f>
        <v/>
      </c>
      <c r="AG204" s="169" t="str">
        <f>IF(要求!D203="","",要求!D203)</f>
        <v/>
      </c>
      <c r="AH204" s="820"/>
      <c r="AI204" s="208"/>
      <c r="AJ204" s="810"/>
      <c r="AK204" s="688"/>
      <c r="AL204" s="169"/>
    </row>
    <row r="205" spans="4:38">
      <c r="D205" s="169">
        <v>202</v>
      </c>
      <c r="E205" s="173"/>
      <c r="F205" s="173"/>
      <c r="G205" s="173"/>
      <c r="H205" s="173"/>
      <c r="I205" s="173"/>
      <c r="J205" s="173"/>
      <c r="K205" s="173"/>
      <c r="L205" s="173"/>
      <c r="M205" s="173"/>
      <c r="N205" s="173"/>
      <c r="O205" s="173"/>
      <c r="P205" s="173"/>
      <c r="Q205" s="173"/>
      <c r="R205" s="173"/>
      <c r="S205" s="173"/>
      <c r="T205" s="173"/>
      <c r="U205" s="173"/>
      <c r="V205" s="173"/>
      <c r="W205" s="173"/>
      <c r="X205" s="657"/>
      <c r="Y205" s="657"/>
      <c r="Z205" s="657"/>
      <c r="AA205" s="657"/>
      <c r="AB205" s="657"/>
      <c r="AC205" s="657"/>
      <c r="AD205" s="657"/>
      <c r="AE205" s="173" t="str">
        <f>IF(要求!B204="","",要求!B204)</f>
        <v/>
      </c>
      <c r="AF205" s="169" t="str">
        <f>IF(要求!C204="","",要求!C204)</f>
        <v/>
      </c>
      <c r="AG205" s="169" t="str">
        <f>IF(要求!D204="","",要求!D204)</f>
        <v/>
      </c>
      <c r="AH205" s="820"/>
      <c r="AI205" s="208"/>
      <c r="AJ205" s="810"/>
      <c r="AK205" s="688"/>
      <c r="AL205" s="169"/>
    </row>
    <row r="206" spans="4:38">
      <c r="D206" s="169">
        <v>203</v>
      </c>
      <c r="E206" s="173"/>
      <c r="F206" s="173"/>
      <c r="G206" s="173"/>
      <c r="H206" s="173"/>
      <c r="I206" s="173"/>
      <c r="J206" s="173"/>
      <c r="K206" s="173"/>
      <c r="L206" s="173"/>
      <c r="M206" s="173"/>
      <c r="N206" s="173"/>
      <c r="O206" s="173"/>
      <c r="P206" s="173"/>
      <c r="Q206" s="173"/>
      <c r="R206" s="173"/>
      <c r="S206" s="173"/>
      <c r="T206" s="173"/>
      <c r="U206" s="173"/>
      <c r="V206" s="173"/>
      <c r="W206" s="173"/>
      <c r="X206" s="657"/>
      <c r="Y206" s="657"/>
      <c r="Z206" s="657"/>
      <c r="AA206" s="657"/>
      <c r="AB206" s="657"/>
      <c r="AC206" s="657"/>
      <c r="AD206" s="657"/>
      <c r="AE206" s="173" t="str">
        <f>IF(要求!B205="","",要求!B205)</f>
        <v/>
      </c>
      <c r="AF206" s="169" t="str">
        <f>IF(要求!C205="","",要求!C205)</f>
        <v/>
      </c>
      <c r="AG206" s="169" t="str">
        <f>IF(要求!D205="","",要求!D205)</f>
        <v/>
      </c>
      <c r="AH206" s="820"/>
      <c r="AI206" s="208"/>
      <c r="AJ206" s="810"/>
      <c r="AK206" s="688"/>
      <c r="AL206" s="169"/>
    </row>
    <row r="207" spans="4:38">
      <c r="D207" s="169">
        <v>204</v>
      </c>
      <c r="E207" s="173"/>
      <c r="F207" s="173"/>
      <c r="G207" s="173"/>
      <c r="H207" s="173"/>
      <c r="I207" s="173"/>
      <c r="J207" s="173"/>
      <c r="K207" s="173"/>
      <c r="L207" s="173"/>
      <c r="M207" s="173"/>
      <c r="N207" s="173"/>
      <c r="O207" s="173"/>
      <c r="P207" s="173"/>
      <c r="Q207" s="173"/>
      <c r="R207" s="173"/>
      <c r="S207" s="173"/>
      <c r="T207" s="173"/>
      <c r="U207" s="173"/>
      <c r="V207" s="173"/>
      <c r="W207" s="173"/>
      <c r="X207" s="657"/>
      <c r="Y207" s="657"/>
      <c r="Z207" s="657"/>
      <c r="AA207" s="657"/>
      <c r="AB207" s="657"/>
      <c r="AC207" s="657"/>
      <c r="AD207" s="657"/>
      <c r="AE207" s="173" t="str">
        <f>IF(要求!B206="","",要求!B206)</f>
        <v/>
      </c>
      <c r="AF207" s="169" t="str">
        <f>IF(要求!C206="","",要求!C206)</f>
        <v/>
      </c>
      <c r="AG207" s="169" t="str">
        <f>IF(要求!D206="","",要求!D206)</f>
        <v/>
      </c>
      <c r="AH207" s="820"/>
      <c r="AI207" s="208"/>
      <c r="AJ207" s="810"/>
      <c r="AK207" s="688"/>
      <c r="AL207" s="169"/>
    </row>
    <row r="208" spans="4:38">
      <c r="D208" s="169">
        <v>205</v>
      </c>
      <c r="E208" s="173"/>
      <c r="F208" s="173"/>
      <c r="G208" s="173"/>
      <c r="H208" s="173"/>
      <c r="I208" s="173"/>
      <c r="J208" s="173"/>
      <c r="K208" s="173"/>
      <c r="L208" s="173"/>
      <c r="M208" s="173"/>
      <c r="N208" s="173"/>
      <c r="O208" s="173"/>
      <c r="P208" s="173"/>
      <c r="Q208" s="173"/>
      <c r="R208" s="173"/>
      <c r="S208" s="173"/>
      <c r="T208" s="173"/>
      <c r="U208" s="173"/>
      <c r="V208" s="173"/>
      <c r="W208" s="173"/>
      <c r="X208" s="657"/>
      <c r="Y208" s="657"/>
      <c r="Z208" s="657"/>
      <c r="AA208" s="657"/>
      <c r="AB208" s="657"/>
      <c r="AC208" s="657"/>
      <c r="AD208" s="657"/>
      <c r="AE208" s="173" t="str">
        <f>IF(要求!B207="","",要求!B207)</f>
        <v/>
      </c>
      <c r="AF208" s="169" t="str">
        <f>IF(要求!C207="","",要求!C207)</f>
        <v/>
      </c>
      <c r="AG208" s="169" t="str">
        <f>IF(要求!D207="","",要求!D207)</f>
        <v/>
      </c>
      <c r="AH208" s="820"/>
      <c r="AI208" s="208"/>
      <c r="AJ208" s="810"/>
      <c r="AK208" s="688"/>
      <c r="AL208" s="169"/>
    </row>
    <row r="209" spans="4:38">
      <c r="D209" s="169">
        <v>206</v>
      </c>
      <c r="E209" s="173"/>
      <c r="F209" s="173"/>
      <c r="G209" s="173"/>
      <c r="H209" s="173"/>
      <c r="I209" s="173"/>
      <c r="J209" s="173"/>
      <c r="K209" s="173"/>
      <c r="L209" s="173"/>
      <c r="M209" s="173"/>
      <c r="N209" s="173"/>
      <c r="O209" s="173"/>
      <c r="P209" s="173"/>
      <c r="Q209" s="173"/>
      <c r="R209" s="173"/>
      <c r="S209" s="173"/>
      <c r="T209" s="173"/>
      <c r="U209" s="173"/>
      <c r="V209" s="173"/>
      <c r="W209" s="173"/>
      <c r="X209" s="657"/>
      <c r="Y209" s="657"/>
      <c r="Z209" s="657"/>
      <c r="AA209" s="657"/>
      <c r="AB209" s="657"/>
      <c r="AC209" s="657"/>
      <c r="AD209" s="657"/>
      <c r="AE209" s="173" t="str">
        <f>IF(要求!B208="","",要求!B208)</f>
        <v/>
      </c>
      <c r="AF209" s="169" t="str">
        <f>IF(要求!C208="","",要求!C208)</f>
        <v/>
      </c>
      <c r="AG209" s="169" t="str">
        <f>IF(要求!D208="","",要求!D208)</f>
        <v/>
      </c>
      <c r="AH209" s="820"/>
      <c r="AI209" s="208"/>
      <c r="AJ209" s="810"/>
      <c r="AK209" s="688"/>
      <c r="AL209" s="169"/>
    </row>
    <row r="210" spans="4:38">
      <c r="D210" s="169">
        <v>207</v>
      </c>
      <c r="E210" s="173"/>
      <c r="F210" s="173"/>
      <c r="G210" s="173"/>
      <c r="H210" s="173"/>
      <c r="I210" s="173"/>
      <c r="J210" s="173"/>
      <c r="K210" s="173"/>
      <c r="L210" s="173"/>
      <c r="M210" s="173"/>
      <c r="N210" s="173"/>
      <c r="O210" s="173"/>
      <c r="P210" s="173"/>
      <c r="Q210" s="173"/>
      <c r="R210" s="173"/>
      <c r="S210" s="173"/>
      <c r="T210" s="173"/>
      <c r="U210" s="173"/>
      <c r="V210" s="173"/>
      <c r="W210" s="173"/>
      <c r="X210" s="657"/>
      <c r="Y210" s="657"/>
      <c r="Z210" s="657"/>
      <c r="AA210" s="657"/>
      <c r="AB210" s="657"/>
      <c r="AC210" s="657"/>
      <c r="AD210" s="657"/>
      <c r="AE210" s="173" t="str">
        <f>IF(要求!B209="","",要求!B209)</f>
        <v/>
      </c>
      <c r="AF210" s="169" t="str">
        <f>IF(要求!C209="","",要求!C209)</f>
        <v/>
      </c>
      <c r="AG210" s="169" t="str">
        <f>IF(要求!D209="","",要求!D209)</f>
        <v/>
      </c>
      <c r="AH210" s="820"/>
      <c r="AI210" s="208"/>
      <c r="AJ210" s="810"/>
      <c r="AK210" s="688"/>
      <c r="AL210" s="169"/>
    </row>
    <row r="211" spans="4:38">
      <c r="D211" s="169">
        <v>208</v>
      </c>
      <c r="E211" s="173"/>
      <c r="F211" s="173"/>
      <c r="G211" s="173"/>
      <c r="H211" s="173"/>
      <c r="I211" s="173"/>
      <c r="J211" s="173"/>
      <c r="K211" s="173"/>
      <c r="L211" s="173"/>
      <c r="M211" s="173"/>
      <c r="N211" s="173"/>
      <c r="O211" s="173"/>
      <c r="P211" s="173"/>
      <c r="Q211" s="173"/>
      <c r="R211" s="173"/>
      <c r="S211" s="173"/>
      <c r="T211" s="173"/>
      <c r="U211" s="173"/>
      <c r="V211" s="173"/>
      <c r="W211" s="173"/>
      <c r="X211" s="657"/>
      <c r="Y211" s="657"/>
      <c r="Z211" s="657"/>
      <c r="AA211" s="657"/>
      <c r="AB211" s="657"/>
      <c r="AC211" s="657"/>
      <c r="AD211" s="657"/>
      <c r="AE211" s="173" t="str">
        <f>IF(要求!B210="","",要求!B210)</f>
        <v/>
      </c>
      <c r="AF211" s="169" t="str">
        <f>IF(要求!C210="","",要求!C210)</f>
        <v/>
      </c>
      <c r="AG211" s="169" t="str">
        <f>IF(要求!D210="","",要求!D210)</f>
        <v/>
      </c>
      <c r="AH211" s="820"/>
      <c r="AI211" s="208"/>
      <c r="AJ211" s="810"/>
      <c r="AK211" s="688"/>
      <c r="AL211" s="169"/>
    </row>
    <row r="212" spans="4:38">
      <c r="D212" s="169">
        <v>209</v>
      </c>
      <c r="E212" s="173"/>
      <c r="F212" s="173"/>
      <c r="G212" s="173"/>
      <c r="H212" s="173"/>
      <c r="I212" s="173"/>
      <c r="J212" s="173"/>
      <c r="K212" s="173"/>
      <c r="L212" s="173"/>
      <c r="M212" s="173"/>
      <c r="N212" s="173"/>
      <c r="O212" s="173"/>
      <c r="P212" s="173"/>
      <c r="Q212" s="173"/>
      <c r="R212" s="173"/>
      <c r="S212" s="173"/>
      <c r="T212" s="173"/>
      <c r="U212" s="173"/>
      <c r="V212" s="173"/>
      <c r="W212" s="173"/>
      <c r="X212" s="657"/>
      <c r="Y212" s="657"/>
      <c r="Z212" s="657"/>
      <c r="AA212" s="657"/>
      <c r="AB212" s="657"/>
      <c r="AC212" s="657"/>
      <c r="AD212" s="657"/>
      <c r="AE212" s="173" t="str">
        <f>IF(要求!B211="","",要求!B211)</f>
        <v/>
      </c>
      <c r="AF212" s="169" t="str">
        <f>IF(要求!C211="","",要求!C211)</f>
        <v/>
      </c>
      <c r="AG212" s="169" t="str">
        <f>IF(要求!D211="","",要求!D211)</f>
        <v/>
      </c>
      <c r="AH212" s="820"/>
      <c r="AI212" s="208"/>
      <c r="AJ212" s="810"/>
      <c r="AK212" s="688"/>
      <c r="AL212" s="169"/>
    </row>
    <row r="213" spans="4:38">
      <c r="D213" s="169">
        <v>210</v>
      </c>
      <c r="E213" s="173"/>
      <c r="F213" s="173"/>
      <c r="G213" s="173"/>
      <c r="H213" s="173"/>
      <c r="I213" s="173"/>
      <c r="J213" s="173"/>
      <c r="K213" s="173"/>
      <c r="L213" s="173"/>
      <c r="M213" s="173"/>
      <c r="N213" s="173"/>
      <c r="O213" s="173"/>
      <c r="P213" s="173"/>
      <c r="Q213" s="173"/>
      <c r="R213" s="173"/>
      <c r="S213" s="173"/>
      <c r="T213" s="173"/>
      <c r="U213" s="173"/>
      <c r="V213" s="173"/>
      <c r="W213" s="173"/>
      <c r="X213" s="657"/>
      <c r="Y213" s="657"/>
      <c r="Z213" s="657"/>
      <c r="AA213" s="657"/>
      <c r="AB213" s="657"/>
      <c r="AC213" s="657"/>
      <c r="AD213" s="657"/>
      <c r="AE213" s="173" t="str">
        <f>IF(要求!B212="","",要求!B212)</f>
        <v/>
      </c>
      <c r="AF213" s="169" t="str">
        <f>IF(要求!C212="","",要求!C212)</f>
        <v/>
      </c>
      <c r="AG213" s="169" t="str">
        <f>IF(要求!D212="","",要求!D212)</f>
        <v/>
      </c>
      <c r="AH213" s="820"/>
      <c r="AI213" s="208"/>
      <c r="AJ213" s="822"/>
      <c r="AK213" s="688"/>
      <c r="AL213" s="169"/>
    </row>
    <row r="214" spans="4:38">
      <c r="D214" s="169">
        <v>211</v>
      </c>
      <c r="E214" s="173"/>
      <c r="F214" s="173"/>
      <c r="G214" s="173"/>
      <c r="H214" s="173"/>
      <c r="I214" s="173"/>
      <c r="J214" s="173"/>
      <c r="K214" s="173"/>
      <c r="L214" s="173"/>
      <c r="M214" s="173"/>
      <c r="N214" s="173"/>
      <c r="O214" s="173"/>
      <c r="P214" s="173"/>
      <c r="Q214" s="173"/>
      <c r="R214" s="173"/>
      <c r="S214" s="173"/>
      <c r="T214" s="173"/>
      <c r="U214" s="173"/>
      <c r="V214" s="173"/>
      <c r="W214" s="173"/>
      <c r="X214" s="657"/>
      <c r="Y214" s="657"/>
      <c r="Z214" s="657"/>
      <c r="AA214" s="657"/>
      <c r="AB214" s="657"/>
      <c r="AC214" s="657"/>
      <c r="AD214" s="657"/>
      <c r="AE214" s="173" t="str">
        <f>IF(要求!B213="","",要求!B213)</f>
        <v/>
      </c>
      <c r="AF214" s="169" t="str">
        <f>IF(要求!C213="","",要求!C213)</f>
        <v/>
      </c>
      <c r="AG214" s="169" t="str">
        <f>IF(要求!D213="","",要求!D213)</f>
        <v/>
      </c>
      <c r="AH214" s="820"/>
      <c r="AI214" s="208"/>
      <c r="AJ214" s="822"/>
      <c r="AK214" s="688"/>
      <c r="AL214" s="169"/>
    </row>
    <row r="215" spans="4:38">
      <c r="D215" s="169">
        <v>212</v>
      </c>
      <c r="E215" s="173"/>
      <c r="F215" s="173"/>
      <c r="G215" s="173"/>
      <c r="H215" s="173"/>
      <c r="I215" s="173"/>
      <c r="J215" s="173"/>
      <c r="K215" s="173"/>
      <c r="L215" s="173"/>
      <c r="M215" s="173"/>
      <c r="N215" s="173"/>
      <c r="O215" s="173"/>
      <c r="P215" s="173"/>
      <c r="Q215" s="173"/>
      <c r="R215" s="173"/>
      <c r="S215" s="173"/>
      <c r="T215" s="173"/>
      <c r="U215" s="173"/>
      <c r="V215" s="173"/>
      <c r="W215" s="173"/>
      <c r="X215" s="657"/>
      <c r="Y215" s="657"/>
      <c r="Z215" s="657"/>
      <c r="AA215" s="657"/>
      <c r="AB215" s="657"/>
      <c r="AC215" s="657"/>
      <c r="AD215" s="657"/>
      <c r="AE215" s="173" t="str">
        <f>IF(要求!B214="","",要求!B214)</f>
        <v/>
      </c>
      <c r="AF215" s="169" t="str">
        <f>IF(要求!C214="","",要求!C214)</f>
        <v/>
      </c>
      <c r="AG215" s="169" t="str">
        <f>IF(要求!D214="","",要求!D214)</f>
        <v/>
      </c>
      <c r="AH215" s="820"/>
      <c r="AI215" s="208"/>
      <c r="AJ215" s="822"/>
      <c r="AK215" s="688"/>
      <c r="AL215" s="169"/>
    </row>
    <row r="216" spans="4:38">
      <c r="D216" s="169">
        <v>213</v>
      </c>
      <c r="E216" s="173"/>
      <c r="F216" s="173"/>
      <c r="G216" s="173"/>
      <c r="H216" s="173"/>
      <c r="I216" s="173"/>
      <c r="J216" s="173"/>
      <c r="K216" s="173"/>
      <c r="L216" s="173"/>
      <c r="M216" s="173"/>
      <c r="N216" s="173"/>
      <c r="O216" s="173"/>
      <c r="P216" s="173"/>
      <c r="Q216" s="173"/>
      <c r="R216" s="173"/>
      <c r="S216" s="173"/>
      <c r="T216" s="173"/>
      <c r="U216" s="173"/>
      <c r="V216" s="173"/>
      <c r="W216" s="173"/>
      <c r="X216" s="657"/>
      <c r="Y216" s="657"/>
      <c r="Z216" s="657"/>
      <c r="AA216" s="657"/>
      <c r="AB216" s="657"/>
      <c r="AC216" s="657"/>
      <c r="AD216" s="657"/>
      <c r="AE216" s="173" t="str">
        <f>IF(要求!B215="","",要求!B215)</f>
        <v/>
      </c>
      <c r="AF216" s="169" t="str">
        <f>IF(要求!C215="","",要求!C215)</f>
        <v/>
      </c>
      <c r="AG216" s="169" t="str">
        <f>IF(要求!D215="","",要求!D215)</f>
        <v/>
      </c>
      <c r="AH216" s="820"/>
      <c r="AI216" s="208"/>
      <c r="AJ216" s="822"/>
      <c r="AK216" s="688"/>
      <c r="AL216" s="169"/>
    </row>
    <row r="217" spans="4:38">
      <c r="D217" s="169">
        <v>214</v>
      </c>
      <c r="E217" s="173"/>
      <c r="F217" s="173"/>
      <c r="G217" s="173"/>
      <c r="H217" s="173"/>
      <c r="I217" s="173"/>
      <c r="J217" s="173"/>
      <c r="K217" s="173"/>
      <c r="L217" s="173"/>
      <c r="M217" s="173"/>
      <c r="N217" s="173"/>
      <c r="O217" s="173"/>
      <c r="P217" s="173"/>
      <c r="Q217" s="173"/>
      <c r="R217" s="173"/>
      <c r="S217" s="173"/>
      <c r="T217" s="173"/>
      <c r="U217" s="173"/>
      <c r="V217" s="173"/>
      <c r="W217" s="173"/>
      <c r="X217" s="657"/>
      <c r="Y217" s="657"/>
      <c r="Z217" s="657"/>
      <c r="AA217" s="657"/>
      <c r="AB217" s="657"/>
      <c r="AC217" s="657"/>
      <c r="AD217" s="657"/>
      <c r="AE217" s="173" t="str">
        <f>IF(要求!B216="","",要求!B216)</f>
        <v/>
      </c>
      <c r="AF217" s="169" t="str">
        <f>IF(要求!C216="","",要求!C216)</f>
        <v/>
      </c>
      <c r="AG217" s="169" t="str">
        <f>IF(要求!D216="","",要求!D216)</f>
        <v/>
      </c>
      <c r="AH217" s="820"/>
      <c r="AI217" s="208"/>
      <c r="AJ217" s="822"/>
      <c r="AK217" s="688"/>
      <c r="AL217" s="169"/>
    </row>
    <row r="218" spans="4:38">
      <c r="D218" s="169">
        <v>215</v>
      </c>
      <c r="E218" s="173"/>
      <c r="F218" s="173"/>
      <c r="G218" s="173"/>
      <c r="H218" s="173"/>
      <c r="I218" s="173"/>
      <c r="J218" s="173"/>
      <c r="K218" s="173"/>
      <c r="L218" s="173"/>
      <c r="M218" s="173"/>
      <c r="N218" s="173"/>
      <c r="O218" s="173"/>
      <c r="P218" s="173"/>
      <c r="Q218" s="173"/>
      <c r="R218" s="173"/>
      <c r="S218" s="173"/>
      <c r="T218" s="173"/>
      <c r="U218" s="173"/>
      <c r="V218" s="173"/>
      <c r="W218" s="173"/>
      <c r="X218" s="657"/>
      <c r="Y218" s="657"/>
      <c r="Z218" s="657"/>
      <c r="AA218" s="657"/>
      <c r="AB218" s="657"/>
      <c r="AC218" s="657"/>
      <c r="AD218" s="657"/>
      <c r="AE218" s="173" t="str">
        <f>IF(要求!B217="","",要求!B217)</f>
        <v/>
      </c>
      <c r="AF218" s="169" t="str">
        <f>IF(要求!C217="","",要求!C217)</f>
        <v/>
      </c>
      <c r="AG218" s="169" t="str">
        <f>IF(要求!D217="","",要求!D217)</f>
        <v/>
      </c>
      <c r="AH218" s="820"/>
      <c r="AI218" s="208"/>
      <c r="AJ218" s="822"/>
      <c r="AK218" s="688"/>
      <c r="AL218" s="169"/>
    </row>
    <row r="219" spans="4:38">
      <c r="D219" s="169">
        <v>216</v>
      </c>
      <c r="E219" s="173"/>
      <c r="F219" s="173"/>
      <c r="G219" s="173"/>
      <c r="H219" s="173"/>
      <c r="I219" s="173"/>
      <c r="J219" s="173"/>
      <c r="K219" s="173"/>
      <c r="L219" s="173"/>
      <c r="M219" s="173"/>
      <c r="N219" s="173"/>
      <c r="O219" s="173"/>
      <c r="P219" s="173"/>
      <c r="Q219" s="173"/>
      <c r="R219" s="173"/>
      <c r="S219" s="173"/>
      <c r="T219" s="173"/>
      <c r="U219" s="173"/>
      <c r="V219" s="173"/>
      <c r="W219" s="173"/>
      <c r="X219" s="657"/>
      <c r="Y219" s="657"/>
      <c r="Z219" s="657"/>
      <c r="AA219" s="657"/>
      <c r="AB219" s="657"/>
      <c r="AC219" s="657"/>
      <c r="AD219" s="657"/>
      <c r="AE219" s="173" t="str">
        <f>IF(要求!B218="","",要求!B218)</f>
        <v/>
      </c>
      <c r="AF219" s="169" t="str">
        <f>IF(要求!C218="","",要求!C218)</f>
        <v/>
      </c>
      <c r="AG219" s="169"/>
      <c r="AH219" s="820"/>
      <c r="AI219" s="208"/>
      <c r="AJ219" s="822"/>
      <c r="AK219" s="688"/>
      <c r="AL219" s="169"/>
    </row>
    <row r="220" spans="4:38">
      <c r="D220" s="169">
        <v>217</v>
      </c>
      <c r="E220" s="173"/>
      <c r="F220" s="173"/>
      <c r="G220" s="173"/>
      <c r="H220" s="173"/>
      <c r="I220" s="173"/>
      <c r="J220" s="173"/>
      <c r="K220" s="173"/>
      <c r="L220" s="173"/>
      <c r="M220" s="173"/>
      <c r="N220" s="173"/>
      <c r="O220" s="173"/>
      <c r="P220" s="173"/>
      <c r="Q220" s="173"/>
      <c r="R220" s="173"/>
      <c r="S220" s="173"/>
      <c r="T220" s="173"/>
      <c r="U220" s="173"/>
      <c r="V220" s="173"/>
      <c r="W220" s="173"/>
      <c r="X220" s="657"/>
      <c r="Y220" s="657"/>
      <c r="Z220" s="657"/>
      <c r="AA220" s="657"/>
      <c r="AB220" s="657"/>
      <c r="AC220" s="657"/>
      <c r="AD220" s="657"/>
      <c r="AE220" s="173" t="str">
        <f>IF(要求!B219="","",要求!B219)</f>
        <v/>
      </c>
      <c r="AF220" s="169" t="str">
        <f>IF(要求!C219="","",要求!C219)</f>
        <v/>
      </c>
      <c r="AG220" s="169"/>
      <c r="AH220" s="820"/>
      <c r="AI220" s="208"/>
      <c r="AJ220" s="822"/>
      <c r="AK220" s="688"/>
      <c r="AL220" s="169"/>
    </row>
    <row r="221" spans="4:38">
      <c r="D221" s="169">
        <v>218</v>
      </c>
      <c r="E221" s="173"/>
      <c r="F221" s="173"/>
      <c r="G221" s="173"/>
      <c r="H221" s="173"/>
      <c r="I221" s="173"/>
      <c r="J221" s="173"/>
      <c r="K221" s="173"/>
      <c r="L221" s="173"/>
      <c r="M221" s="173"/>
      <c r="N221" s="173"/>
      <c r="O221" s="173"/>
      <c r="P221" s="173"/>
      <c r="Q221" s="173"/>
      <c r="R221" s="173"/>
      <c r="S221" s="173"/>
      <c r="T221" s="173"/>
      <c r="U221" s="173"/>
      <c r="V221" s="173"/>
      <c r="W221" s="173"/>
      <c r="X221" s="657"/>
      <c r="Y221" s="657"/>
      <c r="Z221" s="657"/>
      <c r="AA221" s="657"/>
      <c r="AB221" s="657"/>
      <c r="AC221" s="657"/>
      <c r="AD221" s="657"/>
      <c r="AE221" s="173" t="str">
        <f>IF(要求!B220="","",要求!B220)</f>
        <v/>
      </c>
      <c r="AF221" s="169" t="str">
        <f>IF(要求!C220="","",要求!C220)</f>
        <v/>
      </c>
      <c r="AG221" s="169"/>
      <c r="AH221" s="820"/>
      <c r="AI221" s="208"/>
      <c r="AJ221" s="822"/>
      <c r="AK221" s="688"/>
      <c r="AL221" s="169"/>
    </row>
    <row r="222" spans="4:38">
      <c r="D222" s="169">
        <v>219</v>
      </c>
      <c r="E222" s="173"/>
      <c r="F222" s="173"/>
      <c r="G222" s="173"/>
      <c r="H222" s="173"/>
      <c r="I222" s="173"/>
      <c r="J222" s="173"/>
      <c r="K222" s="173"/>
      <c r="L222" s="173"/>
      <c r="M222" s="173"/>
      <c r="N222" s="173"/>
      <c r="O222" s="173"/>
      <c r="P222" s="173"/>
      <c r="Q222" s="173"/>
      <c r="R222" s="173"/>
      <c r="S222" s="173"/>
      <c r="T222" s="173"/>
      <c r="U222" s="173"/>
      <c r="V222" s="173"/>
      <c r="W222" s="173"/>
      <c r="X222" s="657"/>
      <c r="Y222" s="657"/>
      <c r="Z222" s="657"/>
      <c r="AA222" s="657"/>
      <c r="AB222" s="657"/>
      <c r="AC222" s="657"/>
      <c r="AD222" s="657"/>
      <c r="AE222" s="173" t="str">
        <f>IF(要求!B221="","",要求!B221)</f>
        <v/>
      </c>
      <c r="AF222" s="169" t="str">
        <f>IF(要求!C221="","",要求!C221)</f>
        <v/>
      </c>
      <c r="AG222" s="169"/>
      <c r="AH222" s="820"/>
      <c r="AI222" s="208"/>
      <c r="AJ222" s="822"/>
      <c r="AK222" s="688"/>
      <c r="AL222" s="169"/>
    </row>
    <row r="223" spans="4:38">
      <c r="D223" s="169">
        <v>220</v>
      </c>
      <c r="E223" s="173"/>
      <c r="F223" s="173"/>
      <c r="G223" s="173"/>
      <c r="H223" s="173"/>
      <c r="I223" s="173"/>
      <c r="J223" s="173"/>
      <c r="K223" s="173"/>
      <c r="L223" s="173"/>
      <c r="M223" s="173"/>
      <c r="N223" s="173"/>
      <c r="O223" s="173"/>
      <c r="P223" s="173"/>
      <c r="Q223" s="173"/>
      <c r="R223" s="173"/>
      <c r="S223" s="173"/>
      <c r="T223" s="173"/>
      <c r="U223" s="173"/>
      <c r="V223" s="173"/>
      <c r="W223" s="173"/>
      <c r="X223" s="657"/>
      <c r="Y223" s="657"/>
      <c r="Z223" s="657"/>
      <c r="AA223" s="657"/>
      <c r="AB223" s="657"/>
      <c r="AC223" s="657"/>
      <c r="AD223" s="657"/>
      <c r="AE223" s="173" t="str">
        <f>IF(要求!B222="","",要求!B222)</f>
        <v/>
      </c>
      <c r="AF223" s="169" t="str">
        <f>IF(要求!C222="","",要求!C222)</f>
        <v/>
      </c>
      <c r="AG223" s="169"/>
      <c r="AH223" s="820"/>
      <c r="AI223" s="208"/>
      <c r="AJ223" s="822"/>
      <c r="AK223" s="688"/>
      <c r="AL223" s="169"/>
    </row>
    <row r="224" spans="4:38">
      <c r="D224" s="169">
        <v>221</v>
      </c>
      <c r="E224" s="173"/>
      <c r="F224" s="173"/>
      <c r="G224" s="173"/>
      <c r="H224" s="173"/>
      <c r="I224" s="173"/>
      <c r="J224" s="173"/>
      <c r="K224" s="173"/>
      <c r="L224" s="173"/>
      <c r="M224" s="173"/>
      <c r="N224" s="173"/>
      <c r="O224" s="173"/>
      <c r="P224" s="173"/>
      <c r="Q224" s="173"/>
      <c r="R224" s="173"/>
      <c r="S224" s="173"/>
      <c r="T224" s="173"/>
      <c r="U224" s="173"/>
      <c r="V224" s="173"/>
      <c r="W224" s="173"/>
      <c r="X224" s="657"/>
      <c r="Y224" s="657"/>
      <c r="Z224" s="657"/>
      <c r="AA224" s="657"/>
      <c r="AB224" s="657"/>
      <c r="AC224" s="657"/>
      <c r="AD224" s="657"/>
      <c r="AE224" s="173" t="str">
        <f>IF(要求!B223="","",要求!B223)</f>
        <v/>
      </c>
      <c r="AF224" s="169" t="str">
        <f>IF(要求!C223="","",要求!C223)</f>
        <v/>
      </c>
      <c r="AG224" s="169"/>
      <c r="AH224" s="820"/>
      <c r="AI224" s="208"/>
      <c r="AJ224" s="822"/>
      <c r="AK224" s="688"/>
      <c r="AL224" s="169"/>
    </row>
    <row r="225" spans="4:38">
      <c r="D225" s="169">
        <v>222</v>
      </c>
      <c r="E225" s="173"/>
      <c r="F225" s="173"/>
      <c r="G225" s="173"/>
      <c r="H225" s="173"/>
      <c r="I225" s="173"/>
      <c r="J225" s="173"/>
      <c r="K225" s="173"/>
      <c r="L225" s="173"/>
      <c r="M225" s="173"/>
      <c r="N225" s="173"/>
      <c r="O225" s="173"/>
      <c r="P225" s="173"/>
      <c r="Q225" s="173"/>
      <c r="R225" s="173"/>
      <c r="S225" s="173"/>
      <c r="T225" s="173"/>
      <c r="U225" s="173"/>
      <c r="V225" s="173"/>
      <c r="W225" s="173"/>
      <c r="X225" s="657"/>
      <c r="Y225" s="657"/>
      <c r="Z225" s="657"/>
      <c r="AA225" s="657"/>
      <c r="AB225" s="657"/>
      <c r="AC225" s="657"/>
      <c r="AD225" s="657"/>
      <c r="AE225" s="173" t="str">
        <f>IF(要求!B224="","",要求!B224)</f>
        <v/>
      </c>
      <c r="AF225" s="169" t="str">
        <f>IF(要求!C224="","",要求!C224)</f>
        <v/>
      </c>
      <c r="AG225" s="169"/>
      <c r="AH225" s="820"/>
      <c r="AI225" s="208"/>
      <c r="AJ225" s="822"/>
      <c r="AK225" s="688"/>
      <c r="AL225" s="169"/>
    </row>
    <row r="226" spans="4:38">
      <c r="D226" s="169">
        <v>223</v>
      </c>
      <c r="E226" s="173"/>
      <c r="F226" s="173"/>
      <c r="G226" s="173"/>
      <c r="H226" s="173"/>
      <c r="I226" s="173"/>
      <c r="J226" s="173"/>
      <c r="K226" s="173"/>
      <c r="L226" s="173"/>
      <c r="M226" s="173"/>
      <c r="N226" s="173"/>
      <c r="O226" s="173"/>
      <c r="P226" s="173"/>
      <c r="Q226" s="173"/>
      <c r="R226" s="173"/>
      <c r="S226" s="173"/>
      <c r="T226" s="173"/>
      <c r="U226" s="173"/>
      <c r="V226" s="173"/>
      <c r="W226" s="173"/>
      <c r="X226" s="657"/>
      <c r="Y226" s="657"/>
      <c r="Z226" s="657"/>
      <c r="AA226" s="657"/>
      <c r="AB226" s="657"/>
      <c r="AC226" s="657"/>
      <c r="AD226" s="657"/>
      <c r="AE226" s="173" t="str">
        <f>IF(要求!B225="","",要求!B225)</f>
        <v/>
      </c>
      <c r="AF226" s="169" t="str">
        <f>IF(要求!C225="","",要求!C225)</f>
        <v/>
      </c>
      <c r="AG226" s="169"/>
      <c r="AH226" s="820"/>
      <c r="AI226" s="208"/>
      <c r="AJ226" s="822"/>
      <c r="AK226" s="688"/>
      <c r="AL226" s="169"/>
    </row>
    <row r="227" spans="4:38">
      <c r="D227" s="169">
        <v>224</v>
      </c>
      <c r="E227" s="173"/>
      <c r="F227" s="173"/>
      <c r="G227" s="173"/>
      <c r="H227" s="173"/>
      <c r="I227" s="173"/>
      <c r="J227" s="173"/>
      <c r="K227" s="173"/>
      <c r="L227" s="173"/>
      <c r="M227" s="173"/>
      <c r="N227" s="173"/>
      <c r="O227" s="173"/>
      <c r="P227" s="173"/>
      <c r="Q227" s="173"/>
      <c r="R227" s="173"/>
      <c r="S227" s="173"/>
      <c r="T227" s="173"/>
      <c r="U227" s="173"/>
      <c r="V227" s="173"/>
      <c r="W227" s="173"/>
      <c r="X227" s="657"/>
      <c r="Y227" s="657"/>
      <c r="Z227" s="657"/>
      <c r="AA227" s="657"/>
      <c r="AB227" s="657"/>
      <c r="AC227" s="657"/>
      <c r="AD227" s="657"/>
      <c r="AE227" s="173" t="str">
        <f>IF(要求!B226="","",要求!B226)</f>
        <v/>
      </c>
      <c r="AF227" s="169" t="str">
        <f>IF(要求!C226="","",要求!C226)</f>
        <v/>
      </c>
      <c r="AG227" s="169"/>
      <c r="AH227" s="820"/>
      <c r="AI227" s="208"/>
      <c r="AJ227" s="822"/>
      <c r="AK227" s="688"/>
      <c r="AL227" s="169"/>
    </row>
    <row r="228" spans="4:38">
      <c r="D228" s="169">
        <v>225</v>
      </c>
      <c r="E228" s="173"/>
      <c r="F228" s="173"/>
      <c r="G228" s="173"/>
      <c r="H228" s="173"/>
      <c r="I228" s="173"/>
      <c r="J228" s="173"/>
      <c r="K228" s="173"/>
      <c r="L228" s="173"/>
      <c r="M228" s="173"/>
      <c r="N228" s="173"/>
      <c r="O228" s="173"/>
      <c r="P228" s="173"/>
      <c r="Q228" s="173"/>
      <c r="R228" s="173"/>
      <c r="S228" s="173"/>
      <c r="T228" s="173"/>
      <c r="U228" s="173"/>
      <c r="V228" s="173"/>
      <c r="W228" s="173"/>
      <c r="X228" s="657"/>
      <c r="Y228" s="657"/>
      <c r="Z228" s="657"/>
      <c r="AA228" s="657"/>
      <c r="AB228" s="657"/>
      <c r="AC228" s="657"/>
      <c r="AD228" s="657"/>
      <c r="AE228" s="173" t="str">
        <f>IF(要求!B227="","",要求!B227)</f>
        <v/>
      </c>
      <c r="AF228" s="169" t="str">
        <f>IF(要求!C227="","",要求!C227)</f>
        <v/>
      </c>
      <c r="AG228" s="169"/>
      <c r="AH228" s="820"/>
      <c r="AI228" s="208"/>
      <c r="AJ228" s="822"/>
      <c r="AK228" s="688"/>
      <c r="AL228" s="169"/>
    </row>
    <row r="229" spans="4:38">
      <c r="D229" s="169">
        <v>226</v>
      </c>
      <c r="E229" s="173"/>
      <c r="F229" s="173"/>
      <c r="G229" s="173"/>
      <c r="H229" s="173"/>
      <c r="I229" s="173"/>
      <c r="J229" s="173"/>
      <c r="K229" s="173"/>
      <c r="L229" s="173"/>
      <c r="M229" s="173"/>
      <c r="N229" s="173"/>
      <c r="O229" s="173"/>
      <c r="P229" s="173"/>
      <c r="Q229" s="173"/>
      <c r="R229" s="173"/>
      <c r="S229" s="173"/>
      <c r="T229" s="173"/>
      <c r="U229" s="173"/>
      <c r="V229" s="173"/>
      <c r="W229" s="173"/>
      <c r="X229" s="657"/>
      <c r="Y229" s="657"/>
      <c r="Z229" s="657"/>
      <c r="AA229" s="657"/>
      <c r="AB229" s="657"/>
      <c r="AC229" s="657"/>
      <c r="AD229" s="657"/>
      <c r="AE229" s="173" t="str">
        <f>IF(要求!B228="","",要求!B228)</f>
        <v/>
      </c>
      <c r="AF229" s="169" t="str">
        <f>IF(要求!C228="","",要求!C228)</f>
        <v/>
      </c>
      <c r="AG229" s="169"/>
      <c r="AH229" s="820"/>
      <c r="AI229" s="208"/>
      <c r="AJ229" s="822"/>
      <c r="AK229" s="688"/>
      <c r="AL229" s="169"/>
    </row>
    <row r="230" spans="4:38">
      <c r="D230" s="169">
        <v>227</v>
      </c>
      <c r="E230" s="173"/>
      <c r="F230" s="173"/>
      <c r="G230" s="173"/>
      <c r="H230" s="173"/>
      <c r="I230" s="173"/>
      <c r="J230" s="173"/>
      <c r="K230" s="173"/>
      <c r="L230" s="173"/>
      <c r="M230" s="173"/>
      <c r="N230" s="173"/>
      <c r="O230" s="173"/>
      <c r="P230" s="173"/>
      <c r="Q230" s="173"/>
      <c r="R230" s="173"/>
      <c r="S230" s="173"/>
      <c r="T230" s="173"/>
      <c r="U230" s="173"/>
      <c r="V230" s="173"/>
      <c r="W230" s="173"/>
      <c r="X230" s="657"/>
      <c r="Y230" s="657"/>
      <c r="Z230" s="657"/>
      <c r="AA230" s="657"/>
      <c r="AB230" s="657"/>
      <c r="AC230" s="657"/>
      <c r="AD230" s="657"/>
      <c r="AE230" s="173" t="str">
        <f>IF(要求!B229="","",要求!B229)</f>
        <v/>
      </c>
      <c r="AF230" s="169" t="str">
        <f>IF(要求!C229="","",要求!C229)</f>
        <v/>
      </c>
      <c r="AG230" s="169"/>
      <c r="AH230" s="820"/>
      <c r="AI230" s="208"/>
      <c r="AJ230" s="822"/>
      <c r="AK230" s="688"/>
      <c r="AL230" s="169"/>
    </row>
    <row r="231" spans="4:38">
      <c r="D231" s="169">
        <v>228</v>
      </c>
      <c r="E231" s="173"/>
      <c r="F231" s="173"/>
      <c r="G231" s="173"/>
      <c r="H231" s="173"/>
      <c r="I231" s="173"/>
      <c r="J231" s="173"/>
      <c r="K231" s="173"/>
      <c r="L231" s="173"/>
      <c r="M231" s="173"/>
      <c r="N231" s="173"/>
      <c r="O231" s="173"/>
      <c r="P231" s="173"/>
      <c r="Q231" s="173"/>
      <c r="R231" s="173"/>
      <c r="S231" s="173"/>
      <c r="T231" s="173"/>
      <c r="U231" s="173"/>
      <c r="V231" s="173"/>
      <c r="W231" s="173"/>
      <c r="X231" s="657"/>
      <c r="Y231" s="657"/>
      <c r="Z231" s="657"/>
      <c r="AA231" s="657"/>
      <c r="AB231" s="657"/>
      <c r="AC231" s="657"/>
      <c r="AD231" s="657"/>
      <c r="AE231" s="173" t="str">
        <f>IF(要求!B230="","",要求!B230)</f>
        <v/>
      </c>
      <c r="AF231" s="169" t="str">
        <f>IF(要求!C230="","",要求!C230)</f>
        <v/>
      </c>
      <c r="AG231" s="169"/>
      <c r="AH231" s="820"/>
      <c r="AI231" s="208"/>
      <c r="AJ231" s="822"/>
      <c r="AK231" s="634"/>
      <c r="AL231" s="169"/>
    </row>
    <row r="232" spans="4:38">
      <c r="D232" s="169">
        <v>229</v>
      </c>
      <c r="E232" s="173"/>
      <c r="F232" s="173"/>
      <c r="G232" s="173"/>
      <c r="H232" s="173"/>
      <c r="I232" s="173"/>
      <c r="J232" s="173"/>
      <c r="K232" s="173"/>
      <c r="L232" s="173"/>
      <c r="M232" s="173"/>
      <c r="N232" s="173"/>
      <c r="O232" s="173"/>
      <c r="P232" s="173"/>
      <c r="Q232" s="173"/>
      <c r="R232" s="173"/>
      <c r="S232" s="173"/>
      <c r="T232" s="173"/>
      <c r="U232" s="173"/>
      <c r="V232" s="173"/>
      <c r="W232" s="173"/>
      <c r="X232" s="657"/>
      <c r="Y232" s="657"/>
      <c r="Z232" s="657"/>
      <c r="AA232" s="657"/>
      <c r="AB232" s="657"/>
      <c r="AC232" s="657"/>
      <c r="AD232" s="657"/>
      <c r="AE232" s="173" t="str">
        <f>IF(要求!B231="","",要求!B231)</f>
        <v/>
      </c>
      <c r="AF232" s="169" t="str">
        <f>IF(要求!C231="","",要求!C231)</f>
        <v/>
      </c>
      <c r="AG232" s="169"/>
      <c r="AH232" s="820"/>
      <c r="AI232" s="208"/>
      <c r="AJ232" s="822"/>
      <c r="AK232" s="634"/>
      <c r="AL232" s="169"/>
    </row>
    <row r="233" spans="4:38">
      <c r="D233" s="169">
        <v>230</v>
      </c>
      <c r="E233" s="173"/>
      <c r="F233" s="173"/>
      <c r="G233" s="173"/>
      <c r="H233" s="173"/>
      <c r="I233" s="173"/>
      <c r="J233" s="173"/>
      <c r="K233" s="173"/>
      <c r="L233" s="173"/>
      <c r="M233" s="173"/>
      <c r="N233" s="173"/>
      <c r="O233" s="173"/>
      <c r="P233" s="173"/>
      <c r="Q233" s="173"/>
      <c r="R233" s="173"/>
      <c r="S233" s="173"/>
      <c r="T233" s="173"/>
      <c r="U233" s="173"/>
      <c r="V233" s="173"/>
      <c r="W233" s="173"/>
      <c r="X233" s="657"/>
      <c r="Y233" s="657"/>
      <c r="Z233" s="657"/>
      <c r="AA233" s="657"/>
      <c r="AB233" s="657"/>
      <c r="AC233" s="657"/>
      <c r="AD233" s="657"/>
      <c r="AE233" s="173" t="str">
        <f>IF(要求!B232="","",要求!B232)</f>
        <v/>
      </c>
      <c r="AF233" s="169" t="str">
        <f>IF(要求!C232="","",要求!C232)</f>
        <v/>
      </c>
      <c r="AG233" s="169"/>
      <c r="AH233" s="820"/>
      <c r="AI233" s="208"/>
      <c r="AJ233" s="822"/>
      <c r="AK233" s="634"/>
      <c r="AL233" s="169"/>
    </row>
    <row r="234" spans="4:38">
      <c r="D234" s="169">
        <v>231</v>
      </c>
      <c r="E234" s="173"/>
      <c r="F234" s="173"/>
      <c r="G234" s="173"/>
      <c r="H234" s="173"/>
      <c r="I234" s="173"/>
      <c r="J234" s="173"/>
      <c r="K234" s="173"/>
      <c r="L234" s="173"/>
      <c r="M234" s="173"/>
      <c r="N234" s="173"/>
      <c r="O234" s="173"/>
      <c r="P234" s="173"/>
      <c r="Q234" s="173"/>
      <c r="R234" s="173"/>
      <c r="S234" s="173"/>
      <c r="T234" s="173"/>
      <c r="U234" s="173"/>
      <c r="V234" s="173"/>
      <c r="W234" s="173"/>
      <c r="X234" s="657"/>
      <c r="Y234" s="657"/>
      <c r="Z234" s="657"/>
      <c r="AA234" s="657"/>
      <c r="AB234" s="657"/>
      <c r="AC234" s="657"/>
      <c r="AD234" s="657"/>
      <c r="AE234" s="173" t="str">
        <f>IF(要求!B233="","",要求!B233)</f>
        <v/>
      </c>
      <c r="AF234" s="169" t="str">
        <f>IF(要求!C233="","",要求!C233)</f>
        <v/>
      </c>
      <c r="AG234" s="169"/>
      <c r="AH234" s="820"/>
      <c r="AI234" s="208"/>
      <c r="AJ234" s="822"/>
      <c r="AK234" s="634"/>
      <c r="AL234" s="169"/>
    </row>
    <row r="235" spans="4:38">
      <c r="D235" s="169">
        <v>232</v>
      </c>
      <c r="E235" s="173"/>
      <c r="F235" s="173"/>
      <c r="G235" s="173"/>
      <c r="H235" s="173"/>
      <c r="I235" s="173"/>
      <c r="J235" s="173"/>
      <c r="K235" s="173"/>
      <c r="L235" s="173"/>
      <c r="M235" s="173"/>
      <c r="N235" s="173"/>
      <c r="O235" s="173"/>
      <c r="P235" s="173"/>
      <c r="Q235" s="173"/>
      <c r="R235" s="173"/>
      <c r="S235" s="173"/>
      <c r="T235" s="173"/>
      <c r="U235" s="173"/>
      <c r="V235" s="173"/>
      <c r="W235" s="173"/>
      <c r="X235" s="657"/>
      <c r="Y235" s="657"/>
      <c r="Z235" s="657"/>
      <c r="AA235" s="657"/>
      <c r="AB235" s="657"/>
      <c r="AC235" s="657"/>
      <c r="AD235" s="657"/>
      <c r="AE235" s="173" t="str">
        <f>IF(要求!B234="","",要求!B234)</f>
        <v/>
      </c>
      <c r="AF235" s="169" t="str">
        <f>IF(要求!C234="","",要求!C234)</f>
        <v/>
      </c>
      <c r="AG235" s="169"/>
      <c r="AH235" s="820"/>
      <c r="AI235" s="208"/>
      <c r="AJ235" s="822"/>
      <c r="AK235" s="634"/>
      <c r="AL235" s="169"/>
    </row>
    <row r="236" spans="4:38">
      <c r="D236" s="169">
        <v>233</v>
      </c>
      <c r="E236" s="173"/>
      <c r="F236" s="173"/>
      <c r="G236" s="173"/>
      <c r="H236" s="173"/>
      <c r="I236" s="173"/>
      <c r="J236" s="173"/>
      <c r="K236" s="173"/>
      <c r="L236" s="173"/>
      <c r="M236" s="173"/>
      <c r="N236" s="173"/>
      <c r="O236" s="173"/>
      <c r="P236" s="173"/>
      <c r="Q236" s="173"/>
      <c r="R236" s="173"/>
      <c r="S236" s="173"/>
      <c r="T236" s="173"/>
      <c r="U236" s="173"/>
      <c r="V236" s="173"/>
      <c r="W236" s="173"/>
      <c r="X236" s="657"/>
      <c r="Y236" s="657"/>
      <c r="Z236" s="657"/>
      <c r="AA236" s="657"/>
      <c r="AB236" s="657"/>
      <c r="AC236" s="657"/>
      <c r="AD236" s="657"/>
      <c r="AE236" s="173" t="str">
        <f>IF(要求!B235="","",要求!B235)</f>
        <v/>
      </c>
      <c r="AF236" s="169" t="str">
        <f>IF(要求!C235="","",要求!C235)</f>
        <v/>
      </c>
      <c r="AG236" s="169"/>
      <c r="AH236" s="820"/>
      <c r="AI236" s="208"/>
      <c r="AJ236" s="822"/>
      <c r="AK236" s="634"/>
      <c r="AL236" s="169"/>
    </row>
    <row r="237" spans="4:38">
      <c r="D237" s="169">
        <v>234</v>
      </c>
      <c r="E237" s="173"/>
      <c r="F237" s="173"/>
      <c r="G237" s="173"/>
      <c r="H237" s="173"/>
      <c r="I237" s="173"/>
      <c r="J237" s="173"/>
      <c r="K237" s="173"/>
      <c r="L237" s="173"/>
      <c r="M237" s="173"/>
      <c r="N237" s="173"/>
      <c r="O237" s="173"/>
      <c r="P237" s="173"/>
      <c r="Q237" s="173"/>
      <c r="R237" s="173"/>
      <c r="S237" s="173"/>
      <c r="T237" s="173"/>
      <c r="U237" s="173"/>
      <c r="V237" s="173"/>
      <c r="W237" s="173"/>
      <c r="X237" s="657"/>
      <c r="Y237" s="657"/>
      <c r="Z237" s="657"/>
      <c r="AA237" s="657"/>
      <c r="AB237" s="657"/>
      <c r="AC237" s="657"/>
      <c r="AD237" s="657"/>
      <c r="AE237" s="173" t="str">
        <f>IF(要求!B236="","",要求!B236)</f>
        <v/>
      </c>
      <c r="AF237" s="169" t="str">
        <f>IF(要求!C236="","",要求!C236)</f>
        <v/>
      </c>
      <c r="AG237" s="169"/>
      <c r="AH237" s="820"/>
      <c r="AI237" s="208"/>
      <c r="AJ237" s="822"/>
      <c r="AK237" s="634"/>
      <c r="AL237" s="169"/>
    </row>
    <row r="238" spans="4:38">
      <c r="D238" s="169">
        <v>235</v>
      </c>
      <c r="E238" s="173"/>
      <c r="F238" s="173"/>
      <c r="G238" s="173"/>
      <c r="H238" s="173"/>
      <c r="I238" s="173"/>
      <c r="J238" s="173"/>
      <c r="K238" s="173"/>
      <c r="L238" s="173"/>
      <c r="M238" s="173"/>
      <c r="N238" s="173"/>
      <c r="O238" s="173"/>
      <c r="P238" s="173"/>
      <c r="Q238" s="173"/>
      <c r="R238" s="173"/>
      <c r="S238" s="173"/>
      <c r="T238" s="173"/>
      <c r="U238" s="173"/>
      <c r="V238" s="173"/>
      <c r="W238" s="173"/>
      <c r="X238" s="657"/>
      <c r="Y238" s="657"/>
      <c r="Z238" s="657"/>
      <c r="AA238" s="657"/>
      <c r="AB238" s="657"/>
      <c r="AC238" s="657"/>
      <c r="AD238" s="657"/>
      <c r="AE238" s="173" t="str">
        <f>IF(要求!B237="","",要求!B237)</f>
        <v/>
      </c>
      <c r="AF238" s="169" t="str">
        <f>IF(要求!C237="","",要求!C237)</f>
        <v/>
      </c>
      <c r="AG238" s="169"/>
      <c r="AH238" s="820"/>
      <c r="AI238" s="208"/>
      <c r="AJ238" s="822"/>
      <c r="AK238" s="634"/>
      <c r="AL238" s="169"/>
    </row>
    <row r="239" spans="4:38">
      <c r="D239" s="169">
        <v>236</v>
      </c>
      <c r="E239" s="173"/>
      <c r="F239" s="173"/>
      <c r="G239" s="173"/>
      <c r="H239" s="173"/>
      <c r="I239" s="173"/>
      <c r="J239" s="173"/>
      <c r="K239" s="173"/>
      <c r="L239" s="173"/>
      <c r="M239" s="173"/>
      <c r="N239" s="173"/>
      <c r="O239" s="173"/>
      <c r="P239" s="173"/>
      <c r="Q239" s="173"/>
      <c r="R239" s="173"/>
      <c r="S239" s="173"/>
      <c r="T239" s="173"/>
      <c r="U239" s="173"/>
      <c r="V239" s="173"/>
      <c r="W239" s="173"/>
      <c r="X239" s="657"/>
      <c r="Y239" s="657"/>
      <c r="Z239" s="657"/>
      <c r="AA239" s="657"/>
      <c r="AB239" s="657"/>
      <c r="AC239" s="657"/>
      <c r="AD239" s="657"/>
      <c r="AE239" s="173" t="str">
        <f>IF(要求!B238="","",要求!B238)</f>
        <v/>
      </c>
      <c r="AF239" s="169" t="str">
        <f>IF(要求!C238="","",要求!C238)</f>
        <v/>
      </c>
      <c r="AG239" s="169"/>
      <c r="AH239" s="820"/>
      <c r="AI239" s="208"/>
      <c r="AJ239" s="822"/>
      <c r="AK239" s="634"/>
      <c r="AL239" s="169"/>
    </row>
    <row r="240" spans="4:38">
      <c r="D240" s="169">
        <v>237</v>
      </c>
      <c r="E240" s="173"/>
      <c r="F240" s="173"/>
      <c r="G240" s="173"/>
      <c r="H240" s="173"/>
      <c r="I240" s="173"/>
      <c r="J240" s="173"/>
      <c r="K240" s="173"/>
      <c r="L240" s="173"/>
      <c r="M240" s="173"/>
      <c r="N240" s="173"/>
      <c r="O240" s="173"/>
      <c r="P240" s="173"/>
      <c r="Q240" s="173"/>
      <c r="R240" s="173"/>
      <c r="S240" s="173"/>
      <c r="T240" s="173"/>
      <c r="U240" s="173"/>
      <c r="V240" s="173"/>
      <c r="W240" s="173"/>
      <c r="X240" s="657"/>
      <c r="Y240" s="657"/>
      <c r="Z240" s="657"/>
      <c r="AA240" s="657"/>
      <c r="AB240" s="657"/>
      <c r="AC240" s="657"/>
      <c r="AD240" s="657"/>
      <c r="AE240" s="173" t="str">
        <f>IF(要求!B239="","",要求!B239)</f>
        <v/>
      </c>
      <c r="AF240" s="169" t="str">
        <f>IF(要求!C239="","",要求!C239)</f>
        <v/>
      </c>
      <c r="AG240" s="169"/>
      <c r="AH240" s="820"/>
      <c r="AI240" s="208"/>
      <c r="AJ240" s="822"/>
      <c r="AK240" s="634"/>
      <c r="AL240" s="169"/>
    </row>
    <row r="241" spans="4:38">
      <c r="D241" s="169">
        <v>238</v>
      </c>
      <c r="E241" s="173"/>
      <c r="F241" s="173"/>
      <c r="G241" s="173"/>
      <c r="H241" s="173"/>
      <c r="I241" s="173"/>
      <c r="J241" s="173"/>
      <c r="K241" s="173"/>
      <c r="L241" s="173"/>
      <c r="M241" s="173"/>
      <c r="N241" s="173"/>
      <c r="O241" s="173"/>
      <c r="P241" s="173"/>
      <c r="Q241" s="173"/>
      <c r="R241" s="173"/>
      <c r="S241" s="173"/>
      <c r="T241" s="173"/>
      <c r="U241" s="173"/>
      <c r="V241" s="173"/>
      <c r="W241" s="173"/>
      <c r="X241" s="657"/>
      <c r="Y241" s="657"/>
      <c r="Z241" s="657"/>
      <c r="AA241" s="657"/>
      <c r="AB241" s="657"/>
      <c r="AC241" s="657"/>
      <c r="AD241" s="657"/>
      <c r="AE241" s="173" t="str">
        <f>IF(要求!B240="","",要求!B240)</f>
        <v/>
      </c>
      <c r="AF241" s="169" t="str">
        <f>IF(要求!C240="","",要求!C240)</f>
        <v/>
      </c>
      <c r="AG241" s="169"/>
      <c r="AH241" s="820"/>
      <c r="AI241" s="208"/>
      <c r="AJ241" s="822"/>
      <c r="AK241" s="634"/>
      <c r="AL241" s="169"/>
    </row>
    <row r="242" spans="4:38">
      <c r="D242" s="169">
        <v>239</v>
      </c>
      <c r="E242" s="173"/>
      <c r="F242" s="173"/>
      <c r="G242" s="173"/>
      <c r="H242" s="173"/>
      <c r="I242" s="173"/>
      <c r="J242" s="173"/>
      <c r="K242" s="173"/>
      <c r="L242" s="173"/>
      <c r="M242" s="173"/>
      <c r="N242" s="173"/>
      <c r="O242" s="173"/>
      <c r="P242" s="173"/>
      <c r="Q242" s="173"/>
      <c r="R242" s="173"/>
      <c r="S242" s="173"/>
      <c r="T242" s="173"/>
      <c r="U242" s="173"/>
      <c r="V242" s="173"/>
      <c r="W242" s="173"/>
      <c r="X242" s="657"/>
      <c r="Y242" s="657"/>
      <c r="Z242" s="657"/>
      <c r="AA242" s="657"/>
      <c r="AB242" s="657"/>
      <c r="AC242" s="657"/>
      <c r="AD242" s="657"/>
      <c r="AE242" s="173" t="str">
        <f>IF(要求!B241="","",要求!B241)</f>
        <v/>
      </c>
      <c r="AF242" s="169" t="str">
        <f>IF(要求!C241="","",要求!C241)</f>
        <v/>
      </c>
      <c r="AG242" s="169"/>
      <c r="AH242" s="820"/>
      <c r="AI242" s="208"/>
      <c r="AJ242" s="822"/>
      <c r="AK242" s="634"/>
      <c r="AL242" s="169"/>
    </row>
    <row r="243" spans="4:38">
      <c r="D243" s="169">
        <v>240</v>
      </c>
      <c r="E243" s="173"/>
      <c r="F243" s="173"/>
      <c r="G243" s="173"/>
      <c r="H243" s="173"/>
      <c r="I243" s="173"/>
      <c r="J243" s="173"/>
      <c r="K243" s="173"/>
      <c r="L243" s="173"/>
      <c r="M243" s="173"/>
      <c r="N243" s="173"/>
      <c r="O243" s="173"/>
      <c r="P243" s="173"/>
      <c r="Q243" s="173"/>
      <c r="R243" s="173"/>
      <c r="S243" s="173"/>
      <c r="T243" s="173"/>
      <c r="U243" s="173"/>
      <c r="V243" s="173"/>
      <c r="W243" s="173"/>
      <c r="X243" s="657"/>
      <c r="Y243" s="657"/>
      <c r="Z243" s="657"/>
      <c r="AA243" s="657"/>
      <c r="AB243" s="657"/>
      <c r="AC243" s="657"/>
      <c r="AD243" s="657"/>
      <c r="AE243" s="173" t="str">
        <f>IF(要求!B242="","",要求!B242)</f>
        <v/>
      </c>
      <c r="AF243" s="169" t="str">
        <f>IF(要求!C242="","",要求!C242)</f>
        <v/>
      </c>
      <c r="AG243" s="169"/>
      <c r="AH243" s="820"/>
      <c r="AI243" s="208"/>
      <c r="AJ243" s="822"/>
      <c r="AK243" s="634"/>
      <c r="AL243" s="169"/>
    </row>
    <row r="244" spans="4:38">
      <c r="D244" s="169">
        <v>241</v>
      </c>
      <c r="E244" s="173"/>
      <c r="F244" s="173"/>
      <c r="G244" s="173"/>
      <c r="H244" s="173"/>
      <c r="I244" s="173"/>
      <c r="J244" s="173"/>
      <c r="K244" s="173"/>
      <c r="L244" s="173"/>
      <c r="M244" s="173"/>
      <c r="N244" s="173"/>
      <c r="O244" s="173"/>
      <c r="P244" s="173"/>
      <c r="Q244" s="173"/>
      <c r="R244" s="173"/>
      <c r="S244" s="173"/>
      <c r="T244" s="173"/>
      <c r="U244" s="173"/>
      <c r="V244" s="173"/>
      <c r="W244" s="173"/>
      <c r="X244" s="657"/>
      <c r="Y244" s="657"/>
      <c r="Z244" s="657"/>
      <c r="AA244" s="657"/>
      <c r="AB244" s="657"/>
      <c r="AC244" s="657"/>
      <c r="AD244" s="657"/>
      <c r="AE244" s="173" t="str">
        <f>IF(要求!B243="","",要求!B243)</f>
        <v/>
      </c>
      <c r="AF244" s="169" t="str">
        <f>IF(要求!C243="","",要求!C243)</f>
        <v/>
      </c>
      <c r="AG244" s="169"/>
      <c r="AH244" s="820"/>
      <c r="AI244" s="208"/>
      <c r="AJ244" s="822"/>
      <c r="AK244" s="634"/>
      <c r="AL244" s="169"/>
    </row>
    <row r="245" spans="4:38">
      <c r="D245" s="169">
        <v>242</v>
      </c>
      <c r="E245" s="173"/>
      <c r="F245" s="173"/>
      <c r="G245" s="173"/>
      <c r="H245" s="173"/>
      <c r="I245" s="173"/>
      <c r="J245" s="173"/>
      <c r="K245" s="173"/>
      <c r="L245" s="173"/>
      <c r="M245" s="173"/>
      <c r="N245" s="173"/>
      <c r="O245" s="173"/>
      <c r="P245" s="173"/>
      <c r="Q245" s="173"/>
      <c r="R245" s="173"/>
      <c r="S245" s="173"/>
      <c r="T245" s="173"/>
      <c r="U245" s="173"/>
      <c r="V245" s="173"/>
      <c r="W245" s="173"/>
      <c r="X245" s="657"/>
      <c r="Y245" s="657"/>
      <c r="Z245" s="657"/>
      <c r="AA245" s="657"/>
      <c r="AB245" s="657"/>
      <c r="AC245" s="657"/>
      <c r="AD245" s="657"/>
      <c r="AE245" s="173" t="str">
        <f>IF(要求!B244="","",要求!B244)</f>
        <v/>
      </c>
      <c r="AF245" s="169" t="str">
        <f>IF(要求!C244="","",要求!C244)</f>
        <v/>
      </c>
      <c r="AG245" s="169"/>
      <c r="AH245" s="820"/>
      <c r="AI245" s="208"/>
      <c r="AJ245" s="822"/>
      <c r="AK245" s="634"/>
      <c r="AL245" s="169"/>
    </row>
    <row r="246" spans="4:38">
      <c r="D246" s="169">
        <v>243</v>
      </c>
      <c r="E246" s="173"/>
      <c r="F246" s="173"/>
      <c r="G246" s="173"/>
      <c r="H246" s="173"/>
      <c r="I246" s="173"/>
      <c r="J246" s="173"/>
      <c r="K246" s="173"/>
      <c r="L246" s="173"/>
      <c r="M246" s="173"/>
      <c r="N246" s="173"/>
      <c r="O246" s="173"/>
      <c r="P246" s="173"/>
      <c r="Q246" s="173"/>
      <c r="R246" s="173"/>
      <c r="S246" s="173"/>
      <c r="T246" s="173"/>
      <c r="U246" s="173"/>
      <c r="V246" s="173"/>
      <c r="W246" s="173"/>
      <c r="X246" s="657"/>
      <c r="Y246" s="657"/>
      <c r="Z246" s="657"/>
      <c r="AA246" s="657"/>
      <c r="AB246" s="657"/>
      <c r="AC246" s="657"/>
      <c r="AD246" s="657"/>
      <c r="AE246" s="173" t="str">
        <f>IF(要求!B245="","",要求!B245)</f>
        <v/>
      </c>
      <c r="AF246" s="169" t="str">
        <f>IF(要求!C245="","",要求!C245)</f>
        <v/>
      </c>
      <c r="AG246" s="169"/>
      <c r="AH246" s="820"/>
      <c r="AI246" s="208"/>
      <c r="AJ246" s="822"/>
      <c r="AK246" s="634"/>
      <c r="AL246" s="169"/>
    </row>
    <row r="247" spans="4:38">
      <c r="D247" s="169">
        <v>244</v>
      </c>
      <c r="E247" s="173"/>
      <c r="F247" s="173"/>
      <c r="G247" s="173"/>
      <c r="H247" s="173"/>
      <c r="I247" s="173"/>
      <c r="J247" s="173"/>
      <c r="K247" s="173"/>
      <c r="L247" s="173"/>
      <c r="M247" s="173"/>
      <c r="N247" s="173"/>
      <c r="O247" s="173"/>
      <c r="P247" s="173"/>
      <c r="Q247" s="173"/>
      <c r="R247" s="173"/>
      <c r="S247" s="173"/>
      <c r="T247" s="173"/>
      <c r="U247" s="173"/>
      <c r="V247" s="173"/>
      <c r="W247" s="173"/>
      <c r="X247" s="657"/>
      <c r="Y247" s="657"/>
      <c r="Z247" s="657"/>
      <c r="AA247" s="657"/>
      <c r="AB247" s="657"/>
      <c r="AC247" s="657"/>
      <c r="AD247" s="657"/>
      <c r="AE247" s="173" t="str">
        <f>IF(要求!B246="","",要求!B246)</f>
        <v/>
      </c>
      <c r="AF247" s="169" t="str">
        <f>IF(要求!C246="","",要求!C246)</f>
        <v/>
      </c>
      <c r="AG247" s="169" t="str">
        <f>IF(要求!D246="","",要求!D246)</f>
        <v/>
      </c>
      <c r="AH247" s="820"/>
      <c r="AI247" s="208"/>
      <c r="AJ247" s="822"/>
      <c r="AK247" s="634"/>
      <c r="AL247" s="169"/>
    </row>
    <row r="248" spans="4:38">
      <c r="D248" s="169">
        <v>245</v>
      </c>
      <c r="E248" s="173"/>
      <c r="F248" s="173"/>
      <c r="G248" s="173"/>
      <c r="H248" s="173"/>
      <c r="I248" s="173"/>
      <c r="J248" s="173"/>
      <c r="K248" s="173"/>
      <c r="L248" s="173"/>
      <c r="M248" s="173"/>
      <c r="N248" s="173"/>
      <c r="O248" s="173"/>
      <c r="P248" s="173"/>
      <c r="Q248" s="173"/>
      <c r="R248" s="173"/>
      <c r="S248" s="173"/>
      <c r="T248" s="173"/>
      <c r="U248" s="173"/>
      <c r="V248" s="173"/>
      <c r="W248" s="173"/>
      <c r="X248" s="657"/>
      <c r="Y248" s="657"/>
      <c r="Z248" s="657"/>
      <c r="AA248" s="657"/>
      <c r="AB248" s="657"/>
      <c r="AC248" s="657"/>
      <c r="AD248" s="657"/>
      <c r="AE248" s="173" t="str">
        <f>IF(要求!B247="","",要求!B247)</f>
        <v/>
      </c>
      <c r="AF248" s="169" t="str">
        <f>IF(要求!C247="","",要求!C247)</f>
        <v/>
      </c>
      <c r="AG248" s="169" t="str">
        <f>IF(要求!D247="","",要求!D247)</f>
        <v/>
      </c>
      <c r="AH248" s="820"/>
      <c r="AI248" s="208"/>
      <c r="AJ248" s="822"/>
      <c r="AK248" s="634"/>
      <c r="AL248" s="169"/>
    </row>
    <row r="249" spans="4:38">
      <c r="D249" s="169">
        <v>246</v>
      </c>
      <c r="E249" s="173"/>
      <c r="F249" s="173"/>
      <c r="G249" s="173"/>
      <c r="H249" s="173"/>
      <c r="I249" s="173"/>
      <c r="J249" s="173"/>
      <c r="K249" s="173"/>
      <c r="L249" s="173"/>
      <c r="M249" s="173"/>
      <c r="N249" s="173"/>
      <c r="O249" s="173"/>
      <c r="P249" s="173"/>
      <c r="Q249" s="173"/>
      <c r="R249" s="173"/>
      <c r="S249" s="173"/>
      <c r="T249" s="173"/>
      <c r="U249" s="173"/>
      <c r="V249" s="173"/>
      <c r="W249" s="173"/>
      <c r="X249" s="657"/>
      <c r="Y249" s="657"/>
      <c r="Z249" s="657"/>
      <c r="AA249" s="657"/>
      <c r="AB249" s="657"/>
      <c r="AC249" s="657"/>
      <c r="AD249" s="657"/>
      <c r="AE249" s="173" t="str">
        <f>IF(要求!B248="","",要求!B248)</f>
        <v/>
      </c>
      <c r="AF249" s="169" t="str">
        <f>IF(要求!C248="","",要求!C248)</f>
        <v/>
      </c>
      <c r="AG249" s="169" t="str">
        <f>IF(要求!D248="","",要求!D248)</f>
        <v/>
      </c>
      <c r="AH249" s="820"/>
      <c r="AI249" s="208"/>
      <c r="AJ249" s="822"/>
      <c r="AK249" s="634"/>
      <c r="AL249" s="169"/>
    </row>
    <row r="250" spans="4:38">
      <c r="D250" s="169">
        <v>247</v>
      </c>
      <c r="E250" s="173"/>
      <c r="F250" s="173"/>
      <c r="G250" s="173"/>
      <c r="H250" s="173"/>
      <c r="I250" s="173"/>
      <c r="J250" s="173"/>
      <c r="K250" s="173"/>
      <c r="L250" s="173"/>
      <c r="M250" s="173"/>
      <c r="N250" s="173"/>
      <c r="O250" s="173"/>
      <c r="P250" s="173"/>
      <c r="Q250" s="173"/>
      <c r="R250" s="173"/>
      <c r="S250" s="173"/>
      <c r="T250" s="173"/>
      <c r="U250" s="173"/>
      <c r="V250" s="173"/>
      <c r="W250" s="173"/>
      <c r="X250" s="657"/>
      <c r="Y250" s="657"/>
      <c r="Z250" s="657"/>
      <c r="AA250" s="657"/>
      <c r="AB250" s="657"/>
      <c r="AC250" s="657"/>
      <c r="AD250" s="657"/>
      <c r="AE250" s="173" t="str">
        <f>IF(要求!B249="","",要求!B249)</f>
        <v/>
      </c>
      <c r="AF250" s="169" t="str">
        <f>IF(要求!C249="","",要求!C249)</f>
        <v/>
      </c>
      <c r="AG250" s="169" t="str">
        <f>IF(要求!D249="","",要求!D249)</f>
        <v/>
      </c>
      <c r="AH250" s="820"/>
      <c r="AI250" s="208"/>
      <c r="AJ250" s="822"/>
      <c r="AK250" s="634"/>
      <c r="AL250" s="169"/>
    </row>
    <row r="251" spans="4:38">
      <c r="D251" s="169">
        <v>248</v>
      </c>
      <c r="E251" s="173"/>
      <c r="F251" s="173"/>
      <c r="G251" s="173"/>
      <c r="H251" s="173"/>
      <c r="I251" s="173"/>
      <c r="J251" s="173"/>
      <c r="K251" s="173"/>
      <c r="L251" s="173"/>
      <c r="M251" s="173"/>
      <c r="N251" s="173"/>
      <c r="O251" s="173"/>
      <c r="P251" s="173"/>
      <c r="Q251" s="173"/>
      <c r="R251" s="173"/>
      <c r="S251" s="173"/>
      <c r="T251" s="173"/>
      <c r="U251" s="173"/>
      <c r="V251" s="173"/>
      <c r="W251" s="173"/>
      <c r="X251" s="657"/>
      <c r="Y251" s="657"/>
      <c r="Z251" s="657"/>
      <c r="AA251" s="657"/>
      <c r="AB251" s="657"/>
      <c r="AC251" s="657"/>
      <c r="AD251" s="657"/>
      <c r="AE251" s="173" t="str">
        <f>IF(要求!B250="","",要求!B250)</f>
        <v/>
      </c>
      <c r="AF251" s="169" t="str">
        <f>IF(要求!C250="","",要求!C250)</f>
        <v/>
      </c>
      <c r="AG251" s="169" t="str">
        <f>IF(要求!D250="","",要求!D250)</f>
        <v/>
      </c>
      <c r="AH251" s="820"/>
      <c r="AI251" s="208"/>
      <c r="AJ251" s="822"/>
      <c r="AK251" s="634"/>
      <c r="AL251" s="169"/>
    </row>
    <row r="252" spans="4:38">
      <c r="D252" s="169">
        <v>249</v>
      </c>
      <c r="E252" s="173"/>
      <c r="F252" s="173"/>
      <c r="G252" s="173"/>
      <c r="H252" s="173"/>
      <c r="I252" s="173"/>
      <c r="J252" s="173"/>
      <c r="K252" s="173"/>
      <c r="L252" s="173"/>
      <c r="M252" s="173"/>
      <c r="N252" s="173"/>
      <c r="O252" s="173"/>
      <c r="P252" s="173"/>
      <c r="Q252" s="173"/>
      <c r="R252" s="173"/>
      <c r="S252" s="173"/>
      <c r="T252" s="173"/>
      <c r="U252" s="173"/>
      <c r="V252" s="173"/>
      <c r="W252" s="173"/>
      <c r="X252" s="657"/>
      <c r="Y252" s="657"/>
      <c r="Z252" s="657"/>
      <c r="AA252" s="657"/>
      <c r="AB252" s="657"/>
      <c r="AC252" s="657"/>
      <c r="AD252" s="657"/>
      <c r="AE252" s="173" t="str">
        <f>IF(要求!B251="","",要求!B251)</f>
        <v/>
      </c>
      <c r="AF252" s="169" t="str">
        <f>IF(要求!C251="","",要求!C251)</f>
        <v/>
      </c>
      <c r="AG252" s="169" t="str">
        <f>IF(要求!D251="","",要求!D251)</f>
        <v/>
      </c>
      <c r="AH252" s="820"/>
      <c r="AI252" s="208"/>
      <c r="AJ252" s="822"/>
      <c r="AK252" s="634"/>
      <c r="AL252" s="169"/>
    </row>
    <row r="253" spans="4:38">
      <c r="D253" s="169">
        <v>250</v>
      </c>
      <c r="E253" s="173"/>
      <c r="F253" s="173"/>
      <c r="G253" s="173"/>
      <c r="H253" s="173"/>
      <c r="I253" s="173"/>
      <c r="J253" s="173"/>
      <c r="K253" s="173"/>
      <c r="L253" s="173"/>
      <c r="M253" s="173"/>
      <c r="N253" s="173"/>
      <c r="O253" s="173"/>
      <c r="P253" s="173"/>
      <c r="Q253" s="173"/>
      <c r="R253" s="173"/>
      <c r="S253" s="173"/>
      <c r="T253" s="173"/>
      <c r="U253" s="173"/>
      <c r="V253" s="173"/>
      <c r="W253" s="173"/>
      <c r="X253" s="657"/>
      <c r="Y253" s="657"/>
      <c r="Z253" s="657"/>
      <c r="AA253" s="657"/>
      <c r="AB253" s="657"/>
      <c r="AC253" s="657"/>
      <c r="AD253" s="657"/>
      <c r="AE253" s="173" t="str">
        <f>IF(要求!B252="","",要求!B252)</f>
        <v/>
      </c>
      <c r="AF253" s="169" t="str">
        <f>IF(要求!C252="","",要求!C252)</f>
        <v/>
      </c>
      <c r="AG253" s="169" t="str">
        <f>IF(要求!D252="","",要求!D252)</f>
        <v/>
      </c>
      <c r="AH253" s="820"/>
      <c r="AI253" s="208"/>
      <c r="AJ253" s="822"/>
      <c r="AK253" s="634"/>
      <c r="AL253" s="169"/>
    </row>
    <row r="254" spans="4:38">
      <c r="D254" s="169">
        <v>251</v>
      </c>
      <c r="E254" s="173"/>
      <c r="F254" s="173"/>
      <c r="G254" s="173"/>
      <c r="H254" s="173"/>
      <c r="I254" s="173"/>
      <c r="J254" s="173"/>
      <c r="K254" s="173"/>
      <c r="L254" s="173"/>
      <c r="M254" s="173"/>
      <c r="N254" s="173"/>
      <c r="O254" s="173"/>
      <c r="P254" s="173"/>
      <c r="Q254" s="173"/>
      <c r="R254" s="173"/>
      <c r="S254" s="173"/>
      <c r="T254" s="173"/>
      <c r="U254" s="173"/>
      <c r="V254" s="173"/>
      <c r="W254" s="173"/>
      <c r="X254" s="657"/>
      <c r="Y254" s="657"/>
      <c r="Z254" s="657"/>
      <c r="AA254" s="657"/>
      <c r="AB254" s="657"/>
      <c r="AC254" s="657"/>
      <c r="AD254" s="657"/>
      <c r="AE254" s="173" t="str">
        <f>IF(要求!B253="","",要求!B253)</f>
        <v/>
      </c>
      <c r="AF254" s="169" t="str">
        <f>IF(要求!C253="","",要求!C253)</f>
        <v/>
      </c>
      <c r="AG254" s="169" t="str">
        <f>IF(要求!D253="","",要求!D253)</f>
        <v/>
      </c>
      <c r="AH254" s="820"/>
      <c r="AI254" s="208"/>
      <c r="AJ254" s="822"/>
      <c r="AK254" s="634"/>
      <c r="AL254" s="169"/>
    </row>
    <row r="255" spans="4:38">
      <c r="D255" s="169">
        <v>252</v>
      </c>
      <c r="E255" s="173"/>
      <c r="F255" s="173"/>
      <c r="G255" s="173"/>
      <c r="H255" s="173"/>
      <c r="I255" s="173"/>
      <c r="J255" s="173"/>
      <c r="K255" s="173"/>
      <c r="L255" s="173"/>
      <c r="M255" s="173"/>
      <c r="N255" s="173"/>
      <c r="O255" s="173"/>
      <c r="P255" s="173"/>
      <c r="Q255" s="173"/>
      <c r="R255" s="173"/>
      <c r="S255" s="173"/>
      <c r="T255" s="173"/>
      <c r="U255" s="173"/>
      <c r="V255" s="173"/>
      <c r="W255" s="173"/>
      <c r="X255" s="657"/>
      <c r="Y255" s="657"/>
      <c r="Z255" s="657"/>
      <c r="AA255" s="657"/>
      <c r="AB255" s="657"/>
      <c r="AC255" s="657"/>
      <c r="AD255" s="657"/>
      <c r="AE255" s="173" t="str">
        <f>IF(要求!B254="","",要求!B254)</f>
        <v/>
      </c>
      <c r="AF255" s="169" t="str">
        <f>IF(要求!C254="","",要求!C254)</f>
        <v/>
      </c>
      <c r="AG255" s="169" t="str">
        <f>IF(要求!D254="","",要求!D254)</f>
        <v/>
      </c>
      <c r="AH255" s="820"/>
      <c r="AI255" s="208"/>
      <c r="AJ255" s="822"/>
      <c r="AK255" s="634"/>
      <c r="AL255" s="169"/>
    </row>
    <row r="256" spans="4:38">
      <c r="D256" s="169">
        <v>253</v>
      </c>
      <c r="E256" s="173"/>
      <c r="F256" s="173"/>
      <c r="G256" s="173"/>
      <c r="H256" s="173"/>
      <c r="I256" s="173"/>
      <c r="J256" s="173"/>
      <c r="K256" s="173"/>
      <c r="L256" s="173"/>
      <c r="M256" s="173"/>
      <c r="N256" s="173"/>
      <c r="O256" s="173"/>
      <c r="P256" s="173"/>
      <c r="Q256" s="173"/>
      <c r="R256" s="173"/>
      <c r="S256" s="173"/>
      <c r="T256" s="173"/>
      <c r="U256" s="173"/>
      <c r="V256" s="173"/>
      <c r="W256" s="173"/>
      <c r="X256" s="657"/>
      <c r="Y256" s="657"/>
      <c r="Z256" s="657"/>
      <c r="AA256" s="657"/>
      <c r="AB256" s="657"/>
      <c r="AC256" s="657"/>
      <c r="AD256" s="657"/>
      <c r="AE256" s="173" t="str">
        <f>IF(要求!B255="","",要求!B255)</f>
        <v/>
      </c>
      <c r="AF256" s="169" t="str">
        <f>IF(要求!C255="","",要求!C255)</f>
        <v/>
      </c>
      <c r="AG256" s="169" t="str">
        <f>IF(要求!D255="","",要求!D255)</f>
        <v/>
      </c>
      <c r="AH256" s="820"/>
      <c r="AI256" s="208"/>
      <c r="AJ256" s="822"/>
      <c r="AK256" s="634"/>
      <c r="AL256" s="169"/>
    </row>
    <row r="257" spans="4:38">
      <c r="D257" s="169">
        <v>254</v>
      </c>
      <c r="E257" s="173"/>
      <c r="F257" s="173"/>
      <c r="G257" s="173"/>
      <c r="H257" s="173"/>
      <c r="I257" s="173"/>
      <c r="J257" s="173"/>
      <c r="K257" s="173"/>
      <c r="L257" s="173"/>
      <c r="M257" s="173"/>
      <c r="N257" s="173"/>
      <c r="O257" s="173"/>
      <c r="P257" s="173"/>
      <c r="Q257" s="173"/>
      <c r="R257" s="173"/>
      <c r="S257" s="173"/>
      <c r="T257" s="173"/>
      <c r="U257" s="173"/>
      <c r="V257" s="173"/>
      <c r="W257" s="173"/>
      <c r="X257" s="657"/>
      <c r="Y257" s="657"/>
      <c r="Z257" s="657"/>
      <c r="AA257" s="657"/>
      <c r="AB257" s="657"/>
      <c r="AC257" s="657"/>
      <c r="AD257" s="657"/>
      <c r="AE257" s="173" t="str">
        <f>IF(要求!B256="","",要求!B256)</f>
        <v/>
      </c>
      <c r="AF257" s="169" t="str">
        <f>IF(要求!C256="","",要求!C256)</f>
        <v/>
      </c>
      <c r="AG257" s="169" t="str">
        <f>IF(要求!D256="","",要求!D256)</f>
        <v/>
      </c>
      <c r="AH257" s="820"/>
      <c r="AI257" s="208"/>
      <c r="AJ257" s="822"/>
      <c r="AK257" s="634"/>
      <c r="AL257" s="169"/>
    </row>
    <row r="258" spans="4:38">
      <c r="D258" s="169">
        <v>255</v>
      </c>
      <c r="E258" s="173"/>
      <c r="F258" s="173"/>
      <c r="G258" s="173"/>
      <c r="H258" s="173"/>
      <c r="I258" s="173"/>
      <c r="J258" s="173"/>
      <c r="K258" s="173"/>
      <c r="L258" s="173"/>
      <c r="M258" s="173"/>
      <c r="N258" s="173"/>
      <c r="O258" s="173"/>
      <c r="P258" s="173"/>
      <c r="Q258" s="173"/>
      <c r="R258" s="173"/>
      <c r="S258" s="173"/>
      <c r="T258" s="173"/>
      <c r="U258" s="173"/>
      <c r="V258" s="173"/>
      <c r="W258" s="173"/>
      <c r="X258" s="657"/>
      <c r="Y258" s="657"/>
      <c r="Z258" s="657"/>
      <c r="AA258" s="657"/>
      <c r="AB258" s="657"/>
      <c r="AC258" s="657"/>
      <c r="AD258" s="657"/>
      <c r="AE258" s="173" t="str">
        <f>IF(要求!B257="","",要求!B257)</f>
        <v/>
      </c>
      <c r="AF258" s="169" t="str">
        <f>IF(要求!C257="","",要求!C257)</f>
        <v/>
      </c>
      <c r="AG258" s="169" t="str">
        <f>IF(要求!D257="","",要求!D257)</f>
        <v/>
      </c>
      <c r="AH258" s="820"/>
      <c r="AI258" s="208"/>
      <c r="AJ258" s="822"/>
      <c r="AK258" s="634"/>
      <c r="AL258" s="169"/>
    </row>
    <row r="259" spans="4:38">
      <c r="D259" s="169">
        <v>256</v>
      </c>
      <c r="E259" s="173"/>
      <c r="F259" s="173"/>
      <c r="G259" s="173"/>
      <c r="H259" s="173"/>
      <c r="I259" s="173"/>
      <c r="J259" s="173"/>
      <c r="K259" s="173"/>
      <c r="L259" s="173"/>
      <c r="M259" s="173"/>
      <c r="N259" s="173"/>
      <c r="O259" s="173"/>
      <c r="P259" s="173"/>
      <c r="Q259" s="173"/>
      <c r="R259" s="173"/>
      <c r="S259" s="173"/>
      <c r="T259" s="173"/>
      <c r="U259" s="173"/>
      <c r="V259" s="173"/>
      <c r="W259" s="173"/>
      <c r="X259" s="657"/>
      <c r="Y259" s="657"/>
      <c r="Z259" s="657"/>
      <c r="AA259" s="657"/>
      <c r="AB259" s="657"/>
      <c r="AC259" s="657"/>
      <c r="AD259" s="657"/>
      <c r="AE259" s="173" t="str">
        <f>IF(要求!B258="","",要求!B258)</f>
        <v/>
      </c>
      <c r="AF259" s="169" t="str">
        <f>IF(要求!C258="","",要求!C258)</f>
        <v/>
      </c>
      <c r="AG259" s="169" t="str">
        <f>IF(要求!D258="","",要求!D258)</f>
        <v/>
      </c>
      <c r="AH259" s="820"/>
      <c r="AI259" s="208"/>
      <c r="AJ259" s="822"/>
      <c r="AK259" s="634"/>
      <c r="AL259" s="169"/>
    </row>
    <row r="260" spans="4:38">
      <c r="D260" s="169">
        <v>257</v>
      </c>
      <c r="E260" s="173"/>
      <c r="F260" s="173"/>
      <c r="G260" s="173"/>
      <c r="H260" s="173"/>
      <c r="I260" s="173"/>
      <c r="J260" s="173"/>
      <c r="K260" s="173"/>
      <c r="L260" s="173"/>
      <c r="M260" s="173"/>
      <c r="N260" s="173"/>
      <c r="O260" s="173"/>
      <c r="P260" s="173"/>
      <c r="Q260" s="173"/>
      <c r="R260" s="173"/>
      <c r="S260" s="173"/>
      <c r="T260" s="173"/>
      <c r="U260" s="173"/>
      <c r="V260" s="173"/>
      <c r="W260" s="173"/>
      <c r="X260" s="657"/>
      <c r="Y260" s="657"/>
      <c r="Z260" s="657"/>
      <c r="AA260" s="657"/>
      <c r="AB260" s="657"/>
      <c r="AC260" s="657"/>
      <c r="AD260" s="657"/>
      <c r="AE260" s="173" t="str">
        <f>IF(要求!B259="","",要求!B259)</f>
        <v/>
      </c>
      <c r="AF260" s="169" t="str">
        <f>IF(要求!C259="","",要求!C259)</f>
        <v/>
      </c>
      <c r="AG260" s="169" t="str">
        <f>IF(要求!D259="","",要求!D259)</f>
        <v/>
      </c>
      <c r="AH260" s="820"/>
      <c r="AI260" s="208"/>
      <c r="AJ260" s="822"/>
      <c r="AK260" s="634"/>
      <c r="AL260" s="169"/>
    </row>
    <row r="261" spans="4:38">
      <c r="D261" s="169">
        <v>258</v>
      </c>
      <c r="E261" s="173"/>
      <c r="F261" s="173"/>
      <c r="G261" s="173"/>
      <c r="H261" s="173"/>
      <c r="I261" s="173"/>
      <c r="J261" s="173"/>
      <c r="K261" s="173"/>
      <c r="L261" s="173"/>
      <c r="M261" s="173"/>
      <c r="N261" s="173"/>
      <c r="O261" s="173"/>
      <c r="P261" s="173"/>
      <c r="Q261" s="173"/>
      <c r="R261" s="173"/>
      <c r="S261" s="173"/>
      <c r="T261" s="173"/>
      <c r="U261" s="173"/>
      <c r="V261" s="173"/>
      <c r="W261" s="173"/>
      <c r="X261" s="657"/>
      <c r="Y261" s="657"/>
      <c r="Z261" s="657"/>
      <c r="AA261" s="657"/>
      <c r="AB261" s="657"/>
      <c r="AC261" s="657"/>
      <c r="AD261" s="657"/>
      <c r="AE261" s="173" t="str">
        <f>IF(要求!B260="","",要求!B260)</f>
        <v/>
      </c>
      <c r="AF261" s="169" t="str">
        <f>IF(要求!C260="","",要求!C260)</f>
        <v/>
      </c>
      <c r="AG261" s="169" t="str">
        <f>IF(要求!D260="","",要求!D260)</f>
        <v/>
      </c>
      <c r="AH261" s="820"/>
      <c r="AI261" s="208"/>
      <c r="AJ261" s="822"/>
      <c r="AK261" s="634"/>
      <c r="AL261" s="169"/>
    </row>
    <row r="262" spans="4:38">
      <c r="D262" s="169">
        <v>259</v>
      </c>
      <c r="E262" s="173"/>
      <c r="F262" s="173"/>
      <c r="G262" s="173"/>
      <c r="H262" s="173"/>
      <c r="I262" s="173"/>
      <c r="J262" s="173"/>
      <c r="K262" s="173"/>
      <c r="L262" s="173"/>
      <c r="M262" s="173"/>
      <c r="N262" s="173"/>
      <c r="O262" s="173"/>
      <c r="P262" s="173"/>
      <c r="Q262" s="173"/>
      <c r="R262" s="173"/>
      <c r="S262" s="173"/>
      <c r="T262" s="173"/>
      <c r="U262" s="173"/>
      <c r="V262" s="173"/>
      <c r="W262" s="173"/>
      <c r="X262" s="657"/>
      <c r="Y262" s="657"/>
      <c r="Z262" s="657"/>
      <c r="AA262" s="657"/>
      <c r="AB262" s="657"/>
      <c r="AC262" s="657"/>
      <c r="AD262" s="657"/>
      <c r="AE262" s="173" t="str">
        <f>IF(要求!B261="","",要求!B261)</f>
        <v/>
      </c>
      <c r="AF262" s="169" t="str">
        <f>IF(要求!C261="","",要求!C261)</f>
        <v/>
      </c>
      <c r="AG262" s="169" t="str">
        <f>IF(要求!D261="","",要求!D261)</f>
        <v/>
      </c>
      <c r="AH262" s="820"/>
      <c r="AI262" s="208"/>
      <c r="AJ262" s="822"/>
      <c r="AK262" s="634"/>
      <c r="AL262" s="169"/>
    </row>
    <row r="263" spans="4:38">
      <c r="D263" s="169">
        <v>260</v>
      </c>
      <c r="E263" s="173"/>
      <c r="F263" s="173"/>
      <c r="G263" s="173"/>
      <c r="H263" s="173"/>
      <c r="I263" s="173"/>
      <c r="J263" s="173"/>
      <c r="K263" s="173"/>
      <c r="L263" s="173"/>
      <c r="M263" s="173"/>
      <c r="N263" s="173"/>
      <c r="O263" s="173"/>
      <c r="P263" s="173"/>
      <c r="Q263" s="173"/>
      <c r="R263" s="173"/>
      <c r="S263" s="173"/>
      <c r="T263" s="173"/>
      <c r="U263" s="173"/>
      <c r="V263" s="173"/>
      <c r="W263" s="173"/>
      <c r="X263" s="657"/>
      <c r="Y263" s="657"/>
      <c r="Z263" s="657"/>
      <c r="AA263" s="657"/>
      <c r="AB263" s="657"/>
      <c r="AC263" s="657"/>
      <c r="AD263" s="657"/>
      <c r="AE263" s="173" t="str">
        <f>IF(要求!B262="","",要求!B262)</f>
        <v/>
      </c>
      <c r="AF263" s="169" t="str">
        <f>IF(要求!C262="","",要求!C262)</f>
        <v/>
      </c>
      <c r="AG263" s="169" t="str">
        <f>IF(要求!D262="","",要求!D262)</f>
        <v/>
      </c>
      <c r="AH263" s="820"/>
      <c r="AI263" s="208"/>
      <c r="AJ263" s="822"/>
      <c r="AK263" s="634"/>
      <c r="AL263" s="169"/>
    </row>
    <row r="264" spans="4:38">
      <c r="D264" s="169">
        <v>261</v>
      </c>
      <c r="E264" s="173"/>
      <c r="F264" s="173"/>
      <c r="G264" s="173"/>
      <c r="H264" s="173"/>
      <c r="I264" s="173"/>
      <c r="J264" s="173"/>
      <c r="K264" s="173"/>
      <c r="L264" s="173"/>
      <c r="M264" s="173"/>
      <c r="N264" s="173"/>
      <c r="O264" s="173"/>
      <c r="P264" s="173"/>
      <c r="Q264" s="173"/>
      <c r="R264" s="173"/>
      <c r="S264" s="173"/>
      <c r="T264" s="173"/>
      <c r="U264" s="173"/>
      <c r="V264" s="173"/>
      <c r="W264" s="173"/>
      <c r="X264" s="657"/>
      <c r="Y264" s="657"/>
      <c r="Z264" s="657"/>
      <c r="AA264" s="657"/>
      <c r="AB264" s="657"/>
      <c r="AC264" s="657"/>
      <c r="AD264" s="657"/>
      <c r="AE264" s="173" t="str">
        <f>IF(要求!B263="","",要求!B263)</f>
        <v/>
      </c>
      <c r="AF264" s="169" t="str">
        <f>IF(要求!C263="","",要求!C263)</f>
        <v/>
      </c>
      <c r="AG264" s="169" t="str">
        <f>IF(要求!D263="","",要求!D263)</f>
        <v/>
      </c>
      <c r="AH264" s="820"/>
      <c r="AI264" s="208"/>
      <c r="AJ264" s="822"/>
      <c r="AK264" s="634"/>
      <c r="AL264" s="169"/>
    </row>
    <row r="265" spans="4:38">
      <c r="D265" s="169">
        <v>262</v>
      </c>
      <c r="E265" s="173"/>
      <c r="F265" s="173"/>
      <c r="G265" s="173"/>
      <c r="H265" s="173"/>
      <c r="I265" s="173"/>
      <c r="J265" s="173"/>
      <c r="K265" s="173"/>
      <c r="L265" s="173"/>
      <c r="M265" s="173"/>
      <c r="N265" s="173"/>
      <c r="O265" s="173"/>
      <c r="P265" s="173"/>
      <c r="Q265" s="173"/>
      <c r="R265" s="173"/>
      <c r="S265" s="173"/>
      <c r="T265" s="173"/>
      <c r="U265" s="173"/>
      <c r="V265" s="173"/>
      <c r="W265" s="173"/>
      <c r="X265" s="657"/>
      <c r="Y265" s="657"/>
      <c r="Z265" s="657"/>
      <c r="AA265" s="657"/>
      <c r="AB265" s="657"/>
      <c r="AC265" s="657"/>
      <c r="AD265" s="657"/>
      <c r="AE265" s="173" t="str">
        <f>IF(要求!B264="","",要求!B264)</f>
        <v/>
      </c>
      <c r="AF265" s="169" t="str">
        <f>IF(要求!C264="","",要求!C264)</f>
        <v/>
      </c>
      <c r="AG265" s="169" t="str">
        <f>IF(要求!D264="","",要求!D264)</f>
        <v/>
      </c>
      <c r="AH265" s="820"/>
      <c r="AI265" s="208"/>
      <c r="AJ265" s="822"/>
      <c r="AK265" s="634"/>
      <c r="AL265" s="169"/>
    </row>
    <row r="266" spans="4:38">
      <c r="D266" s="169">
        <v>263</v>
      </c>
      <c r="E266" s="173"/>
      <c r="F266" s="173"/>
      <c r="G266" s="173"/>
      <c r="H266" s="173"/>
      <c r="I266" s="173"/>
      <c r="J266" s="173"/>
      <c r="K266" s="173"/>
      <c r="L266" s="173"/>
      <c r="M266" s="173"/>
      <c r="N266" s="173"/>
      <c r="O266" s="173"/>
      <c r="P266" s="173"/>
      <c r="Q266" s="173"/>
      <c r="R266" s="173"/>
      <c r="S266" s="173"/>
      <c r="T266" s="173"/>
      <c r="U266" s="173"/>
      <c r="V266" s="173"/>
      <c r="W266" s="173"/>
      <c r="X266" s="657"/>
      <c r="Y266" s="657"/>
      <c r="Z266" s="657"/>
      <c r="AA266" s="657"/>
      <c r="AB266" s="657"/>
      <c r="AC266" s="657"/>
      <c r="AD266" s="657"/>
      <c r="AE266" s="173" t="str">
        <f>IF(要求!B265="","",要求!B265)</f>
        <v/>
      </c>
      <c r="AF266" s="169" t="str">
        <f>IF(要求!C265="","",要求!C265)</f>
        <v/>
      </c>
      <c r="AG266" s="169" t="str">
        <f>IF(要求!D265="","",要求!D265)</f>
        <v/>
      </c>
      <c r="AH266" s="820"/>
      <c r="AI266" s="208"/>
      <c r="AJ266" s="822"/>
      <c r="AK266" s="634"/>
      <c r="AL266" s="169"/>
    </row>
    <row r="267" spans="4:38">
      <c r="D267" s="169">
        <v>264</v>
      </c>
      <c r="E267" s="173"/>
      <c r="F267" s="173"/>
      <c r="G267" s="173"/>
      <c r="H267" s="173"/>
      <c r="I267" s="173"/>
      <c r="J267" s="173"/>
      <c r="K267" s="173"/>
      <c r="L267" s="173"/>
      <c r="M267" s="173"/>
      <c r="N267" s="173"/>
      <c r="O267" s="173"/>
      <c r="P267" s="173"/>
      <c r="Q267" s="173"/>
      <c r="R267" s="173"/>
      <c r="S267" s="173"/>
      <c r="T267" s="173"/>
      <c r="U267" s="173"/>
      <c r="V267" s="173"/>
      <c r="W267" s="173"/>
      <c r="X267" s="657"/>
      <c r="Y267" s="657"/>
      <c r="Z267" s="657"/>
      <c r="AA267" s="657"/>
      <c r="AB267" s="657"/>
      <c r="AC267" s="657"/>
      <c r="AD267" s="657"/>
      <c r="AE267" s="173" t="str">
        <f>IF(要求!B266="","",要求!B266)</f>
        <v/>
      </c>
      <c r="AF267" s="169" t="str">
        <f>IF(要求!C266="","",要求!C266)</f>
        <v/>
      </c>
      <c r="AG267" s="169" t="str">
        <f>IF(要求!D266="","",要求!D266)</f>
        <v/>
      </c>
      <c r="AH267" s="820"/>
      <c r="AI267" s="208"/>
      <c r="AJ267" s="822"/>
      <c r="AK267" s="634"/>
      <c r="AL267" s="169"/>
    </row>
    <row r="268" spans="4:38">
      <c r="D268" s="169">
        <v>265</v>
      </c>
      <c r="E268" s="173"/>
      <c r="F268" s="173"/>
      <c r="G268" s="173"/>
      <c r="H268" s="173"/>
      <c r="I268" s="173"/>
      <c r="J268" s="173"/>
      <c r="K268" s="173"/>
      <c r="L268" s="173"/>
      <c r="M268" s="173"/>
      <c r="N268" s="173"/>
      <c r="O268" s="173"/>
      <c r="P268" s="173"/>
      <c r="Q268" s="173"/>
      <c r="R268" s="173"/>
      <c r="S268" s="173"/>
      <c r="T268" s="173"/>
      <c r="U268" s="173"/>
      <c r="V268" s="173"/>
      <c r="W268" s="173"/>
      <c r="X268" s="657"/>
      <c r="Y268" s="657"/>
      <c r="Z268" s="657"/>
      <c r="AA268" s="657"/>
      <c r="AB268" s="657"/>
      <c r="AC268" s="657"/>
      <c r="AD268" s="657"/>
      <c r="AE268" s="173" t="str">
        <f>IF(要求!B267="","",要求!B267)</f>
        <v/>
      </c>
      <c r="AF268" s="169" t="str">
        <f>IF(要求!C267="","",要求!C267)</f>
        <v/>
      </c>
      <c r="AG268" s="169" t="str">
        <f>IF(要求!D267="","",要求!D267)</f>
        <v/>
      </c>
      <c r="AH268" s="820"/>
      <c r="AI268" s="208"/>
      <c r="AJ268" s="822"/>
      <c r="AK268" s="634"/>
      <c r="AL268" s="169"/>
    </row>
    <row r="269" spans="4:38">
      <c r="D269" s="169">
        <v>266</v>
      </c>
      <c r="E269" s="173"/>
      <c r="F269" s="173"/>
      <c r="G269" s="173"/>
      <c r="H269" s="173"/>
      <c r="I269" s="173"/>
      <c r="J269" s="173"/>
      <c r="K269" s="173"/>
      <c r="L269" s="173"/>
      <c r="M269" s="173"/>
      <c r="N269" s="173"/>
      <c r="O269" s="173"/>
      <c r="P269" s="173"/>
      <c r="Q269" s="173"/>
      <c r="R269" s="173"/>
      <c r="S269" s="173"/>
      <c r="T269" s="173"/>
      <c r="U269" s="173"/>
      <c r="V269" s="173"/>
      <c r="W269" s="173"/>
      <c r="X269" s="657"/>
      <c r="Y269" s="657"/>
      <c r="Z269" s="657"/>
      <c r="AA269" s="657"/>
      <c r="AB269" s="657"/>
      <c r="AC269" s="657"/>
      <c r="AD269" s="657"/>
      <c r="AE269" s="173" t="str">
        <f>IF(要求!B268="","",要求!B268)</f>
        <v/>
      </c>
      <c r="AF269" s="169" t="str">
        <f>IF(要求!C268="","",要求!C268)</f>
        <v/>
      </c>
      <c r="AG269" s="169" t="str">
        <f>IF(要求!D268="","",要求!D268)</f>
        <v/>
      </c>
      <c r="AH269" s="820"/>
      <c r="AI269" s="208"/>
      <c r="AJ269" s="822"/>
      <c r="AK269" s="634"/>
      <c r="AL269" s="169"/>
    </row>
    <row r="270" spans="4:38">
      <c r="D270" s="169">
        <v>267</v>
      </c>
      <c r="E270" s="173"/>
      <c r="F270" s="173"/>
      <c r="G270" s="173"/>
      <c r="H270" s="173"/>
      <c r="I270" s="173"/>
      <c r="J270" s="173"/>
      <c r="K270" s="173"/>
      <c r="L270" s="173"/>
      <c r="M270" s="173"/>
      <c r="N270" s="173"/>
      <c r="O270" s="173"/>
      <c r="P270" s="173"/>
      <c r="Q270" s="173"/>
      <c r="R270" s="173"/>
      <c r="S270" s="173"/>
      <c r="T270" s="173"/>
      <c r="U270" s="173"/>
      <c r="V270" s="173"/>
      <c r="W270" s="173"/>
      <c r="X270" s="657"/>
      <c r="Y270" s="657"/>
      <c r="Z270" s="657"/>
      <c r="AA270" s="657"/>
      <c r="AB270" s="657"/>
      <c r="AC270" s="657"/>
      <c r="AD270" s="657"/>
      <c r="AE270" s="173" t="str">
        <f>IF(要求!B269="","",要求!B269)</f>
        <v/>
      </c>
      <c r="AF270" s="169" t="str">
        <f>IF(要求!C269="","",要求!C269)</f>
        <v/>
      </c>
      <c r="AG270" s="169" t="str">
        <f>IF(要求!D269="","",要求!D269)</f>
        <v/>
      </c>
      <c r="AH270" s="820"/>
      <c r="AI270" s="208"/>
      <c r="AJ270" s="822"/>
      <c r="AK270" s="634"/>
      <c r="AL270" s="169"/>
    </row>
    <row r="271" spans="4:38">
      <c r="D271" s="169">
        <v>268</v>
      </c>
      <c r="E271" s="173"/>
      <c r="F271" s="173"/>
      <c r="G271" s="173"/>
      <c r="H271" s="173"/>
      <c r="I271" s="173"/>
      <c r="J271" s="173"/>
      <c r="K271" s="173"/>
      <c r="L271" s="173"/>
      <c r="M271" s="173"/>
      <c r="N271" s="173"/>
      <c r="O271" s="173"/>
      <c r="P271" s="173"/>
      <c r="Q271" s="173"/>
      <c r="R271" s="173"/>
      <c r="S271" s="173"/>
      <c r="T271" s="173"/>
      <c r="U271" s="173"/>
      <c r="V271" s="173"/>
      <c r="W271" s="173"/>
      <c r="X271" s="657"/>
      <c r="Y271" s="657"/>
      <c r="Z271" s="657"/>
      <c r="AA271" s="657"/>
      <c r="AB271" s="657"/>
      <c r="AC271" s="657"/>
      <c r="AD271" s="657"/>
      <c r="AE271" s="173" t="str">
        <f>IF(要求!B270="","",要求!B270)</f>
        <v/>
      </c>
      <c r="AF271" s="169" t="str">
        <f>IF(要求!C270="","",要求!C270)</f>
        <v/>
      </c>
      <c r="AG271" s="169" t="str">
        <f>IF(要求!D270="","",要求!D270)</f>
        <v/>
      </c>
      <c r="AH271" s="820"/>
      <c r="AI271" s="208"/>
      <c r="AJ271" s="822"/>
      <c r="AK271" s="634"/>
      <c r="AL271" s="169"/>
    </row>
    <row r="272" spans="4:38">
      <c r="D272" s="169">
        <v>269</v>
      </c>
      <c r="E272" s="173"/>
      <c r="F272" s="173"/>
      <c r="G272" s="173"/>
      <c r="H272" s="173"/>
      <c r="I272" s="173"/>
      <c r="J272" s="173"/>
      <c r="K272" s="173"/>
      <c r="L272" s="173"/>
      <c r="M272" s="173"/>
      <c r="N272" s="173"/>
      <c r="O272" s="173"/>
      <c r="P272" s="173"/>
      <c r="Q272" s="173"/>
      <c r="R272" s="173"/>
      <c r="S272" s="173"/>
      <c r="T272" s="173"/>
      <c r="U272" s="173"/>
      <c r="V272" s="173"/>
      <c r="W272" s="173"/>
      <c r="X272" s="657"/>
      <c r="Y272" s="657"/>
      <c r="Z272" s="657"/>
      <c r="AA272" s="657"/>
      <c r="AB272" s="657"/>
      <c r="AC272" s="657"/>
      <c r="AD272" s="657"/>
      <c r="AE272" s="173" t="str">
        <f>IF(要求!B271="","",要求!B271)</f>
        <v/>
      </c>
      <c r="AF272" s="169" t="str">
        <f>IF(要求!C271="","",要求!C271)</f>
        <v/>
      </c>
      <c r="AG272" s="169" t="str">
        <f>IF(要求!D271="","",要求!D271)</f>
        <v/>
      </c>
      <c r="AH272" s="820"/>
      <c r="AI272" s="208"/>
      <c r="AJ272" s="822"/>
      <c r="AK272" s="634"/>
      <c r="AL272" s="169"/>
    </row>
    <row r="273" spans="4:38">
      <c r="D273" s="169">
        <v>270</v>
      </c>
      <c r="E273" s="173"/>
      <c r="F273" s="173"/>
      <c r="G273" s="173"/>
      <c r="H273" s="173"/>
      <c r="I273" s="173"/>
      <c r="J273" s="173"/>
      <c r="K273" s="173"/>
      <c r="L273" s="173"/>
      <c r="M273" s="173"/>
      <c r="N273" s="173"/>
      <c r="O273" s="173"/>
      <c r="P273" s="173"/>
      <c r="Q273" s="173"/>
      <c r="R273" s="173"/>
      <c r="S273" s="173"/>
      <c r="T273" s="173"/>
      <c r="U273" s="173"/>
      <c r="V273" s="173"/>
      <c r="W273" s="173"/>
      <c r="X273" s="657"/>
      <c r="Y273" s="657"/>
      <c r="Z273" s="657"/>
      <c r="AA273" s="657"/>
      <c r="AB273" s="657"/>
      <c r="AC273" s="657"/>
      <c r="AD273" s="657"/>
      <c r="AE273" s="173" t="str">
        <f>IF(要求!B272="","",要求!B272)</f>
        <v/>
      </c>
      <c r="AF273" s="169" t="str">
        <f>IF(要求!C272="","",要求!C272)</f>
        <v/>
      </c>
      <c r="AG273" s="169" t="str">
        <f>IF(要求!D272="","",要求!D272)</f>
        <v/>
      </c>
      <c r="AH273" s="820"/>
      <c r="AI273" s="208"/>
      <c r="AJ273" s="822"/>
      <c r="AK273" s="634"/>
      <c r="AL273" s="169"/>
    </row>
    <row r="274" spans="4:38">
      <c r="D274" s="169">
        <v>271</v>
      </c>
      <c r="E274" s="173"/>
      <c r="F274" s="173"/>
      <c r="G274" s="173"/>
      <c r="H274" s="173"/>
      <c r="I274" s="173"/>
      <c r="J274" s="173"/>
      <c r="K274" s="173"/>
      <c r="L274" s="173"/>
      <c r="M274" s="173"/>
      <c r="N274" s="173"/>
      <c r="O274" s="173"/>
      <c r="P274" s="173"/>
      <c r="Q274" s="173"/>
      <c r="R274" s="173"/>
      <c r="S274" s="173"/>
      <c r="T274" s="173"/>
      <c r="U274" s="173"/>
      <c r="V274" s="173"/>
      <c r="W274" s="173"/>
      <c r="X274" s="657"/>
      <c r="Y274" s="657"/>
      <c r="Z274" s="657"/>
      <c r="AA274" s="657"/>
      <c r="AB274" s="657"/>
      <c r="AC274" s="657"/>
      <c r="AD274" s="657"/>
      <c r="AE274" s="173" t="str">
        <f>IF(要求!B273="","",要求!B273)</f>
        <v/>
      </c>
      <c r="AF274" s="169" t="str">
        <f>IF(要求!C273="","",要求!C273)</f>
        <v/>
      </c>
      <c r="AG274" s="169" t="str">
        <f>IF(要求!D273="","",要求!D273)</f>
        <v/>
      </c>
      <c r="AH274" s="820"/>
      <c r="AI274" s="208"/>
      <c r="AJ274" s="822"/>
      <c r="AK274" s="634"/>
      <c r="AL274" s="169"/>
    </row>
    <row r="275" spans="4:38">
      <c r="D275" s="169">
        <v>272</v>
      </c>
      <c r="E275" s="173"/>
      <c r="F275" s="173"/>
      <c r="G275" s="173"/>
      <c r="H275" s="173"/>
      <c r="I275" s="173"/>
      <c r="J275" s="173"/>
      <c r="K275" s="173"/>
      <c r="L275" s="173"/>
      <c r="M275" s="173"/>
      <c r="N275" s="173"/>
      <c r="O275" s="173"/>
      <c r="P275" s="173"/>
      <c r="Q275" s="173"/>
      <c r="R275" s="173"/>
      <c r="S275" s="173"/>
      <c r="T275" s="173"/>
      <c r="U275" s="173"/>
      <c r="V275" s="173"/>
      <c r="W275" s="173"/>
      <c r="X275" s="657"/>
      <c r="Y275" s="657"/>
      <c r="Z275" s="657"/>
      <c r="AA275" s="657"/>
      <c r="AB275" s="657"/>
      <c r="AC275" s="657"/>
      <c r="AD275" s="657"/>
      <c r="AE275" s="173" t="str">
        <f>IF(要求!B274="","",要求!B274)</f>
        <v/>
      </c>
      <c r="AF275" s="169" t="str">
        <f>IF(要求!C274="","",要求!C274)</f>
        <v/>
      </c>
      <c r="AG275" s="169" t="str">
        <f>IF(要求!D274="","",要求!D274)</f>
        <v/>
      </c>
      <c r="AH275" s="820"/>
      <c r="AI275" s="208"/>
      <c r="AJ275" s="822"/>
      <c r="AK275" s="634"/>
      <c r="AL275" s="169"/>
    </row>
    <row r="276" spans="4:38">
      <c r="D276" s="169">
        <v>273</v>
      </c>
      <c r="E276" s="173"/>
      <c r="F276" s="173"/>
      <c r="G276" s="173"/>
      <c r="H276" s="173"/>
      <c r="I276" s="173"/>
      <c r="J276" s="173"/>
      <c r="K276" s="173"/>
      <c r="L276" s="173"/>
      <c r="M276" s="173"/>
      <c r="N276" s="173"/>
      <c r="O276" s="173"/>
      <c r="P276" s="173"/>
      <c r="Q276" s="173"/>
      <c r="R276" s="173"/>
      <c r="S276" s="173"/>
      <c r="T276" s="173"/>
      <c r="U276" s="173"/>
      <c r="V276" s="173"/>
      <c r="W276" s="173"/>
      <c r="X276" s="657"/>
      <c r="Y276" s="657"/>
      <c r="Z276" s="657"/>
      <c r="AA276" s="657"/>
      <c r="AB276" s="657"/>
      <c r="AC276" s="657"/>
      <c r="AD276" s="657"/>
      <c r="AE276" s="173" t="str">
        <f>IF(要求!B275="","",要求!B275)</f>
        <v/>
      </c>
      <c r="AF276" s="169" t="str">
        <f>IF(要求!C275="","",要求!C275)</f>
        <v/>
      </c>
      <c r="AG276" s="169" t="str">
        <f>IF(要求!D275="","",要求!D275)</f>
        <v/>
      </c>
      <c r="AH276" s="820"/>
      <c r="AI276" s="208"/>
      <c r="AJ276" s="822"/>
      <c r="AK276" s="634"/>
      <c r="AL276" s="169"/>
    </row>
    <row r="277" spans="4:38">
      <c r="D277" s="169">
        <v>274</v>
      </c>
      <c r="E277" s="173"/>
      <c r="F277" s="173"/>
      <c r="G277" s="173"/>
      <c r="H277" s="173"/>
      <c r="I277" s="173"/>
      <c r="J277" s="173"/>
      <c r="K277" s="173"/>
      <c r="L277" s="173"/>
      <c r="M277" s="173"/>
      <c r="N277" s="173"/>
      <c r="O277" s="173"/>
      <c r="P277" s="173"/>
      <c r="Q277" s="173"/>
      <c r="R277" s="173"/>
      <c r="S277" s="173"/>
      <c r="T277" s="173"/>
      <c r="U277" s="173"/>
      <c r="V277" s="173"/>
      <c r="W277" s="173"/>
      <c r="X277" s="657"/>
      <c r="Y277" s="657"/>
      <c r="Z277" s="657"/>
      <c r="AA277" s="657"/>
      <c r="AB277" s="657"/>
      <c r="AC277" s="657"/>
      <c r="AD277" s="657"/>
      <c r="AE277" s="173" t="str">
        <f>IF(要求!B276="","",要求!B276)</f>
        <v/>
      </c>
      <c r="AF277" s="169" t="str">
        <f>IF(要求!C276="","",要求!C276)</f>
        <v/>
      </c>
      <c r="AG277" s="169" t="str">
        <f>IF(要求!D276="","",要求!D276)</f>
        <v/>
      </c>
      <c r="AH277" s="820"/>
      <c r="AI277" s="208"/>
      <c r="AJ277" s="822"/>
      <c r="AK277" s="634"/>
      <c r="AL277" s="169"/>
    </row>
    <row r="278" spans="4:38">
      <c r="D278" s="169">
        <v>275</v>
      </c>
      <c r="E278" s="173"/>
      <c r="F278" s="173"/>
      <c r="G278" s="173"/>
      <c r="H278" s="173"/>
      <c r="I278" s="173"/>
      <c r="J278" s="173"/>
      <c r="K278" s="173"/>
      <c r="L278" s="173"/>
      <c r="M278" s="173"/>
      <c r="N278" s="173"/>
      <c r="O278" s="173"/>
      <c r="P278" s="173"/>
      <c r="Q278" s="173"/>
      <c r="R278" s="173"/>
      <c r="S278" s="173"/>
      <c r="T278" s="173"/>
      <c r="U278" s="173"/>
      <c r="V278" s="173"/>
      <c r="W278" s="173"/>
      <c r="X278" s="657"/>
      <c r="Y278" s="657"/>
      <c r="Z278" s="657"/>
      <c r="AA278" s="657"/>
      <c r="AB278" s="657"/>
      <c r="AC278" s="657"/>
      <c r="AD278" s="657"/>
      <c r="AE278" s="173" t="str">
        <f>IF(要求!B277="","",要求!B277)</f>
        <v/>
      </c>
      <c r="AF278" s="169" t="str">
        <f>IF(要求!C277="","",要求!C277)</f>
        <v/>
      </c>
      <c r="AG278" s="169" t="str">
        <f>IF(要求!D277="","",要求!D277)</f>
        <v/>
      </c>
      <c r="AH278" s="820"/>
      <c r="AI278" s="208"/>
      <c r="AJ278" s="822"/>
      <c r="AK278" s="634"/>
      <c r="AL278" s="169"/>
    </row>
    <row r="279" spans="4:38">
      <c r="D279" s="169">
        <v>276</v>
      </c>
      <c r="E279" s="173"/>
      <c r="F279" s="173"/>
      <c r="G279" s="173"/>
      <c r="H279" s="173"/>
      <c r="I279" s="173"/>
      <c r="J279" s="173"/>
      <c r="K279" s="173"/>
      <c r="L279" s="173"/>
      <c r="M279" s="173"/>
      <c r="N279" s="173"/>
      <c r="O279" s="173"/>
      <c r="P279" s="173"/>
      <c r="Q279" s="173"/>
      <c r="R279" s="173"/>
      <c r="S279" s="173"/>
      <c r="T279" s="173"/>
      <c r="U279" s="173"/>
      <c r="V279" s="173"/>
      <c r="W279" s="173"/>
      <c r="X279" s="657"/>
      <c r="Y279" s="657"/>
      <c r="Z279" s="657"/>
      <c r="AA279" s="657"/>
      <c r="AB279" s="657"/>
      <c r="AC279" s="657"/>
      <c r="AD279" s="657"/>
      <c r="AE279" s="173" t="str">
        <f>IF(要求!B278="","",要求!B278)</f>
        <v/>
      </c>
      <c r="AF279" s="169" t="str">
        <f>IF(要求!C278="","",要求!C278)</f>
        <v/>
      </c>
      <c r="AG279" s="169" t="str">
        <f>IF(要求!D278="","",要求!D278)</f>
        <v/>
      </c>
      <c r="AH279" s="820"/>
      <c r="AI279" s="208"/>
      <c r="AJ279" s="822"/>
      <c r="AK279" s="634"/>
      <c r="AL279" s="169"/>
    </row>
    <row r="280" spans="4:38">
      <c r="D280" s="169">
        <v>277</v>
      </c>
      <c r="E280" s="173"/>
      <c r="F280" s="173"/>
      <c r="G280" s="173"/>
      <c r="H280" s="173"/>
      <c r="I280" s="173"/>
      <c r="J280" s="173"/>
      <c r="K280" s="173"/>
      <c r="L280" s="173"/>
      <c r="M280" s="173"/>
      <c r="N280" s="173"/>
      <c r="O280" s="173"/>
      <c r="P280" s="173"/>
      <c r="Q280" s="173"/>
      <c r="R280" s="173"/>
      <c r="S280" s="173"/>
      <c r="T280" s="173"/>
      <c r="U280" s="173"/>
      <c r="V280" s="173"/>
      <c r="W280" s="173"/>
      <c r="X280" s="657"/>
      <c r="Y280" s="657"/>
      <c r="Z280" s="657"/>
      <c r="AA280" s="657"/>
      <c r="AB280" s="657"/>
      <c r="AC280" s="657"/>
      <c r="AD280" s="657"/>
      <c r="AE280" s="173" t="str">
        <f>IF(要求!B279="","",要求!B279)</f>
        <v/>
      </c>
      <c r="AF280" s="169" t="str">
        <f>IF(要求!C279="","",要求!C279)</f>
        <v/>
      </c>
      <c r="AG280" s="169" t="str">
        <f>IF(要求!D279="","",要求!D279)</f>
        <v/>
      </c>
      <c r="AH280" s="820"/>
      <c r="AI280" s="208"/>
      <c r="AJ280" s="822"/>
      <c r="AK280" s="634"/>
      <c r="AL280" s="169"/>
    </row>
    <row r="281" spans="4:38">
      <c r="D281" s="169">
        <v>278</v>
      </c>
      <c r="E281" s="173"/>
      <c r="F281" s="173"/>
      <c r="G281" s="173"/>
      <c r="H281" s="173"/>
      <c r="I281" s="173"/>
      <c r="J281" s="173"/>
      <c r="K281" s="173"/>
      <c r="L281" s="173"/>
      <c r="M281" s="173"/>
      <c r="N281" s="173"/>
      <c r="O281" s="173"/>
      <c r="P281" s="173"/>
      <c r="Q281" s="173"/>
      <c r="R281" s="173"/>
      <c r="S281" s="173"/>
      <c r="T281" s="173"/>
      <c r="U281" s="173"/>
      <c r="V281" s="173"/>
      <c r="W281" s="173"/>
      <c r="X281" s="657"/>
      <c r="Y281" s="657"/>
      <c r="Z281" s="657"/>
      <c r="AA281" s="657"/>
      <c r="AB281" s="657"/>
      <c r="AC281" s="657"/>
      <c r="AD281" s="657"/>
      <c r="AE281" s="173" t="str">
        <f>IF(要求!B280="","",要求!B280)</f>
        <v/>
      </c>
      <c r="AF281" s="169" t="str">
        <f>IF(要求!C280="","",要求!C280)</f>
        <v/>
      </c>
      <c r="AG281" s="169" t="str">
        <f>IF(要求!D280="","",要求!D280)</f>
        <v/>
      </c>
      <c r="AH281" s="820"/>
      <c r="AI281" s="208"/>
      <c r="AJ281" s="822"/>
      <c r="AK281" s="634"/>
      <c r="AL281" s="169"/>
    </row>
    <row r="282" spans="4:38">
      <c r="D282" s="169">
        <v>279</v>
      </c>
      <c r="E282" s="173"/>
      <c r="F282" s="173"/>
      <c r="G282" s="173"/>
      <c r="H282" s="173"/>
      <c r="I282" s="173"/>
      <c r="J282" s="173"/>
      <c r="K282" s="173"/>
      <c r="L282" s="173"/>
      <c r="M282" s="173"/>
      <c r="N282" s="173"/>
      <c r="O282" s="173"/>
      <c r="P282" s="173"/>
      <c r="Q282" s="173"/>
      <c r="R282" s="173"/>
      <c r="S282" s="173"/>
      <c r="T282" s="173"/>
      <c r="U282" s="173"/>
      <c r="V282" s="173"/>
      <c r="W282" s="173"/>
      <c r="X282" s="657"/>
      <c r="Y282" s="657"/>
      <c r="Z282" s="657"/>
      <c r="AA282" s="657"/>
      <c r="AB282" s="657"/>
      <c r="AC282" s="657"/>
      <c r="AD282" s="657"/>
      <c r="AE282" s="173" t="str">
        <f>IF(要求!B281="","",要求!B281)</f>
        <v/>
      </c>
      <c r="AF282" s="169" t="str">
        <f>IF(要求!C281="","",要求!C281)</f>
        <v/>
      </c>
      <c r="AG282" s="169" t="str">
        <f>IF(要求!D281="","",要求!D281)</f>
        <v/>
      </c>
      <c r="AH282" s="820"/>
      <c r="AI282" s="208"/>
      <c r="AJ282" s="822"/>
      <c r="AK282" s="634"/>
      <c r="AL282" s="169"/>
    </row>
    <row r="283" spans="4:38">
      <c r="D283" s="169">
        <v>280</v>
      </c>
      <c r="E283" s="173"/>
      <c r="F283" s="173"/>
      <c r="G283" s="173"/>
      <c r="H283" s="173"/>
      <c r="I283" s="173"/>
      <c r="J283" s="173"/>
      <c r="K283" s="173"/>
      <c r="L283" s="173"/>
      <c r="M283" s="173"/>
      <c r="N283" s="173"/>
      <c r="O283" s="173"/>
      <c r="P283" s="173"/>
      <c r="Q283" s="173"/>
      <c r="R283" s="173"/>
      <c r="S283" s="173"/>
      <c r="T283" s="173"/>
      <c r="U283" s="173"/>
      <c r="V283" s="173"/>
      <c r="W283" s="173"/>
      <c r="X283" s="657"/>
      <c r="Y283" s="657"/>
      <c r="Z283" s="657"/>
      <c r="AA283" s="657"/>
      <c r="AB283" s="657"/>
      <c r="AC283" s="657"/>
      <c r="AD283" s="657"/>
      <c r="AE283" s="173" t="str">
        <f>IF(要求!B282="","",要求!B282)</f>
        <v/>
      </c>
      <c r="AF283" s="169" t="str">
        <f>IF(要求!C282="","",要求!C282)</f>
        <v/>
      </c>
      <c r="AG283" s="169" t="str">
        <f>IF(要求!D282="","",要求!D282)</f>
        <v/>
      </c>
      <c r="AH283" s="820"/>
      <c r="AI283" s="208"/>
      <c r="AJ283" s="822"/>
      <c r="AK283" s="634"/>
      <c r="AL283" s="169"/>
    </row>
    <row r="284" spans="4:38">
      <c r="D284" s="169">
        <v>281</v>
      </c>
      <c r="E284" s="173"/>
      <c r="F284" s="173"/>
      <c r="G284" s="173"/>
      <c r="H284" s="173"/>
      <c r="I284" s="173"/>
      <c r="J284" s="173"/>
      <c r="K284" s="173"/>
      <c r="L284" s="173"/>
      <c r="M284" s="173"/>
      <c r="N284" s="173"/>
      <c r="O284" s="173"/>
      <c r="P284" s="173"/>
      <c r="Q284" s="173"/>
      <c r="R284" s="173"/>
      <c r="S284" s="173"/>
      <c r="T284" s="173"/>
      <c r="U284" s="173"/>
      <c r="V284" s="173"/>
      <c r="W284" s="173"/>
      <c r="X284" s="657"/>
      <c r="Y284" s="657"/>
      <c r="Z284" s="657"/>
      <c r="AA284" s="657"/>
      <c r="AB284" s="657"/>
      <c r="AC284" s="657"/>
      <c r="AD284" s="657"/>
      <c r="AE284" s="173" t="str">
        <f>IF(要求!B283="","",要求!B283)</f>
        <v/>
      </c>
      <c r="AF284" s="169" t="str">
        <f>IF(要求!C283="","",要求!C283)</f>
        <v/>
      </c>
      <c r="AG284" s="169" t="str">
        <f>IF(要求!D283="","",要求!D283)</f>
        <v/>
      </c>
      <c r="AH284" s="820"/>
      <c r="AI284" s="208"/>
      <c r="AJ284" s="822"/>
      <c r="AK284" s="634"/>
      <c r="AL284" s="169"/>
    </row>
    <row r="285" spans="4:38">
      <c r="D285" s="169">
        <v>282</v>
      </c>
      <c r="E285" s="173"/>
      <c r="F285" s="173"/>
      <c r="G285" s="173"/>
      <c r="H285" s="173"/>
      <c r="I285" s="173"/>
      <c r="J285" s="173"/>
      <c r="K285" s="173"/>
      <c r="L285" s="173"/>
      <c r="M285" s="173"/>
      <c r="N285" s="173"/>
      <c r="O285" s="173"/>
      <c r="P285" s="173"/>
      <c r="Q285" s="173"/>
      <c r="R285" s="173"/>
      <c r="S285" s="173"/>
      <c r="T285" s="173"/>
      <c r="U285" s="173"/>
      <c r="V285" s="173"/>
      <c r="W285" s="173"/>
      <c r="X285" s="657"/>
      <c r="Y285" s="657"/>
      <c r="Z285" s="657"/>
      <c r="AA285" s="657"/>
      <c r="AB285" s="657"/>
      <c r="AC285" s="657"/>
      <c r="AD285" s="657"/>
      <c r="AE285" s="173" t="str">
        <f>IF(要求!B284="","",要求!B284)</f>
        <v/>
      </c>
      <c r="AF285" s="169" t="str">
        <f>IF(要求!C284="","",要求!C284)</f>
        <v/>
      </c>
      <c r="AG285" s="169" t="str">
        <f>IF(要求!D284="","",要求!D284)</f>
        <v/>
      </c>
      <c r="AH285" s="820"/>
      <c r="AI285" s="208"/>
      <c r="AJ285" s="822"/>
      <c r="AK285" s="634"/>
      <c r="AL285" s="169"/>
    </row>
    <row r="286" spans="4:38">
      <c r="D286" s="169">
        <v>283</v>
      </c>
      <c r="E286" s="173"/>
      <c r="F286" s="173"/>
      <c r="G286" s="173"/>
      <c r="H286" s="173"/>
      <c r="I286" s="173"/>
      <c r="J286" s="173"/>
      <c r="K286" s="173"/>
      <c r="L286" s="173"/>
      <c r="M286" s="173"/>
      <c r="N286" s="173"/>
      <c r="O286" s="173"/>
      <c r="P286" s="173"/>
      <c r="Q286" s="173"/>
      <c r="R286" s="173"/>
      <c r="S286" s="173"/>
      <c r="T286" s="173"/>
      <c r="U286" s="173"/>
      <c r="V286" s="173"/>
      <c r="W286" s="173"/>
      <c r="X286" s="657"/>
      <c r="Y286" s="657"/>
      <c r="Z286" s="657"/>
      <c r="AA286" s="657"/>
      <c r="AB286" s="657"/>
      <c r="AC286" s="657"/>
      <c r="AD286" s="657"/>
      <c r="AE286" s="173" t="str">
        <f>IF(要求!B285="","",要求!B285)</f>
        <v/>
      </c>
      <c r="AF286" s="169" t="str">
        <f>IF(要求!C285="","",要求!C285)</f>
        <v/>
      </c>
      <c r="AG286" s="169" t="str">
        <f>IF(要求!D285="","",要求!D285)</f>
        <v/>
      </c>
      <c r="AH286" s="169"/>
      <c r="AI286" s="208"/>
      <c r="AJ286" s="822"/>
      <c r="AK286" s="634"/>
      <c r="AL286" s="169"/>
    </row>
    <row r="287" spans="4:38">
      <c r="D287" s="169">
        <v>284</v>
      </c>
      <c r="E287" s="173"/>
      <c r="F287" s="173"/>
      <c r="G287" s="173"/>
      <c r="H287" s="173"/>
      <c r="I287" s="173"/>
      <c r="J287" s="173"/>
      <c r="K287" s="173"/>
      <c r="L287" s="173"/>
      <c r="M287" s="173"/>
      <c r="N287" s="173"/>
      <c r="O287" s="173"/>
      <c r="P287" s="173"/>
      <c r="Q287" s="173"/>
      <c r="R287" s="173"/>
      <c r="S287" s="173"/>
      <c r="T287" s="173"/>
      <c r="U287" s="173"/>
      <c r="V287" s="173"/>
      <c r="W287" s="173"/>
      <c r="X287" s="657"/>
      <c r="Y287" s="657"/>
      <c r="Z287" s="657"/>
      <c r="AA287" s="657"/>
      <c r="AB287" s="657"/>
      <c r="AC287" s="657"/>
      <c r="AD287" s="657"/>
      <c r="AE287" s="173" t="str">
        <f>IF(要求!B286="","",要求!B286)</f>
        <v/>
      </c>
      <c r="AF287" s="169" t="str">
        <f>IF(要求!C286="","",要求!C286)</f>
        <v/>
      </c>
      <c r="AG287" s="169" t="str">
        <f>IF(要求!D286="","",要求!D286)</f>
        <v/>
      </c>
      <c r="AH287" s="169"/>
      <c r="AI287" s="208"/>
      <c r="AJ287" s="822"/>
      <c r="AK287" s="634"/>
      <c r="AL287" s="169"/>
    </row>
    <row r="288" spans="4:38">
      <c r="D288" s="169">
        <v>285</v>
      </c>
      <c r="E288" s="173"/>
      <c r="F288" s="173"/>
      <c r="G288" s="173"/>
      <c r="H288" s="173"/>
      <c r="I288" s="173"/>
      <c r="J288" s="173"/>
      <c r="K288" s="173"/>
      <c r="L288" s="173"/>
      <c r="M288" s="173"/>
      <c r="N288" s="173"/>
      <c r="O288" s="173"/>
      <c r="P288" s="173"/>
      <c r="Q288" s="173"/>
      <c r="R288" s="173"/>
      <c r="S288" s="173"/>
      <c r="T288" s="173"/>
      <c r="U288" s="173"/>
      <c r="V288" s="173"/>
      <c r="W288" s="173"/>
      <c r="X288" s="657"/>
      <c r="Y288" s="657"/>
      <c r="Z288" s="657"/>
      <c r="AA288" s="657"/>
      <c r="AB288" s="657"/>
      <c r="AC288" s="657"/>
      <c r="AD288" s="657"/>
      <c r="AE288" s="173" t="str">
        <f>IF(要求!B287="","",要求!B287)</f>
        <v/>
      </c>
      <c r="AF288" s="169" t="str">
        <f>IF(要求!C287="","",要求!C287)</f>
        <v/>
      </c>
      <c r="AG288" s="169" t="str">
        <f>IF(要求!D287="","",要求!D287)</f>
        <v/>
      </c>
      <c r="AH288" s="169"/>
      <c r="AI288" s="208"/>
      <c r="AJ288" s="822"/>
      <c r="AK288" s="634"/>
      <c r="AL288" s="169"/>
    </row>
    <row r="289" spans="4:38">
      <c r="D289" s="169">
        <v>286</v>
      </c>
      <c r="E289" s="173"/>
      <c r="F289" s="173"/>
      <c r="G289" s="173"/>
      <c r="H289" s="173"/>
      <c r="I289" s="173"/>
      <c r="J289" s="173"/>
      <c r="K289" s="173"/>
      <c r="L289" s="173"/>
      <c r="M289" s="173"/>
      <c r="N289" s="173"/>
      <c r="O289" s="173"/>
      <c r="P289" s="173"/>
      <c r="Q289" s="173"/>
      <c r="R289" s="173"/>
      <c r="S289" s="173"/>
      <c r="T289" s="173"/>
      <c r="U289" s="173"/>
      <c r="V289" s="173"/>
      <c r="W289" s="173"/>
      <c r="X289" s="657"/>
      <c r="Y289" s="657"/>
      <c r="Z289" s="657"/>
      <c r="AA289" s="657"/>
      <c r="AB289" s="657"/>
      <c r="AC289" s="657"/>
      <c r="AD289" s="657"/>
      <c r="AE289" s="173" t="str">
        <f>IF(要求!B288="","",要求!B288)</f>
        <v/>
      </c>
      <c r="AF289" s="169" t="str">
        <f>IF(要求!C288="","",要求!C288)</f>
        <v/>
      </c>
      <c r="AG289" s="169" t="str">
        <f>IF(要求!D288="","",要求!D288)</f>
        <v/>
      </c>
      <c r="AH289" s="169"/>
      <c r="AI289" s="208"/>
      <c r="AJ289" s="822"/>
      <c r="AK289" s="634"/>
      <c r="AL289" s="169"/>
    </row>
    <row r="290" spans="4:38">
      <c r="D290" s="169">
        <v>287</v>
      </c>
      <c r="E290" s="173"/>
      <c r="F290" s="173"/>
      <c r="G290" s="173"/>
      <c r="H290" s="173"/>
      <c r="I290" s="173"/>
      <c r="J290" s="173"/>
      <c r="K290" s="173"/>
      <c r="L290" s="173"/>
      <c r="M290" s="173"/>
      <c r="N290" s="173"/>
      <c r="O290" s="173"/>
      <c r="P290" s="173"/>
      <c r="Q290" s="173"/>
      <c r="R290" s="173"/>
      <c r="S290" s="173"/>
      <c r="T290" s="173"/>
      <c r="U290" s="173"/>
      <c r="V290" s="173"/>
      <c r="W290" s="173"/>
      <c r="X290" s="657"/>
      <c r="Y290" s="657"/>
      <c r="Z290" s="657"/>
      <c r="AA290" s="657"/>
      <c r="AB290" s="657"/>
      <c r="AC290" s="657"/>
      <c r="AD290" s="657"/>
      <c r="AE290" s="173" t="str">
        <f>IF(要求!B289="","",要求!B289)</f>
        <v/>
      </c>
      <c r="AF290" s="169" t="str">
        <f>IF(要求!C289="","",要求!C289)</f>
        <v/>
      </c>
      <c r="AG290" s="169" t="str">
        <f>IF(要求!D289="","",要求!D289)</f>
        <v/>
      </c>
      <c r="AH290" s="169"/>
      <c r="AI290" s="208"/>
      <c r="AJ290" s="822"/>
      <c r="AK290" s="634"/>
      <c r="AL290" s="169"/>
    </row>
    <row r="291" spans="4:38">
      <c r="D291" s="169">
        <v>288</v>
      </c>
      <c r="E291" s="173"/>
      <c r="F291" s="173"/>
      <c r="G291" s="173"/>
      <c r="H291" s="173"/>
      <c r="I291" s="173"/>
      <c r="J291" s="173"/>
      <c r="K291" s="173"/>
      <c r="L291" s="173"/>
      <c r="M291" s="173"/>
      <c r="N291" s="173"/>
      <c r="O291" s="173"/>
      <c r="P291" s="173"/>
      <c r="Q291" s="173"/>
      <c r="R291" s="173"/>
      <c r="S291" s="173"/>
      <c r="T291" s="173"/>
      <c r="U291" s="173"/>
      <c r="V291" s="173"/>
      <c r="W291" s="173"/>
      <c r="X291" s="657"/>
      <c r="Y291" s="657"/>
      <c r="Z291" s="657"/>
      <c r="AA291" s="657"/>
      <c r="AB291" s="657"/>
      <c r="AC291" s="657"/>
      <c r="AD291" s="657"/>
      <c r="AE291" s="173" t="str">
        <f>IF(要求!B290="","",要求!B290)</f>
        <v/>
      </c>
      <c r="AF291" s="169" t="str">
        <f>IF(要求!C290="","",要求!C290)</f>
        <v/>
      </c>
      <c r="AG291" s="169" t="str">
        <f>IF(要求!D290="","",要求!D290)</f>
        <v/>
      </c>
      <c r="AH291" s="169"/>
      <c r="AI291" s="208"/>
      <c r="AJ291" s="822"/>
      <c r="AK291" s="634"/>
      <c r="AL291" s="169"/>
    </row>
    <row r="292" spans="4:38">
      <c r="D292" s="169">
        <v>289</v>
      </c>
      <c r="E292" s="173"/>
      <c r="F292" s="173"/>
      <c r="G292" s="173"/>
      <c r="H292" s="173"/>
      <c r="I292" s="173"/>
      <c r="J292" s="173"/>
      <c r="K292" s="173"/>
      <c r="L292" s="173"/>
      <c r="M292" s="173"/>
      <c r="N292" s="173"/>
      <c r="O292" s="173"/>
      <c r="P292" s="173"/>
      <c r="Q292" s="173"/>
      <c r="R292" s="173"/>
      <c r="S292" s="173"/>
      <c r="T292" s="173"/>
      <c r="U292" s="173"/>
      <c r="V292" s="173"/>
      <c r="W292" s="173"/>
      <c r="X292" s="657"/>
      <c r="Y292" s="657"/>
      <c r="Z292" s="657"/>
      <c r="AA292" s="657"/>
      <c r="AB292" s="657"/>
      <c r="AC292" s="657"/>
      <c r="AD292" s="657"/>
      <c r="AE292" s="173" t="str">
        <f>IF(要求!B291="","",要求!B291)</f>
        <v/>
      </c>
      <c r="AF292" s="169" t="str">
        <f>IF(要求!C291="","",要求!C291)</f>
        <v/>
      </c>
      <c r="AG292" s="169" t="str">
        <f>IF(要求!D291="","",要求!D291)</f>
        <v/>
      </c>
      <c r="AH292" s="169"/>
      <c r="AI292" s="208"/>
      <c r="AJ292" s="822"/>
      <c r="AK292" s="634"/>
      <c r="AL292" s="169"/>
    </row>
    <row r="293" spans="4:38">
      <c r="D293" s="169">
        <v>290</v>
      </c>
      <c r="E293" s="173"/>
      <c r="F293" s="173"/>
      <c r="G293" s="173"/>
      <c r="H293" s="173"/>
      <c r="I293" s="173"/>
      <c r="J293" s="173"/>
      <c r="K293" s="173"/>
      <c r="L293" s="173"/>
      <c r="M293" s="173"/>
      <c r="N293" s="173"/>
      <c r="O293" s="173"/>
      <c r="P293" s="173"/>
      <c r="Q293" s="173"/>
      <c r="R293" s="173"/>
      <c r="S293" s="173"/>
      <c r="T293" s="173"/>
      <c r="U293" s="173"/>
      <c r="V293" s="173"/>
      <c r="W293" s="173"/>
      <c r="X293" s="657"/>
      <c r="Y293" s="657"/>
      <c r="Z293" s="657"/>
      <c r="AA293" s="657"/>
      <c r="AB293" s="657"/>
      <c r="AC293" s="657"/>
      <c r="AD293" s="657"/>
      <c r="AE293" s="173" t="str">
        <f>IF(要求!B292="","",要求!B292)</f>
        <v/>
      </c>
      <c r="AF293" s="169" t="str">
        <f>IF(要求!C292="","",要求!C292)</f>
        <v/>
      </c>
      <c r="AG293" s="169" t="str">
        <f>IF(要求!D292="","",要求!D292)</f>
        <v/>
      </c>
      <c r="AH293" s="169"/>
      <c r="AI293" s="208"/>
      <c r="AJ293" s="822"/>
      <c r="AK293" s="634"/>
      <c r="AL293" s="169"/>
    </row>
    <row r="294" spans="4:38">
      <c r="D294" s="169">
        <v>291</v>
      </c>
      <c r="E294" s="173"/>
      <c r="F294" s="173"/>
      <c r="G294" s="173"/>
      <c r="H294" s="173"/>
      <c r="I294" s="173"/>
      <c r="J294" s="173"/>
      <c r="K294" s="173"/>
      <c r="L294" s="173"/>
      <c r="M294" s="173"/>
      <c r="N294" s="173"/>
      <c r="O294" s="173"/>
      <c r="P294" s="173"/>
      <c r="Q294" s="173"/>
      <c r="R294" s="173"/>
      <c r="S294" s="173"/>
      <c r="T294" s="173"/>
      <c r="U294" s="173"/>
      <c r="V294" s="173"/>
      <c r="W294" s="173"/>
      <c r="X294" s="657"/>
      <c r="Y294" s="657"/>
      <c r="Z294" s="657"/>
      <c r="AA294" s="657"/>
      <c r="AB294" s="657"/>
      <c r="AC294" s="657"/>
      <c r="AD294" s="657"/>
      <c r="AE294" s="173" t="str">
        <f>IF(要求!B293="","",要求!B293)</f>
        <v/>
      </c>
      <c r="AF294" s="169" t="str">
        <f>IF(要求!C293="","",要求!C293)</f>
        <v/>
      </c>
      <c r="AG294" s="169" t="str">
        <f>IF(要求!D293="","",要求!D293)</f>
        <v/>
      </c>
      <c r="AH294" s="169"/>
      <c r="AI294" s="208"/>
      <c r="AJ294" s="822"/>
      <c r="AK294" s="634"/>
      <c r="AL294" s="169"/>
    </row>
    <row r="295" spans="4:38">
      <c r="D295" s="169">
        <v>292</v>
      </c>
      <c r="E295" s="173"/>
      <c r="F295" s="173"/>
      <c r="G295" s="173"/>
      <c r="H295" s="173"/>
      <c r="I295" s="173"/>
      <c r="J295" s="173"/>
      <c r="K295" s="173"/>
      <c r="L295" s="173"/>
      <c r="M295" s="173"/>
      <c r="N295" s="173"/>
      <c r="O295" s="173"/>
      <c r="P295" s="173"/>
      <c r="Q295" s="173"/>
      <c r="R295" s="173"/>
      <c r="S295" s="173"/>
      <c r="T295" s="173"/>
      <c r="U295" s="173"/>
      <c r="V295" s="173"/>
      <c r="W295" s="173"/>
      <c r="X295" s="657"/>
      <c r="Y295" s="657"/>
      <c r="Z295" s="657"/>
      <c r="AA295" s="657"/>
      <c r="AB295" s="657"/>
      <c r="AC295" s="657"/>
      <c r="AD295" s="657"/>
      <c r="AE295" s="173" t="str">
        <f>IF(要求!B294="","",要求!B294)</f>
        <v/>
      </c>
      <c r="AF295" s="169" t="str">
        <f>IF(要求!C294="","",要求!C294)</f>
        <v/>
      </c>
      <c r="AG295" s="169" t="str">
        <f>IF(要求!D294="","",要求!D294)</f>
        <v/>
      </c>
      <c r="AH295" s="169"/>
      <c r="AI295" s="208"/>
      <c r="AJ295" s="822"/>
      <c r="AK295" s="634"/>
      <c r="AL295" s="169"/>
    </row>
    <row r="296" spans="4:38">
      <c r="D296" s="169">
        <v>293</v>
      </c>
      <c r="E296" s="173"/>
      <c r="F296" s="173"/>
      <c r="G296" s="173"/>
      <c r="H296" s="173"/>
      <c r="I296" s="173"/>
      <c r="J296" s="173"/>
      <c r="K296" s="173"/>
      <c r="L296" s="173"/>
      <c r="M296" s="173"/>
      <c r="N296" s="173"/>
      <c r="O296" s="173"/>
      <c r="P296" s="173"/>
      <c r="Q296" s="173"/>
      <c r="R296" s="173"/>
      <c r="S296" s="173"/>
      <c r="T296" s="173"/>
      <c r="U296" s="173"/>
      <c r="V296" s="173"/>
      <c r="W296" s="173"/>
      <c r="X296" s="657"/>
      <c r="Y296" s="657"/>
      <c r="Z296" s="657"/>
      <c r="AA296" s="657"/>
      <c r="AB296" s="657"/>
      <c r="AC296" s="657"/>
      <c r="AD296" s="657"/>
      <c r="AE296" s="173" t="str">
        <f>IF(要求!B295="","",要求!B295)</f>
        <v/>
      </c>
      <c r="AF296" s="169" t="str">
        <f>IF(要求!C295="","",要求!C295)</f>
        <v/>
      </c>
      <c r="AG296" s="169" t="str">
        <f>IF(要求!D295="","",要求!D295)</f>
        <v/>
      </c>
      <c r="AH296" s="169"/>
      <c r="AI296" s="208"/>
      <c r="AJ296" s="822"/>
      <c r="AK296" s="634"/>
      <c r="AL296" s="169"/>
    </row>
    <row r="297" spans="4:38">
      <c r="D297" s="169">
        <v>294</v>
      </c>
      <c r="E297" s="173"/>
      <c r="F297" s="173"/>
      <c r="G297" s="173"/>
      <c r="H297" s="173"/>
      <c r="I297" s="173"/>
      <c r="J297" s="173"/>
      <c r="K297" s="173"/>
      <c r="L297" s="173"/>
      <c r="M297" s="173"/>
      <c r="N297" s="173"/>
      <c r="O297" s="173"/>
      <c r="P297" s="173"/>
      <c r="Q297" s="173"/>
      <c r="R297" s="173"/>
      <c r="S297" s="173"/>
      <c r="T297" s="173"/>
      <c r="U297" s="173"/>
      <c r="V297" s="173"/>
      <c r="W297" s="173"/>
      <c r="X297" s="657"/>
      <c r="Y297" s="657"/>
      <c r="Z297" s="657"/>
      <c r="AA297" s="657"/>
      <c r="AB297" s="657"/>
      <c r="AC297" s="657"/>
      <c r="AD297" s="657"/>
      <c r="AE297" s="173" t="str">
        <f>IF(要求!B296="","",要求!B296)</f>
        <v/>
      </c>
      <c r="AF297" s="169" t="str">
        <f>IF(要求!C296="","",要求!C296)</f>
        <v/>
      </c>
      <c r="AG297" s="169" t="str">
        <f>IF(要求!D296="","",要求!D296)</f>
        <v/>
      </c>
      <c r="AH297" s="169"/>
      <c r="AI297" s="208"/>
      <c r="AJ297" s="822"/>
      <c r="AK297" s="634"/>
      <c r="AL297" s="169"/>
    </row>
    <row r="298" spans="4:38">
      <c r="D298" s="169">
        <v>295</v>
      </c>
      <c r="E298" s="173"/>
      <c r="F298" s="173"/>
      <c r="G298" s="173"/>
      <c r="H298" s="173"/>
      <c r="I298" s="173"/>
      <c r="J298" s="173"/>
      <c r="K298" s="173"/>
      <c r="L298" s="173"/>
      <c r="M298" s="173"/>
      <c r="N298" s="173"/>
      <c r="O298" s="173"/>
      <c r="P298" s="173"/>
      <c r="Q298" s="173"/>
      <c r="R298" s="173"/>
      <c r="S298" s="173"/>
      <c r="T298" s="173"/>
      <c r="U298" s="173"/>
      <c r="V298" s="173"/>
      <c r="W298" s="173"/>
      <c r="X298" s="657"/>
      <c r="Y298" s="657"/>
      <c r="Z298" s="657"/>
      <c r="AA298" s="657"/>
      <c r="AB298" s="657"/>
      <c r="AC298" s="657"/>
      <c r="AD298" s="657"/>
      <c r="AE298" s="173" t="str">
        <f>IF(要求!B297="","",要求!B297)</f>
        <v/>
      </c>
      <c r="AF298" s="169" t="str">
        <f>IF(要求!C297="","",要求!C297)</f>
        <v/>
      </c>
      <c r="AG298" s="169" t="str">
        <f>IF(要求!D297="","",要求!D297)</f>
        <v/>
      </c>
      <c r="AH298" s="169"/>
      <c r="AI298" s="208"/>
      <c r="AJ298" s="822"/>
      <c r="AK298" s="634"/>
      <c r="AL298" s="169"/>
    </row>
    <row r="299" spans="4:38">
      <c r="D299" s="169">
        <v>296</v>
      </c>
      <c r="E299" s="173"/>
      <c r="F299" s="173"/>
      <c r="G299" s="173"/>
      <c r="H299" s="173"/>
      <c r="I299" s="173"/>
      <c r="J299" s="173"/>
      <c r="K299" s="173"/>
      <c r="L299" s="173"/>
      <c r="M299" s="173"/>
      <c r="N299" s="173"/>
      <c r="O299" s="173"/>
      <c r="P299" s="173"/>
      <c r="Q299" s="173"/>
      <c r="R299" s="173"/>
      <c r="S299" s="173"/>
      <c r="T299" s="173"/>
      <c r="U299" s="173"/>
      <c r="V299" s="173"/>
      <c r="W299" s="173"/>
      <c r="X299" s="657"/>
      <c r="Y299" s="657"/>
      <c r="Z299" s="657"/>
      <c r="AA299" s="657"/>
      <c r="AB299" s="657"/>
      <c r="AC299" s="657"/>
      <c r="AD299" s="657"/>
      <c r="AE299" s="173" t="str">
        <f>IF(要求!B298="","",要求!B298)</f>
        <v/>
      </c>
      <c r="AF299" s="169" t="str">
        <f>IF(要求!C298="","",要求!C298)</f>
        <v/>
      </c>
      <c r="AG299" s="169" t="str">
        <f>IF(要求!D298="","",要求!D298)</f>
        <v/>
      </c>
      <c r="AH299" s="169"/>
      <c r="AI299" s="208"/>
      <c r="AJ299" s="822"/>
      <c r="AK299" s="634"/>
      <c r="AL299" s="169"/>
    </row>
    <row r="300" spans="4:38">
      <c r="D300" s="169">
        <v>297</v>
      </c>
      <c r="E300" s="173"/>
      <c r="F300" s="173"/>
      <c r="G300" s="173"/>
      <c r="H300" s="173"/>
      <c r="I300" s="173"/>
      <c r="J300" s="173"/>
      <c r="K300" s="173"/>
      <c r="L300" s="173"/>
      <c r="M300" s="173"/>
      <c r="N300" s="173"/>
      <c r="O300" s="173"/>
      <c r="P300" s="173"/>
      <c r="Q300" s="173"/>
      <c r="R300" s="173"/>
      <c r="S300" s="173"/>
      <c r="T300" s="173"/>
      <c r="U300" s="173"/>
      <c r="V300" s="173"/>
      <c r="W300" s="173"/>
      <c r="X300" s="657"/>
      <c r="Y300" s="657"/>
      <c r="Z300" s="657"/>
      <c r="AA300" s="657"/>
      <c r="AB300" s="657"/>
      <c r="AC300" s="657"/>
      <c r="AD300" s="657"/>
      <c r="AE300" s="173" t="str">
        <f>IF(要求!B299="","",要求!B299)</f>
        <v/>
      </c>
      <c r="AF300" s="169" t="str">
        <f>IF(要求!C299="","",要求!C299)</f>
        <v/>
      </c>
      <c r="AG300" s="169" t="str">
        <f>IF(要求!D299="","",要求!D299)</f>
        <v/>
      </c>
      <c r="AH300" s="169"/>
      <c r="AI300" s="208"/>
      <c r="AJ300" s="822"/>
      <c r="AK300" s="634"/>
      <c r="AL300" s="169"/>
    </row>
    <row r="301" spans="4:38">
      <c r="D301" s="169">
        <v>298</v>
      </c>
      <c r="E301" s="173"/>
      <c r="F301" s="173"/>
      <c r="G301" s="173"/>
      <c r="H301" s="173"/>
      <c r="I301" s="173"/>
      <c r="J301" s="173"/>
      <c r="K301" s="173"/>
      <c r="L301" s="173"/>
      <c r="M301" s="173"/>
      <c r="N301" s="173"/>
      <c r="O301" s="173"/>
      <c r="P301" s="173"/>
      <c r="Q301" s="173"/>
      <c r="R301" s="173"/>
      <c r="S301" s="173"/>
      <c r="T301" s="173"/>
      <c r="U301" s="173"/>
      <c r="V301" s="173"/>
      <c r="W301" s="173"/>
      <c r="X301" s="657"/>
      <c r="Y301" s="657"/>
      <c r="Z301" s="657"/>
      <c r="AA301" s="657"/>
      <c r="AB301" s="657"/>
      <c r="AC301" s="657"/>
      <c r="AD301" s="657"/>
      <c r="AE301" s="173" t="str">
        <f>IF(要求!B300="","",要求!B300)</f>
        <v/>
      </c>
      <c r="AF301" s="169" t="str">
        <f>IF(要求!C300="","",要求!C300)</f>
        <v/>
      </c>
      <c r="AG301" s="169" t="str">
        <f>IF(要求!D300="","",要求!D300)</f>
        <v/>
      </c>
      <c r="AH301" s="169"/>
      <c r="AI301" s="208"/>
      <c r="AJ301" s="822"/>
      <c r="AK301" s="634"/>
      <c r="AL301" s="169"/>
    </row>
    <row r="302" spans="4:38">
      <c r="D302" s="169">
        <v>299</v>
      </c>
      <c r="E302" s="173"/>
      <c r="F302" s="173"/>
      <c r="G302" s="173"/>
      <c r="H302" s="173"/>
      <c r="I302" s="173"/>
      <c r="J302" s="173"/>
      <c r="K302" s="173"/>
      <c r="L302" s="173"/>
      <c r="M302" s="173"/>
      <c r="N302" s="173"/>
      <c r="O302" s="173"/>
      <c r="P302" s="173"/>
      <c r="Q302" s="173"/>
      <c r="R302" s="173"/>
      <c r="S302" s="173"/>
      <c r="T302" s="173"/>
      <c r="U302" s="173"/>
      <c r="V302" s="173"/>
      <c r="W302" s="173"/>
      <c r="X302" s="657"/>
      <c r="Y302" s="657"/>
      <c r="Z302" s="657"/>
      <c r="AA302" s="657"/>
      <c r="AB302" s="657"/>
      <c r="AC302" s="657"/>
      <c r="AD302" s="657"/>
      <c r="AE302" s="173" t="str">
        <f>IF(要求!B301="","",要求!B301)</f>
        <v/>
      </c>
      <c r="AF302" s="169" t="str">
        <f>IF(要求!C301="","",要求!C301)</f>
        <v/>
      </c>
      <c r="AG302" s="169" t="str">
        <f>IF(要求!D301="","",要求!D301)</f>
        <v/>
      </c>
      <c r="AH302" s="169"/>
      <c r="AI302" s="208"/>
      <c r="AJ302" s="822"/>
      <c r="AK302" s="634"/>
      <c r="AL302" s="169"/>
    </row>
    <row r="303" spans="4:38">
      <c r="D303" s="169">
        <v>300</v>
      </c>
      <c r="E303" s="173"/>
      <c r="F303" s="173"/>
      <c r="G303" s="173"/>
      <c r="H303" s="173"/>
      <c r="I303" s="173"/>
      <c r="J303" s="173"/>
      <c r="K303" s="173"/>
      <c r="L303" s="173"/>
      <c r="M303" s="173"/>
      <c r="N303" s="173"/>
      <c r="O303" s="173"/>
      <c r="P303" s="173"/>
      <c r="Q303" s="173"/>
      <c r="R303" s="173"/>
      <c r="S303" s="173"/>
      <c r="T303" s="173"/>
      <c r="U303" s="173"/>
      <c r="V303" s="173"/>
      <c r="W303" s="173"/>
      <c r="X303" s="657"/>
      <c r="Y303" s="657"/>
      <c r="Z303" s="657"/>
      <c r="AA303" s="657"/>
      <c r="AB303" s="657"/>
      <c r="AC303" s="657"/>
      <c r="AD303" s="657"/>
      <c r="AE303" s="173" t="str">
        <f>IF(要求!B302="","",要求!B302)</f>
        <v/>
      </c>
      <c r="AF303" s="169" t="str">
        <f>IF(要求!C302="","",要求!C302)</f>
        <v/>
      </c>
      <c r="AG303" s="169" t="str">
        <f>IF(要求!D302="","",要求!D302)</f>
        <v/>
      </c>
      <c r="AH303" s="169"/>
      <c r="AI303" s="208"/>
      <c r="AJ303" s="822"/>
      <c r="AK303" s="634"/>
      <c r="AL303" s="169"/>
    </row>
    <row r="304" spans="4:38">
      <c r="D304" s="169">
        <v>301</v>
      </c>
      <c r="E304" s="173"/>
      <c r="F304" s="173"/>
      <c r="G304" s="173"/>
      <c r="H304" s="173"/>
      <c r="I304" s="173"/>
      <c r="J304" s="173"/>
      <c r="K304" s="173"/>
      <c r="L304" s="173"/>
      <c r="M304" s="173"/>
      <c r="N304" s="173"/>
      <c r="O304" s="173"/>
      <c r="P304" s="173"/>
      <c r="Q304" s="173"/>
      <c r="R304" s="173"/>
      <c r="S304" s="173"/>
      <c r="T304" s="173"/>
      <c r="U304" s="173"/>
      <c r="V304" s="173"/>
      <c r="W304" s="173"/>
      <c r="X304" s="657"/>
      <c r="Y304" s="657"/>
      <c r="Z304" s="657"/>
      <c r="AA304" s="657"/>
      <c r="AB304" s="657"/>
      <c r="AC304" s="657"/>
      <c r="AD304" s="657"/>
      <c r="AE304" s="173" t="str">
        <f>IF(要求!B303="","",要求!B303)</f>
        <v/>
      </c>
      <c r="AF304" s="169" t="str">
        <f>IF(要求!C303="","",要求!C303)</f>
        <v/>
      </c>
      <c r="AG304" s="169" t="str">
        <f>IF(要求!D303="","",要求!D303)</f>
        <v/>
      </c>
      <c r="AH304" s="169"/>
      <c r="AI304" s="208"/>
      <c r="AJ304" s="822"/>
      <c r="AK304" s="634"/>
      <c r="AL304" s="169"/>
    </row>
    <row r="305" spans="4:38">
      <c r="D305" s="169">
        <v>302</v>
      </c>
      <c r="E305" s="173"/>
      <c r="F305" s="173"/>
      <c r="G305" s="173"/>
      <c r="H305" s="173"/>
      <c r="I305" s="173"/>
      <c r="J305" s="173"/>
      <c r="K305" s="173"/>
      <c r="L305" s="173"/>
      <c r="M305" s="173"/>
      <c r="N305" s="173"/>
      <c r="O305" s="173"/>
      <c r="P305" s="173"/>
      <c r="Q305" s="173"/>
      <c r="R305" s="173"/>
      <c r="S305" s="173"/>
      <c r="T305" s="173"/>
      <c r="U305" s="173"/>
      <c r="V305" s="173"/>
      <c r="W305" s="173"/>
      <c r="X305" s="657"/>
      <c r="Y305" s="657"/>
      <c r="Z305" s="657"/>
      <c r="AA305" s="657"/>
      <c r="AB305" s="657"/>
      <c r="AC305" s="657"/>
      <c r="AD305" s="657"/>
      <c r="AE305" s="173" t="str">
        <f>IF(要求!B304="","",要求!B304)</f>
        <v/>
      </c>
      <c r="AF305" s="169" t="str">
        <f>IF(要求!C304="","",要求!C304)</f>
        <v/>
      </c>
      <c r="AG305" s="169" t="str">
        <f>IF(要求!D304="","",要求!D304)</f>
        <v/>
      </c>
      <c r="AH305" s="169"/>
      <c r="AI305" s="208"/>
      <c r="AJ305" s="822"/>
      <c r="AK305" s="634"/>
      <c r="AL305" s="169"/>
    </row>
    <row r="306" spans="4:38">
      <c r="D306" s="169">
        <v>303</v>
      </c>
      <c r="E306" s="173"/>
      <c r="F306" s="173"/>
      <c r="G306" s="173"/>
      <c r="H306" s="173"/>
      <c r="I306" s="173"/>
      <c r="J306" s="173"/>
      <c r="K306" s="173"/>
      <c r="L306" s="173"/>
      <c r="M306" s="173"/>
      <c r="N306" s="173"/>
      <c r="O306" s="173"/>
      <c r="P306" s="173"/>
      <c r="Q306" s="173"/>
      <c r="R306" s="173"/>
      <c r="S306" s="173"/>
      <c r="T306" s="173"/>
      <c r="U306" s="173"/>
      <c r="V306" s="173"/>
      <c r="W306" s="173"/>
      <c r="X306" s="657"/>
      <c r="Y306" s="657"/>
      <c r="Z306" s="657"/>
      <c r="AA306" s="657"/>
      <c r="AB306" s="657"/>
      <c r="AC306" s="657"/>
      <c r="AD306" s="657"/>
      <c r="AE306" s="173" t="str">
        <f>IF(要求!B305="","",要求!B305)</f>
        <v/>
      </c>
      <c r="AF306" s="169" t="str">
        <f>IF(要求!C305="","",要求!C305)</f>
        <v/>
      </c>
      <c r="AG306" s="169" t="str">
        <f>IF(要求!D305="","",要求!D305)</f>
        <v/>
      </c>
      <c r="AH306" s="169"/>
      <c r="AI306" s="208"/>
      <c r="AJ306" s="822"/>
      <c r="AK306" s="634"/>
      <c r="AL306" s="169"/>
    </row>
    <row r="307" spans="4:38">
      <c r="D307" s="169">
        <v>304</v>
      </c>
      <c r="E307" s="173"/>
      <c r="F307" s="173"/>
      <c r="G307" s="173"/>
      <c r="H307" s="173"/>
      <c r="I307" s="173"/>
      <c r="J307" s="173"/>
      <c r="K307" s="173"/>
      <c r="L307" s="173"/>
      <c r="M307" s="173"/>
      <c r="N307" s="173"/>
      <c r="O307" s="173"/>
      <c r="P307" s="173"/>
      <c r="Q307" s="173"/>
      <c r="R307" s="173"/>
      <c r="S307" s="173"/>
      <c r="T307" s="173"/>
      <c r="U307" s="173"/>
      <c r="V307" s="173"/>
      <c r="W307" s="173"/>
      <c r="X307" s="657"/>
      <c r="Y307" s="657"/>
      <c r="Z307" s="657"/>
      <c r="AA307" s="657"/>
      <c r="AB307" s="657"/>
      <c r="AC307" s="657"/>
      <c r="AD307" s="657"/>
      <c r="AE307" s="173" t="str">
        <f>IF(要求!B306="","",要求!B306)</f>
        <v/>
      </c>
      <c r="AF307" s="169" t="str">
        <f>IF(要求!C306="","",要求!C306)</f>
        <v/>
      </c>
      <c r="AG307" s="169" t="str">
        <f>IF(要求!D306="","",要求!D306)</f>
        <v/>
      </c>
      <c r="AH307" s="169"/>
      <c r="AI307" s="208"/>
      <c r="AJ307" s="822"/>
      <c r="AK307" s="634"/>
      <c r="AL307" s="169"/>
    </row>
    <row r="308" spans="4:38">
      <c r="D308" s="169">
        <v>305</v>
      </c>
      <c r="E308" s="173"/>
      <c r="F308" s="173"/>
      <c r="G308" s="173"/>
      <c r="H308" s="173"/>
      <c r="I308" s="173"/>
      <c r="J308" s="173"/>
      <c r="K308" s="173"/>
      <c r="L308" s="173"/>
      <c r="M308" s="173"/>
      <c r="N308" s="173"/>
      <c r="O308" s="173"/>
      <c r="P308" s="173"/>
      <c r="Q308" s="173"/>
      <c r="R308" s="173"/>
      <c r="S308" s="173"/>
      <c r="T308" s="173"/>
      <c r="U308" s="173"/>
      <c r="V308" s="173"/>
      <c r="W308" s="173"/>
      <c r="X308" s="657"/>
      <c r="Y308" s="657"/>
      <c r="Z308" s="657"/>
      <c r="AA308" s="657"/>
      <c r="AB308" s="657"/>
      <c r="AC308" s="657"/>
      <c r="AD308" s="657"/>
      <c r="AE308" s="173" t="str">
        <f>IF(要求!B307="","",要求!B307)</f>
        <v/>
      </c>
      <c r="AF308" s="169" t="str">
        <f>IF(要求!C307="","",要求!C307)</f>
        <v/>
      </c>
      <c r="AG308" s="169" t="str">
        <f>IF(要求!D307="","",要求!D307)</f>
        <v/>
      </c>
      <c r="AH308" s="169"/>
      <c r="AI308" s="208"/>
      <c r="AJ308" s="822"/>
      <c r="AK308" s="634"/>
      <c r="AL308" s="169"/>
    </row>
    <row r="309" spans="4:38">
      <c r="D309" s="169">
        <v>306</v>
      </c>
      <c r="E309" s="173"/>
      <c r="F309" s="173"/>
      <c r="G309" s="173"/>
      <c r="H309" s="173"/>
      <c r="I309" s="173"/>
      <c r="J309" s="173"/>
      <c r="K309" s="173"/>
      <c r="L309" s="173"/>
      <c r="M309" s="173"/>
      <c r="N309" s="173"/>
      <c r="O309" s="173"/>
      <c r="P309" s="173"/>
      <c r="Q309" s="173"/>
      <c r="R309" s="173"/>
      <c r="S309" s="173"/>
      <c r="T309" s="173"/>
      <c r="U309" s="173"/>
      <c r="V309" s="173"/>
      <c r="W309" s="173"/>
      <c r="X309" s="657"/>
      <c r="Y309" s="657"/>
      <c r="Z309" s="657"/>
      <c r="AA309" s="657"/>
      <c r="AB309" s="657"/>
      <c r="AC309" s="657"/>
      <c r="AD309" s="657"/>
      <c r="AE309" s="173" t="str">
        <f>IF(要求!B308="","",要求!B308)</f>
        <v/>
      </c>
      <c r="AF309" s="169" t="str">
        <f>IF(要求!C308="","",要求!C308)</f>
        <v/>
      </c>
      <c r="AG309" s="169" t="str">
        <f>IF(要求!D308="","",要求!D308)</f>
        <v/>
      </c>
      <c r="AH309" s="169"/>
      <c r="AI309" s="208"/>
      <c r="AJ309" s="822"/>
      <c r="AK309" s="634"/>
      <c r="AL309" s="169"/>
    </row>
    <row r="310" spans="4:38">
      <c r="D310" s="169">
        <v>307</v>
      </c>
      <c r="E310" s="173"/>
      <c r="F310" s="173"/>
      <c r="G310" s="173"/>
      <c r="H310" s="173"/>
      <c r="I310" s="173"/>
      <c r="J310" s="173"/>
      <c r="K310" s="173"/>
      <c r="L310" s="173"/>
      <c r="M310" s="173"/>
      <c r="N310" s="173"/>
      <c r="O310" s="173"/>
      <c r="P310" s="173"/>
      <c r="Q310" s="173"/>
      <c r="R310" s="173"/>
      <c r="S310" s="173"/>
      <c r="T310" s="173"/>
      <c r="U310" s="173"/>
      <c r="V310" s="173"/>
      <c r="W310" s="173"/>
      <c r="X310" s="657"/>
      <c r="Y310" s="657"/>
      <c r="Z310" s="657"/>
      <c r="AA310" s="657"/>
      <c r="AB310" s="657"/>
      <c r="AC310" s="657"/>
      <c r="AD310" s="657"/>
      <c r="AE310" s="173" t="str">
        <f>IF(要求!B309="","",要求!B309)</f>
        <v/>
      </c>
      <c r="AF310" s="169" t="str">
        <f>IF(要求!C309="","",要求!C309)</f>
        <v/>
      </c>
      <c r="AG310" s="169" t="str">
        <f>IF(要求!D309="","",要求!D309)</f>
        <v/>
      </c>
      <c r="AH310" s="169"/>
      <c r="AI310" s="208"/>
      <c r="AJ310" s="822"/>
      <c r="AK310" s="634"/>
      <c r="AL310" s="169"/>
    </row>
    <row r="311" spans="4:38">
      <c r="D311" s="169">
        <v>308</v>
      </c>
      <c r="E311" s="173"/>
      <c r="F311" s="173"/>
      <c r="G311" s="173"/>
      <c r="H311" s="173"/>
      <c r="I311" s="173"/>
      <c r="J311" s="173"/>
      <c r="K311" s="173"/>
      <c r="L311" s="173"/>
      <c r="M311" s="173"/>
      <c r="N311" s="173"/>
      <c r="O311" s="173"/>
      <c r="P311" s="173"/>
      <c r="Q311" s="173"/>
      <c r="R311" s="173"/>
      <c r="S311" s="173"/>
      <c r="T311" s="173"/>
      <c r="U311" s="173"/>
      <c r="V311" s="173"/>
      <c r="W311" s="173"/>
      <c r="X311" s="657"/>
      <c r="Y311" s="657"/>
      <c r="Z311" s="657"/>
      <c r="AA311" s="657"/>
      <c r="AB311" s="657"/>
      <c r="AC311" s="657"/>
      <c r="AD311" s="657"/>
      <c r="AE311" s="173" t="str">
        <f>IF(要求!B310="","",要求!B310)</f>
        <v/>
      </c>
      <c r="AF311" s="169" t="str">
        <f>IF(要求!C310="","",要求!C310)</f>
        <v/>
      </c>
      <c r="AG311" s="169" t="str">
        <f>IF(要求!D310="","",要求!D310)</f>
        <v/>
      </c>
      <c r="AH311" s="169"/>
      <c r="AI311" s="208"/>
      <c r="AJ311" s="822"/>
      <c r="AK311" s="634"/>
      <c r="AL311" s="169"/>
    </row>
    <row r="312" spans="4:38">
      <c r="D312" s="169">
        <v>309</v>
      </c>
      <c r="E312" s="173"/>
      <c r="F312" s="173"/>
      <c r="G312" s="173"/>
      <c r="H312" s="173"/>
      <c r="I312" s="173"/>
      <c r="J312" s="173"/>
      <c r="K312" s="173"/>
      <c r="L312" s="173"/>
      <c r="M312" s="173"/>
      <c r="N312" s="173"/>
      <c r="O312" s="173"/>
      <c r="P312" s="173"/>
      <c r="Q312" s="173"/>
      <c r="R312" s="173"/>
      <c r="S312" s="173"/>
      <c r="T312" s="173"/>
      <c r="U312" s="173"/>
      <c r="V312" s="173"/>
      <c r="W312" s="173"/>
      <c r="X312" s="657"/>
      <c r="Y312" s="657"/>
      <c r="Z312" s="657"/>
      <c r="AA312" s="657"/>
      <c r="AB312" s="657"/>
      <c r="AC312" s="657"/>
      <c r="AD312" s="657"/>
      <c r="AE312" s="173" t="str">
        <f>IF(要求!B311="","",要求!B311)</f>
        <v/>
      </c>
      <c r="AF312" s="169" t="str">
        <f>IF(要求!C311="","",要求!C311)</f>
        <v/>
      </c>
      <c r="AG312" s="169" t="str">
        <f>IF(要求!D311="","",要求!D311)</f>
        <v/>
      </c>
      <c r="AH312" s="169"/>
      <c r="AI312" s="208"/>
      <c r="AJ312" s="822"/>
      <c r="AK312" s="634"/>
      <c r="AL312" s="169"/>
    </row>
    <row r="313" spans="4:38">
      <c r="D313" s="169">
        <v>310</v>
      </c>
      <c r="E313" s="173"/>
      <c r="F313" s="173"/>
      <c r="G313" s="173"/>
      <c r="H313" s="173"/>
      <c r="I313" s="173"/>
      <c r="J313" s="173"/>
      <c r="K313" s="173"/>
      <c r="L313" s="173"/>
      <c r="M313" s="173"/>
      <c r="N313" s="173"/>
      <c r="O313" s="173"/>
      <c r="P313" s="173"/>
      <c r="Q313" s="173"/>
      <c r="R313" s="173"/>
      <c r="S313" s="173"/>
      <c r="T313" s="173"/>
      <c r="U313" s="173"/>
      <c r="V313" s="173"/>
      <c r="W313" s="173"/>
      <c r="X313" s="657"/>
      <c r="Y313" s="657"/>
      <c r="Z313" s="657"/>
      <c r="AA313" s="657"/>
      <c r="AB313" s="657"/>
      <c r="AC313" s="657"/>
      <c r="AD313" s="657"/>
      <c r="AE313" s="173" t="str">
        <f>IF(要求!B312="","",要求!B312)</f>
        <v/>
      </c>
      <c r="AF313" s="169" t="str">
        <f>IF(要求!C312="","",要求!C312)</f>
        <v/>
      </c>
      <c r="AG313" s="169" t="str">
        <f>IF(要求!D312="","",要求!D312)</f>
        <v/>
      </c>
      <c r="AH313" s="169"/>
      <c r="AI313" s="208"/>
      <c r="AJ313" s="822"/>
      <c r="AK313" s="634"/>
      <c r="AL313" s="169"/>
    </row>
    <row r="314" spans="4:38">
      <c r="D314" s="169">
        <v>311</v>
      </c>
      <c r="E314" s="173"/>
      <c r="F314" s="173"/>
      <c r="G314" s="173"/>
      <c r="H314" s="173"/>
      <c r="I314" s="173"/>
      <c r="J314" s="173"/>
      <c r="K314" s="173"/>
      <c r="L314" s="173"/>
      <c r="M314" s="173"/>
      <c r="N314" s="173"/>
      <c r="O314" s="173"/>
      <c r="P314" s="173"/>
      <c r="Q314" s="173"/>
      <c r="R314" s="173"/>
      <c r="S314" s="173"/>
      <c r="T314" s="173"/>
      <c r="U314" s="173"/>
      <c r="V314" s="173"/>
      <c r="W314" s="173"/>
      <c r="X314" s="657"/>
      <c r="Y314" s="657"/>
      <c r="Z314" s="657"/>
      <c r="AA314" s="657"/>
      <c r="AB314" s="657"/>
      <c r="AC314" s="657"/>
      <c r="AD314" s="657"/>
      <c r="AE314" s="173" t="str">
        <f>IF(要求!B313="","",要求!B313)</f>
        <v/>
      </c>
      <c r="AF314" s="169" t="str">
        <f>IF(要求!C313="","",要求!C313)</f>
        <v/>
      </c>
      <c r="AG314" s="169" t="str">
        <f>IF(要求!D313="","",要求!D313)</f>
        <v/>
      </c>
      <c r="AH314" s="169"/>
      <c r="AI314" s="208"/>
      <c r="AJ314" s="822"/>
      <c r="AK314" s="634"/>
      <c r="AL314" s="169"/>
    </row>
    <row r="315" spans="4:38">
      <c r="D315" s="169">
        <v>312</v>
      </c>
      <c r="E315" s="173"/>
      <c r="F315" s="173"/>
      <c r="G315" s="173"/>
      <c r="H315" s="173"/>
      <c r="I315" s="173"/>
      <c r="J315" s="173"/>
      <c r="K315" s="173"/>
      <c r="L315" s="173"/>
      <c r="M315" s="173"/>
      <c r="N315" s="173"/>
      <c r="O315" s="173"/>
      <c r="P315" s="173"/>
      <c r="Q315" s="173"/>
      <c r="R315" s="173"/>
      <c r="S315" s="173"/>
      <c r="T315" s="173"/>
      <c r="U315" s="173"/>
      <c r="V315" s="173"/>
      <c r="W315" s="173"/>
      <c r="X315" s="657"/>
      <c r="Y315" s="657"/>
      <c r="Z315" s="657"/>
      <c r="AA315" s="657"/>
      <c r="AB315" s="657"/>
      <c r="AC315" s="657"/>
      <c r="AD315" s="657"/>
      <c r="AE315" s="173" t="str">
        <f>IF(要求!B314="","",要求!B314)</f>
        <v/>
      </c>
      <c r="AF315" s="169" t="str">
        <f>IF(要求!C314="","",要求!C314)</f>
        <v/>
      </c>
      <c r="AG315" s="169" t="str">
        <f>IF(要求!D314="","",要求!D314)</f>
        <v/>
      </c>
      <c r="AH315" s="169"/>
      <c r="AI315" s="208"/>
      <c r="AJ315" s="822"/>
      <c r="AK315" s="634"/>
      <c r="AL315" s="169"/>
    </row>
    <row r="316" spans="4:38">
      <c r="D316" s="169">
        <v>313</v>
      </c>
      <c r="E316" s="173"/>
      <c r="F316" s="173"/>
      <c r="G316" s="173"/>
      <c r="H316" s="173"/>
      <c r="I316" s="173"/>
      <c r="J316" s="173"/>
      <c r="K316" s="173"/>
      <c r="L316" s="173"/>
      <c r="M316" s="173"/>
      <c r="N316" s="173"/>
      <c r="O316" s="173"/>
      <c r="P316" s="173"/>
      <c r="Q316" s="173"/>
      <c r="R316" s="173"/>
      <c r="S316" s="173"/>
      <c r="T316" s="173"/>
      <c r="U316" s="173"/>
      <c r="V316" s="173"/>
      <c r="W316" s="173"/>
      <c r="X316" s="657"/>
      <c r="Y316" s="657"/>
      <c r="Z316" s="657"/>
      <c r="AA316" s="657"/>
      <c r="AB316" s="657"/>
      <c r="AC316" s="657"/>
      <c r="AD316" s="657"/>
      <c r="AE316" s="173" t="str">
        <f>IF(要求!B315="","",要求!B315)</f>
        <v/>
      </c>
      <c r="AF316" s="169" t="str">
        <f>IF(要求!C315="","",要求!C315)</f>
        <v/>
      </c>
      <c r="AG316" s="169" t="str">
        <f>IF(要求!D315="","",要求!D315)</f>
        <v/>
      </c>
      <c r="AH316" s="169"/>
      <c r="AI316" s="208"/>
      <c r="AJ316" s="822"/>
      <c r="AK316" s="634"/>
      <c r="AL316" s="169"/>
    </row>
    <row r="317" spans="4:38">
      <c r="D317" s="169">
        <v>314</v>
      </c>
      <c r="E317" s="173"/>
      <c r="F317" s="173"/>
      <c r="G317" s="173"/>
      <c r="H317" s="173"/>
      <c r="I317" s="173"/>
      <c r="J317" s="173"/>
      <c r="K317" s="173"/>
      <c r="L317" s="173"/>
      <c r="M317" s="173"/>
      <c r="N317" s="173"/>
      <c r="O317" s="173"/>
      <c r="P317" s="173"/>
      <c r="Q317" s="173"/>
      <c r="R317" s="173"/>
      <c r="S317" s="173"/>
      <c r="T317" s="173"/>
      <c r="U317" s="173"/>
      <c r="V317" s="173"/>
      <c r="W317" s="173"/>
      <c r="X317" s="657"/>
      <c r="Y317" s="657"/>
      <c r="Z317" s="657"/>
      <c r="AA317" s="657"/>
      <c r="AB317" s="657"/>
      <c r="AC317" s="657"/>
      <c r="AD317" s="657"/>
      <c r="AE317" s="173" t="str">
        <f>IF(要求!B316="","",要求!B316)</f>
        <v/>
      </c>
      <c r="AF317" s="169" t="str">
        <f>IF(要求!C316="","",要求!C316)</f>
        <v/>
      </c>
      <c r="AG317" s="169" t="str">
        <f>IF(要求!D316="","",要求!D316)</f>
        <v/>
      </c>
      <c r="AH317" s="169"/>
      <c r="AI317" s="208"/>
      <c r="AJ317" s="822"/>
      <c r="AK317" s="634"/>
      <c r="AL317" s="169"/>
    </row>
    <row r="318" spans="4:38">
      <c r="D318" s="169">
        <v>315</v>
      </c>
      <c r="E318" s="173"/>
      <c r="F318" s="173"/>
      <c r="G318" s="173"/>
      <c r="H318" s="173"/>
      <c r="I318" s="173"/>
      <c r="J318" s="173"/>
      <c r="K318" s="173"/>
      <c r="L318" s="173"/>
      <c r="M318" s="173"/>
      <c r="N318" s="173"/>
      <c r="O318" s="173"/>
      <c r="P318" s="173"/>
      <c r="Q318" s="173"/>
      <c r="R318" s="173"/>
      <c r="S318" s="173"/>
      <c r="T318" s="173"/>
      <c r="U318" s="173"/>
      <c r="V318" s="173"/>
      <c r="W318" s="173"/>
      <c r="X318" s="657"/>
      <c r="Y318" s="657"/>
      <c r="Z318" s="657"/>
      <c r="AA318" s="657"/>
      <c r="AB318" s="657"/>
      <c r="AC318" s="657"/>
      <c r="AD318" s="657"/>
      <c r="AE318" s="173" t="str">
        <f>IF(要求!B317="","",要求!B317)</f>
        <v/>
      </c>
      <c r="AF318" s="169" t="str">
        <f>IF(要求!C317="","",要求!C317)</f>
        <v/>
      </c>
      <c r="AG318" s="169" t="str">
        <f>IF(要求!D317="","",要求!D317)</f>
        <v/>
      </c>
      <c r="AH318" s="169"/>
      <c r="AI318" s="208"/>
      <c r="AJ318" s="822"/>
      <c r="AK318" s="634"/>
      <c r="AL318" s="169"/>
    </row>
    <row r="319" spans="4:38">
      <c r="D319" s="169">
        <v>316</v>
      </c>
      <c r="E319" s="173"/>
      <c r="F319" s="173"/>
      <c r="G319" s="173"/>
      <c r="H319" s="173"/>
      <c r="I319" s="173"/>
      <c r="J319" s="173"/>
      <c r="K319" s="173"/>
      <c r="L319" s="173"/>
      <c r="M319" s="173"/>
      <c r="N319" s="173"/>
      <c r="O319" s="173"/>
      <c r="P319" s="173"/>
      <c r="Q319" s="173"/>
      <c r="R319" s="173"/>
      <c r="S319" s="173"/>
      <c r="T319" s="173"/>
      <c r="U319" s="173"/>
      <c r="V319" s="173"/>
      <c r="W319" s="173"/>
      <c r="X319" s="657"/>
      <c r="Y319" s="657"/>
      <c r="Z319" s="657"/>
      <c r="AA319" s="657"/>
      <c r="AB319" s="657"/>
      <c r="AC319" s="657"/>
      <c r="AD319" s="657"/>
      <c r="AE319" s="173" t="str">
        <f>IF(要求!B318="","",要求!B318)</f>
        <v/>
      </c>
      <c r="AF319" s="169" t="str">
        <f>IF(要求!C318="","",要求!C318)</f>
        <v/>
      </c>
      <c r="AG319" s="169" t="str">
        <f>IF(要求!D318="","",要求!D318)</f>
        <v/>
      </c>
      <c r="AH319" s="169"/>
      <c r="AI319" s="208"/>
      <c r="AJ319" s="822"/>
      <c r="AK319" s="634"/>
      <c r="AL319" s="169"/>
    </row>
    <row r="320" spans="4:38">
      <c r="D320" s="169">
        <v>317</v>
      </c>
      <c r="E320" s="173"/>
      <c r="F320" s="173"/>
      <c r="G320" s="173"/>
      <c r="H320" s="173"/>
      <c r="I320" s="173"/>
      <c r="J320" s="173"/>
      <c r="K320" s="173"/>
      <c r="L320" s="173"/>
      <c r="M320" s="173"/>
      <c r="N320" s="173"/>
      <c r="O320" s="173"/>
      <c r="P320" s="173"/>
      <c r="Q320" s="173"/>
      <c r="R320" s="173"/>
      <c r="S320" s="173"/>
      <c r="T320" s="173"/>
      <c r="U320" s="173"/>
      <c r="V320" s="173"/>
      <c r="W320" s="173"/>
      <c r="X320" s="657"/>
      <c r="Y320" s="657"/>
      <c r="Z320" s="657"/>
      <c r="AA320" s="657"/>
      <c r="AB320" s="657"/>
      <c r="AC320" s="657"/>
      <c r="AD320" s="657"/>
      <c r="AE320" s="173" t="str">
        <f>IF(要求!B319="","",要求!B319)</f>
        <v/>
      </c>
      <c r="AF320" s="169" t="str">
        <f>IF(要求!C319="","",要求!C319)</f>
        <v/>
      </c>
      <c r="AG320" s="169" t="str">
        <f>IF(要求!D319="","",要求!D319)</f>
        <v/>
      </c>
      <c r="AH320" s="169"/>
      <c r="AI320" s="208"/>
      <c r="AJ320" s="822"/>
      <c r="AK320" s="634"/>
      <c r="AL320" s="169"/>
    </row>
    <row r="321" spans="4:38">
      <c r="D321" s="169">
        <v>318</v>
      </c>
      <c r="E321" s="173"/>
      <c r="F321" s="173"/>
      <c r="G321" s="173"/>
      <c r="H321" s="173"/>
      <c r="I321" s="173"/>
      <c r="J321" s="173"/>
      <c r="K321" s="173"/>
      <c r="L321" s="173"/>
      <c r="M321" s="173"/>
      <c r="N321" s="173"/>
      <c r="O321" s="173"/>
      <c r="P321" s="173"/>
      <c r="Q321" s="173"/>
      <c r="R321" s="173"/>
      <c r="S321" s="173"/>
      <c r="T321" s="173"/>
      <c r="U321" s="173"/>
      <c r="V321" s="173"/>
      <c r="W321" s="173"/>
      <c r="X321" s="657"/>
      <c r="Y321" s="657"/>
      <c r="Z321" s="657"/>
      <c r="AA321" s="657"/>
      <c r="AB321" s="657"/>
      <c r="AC321" s="657"/>
      <c r="AD321" s="657"/>
      <c r="AE321" s="173" t="str">
        <f>IF(要求!B320="","",要求!B320)</f>
        <v/>
      </c>
      <c r="AF321" s="169" t="str">
        <f>IF(要求!C320="","",要求!C320)</f>
        <v/>
      </c>
      <c r="AG321" s="169" t="str">
        <f>IF(要求!D320="","",要求!D320)</f>
        <v/>
      </c>
      <c r="AH321" s="169"/>
      <c r="AI321" s="208"/>
      <c r="AJ321" s="822"/>
      <c r="AK321" s="634"/>
      <c r="AL321" s="169"/>
    </row>
    <row r="322" spans="4:38">
      <c r="D322" s="169">
        <v>319</v>
      </c>
      <c r="E322" s="173"/>
      <c r="F322" s="173"/>
      <c r="G322" s="173"/>
      <c r="H322" s="173"/>
      <c r="I322" s="173"/>
      <c r="J322" s="173"/>
      <c r="K322" s="173"/>
      <c r="L322" s="173"/>
      <c r="M322" s="173"/>
      <c r="N322" s="173"/>
      <c r="O322" s="173"/>
      <c r="P322" s="173"/>
      <c r="Q322" s="173"/>
      <c r="R322" s="173"/>
      <c r="S322" s="173"/>
      <c r="T322" s="173"/>
      <c r="U322" s="173"/>
      <c r="V322" s="173"/>
      <c r="W322" s="173"/>
      <c r="X322" s="657"/>
      <c r="Y322" s="657"/>
      <c r="Z322" s="657"/>
      <c r="AA322" s="657"/>
      <c r="AB322" s="657"/>
      <c r="AC322" s="657"/>
      <c r="AD322" s="657"/>
      <c r="AE322" s="173" t="str">
        <f>IF(要求!B321="","",要求!B321)</f>
        <v/>
      </c>
      <c r="AF322" s="169" t="str">
        <f>IF(要求!C321="","",要求!C321)</f>
        <v/>
      </c>
      <c r="AG322" s="169" t="str">
        <f>IF(要求!D321="","",要求!D321)</f>
        <v/>
      </c>
      <c r="AH322" s="169"/>
      <c r="AI322" s="208"/>
      <c r="AJ322" s="822"/>
      <c r="AK322" s="634"/>
      <c r="AL322" s="169"/>
    </row>
    <row r="323" spans="4:38">
      <c r="D323" s="169">
        <v>320</v>
      </c>
      <c r="E323" s="173"/>
      <c r="F323" s="173"/>
      <c r="G323" s="173"/>
      <c r="H323" s="173"/>
      <c r="I323" s="173"/>
      <c r="J323" s="173"/>
      <c r="K323" s="173"/>
      <c r="L323" s="173"/>
      <c r="M323" s="173"/>
      <c r="N323" s="173"/>
      <c r="O323" s="173"/>
      <c r="P323" s="173"/>
      <c r="Q323" s="173"/>
      <c r="R323" s="173"/>
      <c r="S323" s="173"/>
      <c r="T323" s="173"/>
      <c r="U323" s="173"/>
      <c r="V323" s="173"/>
      <c r="W323" s="173"/>
      <c r="X323" s="657"/>
      <c r="Y323" s="657"/>
      <c r="Z323" s="657"/>
      <c r="AA323" s="657"/>
      <c r="AB323" s="657"/>
      <c r="AC323" s="657"/>
      <c r="AD323" s="657"/>
      <c r="AE323" s="173" t="str">
        <f>IF(要求!B322="","",要求!B322)</f>
        <v/>
      </c>
      <c r="AF323" s="169" t="str">
        <f>IF(要求!C322="","",要求!C322)</f>
        <v/>
      </c>
      <c r="AG323" s="169" t="str">
        <f>IF(要求!D322="","",要求!D322)</f>
        <v/>
      </c>
      <c r="AH323" s="169"/>
      <c r="AI323" s="208"/>
      <c r="AJ323" s="822"/>
      <c r="AK323" s="634"/>
      <c r="AL323" s="169"/>
    </row>
    <row r="324" spans="4:38">
      <c r="D324" s="169">
        <v>321</v>
      </c>
      <c r="E324" s="173"/>
      <c r="F324" s="173"/>
      <c r="G324" s="173"/>
      <c r="H324" s="173"/>
      <c r="I324" s="173"/>
      <c r="J324" s="173"/>
      <c r="K324" s="173"/>
      <c r="L324" s="173"/>
      <c r="M324" s="173"/>
      <c r="N324" s="173"/>
      <c r="O324" s="173"/>
      <c r="P324" s="173"/>
      <c r="Q324" s="173"/>
      <c r="R324" s="173"/>
      <c r="S324" s="173"/>
      <c r="T324" s="173"/>
      <c r="U324" s="173"/>
      <c r="V324" s="173"/>
      <c r="W324" s="173"/>
      <c r="X324" s="657"/>
      <c r="Y324" s="657"/>
      <c r="Z324" s="657"/>
      <c r="AA324" s="657"/>
      <c r="AB324" s="657"/>
      <c r="AC324" s="657"/>
      <c r="AD324" s="657"/>
      <c r="AE324" s="173" t="str">
        <f>IF(要求!B323="","",要求!B323)</f>
        <v/>
      </c>
      <c r="AF324" s="169" t="str">
        <f>IF(要求!C323="","",要求!C323)</f>
        <v/>
      </c>
      <c r="AG324" s="169" t="str">
        <f>IF(要求!D323="","",要求!D323)</f>
        <v/>
      </c>
      <c r="AH324" s="169"/>
      <c r="AI324" s="208"/>
      <c r="AJ324" s="822"/>
      <c r="AK324" s="634"/>
      <c r="AL324" s="169"/>
    </row>
    <row r="325" spans="4:38">
      <c r="D325" s="169">
        <v>322</v>
      </c>
      <c r="E325" s="173"/>
      <c r="F325" s="173"/>
      <c r="G325" s="173"/>
      <c r="H325" s="173"/>
      <c r="I325" s="173"/>
      <c r="J325" s="173"/>
      <c r="K325" s="173"/>
      <c r="L325" s="173"/>
      <c r="M325" s="173"/>
      <c r="N325" s="173"/>
      <c r="O325" s="173"/>
      <c r="P325" s="173"/>
      <c r="Q325" s="173"/>
      <c r="R325" s="173"/>
      <c r="S325" s="173"/>
      <c r="T325" s="173"/>
      <c r="U325" s="173"/>
      <c r="V325" s="173"/>
      <c r="W325" s="173"/>
      <c r="X325" s="657"/>
      <c r="Y325" s="657"/>
      <c r="Z325" s="657"/>
      <c r="AA325" s="657"/>
      <c r="AB325" s="657"/>
      <c r="AC325" s="657"/>
      <c r="AD325" s="657"/>
      <c r="AE325" s="173" t="str">
        <f>IF(要求!B324="","",要求!B324)</f>
        <v/>
      </c>
      <c r="AF325" s="169" t="str">
        <f>IF(要求!C324="","",要求!C324)</f>
        <v/>
      </c>
      <c r="AG325" s="169" t="str">
        <f>IF(要求!D324="","",要求!D324)</f>
        <v/>
      </c>
      <c r="AH325" s="169"/>
      <c r="AI325" s="208"/>
      <c r="AJ325" s="822"/>
      <c r="AK325" s="634"/>
      <c r="AL325" s="169"/>
    </row>
    <row r="326" spans="4:38">
      <c r="D326" s="169">
        <v>323</v>
      </c>
      <c r="E326" s="173"/>
      <c r="F326" s="173"/>
      <c r="G326" s="173"/>
      <c r="H326" s="173"/>
      <c r="I326" s="173"/>
      <c r="J326" s="173"/>
      <c r="K326" s="173"/>
      <c r="L326" s="173"/>
      <c r="M326" s="173"/>
      <c r="N326" s="173"/>
      <c r="O326" s="173"/>
      <c r="P326" s="173"/>
      <c r="Q326" s="173"/>
      <c r="R326" s="173"/>
      <c r="S326" s="173"/>
      <c r="T326" s="173"/>
      <c r="U326" s="173"/>
      <c r="V326" s="173"/>
      <c r="W326" s="173"/>
      <c r="X326" s="657"/>
      <c r="Y326" s="657"/>
      <c r="Z326" s="657"/>
      <c r="AA326" s="657"/>
      <c r="AB326" s="657"/>
      <c r="AC326" s="657"/>
      <c r="AD326" s="657"/>
      <c r="AE326" s="173" t="str">
        <f>IF(要求!B325="","",要求!B325)</f>
        <v/>
      </c>
      <c r="AF326" s="169" t="str">
        <f>IF(要求!C325="","",要求!C325)</f>
        <v/>
      </c>
      <c r="AG326" s="169" t="str">
        <f>IF(要求!D325="","",要求!D325)</f>
        <v/>
      </c>
      <c r="AH326" s="169"/>
      <c r="AI326" s="208"/>
      <c r="AJ326" s="822"/>
      <c r="AK326" s="634"/>
      <c r="AL326" s="169"/>
    </row>
    <row r="327" spans="4:38">
      <c r="D327" s="169">
        <v>324</v>
      </c>
      <c r="E327" s="173"/>
      <c r="F327" s="173"/>
      <c r="G327" s="173"/>
      <c r="H327" s="173"/>
      <c r="I327" s="173"/>
      <c r="J327" s="173"/>
      <c r="K327" s="173"/>
      <c r="L327" s="173"/>
      <c r="M327" s="173"/>
      <c r="N327" s="173"/>
      <c r="O327" s="173"/>
      <c r="P327" s="173"/>
      <c r="Q327" s="173"/>
      <c r="R327" s="173"/>
      <c r="S327" s="173"/>
      <c r="T327" s="173"/>
      <c r="U327" s="173"/>
      <c r="V327" s="173"/>
      <c r="W327" s="173"/>
      <c r="X327" s="657"/>
      <c r="Y327" s="657"/>
      <c r="Z327" s="657"/>
      <c r="AA327" s="657"/>
      <c r="AB327" s="657"/>
      <c r="AC327" s="657"/>
      <c r="AD327" s="657"/>
      <c r="AE327" s="173" t="str">
        <f>IF(要求!B326="","",要求!B326)</f>
        <v/>
      </c>
      <c r="AF327" s="169" t="str">
        <f>IF(要求!C326="","",要求!C326)</f>
        <v/>
      </c>
      <c r="AG327" s="169" t="str">
        <f>IF(要求!D326="","",要求!D326)</f>
        <v/>
      </c>
      <c r="AH327" s="169"/>
      <c r="AI327" s="208"/>
      <c r="AJ327" s="822"/>
      <c r="AK327" s="634"/>
      <c r="AL327" s="169"/>
    </row>
    <row r="328" spans="4:38">
      <c r="D328" s="169">
        <v>325</v>
      </c>
      <c r="E328" s="173"/>
      <c r="F328" s="173"/>
      <c r="G328" s="173"/>
      <c r="H328" s="173"/>
      <c r="I328" s="173"/>
      <c r="J328" s="173"/>
      <c r="K328" s="173"/>
      <c r="L328" s="173"/>
      <c r="M328" s="173"/>
      <c r="N328" s="173"/>
      <c r="O328" s="173"/>
      <c r="P328" s="173"/>
      <c r="Q328" s="173"/>
      <c r="R328" s="173"/>
      <c r="S328" s="173"/>
      <c r="T328" s="173"/>
      <c r="U328" s="173"/>
      <c r="V328" s="173"/>
      <c r="W328" s="173"/>
      <c r="X328" s="657"/>
      <c r="Y328" s="657"/>
      <c r="Z328" s="657"/>
      <c r="AA328" s="657"/>
      <c r="AB328" s="657"/>
      <c r="AC328" s="657"/>
      <c r="AD328" s="657"/>
      <c r="AE328" s="173" t="str">
        <f>IF(要求!B327="","",要求!B327)</f>
        <v/>
      </c>
      <c r="AF328" s="169" t="str">
        <f>IF(要求!C327="","",要求!C327)</f>
        <v/>
      </c>
      <c r="AG328" s="169" t="str">
        <f>IF(要求!D327="","",要求!D327)</f>
        <v/>
      </c>
      <c r="AH328" s="169"/>
      <c r="AI328" s="208"/>
      <c r="AJ328" s="822"/>
      <c r="AK328" s="634"/>
      <c r="AL328" s="169"/>
    </row>
    <row r="329" spans="4:38">
      <c r="D329" s="169">
        <v>326</v>
      </c>
      <c r="E329" s="173"/>
      <c r="F329" s="173"/>
      <c r="G329" s="173"/>
      <c r="H329" s="173"/>
      <c r="I329" s="173"/>
      <c r="J329" s="173"/>
      <c r="K329" s="173"/>
      <c r="L329" s="173"/>
      <c r="M329" s="173"/>
      <c r="N329" s="173"/>
      <c r="O329" s="173"/>
      <c r="P329" s="173"/>
      <c r="Q329" s="173"/>
      <c r="R329" s="173"/>
      <c r="S329" s="173"/>
      <c r="T329" s="173"/>
      <c r="U329" s="173"/>
      <c r="V329" s="173"/>
      <c r="W329" s="173"/>
      <c r="X329" s="657"/>
      <c r="Y329" s="657"/>
      <c r="Z329" s="657"/>
      <c r="AA329" s="657"/>
      <c r="AB329" s="657"/>
      <c r="AC329" s="657"/>
      <c r="AD329" s="657"/>
      <c r="AE329" s="173" t="str">
        <f>IF(要求!B328="","",要求!B328)</f>
        <v/>
      </c>
      <c r="AF329" s="169" t="str">
        <f>IF(要求!C328="","",要求!C328)</f>
        <v/>
      </c>
      <c r="AG329" s="169" t="str">
        <f>IF(要求!D328="","",要求!D328)</f>
        <v/>
      </c>
      <c r="AH329" s="169"/>
      <c r="AI329" s="208"/>
      <c r="AJ329" s="822"/>
      <c r="AK329" s="634"/>
      <c r="AL329" s="169"/>
    </row>
    <row r="330" spans="4:38">
      <c r="D330" s="169">
        <v>327</v>
      </c>
      <c r="E330" s="173"/>
      <c r="F330" s="173"/>
      <c r="G330" s="173"/>
      <c r="H330" s="173"/>
      <c r="I330" s="173"/>
      <c r="J330" s="173"/>
      <c r="K330" s="173"/>
      <c r="L330" s="173"/>
      <c r="M330" s="173"/>
      <c r="N330" s="173"/>
      <c r="O330" s="173"/>
      <c r="P330" s="173"/>
      <c r="Q330" s="173"/>
      <c r="R330" s="173"/>
      <c r="S330" s="173"/>
      <c r="T330" s="173"/>
      <c r="U330" s="173"/>
      <c r="V330" s="173"/>
      <c r="W330" s="173"/>
      <c r="X330" s="657"/>
      <c r="Y330" s="657"/>
      <c r="Z330" s="657"/>
      <c r="AA330" s="657"/>
      <c r="AB330" s="657"/>
      <c r="AC330" s="657"/>
      <c r="AD330" s="657"/>
      <c r="AE330" s="173" t="str">
        <f>IF(要求!B329="","",要求!B329)</f>
        <v/>
      </c>
      <c r="AF330" s="169" t="str">
        <f>IF(要求!C329="","",要求!C329)</f>
        <v/>
      </c>
      <c r="AG330" s="169" t="str">
        <f>IF(要求!D329="","",要求!D329)</f>
        <v/>
      </c>
      <c r="AH330" s="169"/>
      <c r="AI330" s="208"/>
      <c r="AJ330" s="822"/>
      <c r="AK330" s="634"/>
      <c r="AL330" s="169"/>
    </row>
    <row r="331" spans="4:38">
      <c r="D331" s="169">
        <v>328</v>
      </c>
      <c r="E331" s="173"/>
      <c r="F331" s="173"/>
      <c r="G331" s="173"/>
      <c r="H331" s="173"/>
      <c r="I331" s="173"/>
      <c r="J331" s="173"/>
      <c r="K331" s="173"/>
      <c r="L331" s="173"/>
      <c r="M331" s="173"/>
      <c r="N331" s="173"/>
      <c r="O331" s="173"/>
      <c r="P331" s="173"/>
      <c r="Q331" s="173"/>
      <c r="R331" s="173"/>
      <c r="S331" s="173"/>
      <c r="T331" s="173"/>
      <c r="U331" s="173"/>
      <c r="V331" s="173"/>
      <c r="W331" s="173"/>
      <c r="X331" s="657"/>
      <c r="Y331" s="657"/>
      <c r="Z331" s="657"/>
      <c r="AA331" s="657"/>
      <c r="AB331" s="657"/>
      <c r="AC331" s="657"/>
      <c r="AD331" s="657"/>
      <c r="AE331" s="173" t="str">
        <f>IF(要求!B330="","",要求!B330)</f>
        <v/>
      </c>
      <c r="AF331" s="169" t="str">
        <f>IF(要求!C330="","",要求!C330)</f>
        <v/>
      </c>
      <c r="AG331" s="169" t="str">
        <f>IF(要求!D330="","",要求!D330)</f>
        <v/>
      </c>
      <c r="AH331" s="169"/>
      <c r="AI331" s="208"/>
      <c r="AJ331" s="822"/>
      <c r="AK331" s="634"/>
      <c r="AL331" s="169"/>
    </row>
    <row r="332" spans="4:38">
      <c r="D332" s="169">
        <v>329</v>
      </c>
      <c r="E332" s="173"/>
      <c r="F332" s="173"/>
      <c r="G332" s="173"/>
      <c r="H332" s="173"/>
      <c r="I332" s="173"/>
      <c r="J332" s="173"/>
      <c r="K332" s="173"/>
      <c r="L332" s="173"/>
      <c r="M332" s="173"/>
      <c r="N332" s="173"/>
      <c r="O332" s="173"/>
      <c r="P332" s="173"/>
      <c r="Q332" s="173"/>
      <c r="R332" s="173"/>
      <c r="S332" s="173"/>
      <c r="T332" s="173"/>
      <c r="U332" s="173"/>
      <c r="V332" s="173"/>
      <c r="W332" s="173"/>
      <c r="X332" s="657"/>
      <c r="Y332" s="657"/>
      <c r="Z332" s="657"/>
      <c r="AA332" s="657"/>
      <c r="AB332" s="657"/>
      <c r="AC332" s="657"/>
      <c r="AD332" s="657"/>
      <c r="AE332" s="173" t="str">
        <f>IF(要求!B331="","",要求!B331)</f>
        <v/>
      </c>
      <c r="AF332" s="169" t="str">
        <f>IF(要求!C331="","",要求!C331)</f>
        <v/>
      </c>
      <c r="AG332" s="169" t="str">
        <f>IF(要求!D331="","",要求!D331)</f>
        <v/>
      </c>
      <c r="AH332" s="169"/>
      <c r="AI332" s="208"/>
      <c r="AJ332" s="822"/>
      <c r="AK332" s="634"/>
      <c r="AL332" s="169"/>
    </row>
    <row r="333" spans="4:38">
      <c r="D333" s="169">
        <v>330</v>
      </c>
      <c r="E333" s="173"/>
      <c r="F333" s="173"/>
      <c r="G333" s="173"/>
      <c r="H333" s="173"/>
      <c r="I333" s="173"/>
      <c r="J333" s="173"/>
      <c r="K333" s="173"/>
      <c r="L333" s="173"/>
      <c r="M333" s="173"/>
      <c r="N333" s="173"/>
      <c r="O333" s="173"/>
      <c r="P333" s="173"/>
      <c r="Q333" s="173"/>
      <c r="R333" s="173"/>
      <c r="S333" s="173"/>
      <c r="T333" s="173"/>
      <c r="U333" s="173"/>
      <c r="V333" s="173"/>
      <c r="W333" s="173"/>
      <c r="X333" s="657"/>
      <c r="Y333" s="657"/>
      <c r="Z333" s="657"/>
      <c r="AA333" s="657"/>
      <c r="AB333" s="657"/>
      <c r="AC333" s="657"/>
      <c r="AD333" s="657"/>
      <c r="AE333" s="173" t="str">
        <f>IF(要求!B332="","",要求!B332)</f>
        <v/>
      </c>
      <c r="AF333" s="169" t="str">
        <f>IF(要求!C332="","",要求!C332)</f>
        <v/>
      </c>
      <c r="AG333" s="169" t="str">
        <f>IF(要求!D332="","",要求!D332)</f>
        <v/>
      </c>
      <c r="AH333" s="169"/>
      <c r="AI333" s="208"/>
      <c r="AJ333" s="822"/>
      <c r="AK333" s="634"/>
      <c r="AL333" s="169"/>
    </row>
    <row r="334" spans="4:38">
      <c r="D334" s="169">
        <v>331</v>
      </c>
      <c r="E334" s="173"/>
      <c r="F334" s="173"/>
      <c r="G334" s="173"/>
      <c r="H334" s="173"/>
      <c r="I334" s="173"/>
      <c r="J334" s="173"/>
      <c r="K334" s="173"/>
      <c r="L334" s="173"/>
      <c r="M334" s="173"/>
      <c r="N334" s="173"/>
      <c r="O334" s="173"/>
      <c r="P334" s="173"/>
      <c r="Q334" s="173"/>
      <c r="R334" s="173"/>
      <c r="S334" s="173"/>
      <c r="T334" s="173"/>
      <c r="U334" s="173"/>
      <c r="V334" s="173"/>
      <c r="W334" s="173"/>
      <c r="X334" s="657"/>
      <c r="Y334" s="657"/>
      <c r="Z334" s="657"/>
      <c r="AA334" s="657"/>
      <c r="AB334" s="657"/>
      <c r="AC334" s="657"/>
      <c r="AD334" s="657"/>
      <c r="AE334" s="173" t="str">
        <f>IF(要求!B333="","",要求!B333)</f>
        <v/>
      </c>
      <c r="AF334" s="169" t="str">
        <f>IF(要求!C333="","",要求!C333)</f>
        <v/>
      </c>
      <c r="AG334" s="169" t="str">
        <f>IF(要求!D333="","",要求!D333)</f>
        <v/>
      </c>
      <c r="AH334" s="169"/>
      <c r="AI334" s="208"/>
      <c r="AJ334" s="822"/>
      <c r="AK334" s="634"/>
      <c r="AL334" s="169"/>
    </row>
    <row r="335" spans="4:38">
      <c r="D335" s="169">
        <v>332</v>
      </c>
      <c r="E335" s="173"/>
      <c r="F335" s="173"/>
      <c r="G335" s="173"/>
      <c r="H335" s="173"/>
      <c r="I335" s="173"/>
      <c r="J335" s="173"/>
      <c r="K335" s="173"/>
      <c r="L335" s="173"/>
      <c r="M335" s="173"/>
      <c r="N335" s="173"/>
      <c r="O335" s="173"/>
      <c r="P335" s="173"/>
      <c r="Q335" s="173"/>
      <c r="R335" s="173"/>
      <c r="S335" s="173"/>
      <c r="T335" s="173"/>
      <c r="U335" s="173"/>
      <c r="V335" s="173"/>
      <c r="W335" s="173"/>
      <c r="X335" s="657"/>
      <c r="Y335" s="657"/>
      <c r="Z335" s="657"/>
      <c r="AA335" s="657"/>
      <c r="AB335" s="657"/>
      <c r="AC335" s="657"/>
      <c r="AD335" s="657"/>
      <c r="AE335" s="173" t="str">
        <f>IF(要求!B334="","",要求!B334)</f>
        <v/>
      </c>
      <c r="AF335" s="169" t="str">
        <f>IF(要求!C334="","",要求!C334)</f>
        <v/>
      </c>
      <c r="AG335" s="169" t="str">
        <f>IF(要求!D334="","",要求!D334)</f>
        <v/>
      </c>
      <c r="AH335" s="169"/>
      <c r="AI335" s="208"/>
      <c r="AJ335" s="822"/>
      <c r="AK335" s="634"/>
      <c r="AL335" s="169"/>
    </row>
    <row r="336" spans="4:38">
      <c r="D336" s="169">
        <v>333</v>
      </c>
      <c r="E336" s="173"/>
      <c r="F336" s="173"/>
      <c r="G336" s="173"/>
      <c r="H336" s="173"/>
      <c r="I336" s="173"/>
      <c r="J336" s="173"/>
      <c r="K336" s="173"/>
      <c r="L336" s="173"/>
      <c r="M336" s="173"/>
      <c r="N336" s="173"/>
      <c r="O336" s="173"/>
      <c r="P336" s="173"/>
      <c r="Q336" s="173"/>
      <c r="R336" s="173"/>
      <c r="S336" s="173"/>
      <c r="T336" s="173"/>
      <c r="U336" s="173"/>
      <c r="V336" s="173"/>
      <c r="W336" s="173"/>
      <c r="X336" s="657"/>
      <c r="Y336" s="657"/>
      <c r="Z336" s="657"/>
      <c r="AA336" s="657"/>
      <c r="AB336" s="657"/>
      <c r="AC336" s="657"/>
      <c r="AD336" s="657"/>
      <c r="AE336" s="173" t="str">
        <f>IF(要求!B335="","",要求!B335)</f>
        <v/>
      </c>
      <c r="AF336" s="169" t="str">
        <f>IF(要求!C335="","",要求!C335)</f>
        <v/>
      </c>
      <c r="AG336" s="169" t="str">
        <f>IF(要求!D335="","",要求!D335)</f>
        <v/>
      </c>
      <c r="AH336" s="169"/>
      <c r="AI336" s="208"/>
      <c r="AJ336" s="822"/>
      <c r="AK336" s="634"/>
      <c r="AL336" s="169"/>
    </row>
    <row r="337" spans="4:38">
      <c r="D337" s="169">
        <v>334</v>
      </c>
      <c r="E337" s="173"/>
      <c r="F337" s="173"/>
      <c r="G337" s="173"/>
      <c r="H337" s="173"/>
      <c r="I337" s="173"/>
      <c r="J337" s="173"/>
      <c r="K337" s="173"/>
      <c r="L337" s="173"/>
      <c r="M337" s="173"/>
      <c r="N337" s="173"/>
      <c r="O337" s="173"/>
      <c r="P337" s="173"/>
      <c r="Q337" s="173"/>
      <c r="R337" s="173"/>
      <c r="S337" s="173"/>
      <c r="T337" s="173"/>
      <c r="U337" s="173"/>
      <c r="V337" s="173"/>
      <c r="W337" s="173"/>
      <c r="X337" s="657"/>
      <c r="Y337" s="657"/>
      <c r="Z337" s="657"/>
      <c r="AA337" s="657"/>
      <c r="AB337" s="657"/>
      <c r="AC337" s="657"/>
      <c r="AD337" s="657"/>
      <c r="AE337" s="173" t="str">
        <f>IF(要求!B336="","",要求!B336)</f>
        <v/>
      </c>
      <c r="AF337" s="169" t="str">
        <f>IF(要求!C336="","",要求!C336)</f>
        <v/>
      </c>
      <c r="AG337" s="169" t="str">
        <f>IF(要求!D336="","",要求!D336)</f>
        <v/>
      </c>
      <c r="AH337" s="169"/>
      <c r="AI337" s="208"/>
      <c r="AJ337" s="822"/>
      <c r="AK337" s="634"/>
      <c r="AL337" s="169"/>
    </row>
    <row r="338" spans="4:38">
      <c r="D338" s="169">
        <v>335</v>
      </c>
      <c r="E338" s="173"/>
      <c r="F338" s="173"/>
      <c r="G338" s="173"/>
      <c r="H338" s="173"/>
      <c r="I338" s="173"/>
      <c r="J338" s="173"/>
      <c r="K338" s="173"/>
      <c r="L338" s="173"/>
      <c r="M338" s="173"/>
      <c r="N338" s="173"/>
      <c r="O338" s="173"/>
      <c r="P338" s="173"/>
      <c r="Q338" s="173"/>
      <c r="R338" s="173"/>
      <c r="S338" s="173"/>
      <c r="T338" s="173"/>
      <c r="U338" s="173"/>
      <c r="V338" s="173"/>
      <c r="W338" s="173"/>
      <c r="X338" s="657"/>
      <c r="Y338" s="657"/>
      <c r="Z338" s="657"/>
      <c r="AA338" s="657"/>
      <c r="AB338" s="657"/>
      <c r="AC338" s="657"/>
      <c r="AD338" s="657"/>
      <c r="AE338" s="173" t="str">
        <f>IF(要求!B337="","",要求!B337)</f>
        <v/>
      </c>
      <c r="AF338" s="169" t="str">
        <f>IF(要求!C337="","",要求!C337)</f>
        <v/>
      </c>
      <c r="AG338" s="169" t="str">
        <f>IF(要求!D337="","",要求!D337)</f>
        <v/>
      </c>
      <c r="AH338" s="169"/>
      <c r="AI338" s="208"/>
      <c r="AJ338" s="822"/>
      <c r="AK338" s="634"/>
      <c r="AL338" s="169"/>
    </row>
    <row r="339" spans="4:38">
      <c r="D339" s="169">
        <v>336</v>
      </c>
      <c r="E339" s="173"/>
      <c r="F339" s="173"/>
      <c r="G339" s="173"/>
      <c r="H339" s="173"/>
      <c r="I339" s="173"/>
      <c r="J339" s="173"/>
      <c r="K339" s="173"/>
      <c r="L339" s="173"/>
      <c r="M339" s="173"/>
      <c r="N339" s="173"/>
      <c r="O339" s="173"/>
      <c r="P339" s="173"/>
      <c r="Q339" s="173"/>
      <c r="R339" s="173"/>
      <c r="S339" s="173"/>
      <c r="T339" s="173"/>
      <c r="U339" s="173"/>
      <c r="V339" s="173"/>
      <c r="W339" s="173"/>
      <c r="X339" s="657"/>
      <c r="Y339" s="657"/>
      <c r="Z339" s="657"/>
      <c r="AA339" s="657"/>
      <c r="AB339" s="657"/>
      <c r="AC339" s="657"/>
      <c r="AD339" s="657"/>
      <c r="AE339" s="173" t="str">
        <f>IF(要求!B338="","",要求!B338)</f>
        <v/>
      </c>
      <c r="AF339" s="169" t="str">
        <f>IF(要求!C338="","",要求!C338)</f>
        <v/>
      </c>
      <c r="AG339" s="169" t="str">
        <f>IF(要求!D338="","",要求!D338)</f>
        <v/>
      </c>
      <c r="AH339" s="169"/>
      <c r="AI339" s="208"/>
      <c r="AJ339" s="822"/>
      <c r="AK339" s="634"/>
      <c r="AL339" s="169"/>
    </row>
    <row r="340" spans="4:38">
      <c r="D340" s="169">
        <v>337</v>
      </c>
      <c r="E340" s="173"/>
      <c r="F340" s="173"/>
      <c r="G340" s="173"/>
      <c r="H340" s="173"/>
      <c r="I340" s="173"/>
      <c r="J340" s="173"/>
      <c r="K340" s="173"/>
      <c r="L340" s="173"/>
      <c r="M340" s="173"/>
      <c r="N340" s="173"/>
      <c r="O340" s="173"/>
      <c r="P340" s="173"/>
      <c r="Q340" s="173"/>
      <c r="R340" s="173"/>
      <c r="S340" s="173"/>
      <c r="T340" s="173"/>
      <c r="U340" s="173"/>
      <c r="V340" s="173"/>
      <c r="W340" s="173"/>
      <c r="X340" s="657"/>
      <c r="Y340" s="657"/>
      <c r="Z340" s="657"/>
      <c r="AA340" s="657"/>
      <c r="AB340" s="657"/>
      <c r="AC340" s="657"/>
      <c r="AD340" s="657"/>
      <c r="AE340" s="173" t="str">
        <f>IF(要求!B339="","",要求!B339)</f>
        <v/>
      </c>
      <c r="AF340" s="169" t="str">
        <f>IF(要求!C339="","",要求!C339)</f>
        <v/>
      </c>
      <c r="AG340" s="169" t="str">
        <f>IF(要求!D339="","",要求!D339)</f>
        <v/>
      </c>
      <c r="AH340" s="169"/>
      <c r="AI340" s="208"/>
      <c r="AJ340" s="822"/>
      <c r="AK340" s="634"/>
      <c r="AL340" s="169"/>
    </row>
    <row r="341" spans="4:38">
      <c r="D341" s="169">
        <v>338</v>
      </c>
      <c r="E341" s="173"/>
      <c r="F341" s="173"/>
      <c r="G341" s="173"/>
      <c r="H341" s="173"/>
      <c r="I341" s="173"/>
      <c r="J341" s="173"/>
      <c r="K341" s="173"/>
      <c r="L341" s="173"/>
      <c r="M341" s="173"/>
      <c r="N341" s="173"/>
      <c r="O341" s="173"/>
      <c r="P341" s="173"/>
      <c r="Q341" s="173"/>
      <c r="R341" s="173"/>
      <c r="S341" s="173"/>
      <c r="T341" s="173"/>
      <c r="U341" s="173"/>
      <c r="V341" s="173"/>
      <c r="W341" s="173"/>
      <c r="X341" s="657"/>
      <c r="Y341" s="657"/>
      <c r="Z341" s="657"/>
      <c r="AA341" s="657"/>
      <c r="AB341" s="657"/>
      <c r="AC341" s="657"/>
      <c r="AD341" s="657"/>
      <c r="AE341" s="173" t="str">
        <f>IF(要求!B340="","",要求!B340)</f>
        <v/>
      </c>
      <c r="AF341" s="169" t="str">
        <f>IF(要求!C340="","",要求!C340)</f>
        <v/>
      </c>
      <c r="AG341" s="169" t="str">
        <f>IF(要求!D340="","",要求!D340)</f>
        <v/>
      </c>
      <c r="AH341" s="169"/>
      <c r="AI341" s="208"/>
      <c r="AJ341" s="822"/>
      <c r="AK341" s="634"/>
      <c r="AL341" s="169"/>
    </row>
    <row r="342" spans="4:38">
      <c r="D342" s="169">
        <v>339</v>
      </c>
      <c r="E342" s="173"/>
      <c r="F342" s="173"/>
      <c r="G342" s="173"/>
      <c r="H342" s="173"/>
      <c r="I342" s="173"/>
      <c r="J342" s="173"/>
      <c r="K342" s="173"/>
      <c r="L342" s="173"/>
      <c r="M342" s="173"/>
      <c r="N342" s="173"/>
      <c r="O342" s="173"/>
      <c r="P342" s="173"/>
      <c r="Q342" s="173"/>
      <c r="R342" s="173"/>
      <c r="S342" s="173"/>
      <c r="T342" s="173"/>
      <c r="U342" s="173"/>
      <c r="V342" s="173"/>
      <c r="W342" s="173"/>
      <c r="X342" s="657"/>
      <c r="Y342" s="657"/>
      <c r="Z342" s="657"/>
      <c r="AA342" s="657"/>
      <c r="AB342" s="657"/>
      <c r="AC342" s="657"/>
      <c r="AD342" s="657"/>
      <c r="AE342" s="173" t="str">
        <f>IF(要求!B341="","",要求!B341)</f>
        <v/>
      </c>
      <c r="AF342" s="169" t="str">
        <f>IF(要求!C341="","",要求!C341)</f>
        <v/>
      </c>
      <c r="AG342" s="169" t="str">
        <f>IF(要求!D341="","",要求!D341)</f>
        <v/>
      </c>
      <c r="AH342" s="169"/>
      <c r="AI342" s="208"/>
      <c r="AJ342" s="822"/>
      <c r="AK342" s="634"/>
      <c r="AL342" s="169"/>
    </row>
    <row r="343" spans="4:38">
      <c r="D343" s="169">
        <v>340</v>
      </c>
      <c r="E343" s="173"/>
      <c r="F343" s="173"/>
      <c r="G343" s="173"/>
      <c r="H343" s="173"/>
      <c r="I343" s="173"/>
      <c r="J343" s="173"/>
      <c r="K343" s="173"/>
      <c r="L343" s="173"/>
      <c r="M343" s="173"/>
      <c r="N343" s="173"/>
      <c r="O343" s="173"/>
      <c r="P343" s="173"/>
      <c r="Q343" s="173"/>
      <c r="R343" s="173"/>
      <c r="S343" s="173"/>
      <c r="T343" s="173"/>
      <c r="U343" s="173"/>
      <c r="V343" s="173"/>
      <c r="W343" s="173"/>
      <c r="X343" s="657"/>
      <c r="Y343" s="657"/>
      <c r="Z343" s="657"/>
      <c r="AA343" s="657"/>
      <c r="AB343" s="657"/>
      <c r="AC343" s="657"/>
      <c r="AD343" s="657"/>
      <c r="AE343" s="173" t="str">
        <f>IF(要求!B342="","",要求!B342)</f>
        <v/>
      </c>
      <c r="AF343" s="169" t="str">
        <f>IF(要求!C342="","",要求!C342)</f>
        <v/>
      </c>
      <c r="AG343" s="169" t="str">
        <f>IF(要求!D342="","",要求!D342)</f>
        <v/>
      </c>
      <c r="AH343" s="169"/>
      <c r="AI343" s="208"/>
      <c r="AJ343" s="822"/>
      <c r="AK343" s="634"/>
      <c r="AL343" s="169"/>
    </row>
    <row r="344" spans="4:38">
      <c r="D344" s="169">
        <v>341</v>
      </c>
      <c r="E344" s="173"/>
      <c r="F344" s="173"/>
      <c r="G344" s="173"/>
      <c r="H344" s="173"/>
      <c r="I344" s="173"/>
      <c r="J344" s="173"/>
      <c r="K344" s="173"/>
      <c r="L344" s="173"/>
      <c r="M344" s="173"/>
      <c r="N344" s="173"/>
      <c r="O344" s="173"/>
      <c r="P344" s="173"/>
      <c r="Q344" s="173"/>
      <c r="R344" s="173"/>
      <c r="S344" s="173"/>
      <c r="T344" s="173"/>
      <c r="U344" s="173"/>
      <c r="V344" s="173"/>
      <c r="W344" s="173"/>
      <c r="X344" s="657"/>
      <c r="Y344" s="657"/>
      <c r="Z344" s="657"/>
      <c r="AA344" s="657"/>
      <c r="AB344" s="657"/>
      <c r="AC344" s="657"/>
      <c r="AD344" s="657"/>
      <c r="AE344" s="173" t="str">
        <f>IF(要求!B343="","",要求!B343)</f>
        <v/>
      </c>
      <c r="AF344" s="169" t="str">
        <f>IF(要求!C343="","",要求!C343)</f>
        <v/>
      </c>
      <c r="AG344" s="169" t="str">
        <f>IF(要求!D343="","",要求!D343)</f>
        <v/>
      </c>
      <c r="AH344" s="169"/>
      <c r="AI344" s="208"/>
      <c r="AJ344" s="822"/>
      <c r="AK344" s="634"/>
      <c r="AL344" s="169"/>
    </row>
    <row r="345" spans="4:38">
      <c r="D345" s="169">
        <v>342</v>
      </c>
      <c r="E345" s="173"/>
      <c r="F345" s="173"/>
      <c r="G345" s="173"/>
      <c r="H345" s="173"/>
      <c r="I345" s="173"/>
      <c r="J345" s="173"/>
      <c r="K345" s="173"/>
      <c r="L345" s="173"/>
      <c r="M345" s="173"/>
      <c r="N345" s="173"/>
      <c r="O345" s="173"/>
      <c r="P345" s="173"/>
      <c r="Q345" s="173"/>
      <c r="R345" s="173"/>
      <c r="S345" s="173"/>
      <c r="T345" s="173"/>
      <c r="U345" s="173"/>
      <c r="V345" s="173"/>
      <c r="W345" s="173"/>
      <c r="X345" s="657"/>
      <c r="Y345" s="657"/>
      <c r="Z345" s="657"/>
      <c r="AA345" s="657"/>
      <c r="AB345" s="657"/>
      <c r="AC345" s="657"/>
      <c r="AD345" s="657"/>
      <c r="AE345" s="173" t="str">
        <f>IF(要求!B344="","",要求!B344)</f>
        <v/>
      </c>
      <c r="AF345" s="169" t="str">
        <f>IF(要求!C344="","",要求!C344)</f>
        <v/>
      </c>
      <c r="AG345" s="169" t="str">
        <f>IF(要求!D344="","",要求!D344)</f>
        <v/>
      </c>
      <c r="AH345" s="169"/>
      <c r="AI345" s="208"/>
      <c r="AJ345" s="822"/>
      <c r="AK345" s="634"/>
      <c r="AL345" s="169"/>
    </row>
    <row r="346" spans="4:38">
      <c r="D346" s="169">
        <v>343</v>
      </c>
      <c r="E346" s="173"/>
      <c r="F346" s="173"/>
      <c r="G346" s="173"/>
      <c r="H346" s="173"/>
      <c r="I346" s="173"/>
      <c r="J346" s="173"/>
      <c r="K346" s="173"/>
      <c r="L346" s="173"/>
      <c r="M346" s="173"/>
      <c r="N346" s="173"/>
      <c r="O346" s="173"/>
      <c r="P346" s="173"/>
      <c r="Q346" s="173"/>
      <c r="R346" s="173"/>
      <c r="S346" s="173"/>
      <c r="T346" s="173"/>
      <c r="U346" s="173"/>
      <c r="V346" s="173"/>
      <c r="W346" s="173"/>
      <c r="X346" s="657"/>
      <c r="Y346" s="657"/>
      <c r="Z346" s="657"/>
      <c r="AA346" s="657"/>
      <c r="AB346" s="657"/>
      <c r="AC346" s="657"/>
      <c r="AD346" s="657"/>
      <c r="AE346" s="173" t="str">
        <f>IF(要求!B345="","",要求!B345)</f>
        <v/>
      </c>
      <c r="AF346" s="169" t="str">
        <f>IF(要求!C345="","",要求!C345)</f>
        <v/>
      </c>
      <c r="AG346" s="169" t="str">
        <f>IF(要求!D345="","",要求!D345)</f>
        <v/>
      </c>
      <c r="AH346" s="169"/>
      <c r="AI346" s="208"/>
      <c r="AJ346" s="822"/>
      <c r="AK346" s="634"/>
      <c r="AL346" s="169"/>
    </row>
    <row r="347" spans="4:38">
      <c r="D347" s="169">
        <v>344</v>
      </c>
      <c r="E347" s="173"/>
      <c r="F347" s="173"/>
      <c r="G347" s="173"/>
      <c r="H347" s="173"/>
      <c r="I347" s="173"/>
      <c r="J347" s="173"/>
      <c r="K347" s="173"/>
      <c r="L347" s="173"/>
      <c r="M347" s="173"/>
      <c r="N347" s="173"/>
      <c r="O347" s="173"/>
      <c r="P347" s="173"/>
      <c r="Q347" s="173"/>
      <c r="R347" s="173"/>
      <c r="S347" s="173"/>
      <c r="T347" s="173"/>
      <c r="U347" s="173"/>
      <c r="V347" s="173"/>
      <c r="W347" s="173"/>
      <c r="X347" s="657"/>
      <c r="Y347" s="657"/>
      <c r="Z347" s="657"/>
      <c r="AA347" s="657"/>
      <c r="AB347" s="657"/>
      <c r="AC347" s="657"/>
      <c r="AD347" s="657"/>
      <c r="AE347" s="173" t="str">
        <f>IF(要求!B346="","",要求!B346)</f>
        <v/>
      </c>
      <c r="AF347" s="169" t="str">
        <f>IF(要求!C346="","",要求!C346)</f>
        <v/>
      </c>
      <c r="AG347" s="169" t="str">
        <f>IF(要求!D346="","",要求!D346)</f>
        <v/>
      </c>
      <c r="AH347" s="169"/>
      <c r="AI347" s="208"/>
      <c r="AJ347" s="822"/>
      <c r="AK347" s="634"/>
      <c r="AL347" s="169"/>
    </row>
    <row r="348" spans="4:38">
      <c r="D348" s="169">
        <v>345</v>
      </c>
      <c r="E348" s="173"/>
      <c r="F348" s="173"/>
      <c r="G348" s="173"/>
      <c r="H348" s="173"/>
      <c r="I348" s="173"/>
      <c r="J348" s="173"/>
      <c r="K348" s="173"/>
      <c r="L348" s="173"/>
      <c r="M348" s="173"/>
      <c r="N348" s="173"/>
      <c r="O348" s="173"/>
      <c r="P348" s="173"/>
      <c r="Q348" s="173"/>
      <c r="R348" s="173"/>
      <c r="S348" s="173"/>
      <c r="T348" s="173"/>
      <c r="U348" s="173"/>
      <c r="V348" s="173"/>
      <c r="W348" s="173"/>
      <c r="X348" s="657"/>
      <c r="Y348" s="657"/>
      <c r="Z348" s="657"/>
      <c r="AA348" s="657"/>
      <c r="AB348" s="657"/>
      <c r="AC348" s="657"/>
      <c r="AD348" s="657"/>
      <c r="AE348" s="173" t="str">
        <f>IF(要求!B347="","",要求!B347)</f>
        <v/>
      </c>
      <c r="AF348" s="169" t="str">
        <f>IF(要求!C347="","",要求!C347)</f>
        <v/>
      </c>
      <c r="AG348" s="169" t="str">
        <f>IF(要求!D347="","",要求!D347)</f>
        <v/>
      </c>
      <c r="AH348" s="169"/>
      <c r="AI348" s="208"/>
      <c r="AJ348" s="822"/>
      <c r="AK348" s="634"/>
      <c r="AL348" s="169"/>
    </row>
    <row r="349" spans="4:38">
      <c r="D349" s="169">
        <v>346</v>
      </c>
      <c r="E349" s="173"/>
      <c r="F349" s="173"/>
      <c r="G349" s="173"/>
      <c r="H349" s="173"/>
      <c r="I349" s="173"/>
      <c r="J349" s="173"/>
      <c r="K349" s="173"/>
      <c r="L349" s="173"/>
      <c r="M349" s="173"/>
      <c r="N349" s="173"/>
      <c r="O349" s="173"/>
      <c r="P349" s="173"/>
      <c r="Q349" s="173"/>
      <c r="R349" s="173"/>
      <c r="S349" s="173"/>
      <c r="T349" s="173"/>
      <c r="U349" s="173"/>
      <c r="V349" s="173"/>
      <c r="W349" s="173"/>
      <c r="X349" s="657"/>
      <c r="Y349" s="657"/>
      <c r="Z349" s="657"/>
      <c r="AA349" s="657"/>
      <c r="AB349" s="657"/>
      <c r="AC349" s="657"/>
      <c r="AD349" s="657"/>
      <c r="AE349" s="173" t="str">
        <f>IF(要求!B348="","",要求!B348)</f>
        <v/>
      </c>
      <c r="AF349" s="169" t="str">
        <f>IF(要求!C348="","",要求!C348)</f>
        <v/>
      </c>
      <c r="AG349" s="169" t="str">
        <f>IF(要求!D348="","",要求!D348)</f>
        <v/>
      </c>
      <c r="AH349" s="169"/>
      <c r="AI349" s="208"/>
      <c r="AJ349" s="822"/>
      <c r="AK349" s="634"/>
      <c r="AL349" s="169"/>
    </row>
    <row r="350" spans="4:38">
      <c r="D350" s="169">
        <v>347</v>
      </c>
      <c r="E350" s="173"/>
      <c r="F350" s="173"/>
      <c r="G350" s="173"/>
      <c r="H350" s="173"/>
      <c r="I350" s="173"/>
      <c r="J350" s="173"/>
      <c r="K350" s="173"/>
      <c r="L350" s="173"/>
      <c r="M350" s="173"/>
      <c r="N350" s="173"/>
      <c r="O350" s="173"/>
      <c r="P350" s="173"/>
      <c r="Q350" s="173"/>
      <c r="R350" s="173"/>
      <c r="S350" s="173"/>
      <c r="T350" s="173"/>
      <c r="U350" s="173"/>
      <c r="V350" s="173"/>
      <c r="W350" s="173"/>
      <c r="X350" s="657"/>
      <c r="Y350" s="657"/>
      <c r="Z350" s="657"/>
      <c r="AA350" s="657"/>
      <c r="AB350" s="657"/>
      <c r="AC350" s="657"/>
      <c r="AD350" s="657"/>
      <c r="AE350" s="173" t="str">
        <f>IF(要求!B349="","",要求!B349)</f>
        <v/>
      </c>
      <c r="AF350" s="169" t="str">
        <f>IF(要求!C349="","",要求!C349)</f>
        <v/>
      </c>
      <c r="AG350" s="169" t="str">
        <f>IF(要求!D349="","",要求!D349)</f>
        <v/>
      </c>
      <c r="AH350" s="169" t="str">
        <f>IF(要求!E349="","",要求!E349)</f>
        <v/>
      </c>
      <c r="AI350" s="208"/>
      <c r="AJ350" s="822"/>
      <c r="AK350" s="634"/>
      <c r="AL350" s="169">
        <f>要求!F349</f>
        <v>0</v>
      </c>
    </row>
    <row r="351" spans="4:38">
      <c r="D351" s="169">
        <v>348</v>
      </c>
      <c r="E351" s="173"/>
      <c r="F351" s="173"/>
      <c r="G351" s="173"/>
      <c r="H351" s="173"/>
      <c r="I351" s="173"/>
      <c r="J351" s="173"/>
      <c r="K351" s="173"/>
      <c r="L351" s="173"/>
      <c r="M351" s="173"/>
      <c r="N351" s="173"/>
      <c r="O351" s="173"/>
      <c r="P351" s="173"/>
      <c r="Q351" s="173"/>
      <c r="R351" s="173"/>
      <c r="S351" s="173"/>
      <c r="T351" s="173"/>
      <c r="U351" s="173"/>
      <c r="V351" s="173"/>
      <c r="W351" s="173"/>
      <c r="X351" s="657"/>
      <c r="Y351" s="657"/>
      <c r="Z351" s="657"/>
      <c r="AA351" s="657"/>
      <c r="AB351" s="657"/>
      <c r="AC351" s="657"/>
      <c r="AD351" s="657"/>
      <c r="AE351" s="173" t="str">
        <f>IF(要求!B350="","",要求!B350)</f>
        <v/>
      </c>
      <c r="AF351" s="169" t="str">
        <f>IF(要求!C350="","",要求!C350)</f>
        <v/>
      </c>
      <c r="AG351" s="169" t="str">
        <f>IF(要求!D350="","",要求!D350)</f>
        <v/>
      </c>
      <c r="AH351" s="169" t="str">
        <f>IF(要求!E350="","",要求!E350)</f>
        <v/>
      </c>
      <c r="AI351" s="208"/>
      <c r="AJ351" s="822"/>
      <c r="AK351" s="634"/>
      <c r="AL351" s="169">
        <f>要求!F350</f>
        <v>0</v>
      </c>
    </row>
    <row r="352" spans="4:38">
      <c r="D352" s="169">
        <v>349</v>
      </c>
      <c r="E352" s="173"/>
      <c r="F352" s="173"/>
      <c r="G352" s="173"/>
      <c r="H352" s="173"/>
      <c r="I352" s="173"/>
      <c r="J352" s="173"/>
      <c r="K352" s="173"/>
      <c r="L352" s="173"/>
      <c r="M352" s="173"/>
      <c r="N352" s="173"/>
      <c r="O352" s="173"/>
      <c r="P352" s="173"/>
      <c r="Q352" s="173"/>
      <c r="R352" s="173"/>
      <c r="S352" s="173"/>
      <c r="T352" s="173"/>
      <c r="U352" s="173"/>
      <c r="V352" s="173"/>
      <c r="W352" s="173"/>
      <c r="X352" s="657"/>
      <c r="Y352" s="657"/>
      <c r="Z352" s="657"/>
      <c r="AA352" s="657"/>
      <c r="AB352" s="657"/>
      <c r="AC352" s="657"/>
      <c r="AD352" s="657"/>
      <c r="AE352" s="173" t="str">
        <f>IF(要求!B351="","",要求!B351)</f>
        <v/>
      </c>
      <c r="AF352" s="169" t="str">
        <f>IF(要求!C351="","",要求!C351)</f>
        <v/>
      </c>
      <c r="AG352" s="169" t="str">
        <f>IF(要求!D351="","",要求!D351)</f>
        <v/>
      </c>
      <c r="AH352" s="169" t="str">
        <f>IF(要求!E351="","",要求!E351)</f>
        <v/>
      </c>
      <c r="AI352" s="208"/>
      <c r="AJ352" s="822"/>
      <c r="AK352" s="634"/>
      <c r="AL352" s="169">
        <f>要求!F351</f>
        <v>0</v>
      </c>
    </row>
    <row r="353" spans="4:38">
      <c r="D353" s="169">
        <v>350</v>
      </c>
      <c r="E353" s="173"/>
      <c r="F353" s="173"/>
      <c r="G353" s="173"/>
      <c r="H353" s="173"/>
      <c r="I353" s="173"/>
      <c r="J353" s="173"/>
      <c r="K353" s="173"/>
      <c r="L353" s="173"/>
      <c r="M353" s="173"/>
      <c r="N353" s="173"/>
      <c r="O353" s="173"/>
      <c r="P353" s="173"/>
      <c r="Q353" s="173"/>
      <c r="R353" s="173"/>
      <c r="S353" s="173"/>
      <c r="T353" s="173"/>
      <c r="U353" s="173"/>
      <c r="V353" s="173"/>
      <c r="W353" s="173"/>
      <c r="X353" s="657"/>
      <c r="Y353" s="657"/>
      <c r="Z353" s="657"/>
      <c r="AA353" s="657"/>
      <c r="AB353" s="657"/>
      <c r="AC353" s="657"/>
      <c r="AD353" s="657"/>
      <c r="AE353" s="173" t="str">
        <f>IF(要求!B352="","",要求!B352)</f>
        <v/>
      </c>
      <c r="AF353" s="169" t="str">
        <f>IF(要求!C352="","",要求!C352)</f>
        <v/>
      </c>
      <c r="AG353" s="169" t="str">
        <f>IF(要求!D352="","",要求!D352)</f>
        <v/>
      </c>
      <c r="AH353" s="169" t="str">
        <f>IF(要求!E352="","",要求!E352)</f>
        <v/>
      </c>
      <c r="AI353" s="208"/>
      <c r="AJ353" s="822"/>
      <c r="AK353" s="634"/>
      <c r="AL353" s="169">
        <f>要求!F352</f>
        <v>0</v>
      </c>
    </row>
    <row r="354" spans="4:38">
      <c r="D354" s="169">
        <v>351</v>
      </c>
      <c r="E354" s="173"/>
      <c r="F354" s="173"/>
      <c r="G354" s="173"/>
      <c r="H354" s="173"/>
      <c r="I354" s="173"/>
      <c r="J354" s="173"/>
      <c r="K354" s="173"/>
      <c r="L354" s="173"/>
      <c r="M354" s="173"/>
      <c r="N354" s="173"/>
      <c r="O354" s="173"/>
      <c r="P354" s="173"/>
      <c r="Q354" s="173"/>
      <c r="R354" s="173"/>
      <c r="S354" s="173"/>
      <c r="T354" s="173"/>
      <c r="U354" s="173"/>
      <c r="V354" s="173"/>
      <c r="W354" s="173"/>
      <c r="X354" s="657"/>
      <c r="Y354" s="657"/>
      <c r="Z354" s="657"/>
      <c r="AA354" s="657"/>
      <c r="AB354" s="657"/>
      <c r="AC354" s="657"/>
      <c r="AD354" s="657"/>
      <c r="AE354" s="173" t="str">
        <f>IF(要求!B353="","",要求!B353)</f>
        <v/>
      </c>
      <c r="AF354" s="169" t="str">
        <f>IF(要求!C353="","",要求!C353)</f>
        <v/>
      </c>
      <c r="AG354" s="169" t="str">
        <f>IF(要求!D353="","",要求!D353)</f>
        <v/>
      </c>
      <c r="AH354" s="169" t="str">
        <f>IF(要求!E353="","",要求!E353)</f>
        <v/>
      </c>
      <c r="AI354" s="208"/>
      <c r="AJ354" s="822"/>
      <c r="AK354" s="634"/>
      <c r="AL354" s="169">
        <f>要求!F353</f>
        <v>0</v>
      </c>
    </row>
    <row r="355" spans="4:38">
      <c r="D355" s="169">
        <v>352</v>
      </c>
      <c r="E355" s="173"/>
      <c r="F355" s="173"/>
      <c r="G355" s="173"/>
      <c r="H355" s="173"/>
      <c r="I355" s="173"/>
      <c r="J355" s="173"/>
      <c r="K355" s="173"/>
      <c r="L355" s="173"/>
      <c r="M355" s="173"/>
      <c r="N355" s="173"/>
      <c r="O355" s="173"/>
      <c r="P355" s="173"/>
      <c r="Q355" s="173"/>
      <c r="R355" s="173"/>
      <c r="S355" s="173"/>
      <c r="T355" s="173"/>
      <c r="U355" s="173"/>
      <c r="V355" s="173"/>
      <c r="W355" s="173"/>
      <c r="X355" s="657"/>
      <c r="Y355" s="657"/>
      <c r="Z355" s="657"/>
      <c r="AA355" s="657"/>
      <c r="AB355" s="657"/>
      <c r="AC355" s="657"/>
      <c r="AD355" s="657"/>
      <c r="AE355" s="173" t="str">
        <f>IF(要求!B354="","",要求!B354)</f>
        <v/>
      </c>
      <c r="AF355" s="169" t="str">
        <f>IF(要求!C354="","",要求!C354)</f>
        <v/>
      </c>
      <c r="AG355" s="169" t="str">
        <f>IF(要求!D354="","",要求!D354)</f>
        <v/>
      </c>
      <c r="AH355" s="169" t="str">
        <f>IF(要求!E354="","",要求!E354)</f>
        <v/>
      </c>
      <c r="AI355" s="208"/>
      <c r="AJ355" s="822"/>
      <c r="AK355" s="634"/>
      <c r="AL355" s="169">
        <f>要求!F354</f>
        <v>0</v>
      </c>
    </row>
    <row r="356" spans="4:38">
      <c r="D356" s="169">
        <v>353</v>
      </c>
      <c r="E356" s="173"/>
      <c r="F356" s="173"/>
      <c r="G356" s="173"/>
      <c r="H356" s="173"/>
      <c r="I356" s="173"/>
      <c r="J356" s="173"/>
      <c r="K356" s="173"/>
      <c r="L356" s="173"/>
      <c r="M356" s="173"/>
      <c r="N356" s="173"/>
      <c r="O356" s="173"/>
      <c r="P356" s="173"/>
      <c r="Q356" s="173"/>
      <c r="R356" s="173"/>
      <c r="S356" s="173"/>
      <c r="T356" s="173"/>
      <c r="U356" s="173"/>
      <c r="V356" s="173"/>
      <c r="W356" s="173"/>
      <c r="X356" s="657"/>
      <c r="Y356" s="657"/>
      <c r="Z356" s="657"/>
      <c r="AA356" s="657"/>
      <c r="AB356" s="657"/>
      <c r="AC356" s="657"/>
      <c r="AD356" s="657"/>
      <c r="AE356" s="173" t="str">
        <f>IF(要求!B355="","",要求!B355)</f>
        <v/>
      </c>
      <c r="AF356" s="169" t="str">
        <f>IF(要求!C355="","",要求!C355)</f>
        <v/>
      </c>
      <c r="AG356" s="169" t="str">
        <f>IF(要求!D355="","",要求!D355)</f>
        <v/>
      </c>
      <c r="AH356" s="169" t="str">
        <f>IF(要求!E355="","",要求!E355)</f>
        <v/>
      </c>
      <c r="AI356" s="208"/>
      <c r="AJ356" s="822"/>
      <c r="AK356" s="634"/>
      <c r="AL356" s="169">
        <f>要求!F355</f>
        <v>0</v>
      </c>
    </row>
    <row r="357" spans="4:38">
      <c r="D357" s="169">
        <v>354</v>
      </c>
      <c r="E357" s="173"/>
      <c r="F357" s="173"/>
      <c r="G357" s="173"/>
      <c r="H357" s="173"/>
      <c r="I357" s="173"/>
      <c r="J357" s="173"/>
      <c r="K357" s="173"/>
      <c r="L357" s="173"/>
      <c r="M357" s="173"/>
      <c r="N357" s="173"/>
      <c r="O357" s="173"/>
      <c r="P357" s="173"/>
      <c r="Q357" s="173"/>
      <c r="R357" s="173"/>
      <c r="S357" s="173"/>
      <c r="T357" s="173"/>
      <c r="U357" s="173"/>
      <c r="V357" s="173"/>
      <c r="W357" s="173"/>
      <c r="X357" s="657"/>
      <c r="Y357" s="657"/>
      <c r="Z357" s="657"/>
      <c r="AA357" s="657"/>
      <c r="AB357" s="657"/>
      <c r="AC357" s="657"/>
      <c r="AD357" s="657"/>
      <c r="AE357" s="173" t="str">
        <f>IF(要求!B356="","",要求!B356)</f>
        <v/>
      </c>
      <c r="AF357" s="169" t="str">
        <f>IF(要求!C356="","",要求!C356)</f>
        <v/>
      </c>
      <c r="AG357" s="169" t="str">
        <f>IF(要求!D356="","",要求!D356)</f>
        <v/>
      </c>
      <c r="AH357" s="169" t="str">
        <f>IF(要求!E356="","",要求!E356)</f>
        <v/>
      </c>
      <c r="AI357" s="208"/>
      <c r="AJ357" s="822"/>
      <c r="AK357" s="634"/>
      <c r="AL357" s="169">
        <f>要求!F356</f>
        <v>0</v>
      </c>
    </row>
    <row r="358" spans="4:38">
      <c r="D358" s="169">
        <v>355</v>
      </c>
      <c r="E358" s="173"/>
      <c r="F358" s="173"/>
      <c r="G358" s="173"/>
      <c r="H358" s="173"/>
      <c r="I358" s="173"/>
      <c r="J358" s="173"/>
      <c r="K358" s="173"/>
      <c r="L358" s="173"/>
      <c r="M358" s="173"/>
      <c r="N358" s="173"/>
      <c r="O358" s="173"/>
      <c r="P358" s="173"/>
      <c r="Q358" s="173"/>
      <c r="R358" s="173"/>
      <c r="S358" s="173"/>
      <c r="T358" s="173"/>
      <c r="U358" s="173"/>
      <c r="V358" s="173"/>
      <c r="W358" s="173"/>
      <c r="X358" s="657"/>
      <c r="Y358" s="657"/>
      <c r="Z358" s="657"/>
      <c r="AA358" s="657"/>
      <c r="AB358" s="657"/>
      <c r="AC358" s="657"/>
      <c r="AD358" s="657"/>
      <c r="AE358" s="173" t="str">
        <f>IF(要求!B357="","",要求!B357)</f>
        <v/>
      </c>
      <c r="AF358" s="169" t="str">
        <f>IF(要求!C357="","",要求!C357)</f>
        <v/>
      </c>
      <c r="AG358" s="169" t="str">
        <f>IF(要求!D357="","",要求!D357)</f>
        <v/>
      </c>
      <c r="AH358" s="169" t="str">
        <f>IF(要求!E357="","",要求!E357)</f>
        <v/>
      </c>
      <c r="AI358" s="208"/>
      <c r="AJ358" s="822"/>
      <c r="AK358" s="634"/>
      <c r="AL358" s="169">
        <f>要求!F357</f>
        <v>0</v>
      </c>
    </row>
    <row r="359" spans="4:38">
      <c r="D359" s="169">
        <v>356</v>
      </c>
      <c r="E359" s="173"/>
      <c r="F359" s="173"/>
      <c r="G359" s="173"/>
      <c r="H359" s="173"/>
      <c r="I359" s="173"/>
      <c r="J359" s="173"/>
      <c r="K359" s="173"/>
      <c r="L359" s="173"/>
      <c r="M359" s="173"/>
      <c r="N359" s="173"/>
      <c r="O359" s="173"/>
      <c r="P359" s="173"/>
      <c r="Q359" s="173"/>
      <c r="R359" s="173"/>
      <c r="S359" s="173"/>
      <c r="T359" s="173"/>
      <c r="U359" s="173"/>
      <c r="V359" s="173"/>
      <c r="W359" s="173"/>
      <c r="X359" s="657"/>
      <c r="Y359" s="657"/>
      <c r="Z359" s="657"/>
      <c r="AA359" s="657"/>
      <c r="AB359" s="657"/>
      <c r="AC359" s="657"/>
      <c r="AD359" s="657"/>
      <c r="AE359" s="173" t="str">
        <f>IF(要求!B358="","",要求!B358)</f>
        <v/>
      </c>
      <c r="AF359" s="169" t="str">
        <f>IF(要求!C358="","",要求!C358)</f>
        <v/>
      </c>
      <c r="AG359" s="169" t="str">
        <f>IF(要求!D358="","",要求!D358)</f>
        <v/>
      </c>
      <c r="AH359" s="169" t="str">
        <f>IF(要求!E358="","",要求!E358)</f>
        <v/>
      </c>
      <c r="AI359" s="208"/>
      <c r="AJ359" s="822"/>
      <c r="AK359" s="634"/>
      <c r="AL359" s="169">
        <f>要求!F358</f>
        <v>0</v>
      </c>
    </row>
    <row r="360" spans="4:38">
      <c r="D360" s="169">
        <v>357</v>
      </c>
      <c r="E360" s="173"/>
      <c r="F360" s="173"/>
      <c r="G360" s="173"/>
      <c r="H360" s="173"/>
      <c r="I360" s="173"/>
      <c r="J360" s="173"/>
      <c r="K360" s="173"/>
      <c r="L360" s="173"/>
      <c r="M360" s="173"/>
      <c r="N360" s="173"/>
      <c r="O360" s="173"/>
      <c r="P360" s="173"/>
      <c r="Q360" s="173"/>
      <c r="R360" s="173"/>
      <c r="S360" s="173"/>
      <c r="T360" s="173"/>
      <c r="U360" s="173"/>
      <c r="V360" s="173"/>
      <c r="W360" s="173"/>
      <c r="X360" s="657"/>
      <c r="Y360" s="657"/>
      <c r="Z360" s="657"/>
      <c r="AA360" s="657"/>
      <c r="AB360" s="657"/>
      <c r="AC360" s="657"/>
      <c r="AD360" s="657"/>
      <c r="AE360" s="173" t="str">
        <f>IF(要求!B359="","",要求!B359)</f>
        <v/>
      </c>
      <c r="AF360" s="169" t="str">
        <f>IF(要求!C359="","",要求!C359)</f>
        <v/>
      </c>
      <c r="AG360" s="169" t="str">
        <f>IF(要求!D359="","",要求!D359)</f>
        <v/>
      </c>
      <c r="AH360" s="169" t="str">
        <f>IF(要求!E359="","",要求!E359)</f>
        <v/>
      </c>
      <c r="AI360" s="208"/>
      <c r="AJ360" s="822"/>
      <c r="AK360" s="634"/>
      <c r="AL360" s="169">
        <f>要求!F359</f>
        <v>0</v>
      </c>
    </row>
    <row r="361" spans="4:38">
      <c r="D361" s="169">
        <v>358</v>
      </c>
      <c r="E361" s="173"/>
      <c r="F361" s="173"/>
      <c r="G361" s="173"/>
      <c r="H361" s="173"/>
      <c r="I361" s="173"/>
      <c r="J361" s="173"/>
      <c r="K361" s="173"/>
      <c r="L361" s="173"/>
      <c r="M361" s="173"/>
      <c r="N361" s="173"/>
      <c r="O361" s="173"/>
      <c r="P361" s="173"/>
      <c r="Q361" s="173"/>
      <c r="R361" s="173"/>
      <c r="S361" s="173"/>
      <c r="T361" s="173"/>
      <c r="U361" s="173"/>
      <c r="V361" s="173"/>
      <c r="W361" s="173"/>
      <c r="X361" s="657"/>
      <c r="Y361" s="657"/>
      <c r="Z361" s="657"/>
      <c r="AA361" s="657"/>
      <c r="AB361" s="657"/>
      <c r="AC361" s="657"/>
      <c r="AD361" s="657"/>
      <c r="AE361" s="173" t="str">
        <f>IF(要求!B360="","",要求!B360)</f>
        <v/>
      </c>
      <c r="AF361" s="169" t="str">
        <f>IF(要求!C360="","",要求!C360)</f>
        <v/>
      </c>
      <c r="AG361" s="169" t="str">
        <f>IF(要求!D360="","",要求!D360)</f>
        <v/>
      </c>
      <c r="AH361" s="169" t="str">
        <f>IF(要求!E360="","",要求!E360)</f>
        <v/>
      </c>
      <c r="AI361" s="208"/>
      <c r="AJ361" s="822"/>
      <c r="AK361" s="634"/>
      <c r="AL361" s="169">
        <f>要求!F360</f>
        <v>0</v>
      </c>
    </row>
    <row r="362" spans="4:38">
      <c r="D362" s="169">
        <v>359</v>
      </c>
      <c r="E362" s="173"/>
      <c r="F362" s="173"/>
      <c r="G362" s="173"/>
      <c r="H362" s="173"/>
      <c r="I362" s="173"/>
      <c r="J362" s="173"/>
      <c r="K362" s="173"/>
      <c r="L362" s="173"/>
      <c r="M362" s="173"/>
      <c r="N362" s="173"/>
      <c r="O362" s="173"/>
      <c r="P362" s="173"/>
      <c r="Q362" s="173"/>
      <c r="R362" s="173"/>
      <c r="S362" s="173"/>
      <c r="T362" s="173"/>
      <c r="U362" s="173"/>
      <c r="V362" s="173"/>
      <c r="W362" s="173"/>
      <c r="X362" s="657"/>
      <c r="Y362" s="657"/>
      <c r="Z362" s="657"/>
      <c r="AA362" s="657"/>
      <c r="AB362" s="657"/>
      <c r="AC362" s="657"/>
      <c r="AD362" s="657"/>
      <c r="AE362" s="173" t="str">
        <f>IF(要求!B361="","",要求!B361)</f>
        <v/>
      </c>
      <c r="AF362" s="169" t="str">
        <f>IF(要求!C361="","",要求!C361)</f>
        <v/>
      </c>
      <c r="AG362" s="169" t="str">
        <f>IF(要求!D361="","",要求!D361)</f>
        <v/>
      </c>
      <c r="AH362" s="169" t="str">
        <f>IF(要求!E361="","",要求!E361)</f>
        <v/>
      </c>
      <c r="AI362" s="208"/>
      <c r="AJ362" s="822"/>
      <c r="AK362" s="634"/>
      <c r="AL362" s="169">
        <f>要求!F361</f>
        <v>0</v>
      </c>
    </row>
    <row r="363" spans="4:38">
      <c r="D363" s="169">
        <v>360</v>
      </c>
      <c r="E363" s="173"/>
      <c r="F363" s="173"/>
      <c r="G363" s="173"/>
      <c r="H363" s="173"/>
      <c r="I363" s="173"/>
      <c r="J363" s="173"/>
      <c r="K363" s="173"/>
      <c r="L363" s="173"/>
      <c r="M363" s="173"/>
      <c r="N363" s="173"/>
      <c r="O363" s="173"/>
      <c r="P363" s="173"/>
      <c r="Q363" s="173"/>
      <c r="R363" s="173"/>
      <c r="S363" s="173"/>
      <c r="T363" s="173"/>
      <c r="U363" s="173"/>
      <c r="V363" s="173"/>
      <c r="W363" s="173"/>
      <c r="X363" s="657"/>
      <c r="Y363" s="657"/>
      <c r="Z363" s="657"/>
      <c r="AA363" s="657"/>
      <c r="AB363" s="657"/>
      <c r="AC363" s="657"/>
      <c r="AD363" s="657"/>
      <c r="AE363" s="173" t="str">
        <f>IF(要求!B362="","",要求!B362)</f>
        <v/>
      </c>
      <c r="AF363" s="169" t="str">
        <f>IF(要求!C362="","",要求!C362)</f>
        <v/>
      </c>
      <c r="AG363" s="169" t="str">
        <f>IF(要求!D362="","",要求!D362)</f>
        <v/>
      </c>
      <c r="AH363" s="169" t="str">
        <f>IF(要求!E362="","",要求!E362)</f>
        <v/>
      </c>
      <c r="AI363" s="208"/>
      <c r="AJ363" s="822"/>
      <c r="AK363" s="634"/>
      <c r="AL363" s="169">
        <f>要求!F362</f>
        <v>0</v>
      </c>
    </row>
    <row r="364" spans="4:38">
      <c r="D364" s="169">
        <v>361</v>
      </c>
      <c r="E364" s="173"/>
      <c r="F364" s="173"/>
      <c r="G364" s="173"/>
      <c r="H364" s="173"/>
      <c r="I364" s="173"/>
      <c r="J364" s="173"/>
      <c r="K364" s="173"/>
      <c r="L364" s="173"/>
      <c r="M364" s="173"/>
      <c r="N364" s="173"/>
      <c r="O364" s="173"/>
      <c r="P364" s="173"/>
      <c r="Q364" s="173"/>
      <c r="R364" s="173"/>
      <c r="S364" s="173"/>
      <c r="T364" s="173"/>
      <c r="U364" s="173"/>
      <c r="V364" s="173"/>
      <c r="W364" s="173"/>
      <c r="X364" s="657"/>
      <c r="Y364" s="657"/>
      <c r="Z364" s="657"/>
      <c r="AA364" s="657"/>
      <c r="AB364" s="657"/>
      <c r="AC364" s="657"/>
      <c r="AD364" s="657"/>
      <c r="AE364" s="173" t="str">
        <f>IF(要求!B363="","",要求!B363)</f>
        <v/>
      </c>
      <c r="AF364" s="169" t="str">
        <f>IF(要求!C363="","",要求!C363)</f>
        <v/>
      </c>
      <c r="AG364" s="169" t="str">
        <f>IF(要求!D363="","",要求!D363)</f>
        <v/>
      </c>
      <c r="AH364" s="169" t="str">
        <f>IF(要求!E363="","",要求!E363)</f>
        <v/>
      </c>
      <c r="AI364" s="208"/>
      <c r="AJ364" s="822"/>
      <c r="AK364" s="634"/>
      <c r="AL364" s="169">
        <f>要求!F363</f>
        <v>0</v>
      </c>
    </row>
    <row r="365" spans="4:38">
      <c r="D365" s="169">
        <v>362</v>
      </c>
      <c r="E365" s="173"/>
      <c r="F365" s="173"/>
      <c r="G365" s="173"/>
      <c r="H365" s="173"/>
      <c r="I365" s="173"/>
      <c r="J365" s="173"/>
      <c r="K365" s="173"/>
      <c r="L365" s="173"/>
      <c r="M365" s="173"/>
      <c r="N365" s="173"/>
      <c r="O365" s="173"/>
      <c r="P365" s="173"/>
      <c r="Q365" s="173"/>
      <c r="R365" s="173"/>
      <c r="S365" s="173"/>
      <c r="T365" s="173"/>
      <c r="U365" s="173"/>
      <c r="V365" s="173"/>
      <c r="W365" s="173"/>
      <c r="X365" s="657"/>
      <c r="Y365" s="657"/>
      <c r="Z365" s="657"/>
      <c r="AA365" s="657"/>
      <c r="AB365" s="657"/>
      <c r="AC365" s="657"/>
      <c r="AD365" s="657"/>
      <c r="AE365" s="173" t="str">
        <f>IF(要求!B364="","",要求!B364)</f>
        <v/>
      </c>
      <c r="AF365" s="169" t="str">
        <f>IF(要求!C364="","",要求!C364)</f>
        <v/>
      </c>
      <c r="AG365" s="169" t="str">
        <f>IF(要求!D364="","",要求!D364)</f>
        <v/>
      </c>
      <c r="AH365" s="169" t="str">
        <f>IF(要求!E364="","",要求!E364)</f>
        <v/>
      </c>
      <c r="AI365" s="208"/>
      <c r="AJ365" s="822"/>
      <c r="AK365" s="634"/>
      <c r="AL365" s="169">
        <f>要求!F364</f>
        <v>0</v>
      </c>
    </row>
    <row r="366" spans="4:38">
      <c r="D366" s="169">
        <v>363</v>
      </c>
      <c r="E366" s="173"/>
      <c r="F366" s="173"/>
      <c r="G366" s="173"/>
      <c r="H366" s="173"/>
      <c r="I366" s="173"/>
      <c r="J366" s="173"/>
      <c r="K366" s="173"/>
      <c r="L366" s="173"/>
      <c r="M366" s="173"/>
      <c r="N366" s="173"/>
      <c r="O366" s="173"/>
      <c r="P366" s="173"/>
      <c r="Q366" s="173"/>
      <c r="R366" s="173"/>
      <c r="S366" s="173"/>
      <c r="T366" s="173"/>
      <c r="U366" s="173"/>
      <c r="V366" s="173"/>
      <c r="W366" s="173"/>
      <c r="X366" s="657"/>
      <c r="Y366" s="657"/>
      <c r="Z366" s="657"/>
      <c r="AA366" s="657"/>
      <c r="AB366" s="657"/>
      <c r="AC366" s="657"/>
      <c r="AD366" s="657"/>
      <c r="AE366" s="173" t="str">
        <f>IF(要求!B365="","",要求!B365)</f>
        <v/>
      </c>
      <c r="AF366" s="169" t="str">
        <f>IF(要求!C365="","",要求!C365)</f>
        <v/>
      </c>
      <c r="AG366" s="169" t="str">
        <f>IF(要求!D365="","",要求!D365)</f>
        <v/>
      </c>
      <c r="AH366" s="169" t="str">
        <f>IF(要求!E365="","",要求!E365)</f>
        <v/>
      </c>
      <c r="AI366" s="208"/>
      <c r="AJ366" s="822"/>
      <c r="AK366" s="634"/>
      <c r="AL366" s="169">
        <f>要求!F365</f>
        <v>0</v>
      </c>
    </row>
    <row r="367" spans="4:38">
      <c r="D367" s="169">
        <v>364</v>
      </c>
      <c r="E367" s="173"/>
      <c r="F367" s="173"/>
      <c r="G367" s="173"/>
      <c r="H367" s="173"/>
      <c r="I367" s="173"/>
      <c r="J367" s="173"/>
      <c r="K367" s="173"/>
      <c r="L367" s="173"/>
      <c r="M367" s="173"/>
      <c r="N367" s="173"/>
      <c r="O367" s="173"/>
      <c r="P367" s="173"/>
      <c r="Q367" s="173"/>
      <c r="R367" s="173"/>
      <c r="S367" s="173"/>
      <c r="T367" s="173"/>
      <c r="U367" s="173"/>
      <c r="V367" s="173"/>
      <c r="W367" s="173"/>
      <c r="X367" s="657"/>
      <c r="Y367" s="657"/>
      <c r="Z367" s="657"/>
      <c r="AA367" s="657"/>
      <c r="AB367" s="657"/>
      <c r="AC367" s="657"/>
      <c r="AD367" s="657"/>
      <c r="AE367" s="173" t="str">
        <f>IF(要求!B366="","",要求!B366)</f>
        <v/>
      </c>
      <c r="AF367" s="169" t="str">
        <f>IF(要求!C366="","",要求!C366)</f>
        <v/>
      </c>
      <c r="AG367" s="169" t="str">
        <f>IF(要求!D366="","",要求!D366)</f>
        <v/>
      </c>
      <c r="AH367" s="169" t="str">
        <f>IF(要求!E366="","",要求!E366)</f>
        <v/>
      </c>
      <c r="AI367" s="208"/>
      <c r="AJ367" s="822"/>
      <c r="AK367" s="634"/>
      <c r="AL367" s="169">
        <f>要求!F366</f>
        <v>0</v>
      </c>
    </row>
    <row r="368" spans="4:38">
      <c r="D368" s="169">
        <v>365</v>
      </c>
      <c r="E368" s="173"/>
      <c r="F368" s="173"/>
      <c r="G368" s="173"/>
      <c r="H368" s="173"/>
      <c r="I368" s="173"/>
      <c r="J368" s="173"/>
      <c r="K368" s="173"/>
      <c r="L368" s="173"/>
      <c r="M368" s="173"/>
      <c r="N368" s="173"/>
      <c r="O368" s="173"/>
      <c r="P368" s="173"/>
      <c r="Q368" s="173"/>
      <c r="R368" s="173"/>
      <c r="S368" s="173"/>
      <c r="T368" s="173"/>
      <c r="U368" s="173"/>
      <c r="V368" s="173"/>
      <c r="W368" s="173"/>
      <c r="X368" s="657"/>
      <c r="Y368" s="657"/>
      <c r="Z368" s="657"/>
      <c r="AA368" s="657"/>
      <c r="AB368" s="657"/>
      <c r="AC368" s="657"/>
      <c r="AD368" s="657"/>
      <c r="AE368" s="173" t="str">
        <f>IF(要求!B367="","",要求!B367)</f>
        <v/>
      </c>
      <c r="AF368" s="169" t="str">
        <f>IF(要求!C367="","",要求!C367)</f>
        <v/>
      </c>
      <c r="AG368" s="169" t="str">
        <f>IF(要求!D367="","",要求!D367)</f>
        <v/>
      </c>
      <c r="AH368" s="169" t="str">
        <f>IF(要求!E367="","",要求!E367)</f>
        <v/>
      </c>
      <c r="AI368" s="208"/>
      <c r="AJ368" s="822"/>
      <c r="AK368" s="634"/>
      <c r="AL368" s="169">
        <f>要求!F367</f>
        <v>0</v>
      </c>
    </row>
    <row r="369" spans="4:38">
      <c r="D369" s="169">
        <v>366</v>
      </c>
      <c r="E369" s="173"/>
      <c r="F369" s="173"/>
      <c r="G369" s="173"/>
      <c r="H369" s="173"/>
      <c r="I369" s="173"/>
      <c r="J369" s="173"/>
      <c r="K369" s="173"/>
      <c r="L369" s="173"/>
      <c r="M369" s="173"/>
      <c r="N369" s="173"/>
      <c r="O369" s="173"/>
      <c r="P369" s="173"/>
      <c r="Q369" s="173"/>
      <c r="R369" s="173"/>
      <c r="S369" s="173"/>
      <c r="T369" s="173"/>
      <c r="U369" s="173"/>
      <c r="V369" s="173"/>
      <c r="W369" s="173"/>
      <c r="X369" s="657"/>
      <c r="Y369" s="657"/>
      <c r="Z369" s="657"/>
      <c r="AA369" s="657"/>
      <c r="AB369" s="657"/>
      <c r="AC369" s="657"/>
      <c r="AD369" s="657"/>
      <c r="AE369" s="173" t="str">
        <f>IF(要求!B368="","",要求!B368)</f>
        <v/>
      </c>
      <c r="AF369" s="169" t="str">
        <f>IF(要求!C368="","",要求!C368)</f>
        <v/>
      </c>
      <c r="AG369" s="169" t="str">
        <f>IF(要求!D368="","",要求!D368)</f>
        <v/>
      </c>
      <c r="AH369" s="169" t="str">
        <f>IF(要求!E368="","",要求!E368)</f>
        <v/>
      </c>
      <c r="AI369" s="208"/>
      <c r="AJ369" s="822"/>
      <c r="AK369" s="634"/>
      <c r="AL369" s="169">
        <f>要求!F368</f>
        <v>0</v>
      </c>
    </row>
    <row r="370" spans="4:38">
      <c r="D370" s="169">
        <v>367</v>
      </c>
      <c r="E370" s="173"/>
      <c r="F370" s="173"/>
      <c r="G370" s="173"/>
      <c r="H370" s="173"/>
      <c r="I370" s="173"/>
      <c r="J370" s="173"/>
      <c r="K370" s="173"/>
      <c r="L370" s="173"/>
      <c r="M370" s="173"/>
      <c r="N370" s="173"/>
      <c r="O370" s="173"/>
      <c r="P370" s="173"/>
      <c r="Q370" s="173"/>
      <c r="R370" s="173"/>
      <c r="S370" s="173"/>
      <c r="T370" s="173"/>
      <c r="U370" s="173"/>
      <c r="V370" s="173"/>
      <c r="W370" s="173"/>
      <c r="X370" s="657"/>
      <c r="Y370" s="657"/>
      <c r="Z370" s="657"/>
      <c r="AA370" s="657"/>
      <c r="AB370" s="657"/>
      <c r="AC370" s="657"/>
      <c r="AD370" s="657"/>
      <c r="AE370" s="173" t="str">
        <f>IF(要求!B369="","",要求!B369)</f>
        <v/>
      </c>
      <c r="AF370" s="169" t="str">
        <f>IF(要求!C369="","",要求!C369)</f>
        <v/>
      </c>
      <c r="AG370" s="169" t="str">
        <f>IF(要求!D369="","",要求!D369)</f>
        <v/>
      </c>
      <c r="AH370" s="169" t="str">
        <f>IF(要求!E369="","",要求!E369)</f>
        <v/>
      </c>
      <c r="AI370" s="208"/>
      <c r="AJ370" s="822"/>
      <c r="AK370" s="634"/>
      <c r="AL370" s="169">
        <f>要求!F369</f>
        <v>0</v>
      </c>
    </row>
    <row r="371" spans="4:38">
      <c r="D371" s="169">
        <v>368</v>
      </c>
      <c r="E371" s="173"/>
      <c r="F371" s="173"/>
      <c r="G371" s="173"/>
      <c r="H371" s="173"/>
      <c r="I371" s="173"/>
      <c r="J371" s="173"/>
      <c r="K371" s="173"/>
      <c r="L371" s="173"/>
      <c r="M371" s="173"/>
      <c r="N371" s="173"/>
      <c r="O371" s="173"/>
      <c r="P371" s="173"/>
      <c r="Q371" s="173"/>
      <c r="R371" s="173"/>
      <c r="S371" s="173"/>
      <c r="T371" s="173"/>
      <c r="U371" s="173"/>
      <c r="V371" s="173"/>
      <c r="W371" s="173"/>
      <c r="X371" s="657"/>
      <c r="Y371" s="657"/>
      <c r="Z371" s="657"/>
      <c r="AA371" s="657"/>
      <c r="AB371" s="657"/>
      <c r="AC371" s="657"/>
      <c r="AD371" s="657"/>
      <c r="AE371" s="173" t="str">
        <f>IF(要求!B370="","",要求!B370)</f>
        <v/>
      </c>
      <c r="AF371" s="169" t="str">
        <f>IF(要求!C370="","",要求!C370)</f>
        <v/>
      </c>
      <c r="AG371" s="169" t="str">
        <f>IF(要求!D370="","",要求!D370)</f>
        <v/>
      </c>
      <c r="AH371" s="169" t="str">
        <f>IF(要求!E370="","",要求!E370)</f>
        <v/>
      </c>
      <c r="AI371" s="208"/>
      <c r="AJ371" s="822"/>
      <c r="AK371" s="634"/>
      <c r="AL371" s="169">
        <f>要求!F370</f>
        <v>0</v>
      </c>
    </row>
    <row r="372" spans="4:38">
      <c r="D372" s="169">
        <v>369</v>
      </c>
      <c r="E372" s="173"/>
      <c r="F372" s="173"/>
      <c r="G372" s="173"/>
      <c r="H372" s="173"/>
      <c r="I372" s="173"/>
      <c r="J372" s="173"/>
      <c r="K372" s="173"/>
      <c r="L372" s="173"/>
      <c r="M372" s="173"/>
      <c r="N372" s="173"/>
      <c r="O372" s="173"/>
      <c r="P372" s="173"/>
      <c r="Q372" s="173"/>
      <c r="R372" s="173"/>
      <c r="S372" s="173"/>
      <c r="T372" s="173"/>
      <c r="U372" s="173"/>
      <c r="V372" s="173"/>
      <c r="W372" s="173"/>
      <c r="X372" s="657"/>
      <c r="Y372" s="657"/>
      <c r="Z372" s="657"/>
      <c r="AA372" s="657"/>
      <c r="AB372" s="657"/>
      <c r="AC372" s="657"/>
      <c r="AD372" s="657"/>
      <c r="AE372" s="173" t="str">
        <f>IF(要求!B371="","",要求!B371)</f>
        <v/>
      </c>
      <c r="AF372" s="169" t="str">
        <f>IF(要求!C371="","",要求!C371)</f>
        <v/>
      </c>
      <c r="AG372" s="169" t="str">
        <f>IF(要求!D371="","",要求!D371)</f>
        <v/>
      </c>
      <c r="AH372" s="169" t="str">
        <f>IF(要求!E371="","",要求!E371)</f>
        <v/>
      </c>
      <c r="AI372" s="208"/>
      <c r="AJ372" s="822"/>
      <c r="AK372" s="634"/>
      <c r="AL372" s="169">
        <f>要求!F371</f>
        <v>0</v>
      </c>
    </row>
    <row r="373" spans="4:38">
      <c r="D373" s="169">
        <v>370</v>
      </c>
      <c r="E373" s="173"/>
      <c r="F373" s="173"/>
      <c r="G373" s="173"/>
      <c r="H373" s="173"/>
      <c r="I373" s="173"/>
      <c r="J373" s="173"/>
      <c r="K373" s="173"/>
      <c r="L373" s="173"/>
      <c r="M373" s="173"/>
      <c r="N373" s="173"/>
      <c r="O373" s="173"/>
      <c r="P373" s="173"/>
      <c r="Q373" s="173"/>
      <c r="R373" s="173"/>
      <c r="S373" s="173"/>
      <c r="T373" s="173"/>
      <c r="U373" s="173"/>
      <c r="V373" s="173"/>
      <c r="W373" s="173"/>
      <c r="X373" s="657"/>
      <c r="Y373" s="657"/>
      <c r="Z373" s="657"/>
      <c r="AA373" s="657"/>
      <c r="AB373" s="657"/>
      <c r="AC373" s="657"/>
      <c r="AD373" s="657"/>
      <c r="AE373" s="173" t="str">
        <f>IF(要求!B372="","",要求!B372)</f>
        <v/>
      </c>
      <c r="AF373" s="169" t="str">
        <f>IF(要求!C372="","",要求!C372)</f>
        <v/>
      </c>
      <c r="AG373" s="169" t="str">
        <f>IF(要求!D372="","",要求!D372)</f>
        <v/>
      </c>
      <c r="AH373" s="169" t="str">
        <f>IF(要求!E372="","",要求!E372)</f>
        <v/>
      </c>
      <c r="AI373" s="208"/>
      <c r="AJ373" s="822"/>
      <c r="AK373" s="634"/>
      <c r="AL373" s="169">
        <f>要求!F372</f>
        <v>0</v>
      </c>
    </row>
    <row r="374" spans="4:38">
      <c r="D374" s="169">
        <v>371</v>
      </c>
      <c r="E374" s="173"/>
      <c r="F374" s="173"/>
      <c r="G374" s="173"/>
      <c r="H374" s="173"/>
      <c r="I374" s="173"/>
      <c r="J374" s="173"/>
      <c r="K374" s="173"/>
      <c r="L374" s="173"/>
      <c r="M374" s="173"/>
      <c r="N374" s="173"/>
      <c r="O374" s="173"/>
      <c r="P374" s="173"/>
      <c r="Q374" s="173"/>
      <c r="R374" s="173"/>
      <c r="S374" s="173"/>
      <c r="T374" s="173"/>
      <c r="U374" s="173"/>
      <c r="V374" s="173"/>
      <c r="W374" s="173"/>
      <c r="X374" s="657"/>
      <c r="Y374" s="657"/>
      <c r="Z374" s="657"/>
      <c r="AA374" s="657"/>
      <c r="AB374" s="657"/>
      <c r="AC374" s="657"/>
      <c r="AD374" s="657"/>
      <c r="AE374" s="173" t="str">
        <f>IF(要求!B373="","",要求!B373)</f>
        <v/>
      </c>
      <c r="AF374" s="169" t="str">
        <f>IF(要求!C373="","",要求!C373)</f>
        <v/>
      </c>
      <c r="AG374" s="169" t="str">
        <f>IF(要求!D373="","",要求!D373)</f>
        <v/>
      </c>
      <c r="AH374" s="169" t="str">
        <f>IF(要求!E373="","",要求!E373)</f>
        <v/>
      </c>
      <c r="AI374" s="208"/>
      <c r="AJ374" s="822"/>
      <c r="AK374" s="634"/>
      <c r="AL374" s="169">
        <f>要求!F373</f>
        <v>0</v>
      </c>
    </row>
    <row r="375" spans="4:38">
      <c r="D375" s="169">
        <v>372</v>
      </c>
      <c r="E375" s="173"/>
      <c r="F375" s="173"/>
      <c r="G375" s="173"/>
      <c r="H375" s="173"/>
      <c r="I375" s="173"/>
      <c r="J375" s="173"/>
      <c r="K375" s="173"/>
      <c r="L375" s="173"/>
      <c r="M375" s="173"/>
      <c r="N375" s="173"/>
      <c r="O375" s="173"/>
      <c r="P375" s="173"/>
      <c r="Q375" s="173"/>
      <c r="R375" s="173"/>
      <c r="S375" s="173"/>
      <c r="T375" s="173"/>
      <c r="U375" s="173"/>
      <c r="V375" s="173"/>
      <c r="W375" s="173"/>
      <c r="X375" s="657"/>
      <c r="Y375" s="657"/>
      <c r="Z375" s="657"/>
      <c r="AA375" s="657"/>
      <c r="AB375" s="657"/>
      <c r="AC375" s="657"/>
      <c r="AD375" s="657"/>
      <c r="AE375" s="173" t="str">
        <f>IF(要求!B374="","",要求!B374)</f>
        <v/>
      </c>
      <c r="AF375" s="169" t="str">
        <f>IF(要求!C374="","",要求!C374)</f>
        <v/>
      </c>
      <c r="AG375" s="169" t="str">
        <f>IF(要求!D374="","",要求!D374)</f>
        <v/>
      </c>
      <c r="AH375" s="169" t="str">
        <f>IF(要求!E374="","",要求!E374)</f>
        <v/>
      </c>
      <c r="AI375" s="208"/>
      <c r="AJ375" s="822"/>
      <c r="AK375" s="634"/>
      <c r="AL375" s="169">
        <f>要求!F374</f>
        <v>0</v>
      </c>
    </row>
    <row r="376" spans="4:38">
      <c r="D376" s="169">
        <v>373</v>
      </c>
      <c r="E376" s="173"/>
      <c r="F376" s="173"/>
      <c r="G376" s="173"/>
      <c r="H376" s="173"/>
      <c r="I376" s="173"/>
      <c r="J376" s="173"/>
      <c r="K376" s="173"/>
      <c r="L376" s="173"/>
      <c r="M376" s="173"/>
      <c r="N376" s="173"/>
      <c r="O376" s="173"/>
      <c r="P376" s="173"/>
      <c r="Q376" s="173"/>
      <c r="R376" s="173"/>
      <c r="S376" s="173"/>
      <c r="T376" s="173"/>
      <c r="U376" s="173"/>
      <c r="V376" s="173"/>
      <c r="W376" s="173"/>
      <c r="X376" s="657"/>
      <c r="Y376" s="657"/>
      <c r="Z376" s="657"/>
      <c r="AA376" s="657"/>
      <c r="AB376" s="657"/>
      <c r="AC376" s="657"/>
      <c r="AD376" s="657"/>
      <c r="AE376" s="173" t="str">
        <f>IF(要求!B375="","",要求!B375)</f>
        <v/>
      </c>
      <c r="AF376" s="169" t="str">
        <f>IF(要求!C375="","",要求!C375)</f>
        <v/>
      </c>
      <c r="AG376" s="169" t="str">
        <f>IF(要求!D375="","",要求!D375)</f>
        <v/>
      </c>
      <c r="AH376" s="169" t="str">
        <f>IF(要求!E375="","",要求!E375)</f>
        <v/>
      </c>
      <c r="AI376" s="208"/>
      <c r="AJ376" s="822"/>
      <c r="AK376" s="634"/>
      <c r="AL376" s="169">
        <f>要求!F375</f>
        <v>0</v>
      </c>
    </row>
    <row r="377" spans="4:38">
      <c r="D377" s="169">
        <v>374</v>
      </c>
      <c r="E377" s="173"/>
      <c r="F377" s="173"/>
      <c r="G377" s="173"/>
      <c r="H377" s="173"/>
      <c r="I377" s="173"/>
      <c r="J377" s="173"/>
      <c r="K377" s="173"/>
      <c r="L377" s="173"/>
      <c r="M377" s="173"/>
      <c r="N377" s="173"/>
      <c r="O377" s="173"/>
      <c r="P377" s="173"/>
      <c r="Q377" s="173"/>
      <c r="R377" s="173"/>
      <c r="S377" s="173"/>
      <c r="T377" s="173"/>
      <c r="U377" s="173"/>
      <c r="V377" s="173"/>
      <c r="W377" s="173"/>
      <c r="X377" s="657"/>
      <c r="Y377" s="657"/>
      <c r="Z377" s="657"/>
      <c r="AA377" s="657"/>
      <c r="AB377" s="657"/>
      <c r="AC377" s="657"/>
      <c r="AD377" s="657"/>
      <c r="AE377" s="173" t="str">
        <f>IF(要求!B376="","",要求!B376)</f>
        <v/>
      </c>
      <c r="AF377" s="169" t="str">
        <f>IF(要求!C376="","",要求!C376)</f>
        <v/>
      </c>
      <c r="AG377" s="169" t="str">
        <f>IF(要求!D376="","",要求!D376)</f>
        <v/>
      </c>
      <c r="AH377" s="169" t="str">
        <f>IF(要求!E376="","",要求!E376)</f>
        <v/>
      </c>
      <c r="AI377" s="208"/>
      <c r="AJ377" s="822"/>
      <c r="AK377" s="634"/>
      <c r="AL377" s="169">
        <f>要求!F376</f>
        <v>0</v>
      </c>
    </row>
    <row r="378" spans="4:38">
      <c r="D378" s="169">
        <v>375</v>
      </c>
      <c r="E378" s="173"/>
      <c r="F378" s="173"/>
      <c r="G378" s="173"/>
      <c r="H378" s="173"/>
      <c r="I378" s="173"/>
      <c r="J378" s="173"/>
      <c r="K378" s="173"/>
      <c r="L378" s="173"/>
      <c r="M378" s="173"/>
      <c r="N378" s="173"/>
      <c r="O378" s="173"/>
      <c r="P378" s="173"/>
      <c r="Q378" s="173"/>
      <c r="R378" s="173"/>
      <c r="S378" s="173"/>
      <c r="T378" s="173"/>
      <c r="U378" s="173"/>
      <c r="V378" s="173"/>
      <c r="W378" s="173"/>
      <c r="X378" s="657"/>
      <c r="Y378" s="657"/>
      <c r="Z378" s="657"/>
      <c r="AA378" s="657"/>
      <c r="AB378" s="657"/>
      <c r="AC378" s="657"/>
      <c r="AD378" s="657"/>
      <c r="AE378" s="173" t="str">
        <f>IF(要求!B377="","",要求!B377)</f>
        <v/>
      </c>
      <c r="AF378" s="169" t="str">
        <f>IF(要求!C377="","",要求!C377)</f>
        <v/>
      </c>
      <c r="AG378" s="169" t="str">
        <f>IF(要求!D377="","",要求!D377)</f>
        <v/>
      </c>
      <c r="AH378" s="169" t="str">
        <f>IF(要求!E377="","",要求!E377)</f>
        <v/>
      </c>
      <c r="AI378" s="208"/>
      <c r="AJ378" s="822"/>
      <c r="AK378" s="634"/>
      <c r="AL378" s="169">
        <f>要求!F377</f>
        <v>0</v>
      </c>
    </row>
    <row r="379" spans="4:38">
      <c r="D379" s="169">
        <v>376</v>
      </c>
      <c r="E379" s="173"/>
      <c r="F379" s="173"/>
      <c r="G379" s="173"/>
      <c r="H379" s="173"/>
      <c r="I379" s="173"/>
      <c r="J379" s="173"/>
      <c r="K379" s="173"/>
      <c r="L379" s="173"/>
      <c r="M379" s="173"/>
      <c r="N379" s="173"/>
      <c r="O379" s="173"/>
      <c r="P379" s="173"/>
      <c r="Q379" s="173"/>
      <c r="R379" s="173"/>
      <c r="S379" s="173"/>
      <c r="T379" s="173"/>
      <c r="U379" s="173"/>
      <c r="V379" s="173"/>
      <c r="W379" s="173"/>
      <c r="X379" s="657"/>
      <c r="Y379" s="657"/>
      <c r="Z379" s="657"/>
      <c r="AA379" s="657"/>
      <c r="AB379" s="657"/>
      <c r="AC379" s="657"/>
      <c r="AD379" s="657"/>
      <c r="AE379" s="173" t="str">
        <f>IF(要求!B378="","",要求!B378)</f>
        <v/>
      </c>
      <c r="AF379" s="169" t="str">
        <f>IF(要求!C378="","",要求!C378)</f>
        <v/>
      </c>
      <c r="AG379" s="169" t="str">
        <f>IF(要求!D378="","",要求!D378)</f>
        <v/>
      </c>
      <c r="AH379" s="169" t="str">
        <f>IF(要求!E378="","",要求!E378)</f>
        <v/>
      </c>
      <c r="AI379" s="208"/>
      <c r="AJ379" s="822"/>
      <c r="AK379" s="634"/>
      <c r="AL379" s="169">
        <f>要求!F378</f>
        <v>0</v>
      </c>
    </row>
    <row r="380" spans="4:38">
      <c r="D380" s="169">
        <v>377</v>
      </c>
      <c r="E380" s="173"/>
      <c r="F380" s="173"/>
      <c r="G380" s="173"/>
      <c r="H380" s="173"/>
      <c r="I380" s="173"/>
      <c r="J380" s="173"/>
      <c r="K380" s="173"/>
      <c r="L380" s="173"/>
      <c r="M380" s="173"/>
      <c r="N380" s="173"/>
      <c r="O380" s="173"/>
      <c r="P380" s="173"/>
      <c r="Q380" s="173"/>
      <c r="R380" s="173"/>
      <c r="S380" s="173"/>
      <c r="T380" s="173"/>
      <c r="U380" s="173"/>
      <c r="V380" s="173"/>
      <c r="W380" s="173"/>
      <c r="X380" s="657"/>
      <c r="Y380" s="657"/>
      <c r="Z380" s="657"/>
      <c r="AA380" s="657"/>
      <c r="AB380" s="657"/>
      <c r="AC380" s="657"/>
      <c r="AD380" s="657"/>
      <c r="AE380" s="173" t="str">
        <f>IF(要求!B379="","",要求!B379)</f>
        <v/>
      </c>
      <c r="AF380" s="169" t="str">
        <f>IF(要求!C379="","",要求!C379)</f>
        <v/>
      </c>
      <c r="AG380" s="169" t="str">
        <f>IF(要求!D379="","",要求!D379)</f>
        <v/>
      </c>
      <c r="AH380" s="169" t="str">
        <f>IF(要求!E379="","",要求!E379)</f>
        <v/>
      </c>
      <c r="AI380" s="208"/>
      <c r="AJ380" s="822"/>
      <c r="AK380" s="634"/>
      <c r="AL380" s="169">
        <f>要求!F379</f>
        <v>0</v>
      </c>
    </row>
    <row r="381" spans="4:38">
      <c r="D381" s="169">
        <v>378</v>
      </c>
      <c r="E381" s="173"/>
      <c r="F381" s="173"/>
      <c r="G381" s="173"/>
      <c r="H381" s="173"/>
      <c r="I381" s="173"/>
      <c r="J381" s="173"/>
      <c r="K381" s="173"/>
      <c r="L381" s="173"/>
      <c r="M381" s="173"/>
      <c r="N381" s="173"/>
      <c r="O381" s="173"/>
      <c r="P381" s="173"/>
      <c r="Q381" s="173"/>
      <c r="R381" s="173"/>
      <c r="S381" s="173"/>
      <c r="T381" s="173"/>
      <c r="U381" s="173"/>
      <c r="V381" s="173"/>
      <c r="W381" s="173"/>
      <c r="X381" s="657"/>
      <c r="Y381" s="657"/>
      <c r="Z381" s="657"/>
      <c r="AA381" s="657"/>
      <c r="AB381" s="657"/>
      <c r="AC381" s="657"/>
      <c r="AD381" s="657"/>
      <c r="AE381" s="173" t="str">
        <f>IF(要求!B380="","",要求!B380)</f>
        <v/>
      </c>
      <c r="AF381" s="169" t="str">
        <f>IF(要求!C380="","",要求!C380)</f>
        <v/>
      </c>
      <c r="AG381" s="169" t="str">
        <f>IF(要求!D380="","",要求!D380)</f>
        <v/>
      </c>
      <c r="AH381" s="169" t="str">
        <f>IF(要求!E380="","",要求!E380)</f>
        <v/>
      </c>
      <c r="AI381" s="208"/>
      <c r="AJ381" s="822"/>
      <c r="AK381" s="634"/>
      <c r="AL381" s="169">
        <f>要求!F380</f>
        <v>0</v>
      </c>
    </row>
    <row r="382" spans="4:38">
      <c r="D382" s="169">
        <v>379</v>
      </c>
      <c r="E382" s="173"/>
      <c r="F382" s="173"/>
      <c r="G382" s="173"/>
      <c r="H382" s="173"/>
      <c r="I382" s="173"/>
      <c r="J382" s="173"/>
      <c r="K382" s="173"/>
      <c r="L382" s="173"/>
      <c r="M382" s="173"/>
      <c r="N382" s="173"/>
      <c r="O382" s="173"/>
      <c r="P382" s="173"/>
      <c r="Q382" s="173"/>
      <c r="R382" s="173"/>
      <c r="S382" s="173"/>
      <c r="T382" s="173"/>
      <c r="U382" s="173"/>
      <c r="V382" s="173"/>
      <c r="W382" s="173"/>
      <c r="X382" s="657"/>
      <c r="Y382" s="657"/>
      <c r="Z382" s="657"/>
      <c r="AA382" s="657"/>
      <c r="AB382" s="657"/>
      <c r="AC382" s="657"/>
      <c r="AD382" s="657"/>
      <c r="AE382" s="173" t="str">
        <f>IF(要求!B381="","",要求!B381)</f>
        <v/>
      </c>
      <c r="AF382" s="169" t="str">
        <f>IF(要求!C381="","",要求!C381)</f>
        <v/>
      </c>
      <c r="AG382" s="169" t="str">
        <f>IF(要求!D381="","",要求!D381)</f>
        <v/>
      </c>
      <c r="AH382" s="169" t="str">
        <f>IF(要求!E381="","",要求!E381)</f>
        <v/>
      </c>
      <c r="AI382" s="208"/>
      <c r="AJ382" s="822"/>
      <c r="AK382" s="634"/>
      <c r="AL382" s="169">
        <f>要求!F381</f>
        <v>0</v>
      </c>
    </row>
    <row r="383" spans="4:38">
      <c r="D383" s="169">
        <v>380</v>
      </c>
      <c r="E383" s="173"/>
      <c r="F383" s="173"/>
      <c r="G383" s="173"/>
      <c r="H383" s="173"/>
      <c r="I383" s="173"/>
      <c r="J383" s="173"/>
      <c r="K383" s="173"/>
      <c r="L383" s="173"/>
      <c r="M383" s="173"/>
      <c r="N383" s="173"/>
      <c r="O383" s="173"/>
      <c r="P383" s="173"/>
      <c r="Q383" s="173"/>
      <c r="R383" s="173"/>
      <c r="S383" s="173"/>
      <c r="T383" s="173"/>
      <c r="U383" s="173"/>
      <c r="V383" s="173"/>
      <c r="W383" s="173"/>
      <c r="X383" s="657"/>
      <c r="Y383" s="657"/>
      <c r="Z383" s="657"/>
      <c r="AA383" s="657"/>
      <c r="AB383" s="657"/>
      <c r="AC383" s="657"/>
      <c r="AD383" s="657"/>
      <c r="AE383" s="173" t="str">
        <f>IF(要求!B382="","",要求!B382)</f>
        <v/>
      </c>
      <c r="AF383" s="169" t="str">
        <f>IF(要求!C382="","",要求!C382)</f>
        <v/>
      </c>
      <c r="AG383" s="169" t="str">
        <f>IF(要求!D382="","",要求!D382)</f>
        <v/>
      </c>
      <c r="AH383" s="169" t="str">
        <f>IF(要求!E382="","",要求!E382)</f>
        <v/>
      </c>
      <c r="AI383" s="208"/>
      <c r="AJ383" s="822"/>
      <c r="AK383" s="634"/>
      <c r="AL383" s="169">
        <f>要求!F382</f>
        <v>0</v>
      </c>
    </row>
    <row r="384" spans="4:38">
      <c r="D384" s="169">
        <v>381</v>
      </c>
      <c r="E384" s="173"/>
      <c r="F384" s="173"/>
      <c r="G384" s="173"/>
      <c r="H384" s="173"/>
      <c r="I384" s="173"/>
      <c r="J384" s="173"/>
      <c r="K384" s="173"/>
      <c r="L384" s="173"/>
      <c r="M384" s="173"/>
      <c r="N384" s="173"/>
      <c r="O384" s="173"/>
      <c r="P384" s="173"/>
      <c r="Q384" s="173"/>
      <c r="R384" s="173"/>
      <c r="S384" s="173"/>
      <c r="T384" s="173"/>
      <c r="U384" s="173"/>
      <c r="V384" s="173"/>
      <c r="W384" s="173"/>
      <c r="X384" s="657"/>
      <c r="Y384" s="657"/>
      <c r="Z384" s="657"/>
      <c r="AA384" s="657"/>
      <c r="AB384" s="657"/>
      <c r="AC384" s="657"/>
      <c r="AD384" s="657"/>
      <c r="AE384" s="173" t="str">
        <f>IF(要求!B383="","",要求!B383)</f>
        <v/>
      </c>
      <c r="AF384" s="169" t="str">
        <f>IF(要求!C383="","",要求!C383)</f>
        <v/>
      </c>
      <c r="AG384" s="169" t="str">
        <f>IF(要求!D383="","",要求!D383)</f>
        <v/>
      </c>
      <c r="AH384" s="169" t="str">
        <f>IF(要求!E383="","",要求!E383)</f>
        <v/>
      </c>
      <c r="AI384" s="208"/>
      <c r="AJ384" s="822"/>
      <c r="AK384" s="634"/>
      <c r="AL384" s="169">
        <f>要求!F383</f>
        <v>0</v>
      </c>
    </row>
    <row r="385" spans="4:38">
      <c r="D385" s="169">
        <v>382</v>
      </c>
      <c r="E385" s="173"/>
      <c r="F385" s="173"/>
      <c r="G385" s="173"/>
      <c r="H385" s="173"/>
      <c r="I385" s="173"/>
      <c r="J385" s="173"/>
      <c r="K385" s="173"/>
      <c r="L385" s="173"/>
      <c r="M385" s="173"/>
      <c r="N385" s="173"/>
      <c r="O385" s="173"/>
      <c r="P385" s="173"/>
      <c r="Q385" s="173"/>
      <c r="R385" s="173"/>
      <c r="S385" s="173"/>
      <c r="T385" s="173"/>
      <c r="U385" s="173"/>
      <c r="V385" s="173"/>
      <c r="W385" s="173"/>
      <c r="X385" s="657"/>
      <c r="Y385" s="657"/>
      <c r="Z385" s="657"/>
      <c r="AA385" s="657"/>
      <c r="AB385" s="657"/>
      <c r="AC385" s="657"/>
      <c r="AD385" s="657"/>
      <c r="AE385" s="173" t="str">
        <f>IF(要求!B384="","",要求!B384)</f>
        <v/>
      </c>
      <c r="AF385" s="169" t="str">
        <f>IF(要求!C384="","",要求!C384)</f>
        <v/>
      </c>
      <c r="AG385" s="169" t="str">
        <f>IF(要求!D384="","",要求!D384)</f>
        <v/>
      </c>
      <c r="AH385" s="169" t="str">
        <f>IF(要求!E384="","",要求!E384)</f>
        <v/>
      </c>
      <c r="AI385" s="208"/>
      <c r="AJ385" s="822"/>
      <c r="AK385" s="634"/>
      <c r="AL385" s="169">
        <f>要求!F384</f>
        <v>0</v>
      </c>
    </row>
    <row r="386" spans="4:38">
      <c r="D386" s="169">
        <v>383</v>
      </c>
      <c r="E386" s="173"/>
      <c r="F386" s="173"/>
      <c r="G386" s="173"/>
      <c r="H386" s="173"/>
      <c r="I386" s="173"/>
      <c r="J386" s="173"/>
      <c r="K386" s="173"/>
      <c r="L386" s="173"/>
      <c r="M386" s="173"/>
      <c r="N386" s="173"/>
      <c r="O386" s="173"/>
      <c r="P386" s="173"/>
      <c r="Q386" s="173"/>
      <c r="R386" s="173"/>
      <c r="S386" s="173"/>
      <c r="T386" s="173"/>
      <c r="U386" s="173"/>
      <c r="V386" s="173"/>
      <c r="W386" s="173"/>
      <c r="X386" s="657"/>
      <c r="Y386" s="657"/>
      <c r="Z386" s="657"/>
      <c r="AA386" s="657"/>
      <c r="AB386" s="657"/>
      <c r="AC386" s="657"/>
      <c r="AD386" s="657"/>
      <c r="AE386" s="173" t="str">
        <f>IF(要求!B385="","",要求!B385)</f>
        <v/>
      </c>
      <c r="AF386" s="169" t="str">
        <f>IF(要求!C385="","",要求!C385)</f>
        <v/>
      </c>
      <c r="AG386" s="169" t="str">
        <f>IF(要求!D385="","",要求!D385)</f>
        <v/>
      </c>
      <c r="AH386" s="169" t="str">
        <f>IF(要求!E385="","",要求!E385)</f>
        <v/>
      </c>
      <c r="AI386" s="208"/>
      <c r="AJ386" s="822"/>
      <c r="AK386" s="634"/>
      <c r="AL386" s="169">
        <f>要求!F385</f>
        <v>0</v>
      </c>
    </row>
    <row r="387" spans="4:38">
      <c r="D387" s="169">
        <v>384</v>
      </c>
      <c r="E387" s="173"/>
      <c r="F387" s="173"/>
      <c r="G387" s="173"/>
      <c r="H387" s="173"/>
      <c r="I387" s="173"/>
      <c r="J387" s="173"/>
      <c r="K387" s="173"/>
      <c r="L387" s="173"/>
      <c r="M387" s="173"/>
      <c r="N387" s="173"/>
      <c r="O387" s="173"/>
      <c r="P387" s="173"/>
      <c r="Q387" s="173"/>
      <c r="R387" s="173"/>
      <c r="S387" s="173"/>
      <c r="T387" s="173"/>
      <c r="U387" s="173"/>
      <c r="V387" s="173"/>
      <c r="W387" s="173"/>
      <c r="X387" s="657"/>
      <c r="Y387" s="657"/>
      <c r="Z387" s="657"/>
      <c r="AA387" s="657"/>
      <c r="AB387" s="657"/>
      <c r="AC387" s="657"/>
      <c r="AD387" s="657"/>
      <c r="AE387" s="173" t="str">
        <f>IF(要求!B386="","",要求!B386)</f>
        <v/>
      </c>
      <c r="AF387" s="169" t="str">
        <f>IF(要求!C386="","",要求!C386)</f>
        <v/>
      </c>
      <c r="AG387" s="169" t="str">
        <f>IF(要求!D386="","",要求!D386)</f>
        <v/>
      </c>
      <c r="AH387" s="169" t="str">
        <f>IF(要求!E386="","",要求!E386)</f>
        <v/>
      </c>
      <c r="AI387" s="208"/>
      <c r="AJ387" s="822"/>
      <c r="AK387" s="634"/>
      <c r="AL387" s="169">
        <f>要求!F386</f>
        <v>0</v>
      </c>
    </row>
    <row r="388" spans="4:38">
      <c r="D388" s="169">
        <v>385</v>
      </c>
      <c r="E388" s="173"/>
      <c r="F388" s="173"/>
      <c r="G388" s="173"/>
      <c r="H388" s="173"/>
      <c r="I388" s="173"/>
      <c r="J388" s="173"/>
      <c r="K388" s="173"/>
      <c r="L388" s="173"/>
      <c r="M388" s="173"/>
      <c r="N388" s="173"/>
      <c r="O388" s="173"/>
      <c r="P388" s="173"/>
      <c r="Q388" s="173"/>
      <c r="R388" s="173"/>
      <c r="S388" s="173"/>
      <c r="T388" s="173"/>
      <c r="U388" s="173"/>
      <c r="V388" s="173"/>
      <c r="W388" s="173"/>
      <c r="X388" s="657"/>
      <c r="Y388" s="657"/>
      <c r="Z388" s="657"/>
      <c r="AA388" s="657"/>
      <c r="AB388" s="657"/>
      <c r="AC388" s="657"/>
      <c r="AD388" s="657"/>
      <c r="AE388" s="173" t="str">
        <f>IF(要求!B387="","",要求!B387)</f>
        <v/>
      </c>
      <c r="AF388" s="169" t="str">
        <f>IF(要求!C387="","",要求!C387)</f>
        <v/>
      </c>
      <c r="AG388" s="169" t="str">
        <f>IF(要求!D387="","",要求!D387)</f>
        <v/>
      </c>
      <c r="AH388" s="169" t="str">
        <f>IF(要求!E387="","",要求!E387)</f>
        <v/>
      </c>
      <c r="AI388" s="208"/>
      <c r="AJ388" s="822"/>
      <c r="AK388" s="634"/>
      <c r="AL388" s="169">
        <f>要求!F387</f>
        <v>0</v>
      </c>
    </row>
    <row r="389" spans="4:38">
      <c r="D389" s="169">
        <v>386</v>
      </c>
      <c r="E389" s="173"/>
      <c r="F389" s="173"/>
      <c r="G389" s="173"/>
      <c r="H389" s="173"/>
      <c r="I389" s="173"/>
      <c r="J389" s="173"/>
      <c r="K389" s="173"/>
      <c r="L389" s="173"/>
      <c r="M389" s="173"/>
      <c r="N389" s="173"/>
      <c r="O389" s="173"/>
      <c r="P389" s="173"/>
      <c r="Q389" s="173"/>
      <c r="R389" s="173"/>
      <c r="S389" s="173"/>
      <c r="T389" s="173"/>
      <c r="U389" s="173"/>
      <c r="V389" s="173"/>
      <c r="W389" s="173"/>
      <c r="X389" s="657"/>
      <c r="Y389" s="657"/>
      <c r="Z389" s="657"/>
      <c r="AA389" s="657"/>
      <c r="AB389" s="657"/>
      <c r="AC389" s="657"/>
      <c r="AD389" s="657"/>
      <c r="AE389" s="173" t="str">
        <f>IF(要求!B388="","",要求!B388)</f>
        <v/>
      </c>
      <c r="AF389" s="169" t="str">
        <f>IF(要求!C388="","",要求!C388)</f>
        <v/>
      </c>
      <c r="AG389" s="169" t="str">
        <f>IF(要求!D388="","",要求!D388)</f>
        <v/>
      </c>
      <c r="AH389" s="169" t="str">
        <f>IF(要求!E388="","",要求!E388)</f>
        <v/>
      </c>
      <c r="AI389" s="208"/>
      <c r="AJ389" s="822"/>
      <c r="AK389" s="634"/>
      <c r="AL389" s="169">
        <f>要求!F388</f>
        <v>0</v>
      </c>
    </row>
    <row r="390" spans="4:38">
      <c r="D390" s="169">
        <v>387</v>
      </c>
      <c r="E390" s="173"/>
      <c r="F390" s="173"/>
      <c r="G390" s="173"/>
      <c r="H390" s="173"/>
      <c r="I390" s="173"/>
      <c r="J390" s="173"/>
      <c r="K390" s="173"/>
      <c r="L390" s="173"/>
      <c r="M390" s="173"/>
      <c r="N390" s="173"/>
      <c r="O390" s="173"/>
      <c r="P390" s="173"/>
      <c r="Q390" s="173"/>
      <c r="R390" s="173"/>
      <c r="S390" s="173"/>
      <c r="T390" s="173"/>
      <c r="U390" s="173"/>
      <c r="V390" s="173"/>
      <c r="W390" s="173"/>
      <c r="X390" s="657"/>
      <c r="Y390" s="657"/>
      <c r="Z390" s="657"/>
      <c r="AA390" s="657"/>
      <c r="AB390" s="657"/>
      <c r="AC390" s="657"/>
      <c r="AD390" s="657"/>
      <c r="AE390" s="173" t="str">
        <f>IF(要求!B389="","",要求!B389)</f>
        <v/>
      </c>
      <c r="AF390" s="169" t="str">
        <f>IF(要求!C389="","",要求!C389)</f>
        <v/>
      </c>
      <c r="AG390" s="169" t="str">
        <f>IF(要求!D389="","",要求!D389)</f>
        <v/>
      </c>
      <c r="AH390" s="169" t="str">
        <f>IF(要求!E389="","",要求!E389)</f>
        <v/>
      </c>
      <c r="AI390" s="208"/>
      <c r="AJ390" s="822"/>
      <c r="AK390" s="634"/>
      <c r="AL390" s="169">
        <f>要求!F389</f>
        <v>0</v>
      </c>
    </row>
    <row r="391" spans="4:38">
      <c r="D391" s="169">
        <v>388</v>
      </c>
      <c r="E391" s="173"/>
      <c r="F391" s="173"/>
      <c r="G391" s="173"/>
      <c r="H391" s="173"/>
      <c r="I391" s="173"/>
      <c r="J391" s="173"/>
      <c r="K391" s="173"/>
      <c r="L391" s="173"/>
      <c r="M391" s="173"/>
      <c r="N391" s="173"/>
      <c r="O391" s="173"/>
      <c r="P391" s="173"/>
      <c r="Q391" s="173"/>
      <c r="R391" s="173"/>
      <c r="S391" s="173"/>
      <c r="T391" s="173"/>
      <c r="U391" s="173"/>
      <c r="V391" s="173"/>
      <c r="W391" s="173"/>
      <c r="X391" s="657"/>
      <c r="Y391" s="657"/>
      <c r="Z391" s="657"/>
      <c r="AA391" s="657"/>
      <c r="AB391" s="657"/>
      <c r="AC391" s="657"/>
      <c r="AD391" s="657"/>
      <c r="AE391" s="173" t="str">
        <f>IF(要求!B390="","",要求!B390)</f>
        <v/>
      </c>
      <c r="AF391" s="169" t="str">
        <f>IF(要求!C390="","",要求!C390)</f>
        <v/>
      </c>
      <c r="AG391" s="169" t="str">
        <f>IF(要求!D390="","",要求!D390)</f>
        <v/>
      </c>
      <c r="AH391" s="169" t="str">
        <f>IF(要求!E390="","",要求!E390)</f>
        <v/>
      </c>
      <c r="AI391" s="208"/>
      <c r="AJ391" s="822"/>
      <c r="AK391" s="634"/>
      <c r="AL391" s="169">
        <f>要求!F390</f>
        <v>0</v>
      </c>
    </row>
    <row r="392" spans="4:38">
      <c r="D392" s="169">
        <v>389</v>
      </c>
      <c r="E392" s="173"/>
      <c r="F392" s="173"/>
      <c r="G392" s="173"/>
      <c r="H392" s="173"/>
      <c r="I392" s="173"/>
      <c r="J392" s="173"/>
      <c r="K392" s="173"/>
      <c r="L392" s="173"/>
      <c r="M392" s="173"/>
      <c r="N392" s="173"/>
      <c r="O392" s="173"/>
      <c r="P392" s="173"/>
      <c r="Q392" s="173"/>
      <c r="R392" s="173"/>
      <c r="S392" s="173"/>
      <c r="T392" s="173"/>
      <c r="U392" s="173"/>
      <c r="V392" s="173"/>
      <c r="W392" s="173"/>
      <c r="X392" s="657"/>
      <c r="Y392" s="657"/>
      <c r="Z392" s="657"/>
      <c r="AA392" s="657"/>
      <c r="AB392" s="657"/>
      <c r="AC392" s="657"/>
      <c r="AD392" s="657"/>
      <c r="AE392" s="173" t="str">
        <f>IF(要求!B391="","",要求!B391)</f>
        <v/>
      </c>
      <c r="AF392" s="169" t="str">
        <f>IF(要求!C391="","",要求!C391)</f>
        <v/>
      </c>
      <c r="AG392" s="169" t="str">
        <f>IF(要求!D391="","",要求!D391)</f>
        <v/>
      </c>
      <c r="AH392" s="169" t="str">
        <f>IF(要求!E391="","",要求!E391)</f>
        <v/>
      </c>
      <c r="AI392" s="208"/>
      <c r="AJ392" s="822"/>
      <c r="AK392" s="634"/>
      <c r="AL392" s="169">
        <f>要求!F391</f>
        <v>0</v>
      </c>
    </row>
    <row r="393" spans="4:38">
      <c r="D393" s="169">
        <v>390</v>
      </c>
      <c r="E393" s="173"/>
      <c r="F393" s="173"/>
      <c r="G393" s="173"/>
      <c r="H393" s="173"/>
      <c r="I393" s="173"/>
      <c r="J393" s="173"/>
      <c r="K393" s="173"/>
      <c r="L393" s="173"/>
      <c r="M393" s="173"/>
      <c r="N393" s="173"/>
      <c r="O393" s="173"/>
      <c r="P393" s="173"/>
      <c r="Q393" s="173"/>
      <c r="R393" s="173"/>
      <c r="S393" s="173"/>
      <c r="T393" s="173"/>
      <c r="U393" s="173"/>
      <c r="V393" s="173"/>
      <c r="W393" s="173"/>
      <c r="X393" s="657"/>
      <c r="Y393" s="657"/>
      <c r="Z393" s="657"/>
      <c r="AA393" s="657"/>
      <c r="AB393" s="657"/>
      <c r="AC393" s="657"/>
      <c r="AD393" s="657"/>
      <c r="AE393" s="173" t="str">
        <f>IF(要求!B392="","",要求!B392)</f>
        <v/>
      </c>
      <c r="AF393" s="169" t="str">
        <f>IF(要求!C392="","",要求!C392)</f>
        <v/>
      </c>
      <c r="AG393" s="169" t="str">
        <f>IF(要求!D392="","",要求!D392)</f>
        <v/>
      </c>
      <c r="AH393" s="169" t="str">
        <f>IF(要求!E392="","",要求!E392)</f>
        <v/>
      </c>
      <c r="AI393" s="208"/>
      <c r="AJ393" s="822"/>
      <c r="AK393" s="634"/>
      <c r="AL393" s="169">
        <f>要求!F392</f>
        <v>0</v>
      </c>
    </row>
    <row r="394" spans="4:38">
      <c r="D394" s="169">
        <v>391</v>
      </c>
      <c r="E394" s="173"/>
      <c r="F394" s="173"/>
      <c r="G394" s="173"/>
      <c r="H394" s="173"/>
      <c r="I394" s="173"/>
      <c r="J394" s="173"/>
      <c r="K394" s="173"/>
      <c r="L394" s="173"/>
      <c r="M394" s="173"/>
      <c r="N394" s="173"/>
      <c r="O394" s="173"/>
      <c r="P394" s="173"/>
      <c r="Q394" s="173"/>
      <c r="R394" s="173"/>
      <c r="S394" s="173"/>
      <c r="T394" s="173"/>
      <c r="U394" s="173"/>
      <c r="V394" s="173"/>
      <c r="W394" s="173"/>
      <c r="X394" s="657"/>
      <c r="Y394" s="657"/>
      <c r="Z394" s="657"/>
      <c r="AA394" s="657"/>
      <c r="AB394" s="657"/>
      <c r="AC394" s="657"/>
      <c r="AD394" s="657"/>
      <c r="AE394" s="173" t="str">
        <f>IF(要求!B393="","",要求!B393)</f>
        <v/>
      </c>
      <c r="AF394" s="169" t="str">
        <f>IF(要求!C393="","",要求!C393)</f>
        <v/>
      </c>
      <c r="AG394" s="169" t="str">
        <f>IF(要求!D393="","",要求!D393)</f>
        <v/>
      </c>
      <c r="AH394" s="169" t="str">
        <f>IF(要求!E393="","",要求!E393)</f>
        <v/>
      </c>
      <c r="AI394" s="208"/>
      <c r="AJ394" s="822"/>
      <c r="AK394" s="634"/>
      <c r="AL394" s="169">
        <f>要求!F393</f>
        <v>0</v>
      </c>
    </row>
    <row r="395" spans="4:38">
      <c r="D395" s="169">
        <v>392</v>
      </c>
      <c r="E395" s="173"/>
      <c r="F395" s="173"/>
      <c r="G395" s="173"/>
      <c r="H395" s="173"/>
      <c r="I395" s="173"/>
      <c r="J395" s="173"/>
      <c r="K395" s="173"/>
      <c r="L395" s="173"/>
      <c r="M395" s="173"/>
      <c r="N395" s="173"/>
      <c r="O395" s="173"/>
      <c r="P395" s="173"/>
      <c r="Q395" s="173"/>
      <c r="R395" s="173"/>
      <c r="S395" s="173"/>
      <c r="T395" s="173"/>
      <c r="U395" s="173"/>
      <c r="V395" s="173"/>
      <c r="W395" s="173"/>
      <c r="X395" s="657"/>
      <c r="Y395" s="657"/>
      <c r="Z395" s="657"/>
      <c r="AA395" s="657"/>
      <c r="AB395" s="657"/>
      <c r="AC395" s="657"/>
      <c r="AD395" s="657"/>
      <c r="AE395" s="173" t="str">
        <f>IF(要求!B394="","",要求!B394)</f>
        <v/>
      </c>
      <c r="AF395" s="169" t="str">
        <f>IF(要求!C394="","",要求!C394)</f>
        <v/>
      </c>
      <c r="AG395" s="169" t="str">
        <f>IF(要求!D394="","",要求!D394)</f>
        <v/>
      </c>
      <c r="AH395" s="169" t="str">
        <f>IF(要求!E394="","",要求!E394)</f>
        <v/>
      </c>
      <c r="AI395" s="208"/>
      <c r="AJ395" s="822"/>
      <c r="AK395" s="634"/>
      <c r="AL395" s="169">
        <f>要求!F394</f>
        <v>0</v>
      </c>
    </row>
    <row r="396" spans="4:38">
      <c r="D396" s="169">
        <v>393</v>
      </c>
      <c r="E396" s="173"/>
      <c r="F396" s="173"/>
      <c r="G396" s="173"/>
      <c r="H396" s="173"/>
      <c r="I396" s="173"/>
      <c r="J396" s="173"/>
      <c r="K396" s="173"/>
      <c r="L396" s="173"/>
      <c r="M396" s="173"/>
      <c r="N396" s="173"/>
      <c r="O396" s="173"/>
      <c r="P396" s="173"/>
      <c r="Q396" s="173"/>
      <c r="R396" s="173"/>
      <c r="S396" s="173"/>
      <c r="T396" s="173"/>
      <c r="U396" s="173"/>
      <c r="V396" s="173"/>
      <c r="W396" s="173"/>
      <c r="X396" s="657"/>
      <c r="Y396" s="657"/>
      <c r="Z396" s="657"/>
      <c r="AA396" s="657"/>
      <c r="AB396" s="657"/>
      <c r="AC396" s="657"/>
      <c r="AD396" s="657"/>
      <c r="AE396" s="173" t="str">
        <f>IF(要求!B395="","",要求!B395)</f>
        <v/>
      </c>
      <c r="AF396" s="169" t="str">
        <f>IF(要求!C395="","",要求!C395)</f>
        <v/>
      </c>
      <c r="AG396" s="169" t="str">
        <f>IF(要求!D395="","",要求!D395)</f>
        <v/>
      </c>
      <c r="AH396" s="169" t="str">
        <f>IF(要求!E395="","",要求!E395)</f>
        <v/>
      </c>
      <c r="AI396" s="208"/>
      <c r="AJ396" s="822"/>
      <c r="AK396" s="634"/>
      <c r="AL396" s="169">
        <f>要求!F395</f>
        <v>0</v>
      </c>
    </row>
    <row r="397" spans="4:38">
      <c r="D397" s="169">
        <v>394</v>
      </c>
      <c r="E397" s="173"/>
      <c r="F397" s="173"/>
      <c r="G397" s="173"/>
      <c r="H397" s="173"/>
      <c r="I397" s="173"/>
      <c r="J397" s="173"/>
      <c r="K397" s="173"/>
      <c r="L397" s="173"/>
      <c r="M397" s="173"/>
      <c r="N397" s="173"/>
      <c r="O397" s="173"/>
      <c r="P397" s="173"/>
      <c r="Q397" s="173"/>
      <c r="R397" s="173"/>
      <c r="S397" s="173"/>
      <c r="T397" s="173"/>
      <c r="U397" s="173"/>
      <c r="V397" s="173"/>
      <c r="W397" s="173"/>
      <c r="X397" s="657"/>
      <c r="Y397" s="657"/>
      <c r="Z397" s="657"/>
      <c r="AA397" s="657"/>
      <c r="AB397" s="657"/>
      <c r="AC397" s="657"/>
      <c r="AD397" s="657"/>
      <c r="AE397" s="173" t="str">
        <f>IF(要求!B396="","",要求!B396)</f>
        <v/>
      </c>
      <c r="AF397" s="169" t="str">
        <f>IF(要求!C396="","",要求!C396)</f>
        <v/>
      </c>
      <c r="AG397" s="169" t="str">
        <f>IF(要求!D396="","",要求!D396)</f>
        <v/>
      </c>
      <c r="AH397" s="169" t="str">
        <f>IF(要求!E396="","",要求!E396)</f>
        <v/>
      </c>
      <c r="AI397" s="208"/>
      <c r="AJ397" s="822"/>
      <c r="AK397" s="634"/>
      <c r="AL397" s="169">
        <f>要求!F396</f>
        <v>0</v>
      </c>
    </row>
    <row r="398" spans="4:38">
      <c r="D398" s="169">
        <v>395</v>
      </c>
      <c r="E398" s="173"/>
      <c r="F398" s="173"/>
      <c r="G398" s="173"/>
      <c r="H398" s="173"/>
      <c r="I398" s="173"/>
      <c r="J398" s="173"/>
      <c r="K398" s="173"/>
      <c r="L398" s="173"/>
      <c r="M398" s="173"/>
      <c r="N398" s="173"/>
      <c r="O398" s="173"/>
      <c r="P398" s="173"/>
      <c r="Q398" s="173"/>
      <c r="R398" s="173"/>
      <c r="S398" s="173"/>
      <c r="T398" s="173"/>
      <c r="U398" s="173"/>
      <c r="V398" s="173"/>
      <c r="W398" s="173"/>
      <c r="X398" s="657"/>
      <c r="Y398" s="657"/>
      <c r="Z398" s="657"/>
      <c r="AA398" s="657"/>
      <c r="AB398" s="657"/>
      <c r="AC398" s="657"/>
      <c r="AD398" s="657"/>
      <c r="AE398" s="173" t="str">
        <f>IF(要求!B397="","",要求!B397)</f>
        <v/>
      </c>
      <c r="AF398" s="169" t="str">
        <f>IF(要求!C397="","",要求!C397)</f>
        <v/>
      </c>
      <c r="AG398" s="169" t="str">
        <f>IF(要求!D397="","",要求!D397)</f>
        <v/>
      </c>
      <c r="AH398" s="169" t="str">
        <f>IF(要求!E397="","",要求!E397)</f>
        <v/>
      </c>
      <c r="AI398" s="208"/>
      <c r="AJ398" s="822"/>
      <c r="AK398" s="634"/>
      <c r="AL398" s="169">
        <f>要求!F397</f>
        <v>0</v>
      </c>
    </row>
    <row r="399" spans="4:38">
      <c r="D399" s="169">
        <v>396</v>
      </c>
      <c r="E399" s="173"/>
      <c r="F399" s="173"/>
      <c r="G399" s="173"/>
      <c r="H399" s="173"/>
      <c r="I399" s="173"/>
      <c r="J399" s="173"/>
      <c r="K399" s="173"/>
      <c r="L399" s="173"/>
      <c r="M399" s="173"/>
      <c r="N399" s="173"/>
      <c r="O399" s="173"/>
      <c r="P399" s="173"/>
      <c r="Q399" s="173"/>
      <c r="R399" s="173"/>
      <c r="S399" s="173"/>
      <c r="T399" s="173"/>
      <c r="U399" s="173"/>
      <c r="V399" s="173"/>
      <c r="W399" s="173"/>
      <c r="X399" s="657"/>
      <c r="Y399" s="657"/>
      <c r="Z399" s="657"/>
      <c r="AA399" s="657"/>
      <c r="AB399" s="657"/>
      <c r="AC399" s="657"/>
      <c r="AD399" s="657"/>
      <c r="AE399" s="173" t="str">
        <f>IF(要求!B398="","",要求!B398)</f>
        <v/>
      </c>
      <c r="AF399" s="169" t="str">
        <f>IF(要求!C398="","",要求!C398)</f>
        <v/>
      </c>
      <c r="AG399" s="169" t="str">
        <f>IF(要求!D398="","",要求!D398)</f>
        <v/>
      </c>
      <c r="AH399" s="169" t="str">
        <f>IF(要求!E398="","",要求!E398)</f>
        <v/>
      </c>
      <c r="AI399" s="208"/>
      <c r="AJ399" s="822"/>
      <c r="AK399" s="634"/>
      <c r="AL399" s="169">
        <f>要求!F398</f>
        <v>0</v>
      </c>
    </row>
    <row r="400" spans="4:38">
      <c r="D400" s="169">
        <v>397</v>
      </c>
      <c r="E400" s="173"/>
      <c r="F400" s="173"/>
      <c r="G400" s="173"/>
      <c r="H400" s="173"/>
      <c r="I400" s="173"/>
      <c r="J400" s="173"/>
      <c r="K400" s="173"/>
      <c r="L400" s="173"/>
      <c r="M400" s="173"/>
      <c r="N400" s="173"/>
      <c r="O400" s="173"/>
      <c r="P400" s="173"/>
      <c r="Q400" s="173"/>
      <c r="R400" s="173"/>
      <c r="S400" s="173"/>
      <c r="T400" s="173"/>
      <c r="U400" s="173"/>
      <c r="V400" s="173"/>
      <c r="W400" s="173"/>
      <c r="X400" s="657"/>
      <c r="Y400" s="657"/>
      <c r="Z400" s="657"/>
      <c r="AA400" s="657"/>
      <c r="AB400" s="657"/>
      <c r="AC400" s="657"/>
      <c r="AD400" s="657"/>
      <c r="AE400" s="173" t="str">
        <f>IF(要求!B399="","",要求!B399)</f>
        <v/>
      </c>
      <c r="AF400" s="169" t="str">
        <f>IF(要求!C399="","",要求!C399)</f>
        <v/>
      </c>
      <c r="AG400" s="169" t="str">
        <f>IF(要求!D399="","",要求!D399)</f>
        <v/>
      </c>
      <c r="AH400" s="169" t="str">
        <f>IF(要求!E399="","",要求!E399)</f>
        <v/>
      </c>
      <c r="AI400" s="208"/>
      <c r="AJ400" s="822"/>
      <c r="AK400" s="634"/>
      <c r="AL400" s="169">
        <f>要求!F399</f>
        <v>0</v>
      </c>
    </row>
    <row r="401" spans="4:38">
      <c r="D401" s="169">
        <v>398</v>
      </c>
      <c r="E401" s="173"/>
      <c r="F401" s="173"/>
      <c r="G401" s="173"/>
      <c r="H401" s="173"/>
      <c r="I401" s="173"/>
      <c r="J401" s="173"/>
      <c r="K401" s="173"/>
      <c r="L401" s="173"/>
      <c r="M401" s="173"/>
      <c r="N401" s="173"/>
      <c r="O401" s="173"/>
      <c r="P401" s="173"/>
      <c r="Q401" s="173"/>
      <c r="R401" s="173"/>
      <c r="S401" s="173"/>
      <c r="T401" s="173"/>
      <c r="U401" s="173"/>
      <c r="V401" s="173"/>
      <c r="W401" s="173"/>
      <c r="X401" s="657"/>
      <c r="Y401" s="657"/>
      <c r="Z401" s="657"/>
      <c r="AA401" s="657"/>
      <c r="AB401" s="657"/>
      <c r="AC401" s="657"/>
      <c r="AD401" s="657"/>
      <c r="AE401" s="173" t="str">
        <f>IF(要求!B400="","",要求!B400)</f>
        <v/>
      </c>
      <c r="AF401" s="169" t="str">
        <f>IF(要求!C400="","",要求!C400)</f>
        <v/>
      </c>
      <c r="AG401" s="169" t="str">
        <f>IF(要求!D400="","",要求!D400)</f>
        <v/>
      </c>
      <c r="AH401" s="169" t="str">
        <f>IF(要求!E400="","",要求!E400)</f>
        <v/>
      </c>
      <c r="AI401" s="208"/>
      <c r="AJ401" s="822"/>
      <c r="AK401" s="634"/>
      <c r="AL401" s="169">
        <f>要求!F400</f>
        <v>0</v>
      </c>
    </row>
    <row r="402" spans="4:38">
      <c r="D402" s="169">
        <v>399</v>
      </c>
      <c r="E402" s="173"/>
      <c r="F402" s="173"/>
      <c r="G402" s="173"/>
      <c r="H402" s="173"/>
      <c r="I402" s="173"/>
      <c r="J402" s="173"/>
      <c r="K402" s="173"/>
      <c r="L402" s="173"/>
      <c r="M402" s="173"/>
      <c r="N402" s="173"/>
      <c r="O402" s="173"/>
      <c r="P402" s="173"/>
      <c r="Q402" s="173"/>
      <c r="R402" s="173"/>
      <c r="S402" s="173"/>
      <c r="T402" s="173"/>
      <c r="U402" s="173"/>
      <c r="V402" s="173"/>
      <c r="W402" s="173"/>
      <c r="X402" s="657"/>
      <c r="Y402" s="657"/>
      <c r="Z402" s="657"/>
      <c r="AA402" s="657"/>
      <c r="AB402" s="657"/>
      <c r="AC402" s="657"/>
      <c r="AD402" s="657"/>
      <c r="AE402" s="173" t="str">
        <f>IF(要求!B401="","",要求!B401)</f>
        <v/>
      </c>
      <c r="AF402" s="169" t="str">
        <f>IF(要求!C401="","",要求!C401)</f>
        <v/>
      </c>
      <c r="AG402" s="169" t="str">
        <f>IF(要求!D401="","",要求!D401)</f>
        <v/>
      </c>
      <c r="AH402" s="169" t="str">
        <f>IF(要求!E401="","",要求!E401)</f>
        <v/>
      </c>
      <c r="AI402" s="208"/>
      <c r="AJ402" s="822"/>
      <c r="AK402" s="634"/>
      <c r="AL402" s="169">
        <f>要求!F401</f>
        <v>0</v>
      </c>
    </row>
    <row r="403" spans="4:38">
      <c r="D403" s="169">
        <v>400</v>
      </c>
      <c r="E403" s="173"/>
      <c r="F403" s="173"/>
      <c r="G403" s="173"/>
      <c r="H403" s="173"/>
      <c r="I403" s="173"/>
      <c r="J403" s="173"/>
      <c r="K403" s="173"/>
      <c r="L403" s="173"/>
      <c r="M403" s="173"/>
      <c r="N403" s="173"/>
      <c r="O403" s="173"/>
      <c r="P403" s="173"/>
      <c r="Q403" s="173"/>
      <c r="R403" s="173"/>
      <c r="S403" s="173"/>
      <c r="T403" s="173"/>
      <c r="U403" s="173"/>
      <c r="V403" s="173"/>
      <c r="W403" s="173"/>
      <c r="X403" s="657"/>
      <c r="Y403" s="657"/>
      <c r="Z403" s="657"/>
      <c r="AA403" s="657"/>
      <c r="AB403" s="657"/>
      <c r="AC403" s="657"/>
      <c r="AD403" s="657"/>
      <c r="AE403" s="173" t="str">
        <f>IF(要求!B402="","",要求!B402)</f>
        <v/>
      </c>
      <c r="AF403" s="169" t="str">
        <f>IF(要求!C402="","",要求!C402)</f>
        <v/>
      </c>
      <c r="AG403" s="169" t="str">
        <f>IF(要求!D402="","",要求!D402)</f>
        <v/>
      </c>
      <c r="AH403" s="169" t="str">
        <f>IF(要求!E402="","",要求!E402)</f>
        <v/>
      </c>
      <c r="AI403" s="208"/>
      <c r="AJ403" s="822"/>
      <c r="AK403" s="634"/>
      <c r="AL403" s="169">
        <f>要求!F402</f>
        <v>0</v>
      </c>
    </row>
    <row r="404" spans="4:38">
      <c r="D404" s="169">
        <v>401</v>
      </c>
      <c r="E404" s="173"/>
      <c r="F404" s="173"/>
      <c r="G404" s="173"/>
      <c r="H404" s="173"/>
      <c r="I404" s="173"/>
      <c r="J404" s="173"/>
      <c r="K404" s="173"/>
      <c r="L404" s="173"/>
      <c r="M404" s="173"/>
      <c r="N404" s="173"/>
      <c r="O404" s="173"/>
      <c r="P404" s="173"/>
      <c r="Q404" s="173"/>
      <c r="R404" s="173"/>
      <c r="S404" s="173"/>
      <c r="T404" s="173"/>
      <c r="U404" s="173"/>
      <c r="V404" s="173"/>
      <c r="W404" s="173"/>
      <c r="X404" s="657"/>
      <c r="Y404" s="657"/>
      <c r="Z404" s="657"/>
      <c r="AA404" s="657"/>
      <c r="AB404" s="657"/>
      <c r="AC404" s="657"/>
      <c r="AD404" s="657"/>
      <c r="AE404" s="173" t="str">
        <f>IF(要求!B403="","",要求!B403)</f>
        <v/>
      </c>
      <c r="AF404" s="169" t="str">
        <f>IF(要求!C403="","",要求!C403)</f>
        <v/>
      </c>
      <c r="AG404" s="169" t="str">
        <f>IF(要求!D403="","",要求!D403)</f>
        <v/>
      </c>
      <c r="AH404" s="169" t="str">
        <f>IF(要求!E403="","",要求!E403)</f>
        <v/>
      </c>
      <c r="AI404" s="208"/>
      <c r="AJ404" s="822"/>
      <c r="AK404" s="634"/>
      <c r="AL404" s="169">
        <f>要求!F403</f>
        <v>0</v>
      </c>
    </row>
    <row r="405" spans="4:38">
      <c r="D405" s="169">
        <v>402</v>
      </c>
      <c r="E405" s="173"/>
      <c r="F405" s="173"/>
      <c r="G405" s="173"/>
      <c r="H405" s="173"/>
      <c r="I405" s="173"/>
      <c r="J405" s="173"/>
      <c r="K405" s="173"/>
      <c r="L405" s="173"/>
      <c r="M405" s="173"/>
      <c r="N405" s="173"/>
      <c r="O405" s="173"/>
      <c r="P405" s="173"/>
      <c r="Q405" s="173"/>
      <c r="R405" s="173"/>
      <c r="S405" s="173"/>
      <c r="T405" s="173"/>
      <c r="U405" s="173"/>
      <c r="V405" s="173"/>
      <c r="W405" s="173"/>
      <c r="X405" s="657"/>
      <c r="Y405" s="657"/>
      <c r="Z405" s="657"/>
      <c r="AA405" s="657"/>
      <c r="AB405" s="657"/>
      <c r="AC405" s="657"/>
      <c r="AD405" s="657"/>
      <c r="AE405" s="173" t="str">
        <f>IF(要求!B404="","",要求!B404)</f>
        <v/>
      </c>
      <c r="AF405" s="169" t="str">
        <f>IF(要求!C404="","",要求!C404)</f>
        <v/>
      </c>
      <c r="AG405" s="169" t="str">
        <f>IF(要求!D404="","",要求!D404)</f>
        <v/>
      </c>
      <c r="AH405" s="169" t="str">
        <f>IF(要求!E404="","",要求!E404)</f>
        <v/>
      </c>
      <c r="AI405" s="208"/>
      <c r="AJ405" s="822"/>
      <c r="AK405" s="634"/>
      <c r="AL405" s="169">
        <f>要求!F404</f>
        <v>0</v>
      </c>
    </row>
    <row r="406" spans="4:38">
      <c r="D406" s="169">
        <v>403</v>
      </c>
      <c r="E406" s="173"/>
      <c r="F406" s="173"/>
      <c r="G406" s="173"/>
      <c r="H406" s="173"/>
      <c r="I406" s="173"/>
      <c r="J406" s="173"/>
      <c r="K406" s="173"/>
      <c r="L406" s="173"/>
      <c r="M406" s="173"/>
      <c r="N406" s="173"/>
      <c r="O406" s="173"/>
      <c r="P406" s="173"/>
      <c r="Q406" s="173"/>
      <c r="R406" s="173"/>
      <c r="S406" s="173"/>
      <c r="T406" s="173"/>
      <c r="U406" s="173"/>
      <c r="V406" s="173"/>
      <c r="W406" s="173"/>
      <c r="X406" s="657"/>
      <c r="Y406" s="657"/>
      <c r="Z406" s="657"/>
      <c r="AA406" s="657"/>
      <c r="AB406" s="657"/>
      <c r="AC406" s="657"/>
      <c r="AD406" s="657"/>
      <c r="AE406" s="173" t="str">
        <f>IF(要求!B405="","",要求!B405)</f>
        <v/>
      </c>
      <c r="AF406" s="169" t="str">
        <f>IF(要求!C405="","",要求!C405)</f>
        <v/>
      </c>
      <c r="AG406" s="169" t="str">
        <f>IF(要求!D405="","",要求!D405)</f>
        <v/>
      </c>
      <c r="AH406" s="169" t="str">
        <f>IF(要求!E405="","",要求!E405)</f>
        <v/>
      </c>
      <c r="AI406" s="208"/>
      <c r="AJ406" s="822"/>
      <c r="AK406" s="634"/>
      <c r="AL406" s="169">
        <f>要求!F405</f>
        <v>0</v>
      </c>
    </row>
    <row r="407" spans="4:38">
      <c r="D407" s="169">
        <v>404</v>
      </c>
      <c r="E407" s="173"/>
      <c r="F407" s="173"/>
      <c r="G407" s="173"/>
      <c r="H407" s="173"/>
      <c r="I407" s="173"/>
      <c r="J407" s="173"/>
      <c r="K407" s="173"/>
      <c r="L407" s="173"/>
      <c r="M407" s="173"/>
      <c r="N407" s="173"/>
      <c r="O407" s="173"/>
      <c r="P407" s="173"/>
      <c r="Q407" s="173"/>
      <c r="R407" s="173"/>
      <c r="S407" s="173"/>
      <c r="T407" s="173"/>
      <c r="U407" s="173"/>
      <c r="V407" s="173"/>
      <c r="W407" s="173"/>
      <c r="X407" s="657"/>
      <c r="Y407" s="657"/>
      <c r="Z407" s="657"/>
      <c r="AA407" s="657"/>
      <c r="AB407" s="657"/>
      <c r="AC407" s="657"/>
      <c r="AD407" s="657"/>
      <c r="AE407" s="173" t="str">
        <f>IF(要求!B406="","",要求!B406)</f>
        <v/>
      </c>
      <c r="AF407" s="169" t="str">
        <f>IF(要求!C406="","",要求!C406)</f>
        <v/>
      </c>
      <c r="AG407" s="169" t="str">
        <f>IF(要求!D406="","",要求!D406)</f>
        <v/>
      </c>
      <c r="AH407" s="169" t="str">
        <f>IF(要求!E406="","",要求!E406)</f>
        <v/>
      </c>
      <c r="AI407" s="208"/>
      <c r="AJ407" s="822"/>
      <c r="AK407" s="634"/>
      <c r="AL407" s="169">
        <f>要求!F406</f>
        <v>0</v>
      </c>
    </row>
    <row r="408" spans="4:38">
      <c r="D408" s="169">
        <v>405</v>
      </c>
      <c r="E408" s="173"/>
      <c r="F408" s="173"/>
      <c r="G408" s="173"/>
      <c r="H408" s="173"/>
      <c r="I408" s="173"/>
      <c r="J408" s="173"/>
      <c r="K408" s="173"/>
      <c r="L408" s="173"/>
      <c r="M408" s="173"/>
      <c r="N408" s="173"/>
      <c r="O408" s="173"/>
      <c r="P408" s="173"/>
      <c r="Q408" s="173"/>
      <c r="R408" s="173"/>
      <c r="S408" s="173"/>
      <c r="T408" s="173"/>
      <c r="U408" s="173"/>
      <c r="V408" s="173"/>
      <c r="W408" s="173"/>
      <c r="X408" s="657"/>
      <c r="Y408" s="657"/>
      <c r="Z408" s="657"/>
      <c r="AA408" s="657"/>
      <c r="AB408" s="657"/>
      <c r="AC408" s="657"/>
      <c r="AD408" s="657"/>
      <c r="AE408" s="173" t="str">
        <f>IF(要求!B407="","",要求!B407)</f>
        <v/>
      </c>
      <c r="AF408" s="169" t="str">
        <f>IF(要求!C407="","",要求!C407)</f>
        <v/>
      </c>
      <c r="AG408" s="169" t="str">
        <f>IF(要求!D407="","",要求!D407)</f>
        <v/>
      </c>
      <c r="AH408" s="169" t="str">
        <f>IF(要求!E407="","",要求!E407)</f>
        <v/>
      </c>
      <c r="AI408" s="208"/>
      <c r="AJ408" s="822"/>
      <c r="AK408" s="634"/>
      <c r="AL408" s="169">
        <f>要求!F407</f>
        <v>0</v>
      </c>
    </row>
    <row r="409" spans="4:38">
      <c r="D409" s="169">
        <v>406</v>
      </c>
      <c r="E409" s="173"/>
      <c r="F409" s="173"/>
      <c r="G409" s="173"/>
      <c r="H409" s="173"/>
      <c r="I409" s="173"/>
      <c r="J409" s="173"/>
      <c r="K409" s="173"/>
      <c r="L409" s="173"/>
      <c r="M409" s="173"/>
      <c r="N409" s="173"/>
      <c r="O409" s="173"/>
      <c r="P409" s="173"/>
      <c r="Q409" s="173"/>
      <c r="R409" s="173"/>
      <c r="S409" s="173"/>
      <c r="T409" s="173"/>
      <c r="U409" s="173"/>
      <c r="V409" s="173"/>
      <c r="W409" s="173"/>
      <c r="X409" s="657"/>
      <c r="Y409" s="657"/>
      <c r="Z409" s="657"/>
      <c r="AA409" s="657"/>
      <c r="AB409" s="657"/>
      <c r="AC409" s="657"/>
      <c r="AD409" s="657"/>
      <c r="AE409" s="173" t="str">
        <f>IF(要求!B408="","",要求!B408)</f>
        <v/>
      </c>
      <c r="AF409" s="169" t="str">
        <f>IF(要求!C408="","",要求!C408)</f>
        <v/>
      </c>
      <c r="AG409" s="169" t="str">
        <f>IF(要求!D408="","",要求!D408)</f>
        <v/>
      </c>
      <c r="AH409" s="169" t="str">
        <f>IF(要求!E408="","",要求!E408)</f>
        <v/>
      </c>
      <c r="AI409" s="208"/>
      <c r="AJ409" s="822"/>
      <c r="AK409" s="634"/>
      <c r="AL409" s="169">
        <f>要求!F408</f>
        <v>0</v>
      </c>
    </row>
    <row r="410" spans="4:38">
      <c r="D410" s="169">
        <v>407</v>
      </c>
      <c r="E410" s="173"/>
      <c r="F410" s="173"/>
      <c r="G410" s="173"/>
      <c r="H410" s="173"/>
      <c r="I410" s="173"/>
      <c r="J410" s="173"/>
      <c r="K410" s="173"/>
      <c r="L410" s="173"/>
      <c r="M410" s="173"/>
      <c r="N410" s="173"/>
      <c r="O410" s="173"/>
      <c r="P410" s="173"/>
      <c r="Q410" s="173"/>
      <c r="R410" s="173"/>
      <c r="S410" s="173"/>
      <c r="T410" s="173"/>
      <c r="U410" s="173"/>
      <c r="V410" s="173"/>
      <c r="W410" s="173"/>
      <c r="X410" s="657"/>
      <c r="Y410" s="657"/>
      <c r="Z410" s="657"/>
      <c r="AA410" s="657"/>
      <c r="AB410" s="657"/>
      <c r="AC410" s="657"/>
      <c r="AD410" s="657"/>
      <c r="AE410" s="173" t="str">
        <f>IF(要求!B409="","",要求!B409)</f>
        <v/>
      </c>
      <c r="AF410" s="169" t="str">
        <f>IF(要求!C409="","",要求!C409)</f>
        <v/>
      </c>
      <c r="AG410" s="169" t="str">
        <f>IF(要求!D409="","",要求!D409)</f>
        <v/>
      </c>
      <c r="AH410" s="169" t="str">
        <f>IF(要求!E409="","",要求!E409)</f>
        <v/>
      </c>
      <c r="AI410" s="208"/>
      <c r="AJ410" s="822"/>
      <c r="AK410" s="634"/>
      <c r="AL410" s="169">
        <f>要求!F409</f>
        <v>0</v>
      </c>
    </row>
    <row r="411" spans="4:38">
      <c r="D411" s="169">
        <v>408</v>
      </c>
      <c r="E411" s="173"/>
      <c r="F411" s="173"/>
      <c r="G411" s="173"/>
      <c r="H411" s="173"/>
      <c r="I411" s="173"/>
      <c r="J411" s="173"/>
      <c r="K411" s="173"/>
      <c r="L411" s="173"/>
      <c r="M411" s="173"/>
      <c r="N411" s="173"/>
      <c r="O411" s="173"/>
      <c r="P411" s="173"/>
      <c r="Q411" s="173"/>
      <c r="R411" s="173"/>
      <c r="S411" s="173"/>
      <c r="T411" s="173"/>
      <c r="U411" s="173"/>
      <c r="V411" s="173"/>
      <c r="W411" s="173"/>
      <c r="X411" s="657"/>
      <c r="Y411" s="657"/>
      <c r="Z411" s="657"/>
      <c r="AA411" s="657"/>
      <c r="AB411" s="657"/>
      <c r="AC411" s="657"/>
      <c r="AD411" s="657"/>
      <c r="AE411" s="173" t="str">
        <f>IF(要求!B410="","",要求!B410)</f>
        <v/>
      </c>
      <c r="AF411" s="169" t="str">
        <f>IF(要求!C410="","",要求!C410)</f>
        <v/>
      </c>
      <c r="AG411" s="169" t="str">
        <f>IF(要求!D410="","",要求!D410)</f>
        <v/>
      </c>
      <c r="AH411" s="169" t="str">
        <f>IF(要求!E410="","",要求!E410)</f>
        <v/>
      </c>
      <c r="AI411" s="208"/>
      <c r="AJ411" s="822"/>
      <c r="AK411" s="634"/>
      <c r="AL411" s="169">
        <f>要求!F410</f>
        <v>0</v>
      </c>
    </row>
    <row r="412" spans="4:38">
      <c r="D412" s="169">
        <v>409</v>
      </c>
      <c r="E412" s="173"/>
      <c r="F412" s="173"/>
      <c r="G412" s="173"/>
      <c r="H412" s="173"/>
      <c r="I412" s="173"/>
      <c r="J412" s="173"/>
      <c r="K412" s="173"/>
      <c r="L412" s="173"/>
      <c r="M412" s="173"/>
      <c r="N412" s="173"/>
      <c r="O412" s="173"/>
      <c r="P412" s="173"/>
      <c r="Q412" s="173"/>
      <c r="R412" s="173"/>
      <c r="S412" s="173"/>
      <c r="T412" s="173"/>
      <c r="U412" s="173"/>
      <c r="V412" s="173"/>
      <c r="W412" s="173"/>
      <c r="X412" s="657"/>
      <c r="Y412" s="657"/>
      <c r="Z412" s="657"/>
      <c r="AA412" s="657"/>
      <c r="AB412" s="657"/>
      <c r="AC412" s="657"/>
      <c r="AD412" s="657"/>
      <c r="AE412" s="173" t="str">
        <f>IF(要求!B411="","",要求!B411)</f>
        <v/>
      </c>
      <c r="AF412" s="169" t="str">
        <f>IF(要求!C411="","",要求!C411)</f>
        <v/>
      </c>
      <c r="AG412" s="169" t="str">
        <f>IF(要求!D411="","",要求!D411)</f>
        <v/>
      </c>
      <c r="AH412" s="169" t="str">
        <f>IF(要求!E411="","",要求!E411)</f>
        <v/>
      </c>
      <c r="AI412" s="208"/>
      <c r="AJ412" s="822"/>
      <c r="AK412" s="634"/>
      <c r="AL412" s="169">
        <f>要求!F411</f>
        <v>0</v>
      </c>
    </row>
    <row r="413" spans="4:38">
      <c r="D413" s="169">
        <v>410</v>
      </c>
      <c r="E413" s="173"/>
      <c r="F413" s="173"/>
      <c r="G413" s="173"/>
      <c r="H413" s="173"/>
      <c r="I413" s="173"/>
      <c r="J413" s="173"/>
      <c r="K413" s="173"/>
      <c r="L413" s="173"/>
      <c r="M413" s="173"/>
      <c r="N413" s="173"/>
      <c r="O413" s="173"/>
      <c r="P413" s="173"/>
      <c r="Q413" s="173"/>
      <c r="R413" s="173"/>
      <c r="S413" s="173"/>
      <c r="T413" s="173"/>
      <c r="U413" s="173"/>
      <c r="V413" s="173"/>
      <c r="W413" s="173"/>
      <c r="X413" s="657"/>
      <c r="Y413" s="657"/>
      <c r="Z413" s="657"/>
      <c r="AA413" s="657"/>
      <c r="AB413" s="657"/>
      <c r="AC413" s="657"/>
      <c r="AD413" s="657"/>
      <c r="AE413" s="173" t="str">
        <f>IF(要求!B412="","",要求!B412)</f>
        <v/>
      </c>
      <c r="AF413" s="169" t="str">
        <f>IF(要求!C412="","",要求!C412)</f>
        <v/>
      </c>
      <c r="AG413" s="169" t="str">
        <f>IF(要求!D412="","",要求!D412)</f>
        <v/>
      </c>
      <c r="AH413" s="169" t="str">
        <f>IF(要求!E412="","",要求!E412)</f>
        <v/>
      </c>
      <c r="AI413" s="208"/>
      <c r="AJ413" s="822"/>
      <c r="AK413" s="634"/>
      <c r="AL413" s="169">
        <f>要求!F412</f>
        <v>0</v>
      </c>
    </row>
    <row r="414" spans="4:38">
      <c r="D414" s="169">
        <v>411</v>
      </c>
      <c r="E414" s="173"/>
      <c r="F414" s="173"/>
      <c r="G414" s="173"/>
      <c r="H414" s="173"/>
      <c r="I414" s="173"/>
      <c r="J414" s="173"/>
      <c r="K414" s="173"/>
      <c r="L414" s="173"/>
      <c r="M414" s="173"/>
      <c r="N414" s="173"/>
      <c r="O414" s="173"/>
      <c r="P414" s="173"/>
      <c r="Q414" s="173"/>
      <c r="R414" s="173"/>
      <c r="S414" s="173"/>
      <c r="T414" s="173"/>
      <c r="U414" s="173"/>
      <c r="V414" s="173"/>
      <c r="W414" s="173"/>
      <c r="X414" s="657"/>
      <c r="Y414" s="657"/>
      <c r="Z414" s="657"/>
      <c r="AA414" s="657"/>
      <c r="AB414" s="657"/>
      <c r="AC414" s="657"/>
      <c r="AD414" s="657"/>
      <c r="AE414" s="173" t="str">
        <f>IF(要求!B413="","",要求!B413)</f>
        <v/>
      </c>
      <c r="AF414" s="169" t="str">
        <f>IF(要求!C413="","",要求!C413)</f>
        <v/>
      </c>
      <c r="AG414" s="169" t="str">
        <f>IF(要求!D413="","",要求!D413)</f>
        <v/>
      </c>
      <c r="AH414" s="169" t="str">
        <f>IF(要求!E413="","",要求!E413)</f>
        <v/>
      </c>
      <c r="AI414" s="208"/>
      <c r="AJ414" s="822"/>
      <c r="AK414" s="634"/>
      <c r="AL414" s="169">
        <f>要求!F413</f>
        <v>0</v>
      </c>
    </row>
    <row r="415" spans="4:38">
      <c r="D415" s="169">
        <v>412</v>
      </c>
      <c r="E415" s="173"/>
      <c r="F415" s="173"/>
      <c r="G415" s="173"/>
      <c r="H415" s="173"/>
      <c r="I415" s="173"/>
      <c r="J415" s="173"/>
      <c r="K415" s="173"/>
      <c r="L415" s="173"/>
      <c r="M415" s="173"/>
      <c r="N415" s="173"/>
      <c r="O415" s="173"/>
      <c r="P415" s="173"/>
      <c r="Q415" s="173"/>
      <c r="R415" s="173"/>
      <c r="S415" s="173"/>
      <c r="T415" s="173"/>
      <c r="U415" s="173"/>
      <c r="V415" s="173"/>
      <c r="W415" s="173"/>
      <c r="X415" s="657"/>
      <c r="Y415" s="657"/>
      <c r="Z415" s="657"/>
      <c r="AA415" s="657"/>
      <c r="AB415" s="657"/>
      <c r="AC415" s="657"/>
      <c r="AD415" s="657"/>
      <c r="AE415" s="173" t="str">
        <f>IF(要求!B414="","",要求!B414)</f>
        <v/>
      </c>
      <c r="AF415" s="169" t="str">
        <f>IF(要求!C414="","",要求!C414)</f>
        <v/>
      </c>
      <c r="AG415" s="169" t="str">
        <f>IF(要求!D414="","",要求!D414)</f>
        <v/>
      </c>
      <c r="AH415" s="169" t="str">
        <f>IF(要求!E414="","",要求!E414)</f>
        <v/>
      </c>
      <c r="AI415" s="208"/>
      <c r="AJ415" s="822"/>
      <c r="AK415" s="634"/>
      <c r="AL415" s="169">
        <f>要求!F414</f>
        <v>0</v>
      </c>
    </row>
    <row r="416" spans="4:38">
      <c r="D416" s="169">
        <v>413</v>
      </c>
      <c r="E416" s="173"/>
      <c r="F416" s="173"/>
      <c r="G416" s="173"/>
      <c r="H416" s="173"/>
      <c r="I416" s="173"/>
      <c r="J416" s="173"/>
      <c r="K416" s="173"/>
      <c r="L416" s="173"/>
      <c r="M416" s="173"/>
      <c r="N416" s="173"/>
      <c r="O416" s="173"/>
      <c r="P416" s="173"/>
      <c r="Q416" s="173"/>
      <c r="R416" s="173"/>
      <c r="S416" s="173"/>
      <c r="T416" s="173"/>
      <c r="U416" s="173"/>
      <c r="V416" s="173"/>
      <c r="W416" s="173"/>
      <c r="X416" s="657"/>
      <c r="Y416" s="657"/>
      <c r="Z416" s="657"/>
      <c r="AA416" s="657"/>
      <c r="AB416" s="657"/>
      <c r="AC416" s="657"/>
      <c r="AD416" s="657"/>
      <c r="AE416" s="173" t="str">
        <f>IF(要求!B415="","",要求!B415)</f>
        <v/>
      </c>
      <c r="AF416" s="169" t="str">
        <f>IF(要求!C415="","",要求!C415)</f>
        <v/>
      </c>
      <c r="AG416" s="169" t="str">
        <f>IF(要求!D415="","",要求!D415)</f>
        <v/>
      </c>
      <c r="AH416" s="169" t="str">
        <f>IF(要求!E415="","",要求!E415)</f>
        <v/>
      </c>
      <c r="AI416" s="208"/>
      <c r="AJ416" s="822"/>
      <c r="AK416" s="634"/>
      <c r="AL416" s="169">
        <f>要求!F415</f>
        <v>0</v>
      </c>
    </row>
    <row r="417" spans="4:38">
      <c r="D417" s="169">
        <v>414</v>
      </c>
      <c r="E417" s="173"/>
      <c r="F417" s="173"/>
      <c r="G417" s="173"/>
      <c r="H417" s="173"/>
      <c r="I417" s="173"/>
      <c r="J417" s="173"/>
      <c r="K417" s="173"/>
      <c r="L417" s="173"/>
      <c r="M417" s="173"/>
      <c r="N417" s="173"/>
      <c r="O417" s="173"/>
      <c r="P417" s="173"/>
      <c r="Q417" s="173"/>
      <c r="R417" s="173"/>
      <c r="S417" s="173"/>
      <c r="T417" s="173"/>
      <c r="U417" s="173"/>
      <c r="V417" s="173"/>
      <c r="W417" s="173"/>
      <c r="X417" s="657"/>
      <c r="Y417" s="657"/>
      <c r="Z417" s="657"/>
      <c r="AA417" s="657"/>
      <c r="AB417" s="657"/>
      <c r="AC417" s="657"/>
      <c r="AD417" s="657"/>
      <c r="AE417" s="173" t="str">
        <f>IF(要求!B416="","",要求!B416)</f>
        <v/>
      </c>
      <c r="AF417" s="169" t="str">
        <f>IF(要求!C416="","",要求!C416)</f>
        <v/>
      </c>
      <c r="AG417" s="169" t="str">
        <f>IF(要求!D416="","",要求!D416)</f>
        <v/>
      </c>
      <c r="AH417" s="169" t="str">
        <f>IF(要求!E416="","",要求!E416)</f>
        <v/>
      </c>
      <c r="AI417" s="208"/>
      <c r="AJ417" s="822"/>
      <c r="AK417" s="634"/>
      <c r="AL417" s="169">
        <f>要求!F416</f>
        <v>0</v>
      </c>
    </row>
    <row r="418" spans="4:38">
      <c r="D418" s="169">
        <v>415</v>
      </c>
      <c r="E418" s="173"/>
      <c r="F418" s="173"/>
      <c r="G418" s="173"/>
      <c r="H418" s="173"/>
      <c r="I418" s="173"/>
      <c r="J418" s="173"/>
      <c r="K418" s="173"/>
      <c r="L418" s="173"/>
      <c r="M418" s="173"/>
      <c r="N418" s="173"/>
      <c r="O418" s="173"/>
      <c r="P418" s="173"/>
      <c r="Q418" s="173"/>
      <c r="R418" s="173"/>
      <c r="S418" s="173"/>
      <c r="T418" s="173"/>
      <c r="U418" s="173"/>
      <c r="V418" s="173"/>
      <c r="W418" s="173"/>
      <c r="X418" s="657"/>
      <c r="Y418" s="657"/>
      <c r="Z418" s="657"/>
      <c r="AA418" s="657"/>
      <c r="AB418" s="657"/>
      <c r="AC418" s="657"/>
      <c r="AD418" s="657"/>
      <c r="AE418" s="173" t="str">
        <f>IF(要求!B417="","",要求!B417)</f>
        <v/>
      </c>
      <c r="AF418" s="169" t="str">
        <f>IF(要求!C417="","",要求!C417)</f>
        <v/>
      </c>
      <c r="AG418" s="169" t="str">
        <f>IF(要求!D417="","",要求!D417)</f>
        <v/>
      </c>
      <c r="AH418" s="169" t="str">
        <f>IF(要求!E417="","",要求!E417)</f>
        <v/>
      </c>
      <c r="AI418" s="208"/>
      <c r="AJ418" s="822"/>
      <c r="AK418" s="634"/>
      <c r="AL418" s="169">
        <f>要求!F417</f>
        <v>0</v>
      </c>
    </row>
    <row r="419" spans="4:38">
      <c r="D419" s="169">
        <v>416</v>
      </c>
      <c r="E419" s="173"/>
      <c r="F419" s="173"/>
      <c r="G419" s="173"/>
      <c r="H419" s="173"/>
      <c r="I419" s="173"/>
      <c r="J419" s="173"/>
      <c r="K419" s="173"/>
      <c r="L419" s="173"/>
      <c r="M419" s="173"/>
      <c r="N419" s="173"/>
      <c r="O419" s="173"/>
      <c r="P419" s="173"/>
      <c r="Q419" s="173"/>
      <c r="R419" s="173"/>
      <c r="S419" s="173"/>
      <c r="T419" s="173"/>
      <c r="U419" s="173"/>
      <c r="V419" s="173"/>
      <c r="W419" s="173"/>
      <c r="X419" s="657"/>
      <c r="Y419" s="657"/>
      <c r="Z419" s="657"/>
      <c r="AA419" s="657"/>
      <c r="AB419" s="657"/>
      <c r="AC419" s="657"/>
      <c r="AD419" s="657"/>
      <c r="AE419" s="173" t="str">
        <f>IF(要求!B418="","",要求!B418)</f>
        <v/>
      </c>
      <c r="AF419" s="169" t="str">
        <f>IF(要求!C418="","",要求!C418)</f>
        <v/>
      </c>
      <c r="AG419" s="169" t="str">
        <f>IF(要求!D418="","",要求!D418)</f>
        <v/>
      </c>
      <c r="AH419" s="169" t="str">
        <f>IF(要求!E418="","",要求!E418)</f>
        <v/>
      </c>
      <c r="AI419" s="208"/>
      <c r="AJ419" s="822"/>
      <c r="AK419" s="634"/>
      <c r="AL419" s="169">
        <f>要求!F418</f>
        <v>0</v>
      </c>
    </row>
    <row r="420" spans="4:38">
      <c r="D420" s="169">
        <v>417</v>
      </c>
      <c r="E420" s="173"/>
      <c r="F420" s="173"/>
      <c r="G420" s="173"/>
      <c r="H420" s="173"/>
      <c r="I420" s="173"/>
      <c r="J420" s="173"/>
      <c r="K420" s="173"/>
      <c r="L420" s="173"/>
      <c r="M420" s="173"/>
      <c r="N420" s="173"/>
      <c r="O420" s="173"/>
      <c r="P420" s="173"/>
      <c r="Q420" s="173"/>
      <c r="R420" s="173"/>
      <c r="S420" s="173"/>
      <c r="T420" s="173"/>
      <c r="U420" s="173"/>
      <c r="V420" s="173"/>
      <c r="W420" s="173"/>
      <c r="X420" s="657"/>
      <c r="Y420" s="657"/>
      <c r="Z420" s="657"/>
      <c r="AA420" s="657"/>
      <c r="AB420" s="657"/>
      <c r="AC420" s="657"/>
      <c r="AD420" s="657"/>
      <c r="AE420" s="173" t="str">
        <f>IF(要求!B419="","",要求!B419)</f>
        <v/>
      </c>
      <c r="AF420" s="169" t="str">
        <f>IF(要求!C419="","",要求!C419)</f>
        <v/>
      </c>
      <c r="AG420" s="169" t="str">
        <f>IF(要求!D419="","",要求!D419)</f>
        <v/>
      </c>
      <c r="AH420" s="169" t="str">
        <f>IF(要求!E419="","",要求!E419)</f>
        <v/>
      </c>
      <c r="AI420" s="208"/>
      <c r="AJ420" s="822"/>
      <c r="AK420" s="634"/>
      <c r="AL420" s="169">
        <f>要求!F419</f>
        <v>0</v>
      </c>
    </row>
    <row r="421" spans="4:38">
      <c r="D421" s="169">
        <v>418</v>
      </c>
      <c r="E421" s="173"/>
      <c r="F421" s="173"/>
      <c r="G421" s="173"/>
      <c r="H421" s="173"/>
      <c r="I421" s="173"/>
      <c r="J421" s="173"/>
      <c r="K421" s="173"/>
      <c r="L421" s="173"/>
      <c r="M421" s="173"/>
      <c r="N421" s="173"/>
      <c r="O421" s="173"/>
      <c r="P421" s="173"/>
      <c r="Q421" s="173"/>
      <c r="R421" s="173"/>
      <c r="S421" s="173"/>
      <c r="T421" s="173"/>
      <c r="U421" s="173"/>
      <c r="V421" s="173"/>
      <c r="W421" s="173"/>
      <c r="X421" s="657"/>
      <c r="Y421" s="657"/>
      <c r="Z421" s="657"/>
      <c r="AA421" s="657"/>
      <c r="AB421" s="657"/>
      <c r="AC421" s="657"/>
      <c r="AD421" s="657"/>
      <c r="AE421" s="173" t="str">
        <f>IF(要求!B420="","",要求!B420)</f>
        <v/>
      </c>
      <c r="AF421" s="169" t="str">
        <f>IF(要求!C420="","",要求!C420)</f>
        <v/>
      </c>
      <c r="AG421" s="169" t="str">
        <f>IF(要求!D420="","",要求!D420)</f>
        <v/>
      </c>
      <c r="AH421" s="169" t="str">
        <f>IF(要求!E420="","",要求!E420)</f>
        <v/>
      </c>
      <c r="AI421" s="208"/>
      <c r="AJ421" s="822"/>
      <c r="AK421" s="634"/>
      <c r="AL421" s="169">
        <f>要求!F420</f>
        <v>0</v>
      </c>
    </row>
    <row r="422" spans="4:38">
      <c r="D422" s="169">
        <v>419</v>
      </c>
      <c r="E422" s="173"/>
      <c r="F422" s="173"/>
      <c r="G422" s="173"/>
      <c r="H422" s="173"/>
      <c r="I422" s="173"/>
      <c r="J422" s="173"/>
      <c r="K422" s="173"/>
      <c r="L422" s="173"/>
      <c r="M422" s="173"/>
      <c r="N422" s="173"/>
      <c r="O422" s="173"/>
      <c r="P422" s="173"/>
      <c r="Q422" s="173"/>
      <c r="R422" s="173"/>
      <c r="S422" s="173"/>
      <c r="T422" s="173"/>
      <c r="U422" s="173"/>
      <c r="V422" s="173"/>
      <c r="W422" s="173"/>
      <c r="X422" s="657"/>
      <c r="Y422" s="657"/>
      <c r="Z422" s="657"/>
      <c r="AA422" s="657"/>
      <c r="AB422" s="657"/>
      <c r="AC422" s="657"/>
      <c r="AD422" s="657"/>
      <c r="AE422" s="173" t="str">
        <f>IF(要求!B421="","",要求!B421)</f>
        <v/>
      </c>
      <c r="AF422" s="169" t="str">
        <f>IF(要求!C421="","",要求!C421)</f>
        <v/>
      </c>
      <c r="AG422" s="169" t="str">
        <f>IF(要求!D421="","",要求!D421)</f>
        <v/>
      </c>
      <c r="AH422" s="169" t="str">
        <f>IF(要求!E421="","",要求!E421)</f>
        <v/>
      </c>
      <c r="AI422" s="208"/>
      <c r="AJ422" s="822"/>
      <c r="AK422" s="634"/>
      <c r="AL422" s="169">
        <f>要求!F421</f>
        <v>0</v>
      </c>
    </row>
    <row r="423" spans="4:38">
      <c r="D423" s="169">
        <v>420</v>
      </c>
      <c r="E423" s="173"/>
      <c r="F423" s="173"/>
      <c r="G423" s="173"/>
      <c r="H423" s="173"/>
      <c r="I423" s="173"/>
      <c r="J423" s="173"/>
      <c r="K423" s="173"/>
      <c r="L423" s="173"/>
      <c r="M423" s="173"/>
      <c r="N423" s="173"/>
      <c r="O423" s="173"/>
      <c r="P423" s="173"/>
      <c r="Q423" s="173"/>
      <c r="R423" s="173"/>
      <c r="S423" s="173"/>
      <c r="T423" s="173"/>
      <c r="U423" s="173"/>
      <c r="V423" s="173"/>
      <c r="W423" s="173"/>
      <c r="X423" s="657"/>
      <c r="Y423" s="657"/>
      <c r="Z423" s="657"/>
      <c r="AA423" s="657"/>
      <c r="AB423" s="657"/>
      <c r="AC423" s="657"/>
      <c r="AD423" s="657"/>
      <c r="AE423" s="173" t="str">
        <f>IF(要求!B422="","",要求!B422)</f>
        <v/>
      </c>
      <c r="AF423" s="169" t="str">
        <f>IF(要求!C422="","",要求!C422)</f>
        <v/>
      </c>
      <c r="AG423" s="169" t="str">
        <f>IF(要求!D422="","",要求!D422)</f>
        <v/>
      </c>
      <c r="AH423" s="169" t="str">
        <f>IF(要求!E422="","",要求!E422)</f>
        <v/>
      </c>
      <c r="AI423" s="208"/>
      <c r="AJ423" s="822"/>
      <c r="AK423" s="634"/>
      <c r="AL423" s="169">
        <f>要求!F422</f>
        <v>0</v>
      </c>
    </row>
    <row r="424" spans="4:38">
      <c r="D424" s="169">
        <v>421</v>
      </c>
      <c r="E424" s="173"/>
      <c r="F424" s="173"/>
      <c r="G424" s="173"/>
      <c r="H424" s="173"/>
      <c r="I424" s="173"/>
      <c r="J424" s="173"/>
      <c r="K424" s="173"/>
      <c r="L424" s="173"/>
      <c r="M424" s="173"/>
      <c r="N424" s="173"/>
      <c r="O424" s="173"/>
      <c r="P424" s="173"/>
      <c r="Q424" s="173"/>
      <c r="R424" s="173"/>
      <c r="S424" s="173"/>
      <c r="T424" s="173"/>
      <c r="U424" s="173"/>
      <c r="V424" s="173"/>
      <c r="W424" s="173"/>
      <c r="X424" s="657"/>
      <c r="Y424" s="657"/>
      <c r="Z424" s="657"/>
      <c r="AA424" s="657"/>
      <c r="AB424" s="657"/>
      <c r="AC424" s="657"/>
      <c r="AD424" s="657"/>
      <c r="AE424" s="173" t="str">
        <f>IF(要求!B423="","",要求!B423)</f>
        <v/>
      </c>
      <c r="AF424" s="169" t="str">
        <f>IF(要求!C423="","",要求!C423)</f>
        <v/>
      </c>
      <c r="AG424" s="169" t="str">
        <f>IF(要求!D423="","",要求!D423)</f>
        <v/>
      </c>
      <c r="AH424" s="169" t="str">
        <f>IF(要求!E423="","",要求!E423)</f>
        <v/>
      </c>
      <c r="AI424" s="208"/>
      <c r="AJ424" s="822"/>
      <c r="AK424" s="634"/>
      <c r="AL424" s="169">
        <f>要求!F423</f>
        <v>0</v>
      </c>
    </row>
    <row r="425" spans="4:38">
      <c r="D425" s="169">
        <v>422</v>
      </c>
      <c r="E425" s="173"/>
      <c r="F425" s="173"/>
      <c r="G425" s="173"/>
      <c r="H425" s="173"/>
      <c r="I425" s="173"/>
      <c r="J425" s="173"/>
      <c r="K425" s="173"/>
      <c r="L425" s="173"/>
      <c r="M425" s="173"/>
      <c r="N425" s="173"/>
      <c r="O425" s="173"/>
      <c r="P425" s="173"/>
      <c r="Q425" s="173"/>
      <c r="R425" s="173"/>
      <c r="S425" s="173"/>
      <c r="T425" s="173"/>
      <c r="U425" s="173"/>
      <c r="V425" s="173"/>
      <c r="W425" s="173"/>
      <c r="X425" s="657"/>
      <c r="Y425" s="657"/>
      <c r="Z425" s="657"/>
      <c r="AA425" s="657"/>
      <c r="AB425" s="657"/>
      <c r="AC425" s="657"/>
      <c r="AD425" s="657"/>
      <c r="AE425" s="173" t="str">
        <f>IF(要求!B424="","",要求!B424)</f>
        <v/>
      </c>
      <c r="AF425" s="169" t="str">
        <f>IF(要求!C424="","",要求!C424)</f>
        <v/>
      </c>
      <c r="AG425" s="169" t="str">
        <f>IF(要求!D424="","",要求!D424)</f>
        <v/>
      </c>
      <c r="AH425" s="169" t="str">
        <f>IF(要求!E424="","",要求!E424)</f>
        <v/>
      </c>
      <c r="AI425" s="208"/>
      <c r="AJ425" s="822"/>
      <c r="AK425" s="634"/>
      <c r="AL425" s="169">
        <f>要求!F424</f>
        <v>0</v>
      </c>
    </row>
    <row r="426" spans="4:38">
      <c r="D426" s="169">
        <v>423</v>
      </c>
      <c r="E426" s="173"/>
      <c r="F426" s="173"/>
      <c r="G426" s="173"/>
      <c r="H426" s="173"/>
      <c r="I426" s="173"/>
      <c r="J426" s="173"/>
      <c r="K426" s="173"/>
      <c r="L426" s="173"/>
      <c r="M426" s="173"/>
      <c r="N426" s="173"/>
      <c r="O426" s="173"/>
      <c r="P426" s="173"/>
      <c r="Q426" s="173"/>
      <c r="R426" s="173"/>
      <c r="S426" s="173"/>
      <c r="T426" s="173"/>
      <c r="U426" s="173"/>
      <c r="V426" s="173"/>
      <c r="W426" s="173"/>
      <c r="X426" s="657"/>
      <c r="Y426" s="657"/>
      <c r="Z426" s="657"/>
      <c r="AA426" s="657"/>
      <c r="AB426" s="657"/>
      <c r="AC426" s="657"/>
      <c r="AD426" s="657"/>
      <c r="AE426" s="173" t="str">
        <f>IF(要求!B425="","",要求!B425)</f>
        <v/>
      </c>
      <c r="AF426" s="169" t="str">
        <f>IF(要求!C425="","",要求!C425)</f>
        <v/>
      </c>
      <c r="AG426" s="169" t="str">
        <f>IF(要求!D425="","",要求!D425)</f>
        <v/>
      </c>
      <c r="AH426" s="169" t="str">
        <f>IF(要求!E425="","",要求!E425)</f>
        <v/>
      </c>
      <c r="AI426" s="208"/>
      <c r="AJ426" s="822"/>
      <c r="AK426" s="634"/>
      <c r="AL426" s="169">
        <f>要求!F425</f>
        <v>0</v>
      </c>
    </row>
    <row r="427" spans="4:38">
      <c r="D427" s="169">
        <v>424</v>
      </c>
      <c r="E427" s="173"/>
      <c r="F427" s="173"/>
      <c r="G427" s="173"/>
      <c r="H427" s="173"/>
      <c r="I427" s="173"/>
      <c r="J427" s="173"/>
      <c r="K427" s="173"/>
      <c r="L427" s="173"/>
      <c r="M427" s="173"/>
      <c r="N427" s="173"/>
      <c r="O427" s="173"/>
      <c r="P427" s="173"/>
      <c r="Q427" s="173"/>
      <c r="R427" s="173"/>
      <c r="S427" s="173"/>
      <c r="T427" s="173"/>
      <c r="U427" s="173"/>
      <c r="V427" s="173"/>
      <c r="W427" s="173"/>
      <c r="X427" s="657"/>
      <c r="Y427" s="657"/>
      <c r="Z427" s="657"/>
      <c r="AA427" s="657"/>
      <c r="AB427" s="657"/>
      <c r="AC427" s="657"/>
      <c r="AD427" s="657"/>
      <c r="AE427" s="173" t="str">
        <f>IF(要求!B426="","",要求!B426)</f>
        <v/>
      </c>
      <c r="AF427" s="169" t="str">
        <f>IF(要求!C426="","",要求!C426)</f>
        <v/>
      </c>
      <c r="AG427" s="169" t="str">
        <f>IF(要求!D426="","",要求!D426)</f>
        <v/>
      </c>
      <c r="AH427" s="169" t="str">
        <f>IF(要求!E426="","",要求!E426)</f>
        <v/>
      </c>
      <c r="AI427" s="208"/>
      <c r="AJ427" s="822"/>
      <c r="AK427" s="634"/>
      <c r="AL427" s="169">
        <f>要求!F426</f>
        <v>0</v>
      </c>
    </row>
    <row r="428" spans="4:38">
      <c r="D428" s="169">
        <v>425</v>
      </c>
      <c r="E428" s="173"/>
      <c r="F428" s="173"/>
      <c r="G428" s="173"/>
      <c r="H428" s="173"/>
      <c r="I428" s="173"/>
      <c r="J428" s="173"/>
      <c r="K428" s="173"/>
      <c r="L428" s="173"/>
      <c r="M428" s="173"/>
      <c r="N428" s="173"/>
      <c r="O428" s="173"/>
      <c r="P428" s="173"/>
      <c r="Q428" s="173"/>
      <c r="R428" s="173"/>
      <c r="S428" s="173"/>
      <c r="T428" s="173"/>
      <c r="U428" s="173"/>
      <c r="V428" s="173"/>
      <c r="W428" s="173"/>
      <c r="X428" s="657"/>
      <c r="Y428" s="657"/>
      <c r="Z428" s="657"/>
      <c r="AA428" s="657"/>
      <c r="AB428" s="657"/>
      <c r="AC428" s="657"/>
      <c r="AD428" s="657"/>
      <c r="AE428" s="173" t="str">
        <f>IF(要求!B427="","",要求!B427)</f>
        <v/>
      </c>
      <c r="AF428" s="169" t="str">
        <f>IF(要求!C427="","",要求!C427)</f>
        <v/>
      </c>
      <c r="AG428" s="169" t="str">
        <f>IF(要求!D427="","",要求!D427)</f>
        <v/>
      </c>
      <c r="AH428" s="169" t="str">
        <f>IF(要求!E427="","",要求!E427)</f>
        <v/>
      </c>
      <c r="AI428" s="208"/>
      <c r="AJ428" s="822"/>
      <c r="AK428" s="634"/>
      <c r="AL428" s="169">
        <f>要求!F427</f>
        <v>0</v>
      </c>
    </row>
    <row r="429" spans="4:38">
      <c r="D429" s="169">
        <v>426</v>
      </c>
      <c r="E429" s="173"/>
      <c r="F429" s="173"/>
      <c r="G429" s="173"/>
      <c r="H429" s="173"/>
      <c r="I429" s="173"/>
      <c r="J429" s="173"/>
      <c r="K429" s="173"/>
      <c r="L429" s="173"/>
      <c r="M429" s="173"/>
      <c r="N429" s="173"/>
      <c r="O429" s="173"/>
      <c r="P429" s="173"/>
      <c r="Q429" s="173"/>
      <c r="R429" s="173"/>
      <c r="S429" s="173"/>
      <c r="T429" s="173"/>
      <c r="U429" s="173"/>
      <c r="V429" s="173"/>
      <c r="W429" s="173"/>
      <c r="X429" s="657"/>
      <c r="Y429" s="657"/>
      <c r="Z429" s="657"/>
      <c r="AA429" s="657"/>
      <c r="AB429" s="657"/>
      <c r="AC429" s="657"/>
      <c r="AD429" s="657"/>
      <c r="AE429" s="173" t="str">
        <f>IF(要求!B428="","",要求!B428)</f>
        <v/>
      </c>
      <c r="AF429" s="169" t="str">
        <f>IF(要求!C428="","",要求!C428)</f>
        <v/>
      </c>
      <c r="AG429" s="169" t="str">
        <f>IF(要求!D428="","",要求!D428)</f>
        <v/>
      </c>
      <c r="AH429" s="169" t="str">
        <f>IF(要求!E428="","",要求!E428)</f>
        <v/>
      </c>
      <c r="AI429" s="208"/>
      <c r="AJ429" s="822"/>
      <c r="AK429" s="634"/>
      <c r="AL429" s="169">
        <f>要求!F428</f>
        <v>0</v>
      </c>
    </row>
    <row r="430" spans="4:38">
      <c r="D430" s="169">
        <v>427</v>
      </c>
      <c r="E430" s="173"/>
      <c r="F430" s="173"/>
      <c r="G430" s="173"/>
      <c r="H430" s="173"/>
      <c r="I430" s="173"/>
      <c r="J430" s="173"/>
      <c r="K430" s="173"/>
      <c r="L430" s="173"/>
      <c r="M430" s="173"/>
      <c r="N430" s="173"/>
      <c r="O430" s="173"/>
      <c r="P430" s="173"/>
      <c r="Q430" s="173"/>
      <c r="R430" s="173"/>
      <c r="S430" s="173"/>
      <c r="T430" s="173"/>
      <c r="U430" s="173"/>
      <c r="V430" s="173"/>
      <c r="W430" s="173"/>
      <c r="X430" s="657"/>
      <c r="Y430" s="657"/>
      <c r="Z430" s="657"/>
      <c r="AA430" s="657"/>
      <c r="AB430" s="657"/>
      <c r="AC430" s="657"/>
      <c r="AD430" s="657"/>
      <c r="AE430" s="173" t="str">
        <f>IF(要求!B429="","",要求!B429)</f>
        <v/>
      </c>
      <c r="AF430" s="169" t="str">
        <f>IF(要求!C429="","",要求!C429)</f>
        <v/>
      </c>
      <c r="AG430" s="169" t="str">
        <f>IF(要求!D429="","",要求!D429)</f>
        <v/>
      </c>
      <c r="AH430" s="169" t="str">
        <f>IF(要求!E429="","",要求!E429)</f>
        <v/>
      </c>
      <c r="AI430" s="208"/>
      <c r="AJ430" s="822"/>
      <c r="AK430" s="634"/>
      <c r="AL430" s="169">
        <f>要求!F429</f>
        <v>0</v>
      </c>
    </row>
    <row r="431" spans="4:38">
      <c r="D431" s="169">
        <v>428</v>
      </c>
      <c r="E431" s="173"/>
      <c r="F431" s="173"/>
      <c r="G431" s="173"/>
      <c r="H431" s="173"/>
      <c r="I431" s="173"/>
      <c r="J431" s="173"/>
      <c r="K431" s="173"/>
      <c r="L431" s="173"/>
      <c r="M431" s="173"/>
      <c r="N431" s="173"/>
      <c r="O431" s="173"/>
      <c r="P431" s="173"/>
      <c r="Q431" s="173"/>
      <c r="R431" s="173"/>
      <c r="S431" s="173"/>
      <c r="T431" s="173"/>
      <c r="U431" s="173"/>
      <c r="V431" s="173"/>
      <c r="W431" s="173"/>
      <c r="X431" s="657"/>
      <c r="Y431" s="657"/>
      <c r="Z431" s="657"/>
      <c r="AA431" s="657"/>
      <c r="AB431" s="657"/>
      <c r="AC431" s="657"/>
      <c r="AD431" s="657"/>
      <c r="AE431" s="173" t="str">
        <f>IF(要求!B430="","",要求!B430)</f>
        <v/>
      </c>
      <c r="AF431" s="169" t="str">
        <f>IF(要求!C430="","",要求!C430)</f>
        <v/>
      </c>
      <c r="AG431" s="169" t="str">
        <f>IF(要求!D430="","",要求!D430)</f>
        <v/>
      </c>
      <c r="AH431" s="169" t="str">
        <f>IF(要求!E430="","",要求!E430)</f>
        <v/>
      </c>
      <c r="AI431" s="208"/>
      <c r="AJ431" s="822"/>
      <c r="AK431" s="634"/>
      <c r="AL431" s="169">
        <f>要求!F430</f>
        <v>0</v>
      </c>
    </row>
    <row r="432" spans="4:38">
      <c r="D432" s="169">
        <v>429</v>
      </c>
      <c r="E432" s="173"/>
      <c r="F432" s="173"/>
      <c r="G432" s="173"/>
      <c r="H432" s="173"/>
      <c r="I432" s="173"/>
      <c r="J432" s="173"/>
      <c r="K432" s="173"/>
      <c r="L432" s="173"/>
      <c r="M432" s="173"/>
      <c r="N432" s="173"/>
      <c r="O432" s="173"/>
      <c r="P432" s="173"/>
      <c r="Q432" s="173"/>
      <c r="R432" s="173"/>
      <c r="S432" s="173"/>
      <c r="T432" s="173"/>
      <c r="U432" s="173"/>
      <c r="V432" s="173"/>
      <c r="W432" s="173"/>
      <c r="X432" s="657"/>
      <c r="Y432" s="657"/>
      <c r="Z432" s="657"/>
      <c r="AA432" s="657"/>
      <c r="AB432" s="657"/>
      <c r="AC432" s="657"/>
      <c r="AD432" s="657"/>
      <c r="AE432" s="173" t="str">
        <f>IF(要求!B431="","",要求!B431)</f>
        <v/>
      </c>
      <c r="AF432" s="169" t="str">
        <f>IF(要求!C431="","",要求!C431)</f>
        <v/>
      </c>
      <c r="AG432" s="169" t="str">
        <f>IF(要求!D431="","",要求!D431)</f>
        <v/>
      </c>
      <c r="AH432" s="169" t="str">
        <f>IF(要求!E431="","",要求!E431)</f>
        <v/>
      </c>
      <c r="AI432" s="208"/>
      <c r="AJ432" s="822"/>
      <c r="AK432" s="634"/>
      <c r="AL432" s="169">
        <f>要求!F431</f>
        <v>0</v>
      </c>
    </row>
    <row r="433" spans="4:38">
      <c r="D433" s="169">
        <v>430</v>
      </c>
      <c r="E433" s="173"/>
      <c r="F433" s="173"/>
      <c r="G433" s="173"/>
      <c r="H433" s="173"/>
      <c r="I433" s="173"/>
      <c r="J433" s="173"/>
      <c r="K433" s="173"/>
      <c r="L433" s="173"/>
      <c r="M433" s="173"/>
      <c r="N433" s="173"/>
      <c r="O433" s="173"/>
      <c r="P433" s="173"/>
      <c r="Q433" s="173"/>
      <c r="R433" s="173"/>
      <c r="S433" s="173"/>
      <c r="T433" s="173"/>
      <c r="U433" s="173"/>
      <c r="V433" s="173"/>
      <c r="W433" s="173"/>
      <c r="X433" s="657"/>
      <c r="Y433" s="657"/>
      <c r="Z433" s="657"/>
      <c r="AA433" s="657"/>
      <c r="AB433" s="657"/>
      <c r="AC433" s="657"/>
      <c r="AD433" s="657"/>
      <c r="AE433" s="173" t="str">
        <f>IF(要求!B432="","",要求!B432)</f>
        <v/>
      </c>
      <c r="AF433" s="169" t="str">
        <f>IF(要求!C432="","",要求!C432)</f>
        <v/>
      </c>
      <c r="AG433" s="169" t="str">
        <f>IF(要求!D432="","",要求!D432)</f>
        <v/>
      </c>
      <c r="AH433" s="169" t="str">
        <f>IF(要求!E432="","",要求!E432)</f>
        <v/>
      </c>
      <c r="AI433" s="208"/>
      <c r="AJ433" s="822"/>
      <c r="AK433" s="634"/>
      <c r="AL433" s="169">
        <f>要求!F432</f>
        <v>0</v>
      </c>
    </row>
    <row r="434" spans="4:38">
      <c r="D434" s="169">
        <v>431</v>
      </c>
      <c r="E434" s="173"/>
      <c r="F434" s="173"/>
      <c r="G434" s="173"/>
      <c r="H434" s="173"/>
      <c r="I434" s="173"/>
      <c r="J434" s="173"/>
      <c r="K434" s="173"/>
      <c r="L434" s="173"/>
      <c r="M434" s="173"/>
      <c r="N434" s="173"/>
      <c r="O434" s="173"/>
      <c r="P434" s="173"/>
      <c r="Q434" s="173"/>
      <c r="R434" s="173"/>
      <c r="S434" s="173"/>
      <c r="T434" s="173"/>
      <c r="U434" s="173"/>
      <c r="V434" s="173"/>
      <c r="W434" s="173"/>
      <c r="X434" s="657"/>
      <c r="Y434" s="657"/>
      <c r="Z434" s="657"/>
      <c r="AA434" s="657"/>
      <c r="AB434" s="657"/>
      <c r="AC434" s="657"/>
      <c r="AD434" s="657"/>
      <c r="AE434" s="173" t="str">
        <f>IF(要求!B433="","",要求!B433)</f>
        <v/>
      </c>
      <c r="AF434" s="169" t="str">
        <f>IF(要求!C433="","",要求!C433)</f>
        <v/>
      </c>
      <c r="AG434" s="169" t="str">
        <f>IF(要求!D433="","",要求!D433)</f>
        <v/>
      </c>
      <c r="AH434" s="169" t="str">
        <f>IF(要求!E433="","",要求!E433)</f>
        <v/>
      </c>
      <c r="AI434" s="208"/>
      <c r="AJ434" s="822"/>
      <c r="AK434" s="634"/>
      <c r="AL434" s="169">
        <f>要求!F433</f>
        <v>0</v>
      </c>
    </row>
    <row r="435" spans="4:38">
      <c r="D435" s="169">
        <v>432</v>
      </c>
      <c r="E435" s="173"/>
      <c r="F435" s="173"/>
      <c r="G435" s="173"/>
      <c r="H435" s="173"/>
      <c r="I435" s="173"/>
      <c r="J435" s="173"/>
      <c r="K435" s="173"/>
      <c r="L435" s="173"/>
      <c r="M435" s="173"/>
      <c r="N435" s="173"/>
      <c r="O435" s="173"/>
      <c r="P435" s="173"/>
      <c r="Q435" s="173"/>
      <c r="R435" s="173"/>
      <c r="S435" s="173"/>
      <c r="T435" s="173"/>
      <c r="U435" s="173"/>
      <c r="V435" s="173"/>
      <c r="W435" s="173"/>
      <c r="X435" s="657"/>
      <c r="Y435" s="657"/>
      <c r="Z435" s="657"/>
      <c r="AA435" s="657"/>
      <c r="AB435" s="657"/>
      <c r="AC435" s="657"/>
      <c r="AD435" s="657"/>
      <c r="AE435" s="173" t="str">
        <f>IF(要求!B434="","",要求!B434)</f>
        <v/>
      </c>
      <c r="AF435" s="169" t="str">
        <f>IF(要求!C434="","",要求!C434)</f>
        <v/>
      </c>
      <c r="AG435" s="169" t="str">
        <f>IF(要求!D434="","",要求!D434)</f>
        <v/>
      </c>
      <c r="AH435" s="169" t="str">
        <f>IF(要求!E434="","",要求!E434)</f>
        <v/>
      </c>
      <c r="AI435" s="208"/>
      <c r="AJ435" s="822"/>
      <c r="AK435" s="634"/>
      <c r="AL435" s="169">
        <f>要求!F434</f>
        <v>0</v>
      </c>
    </row>
    <row r="436" spans="4:38">
      <c r="D436" s="169">
        <v>433</v>
      </c>
      <c r="E436" s="173"/>
      <c r="F436" s="173"/>
      <c r="G436" s="173"/>
      <c r="H436" s="173"/>
      <c r="I436" s="173"/>
      <c r="J436" s="173"/>
      <c r="K436" s="173"/>
      <c r="L436" s="173"/>
      <c r="M436" s="173"/>
      <c r="N436" s="173"/>
      <c r="O436" s="173"/>
      <c r="P436" s="173"/>
      <c r="Q436" s="173"/>
      <c r="R436" s="173"/>
      <c r="S436" s="173"/>
      <c r="T436" s="173"/>
      <c r="U436" s="173"/>
      <c r="V436" s="173"/>
      <c r="W436" s="173"/>
      <c r="X436" s="657"/>
      <c r="Y436" s="657"/>
      <c r="Z436" s="657"/>
      <c r="AA436" s="657"/>
      <c r="AB436" s="657"/>
      <c r="AC436" s="657"/>
      <c r="AD436" s="657"/>
      <c r="AE436" s="173" t="str">
        <f>IF(要求!B435="","",要求!B435)</f>
        <v/>
      </c>
      <c r="AF436" s="169" t="str">
        <f>IF(要求!C435="","",要求!C435)</f>
        <v/>
      </c>
      <c r="AG436" s="169" t="str">
        <f>IF(要求!D435="","",要求!D435)</f>
        <v/>
      </c>
      <c r="AH436" s="169" t="str">
        <f>IF(要求!E435="","",要求!E435)</f>
        <v/>
      </c>
      <c r="AI436" s="208"/>
      <c r="AJ436" s="822"/>
      <c r="AK436" s="634"/>
      <c r="AL436" s="169">
        <f>要求!F435</f>
        <v>0</v>
      </c>
    </row>
    <row r="437" spans="4:38">
      <c r="D437" s="169">
        <v>434</v>
      </c>
      <c r="E437" s="173"/>
      <c r="F437" s="173"/>
      <c r="G437" s="173"/>
      <c r="H437" s="173"/>
      <c r="I437" s="173"/>
      <c r="J437" s="173"/>
      <c r="K437" s="173"/>
      <c r="L437" s="173"/>
      <c r="M437" s="173"/>
      <c r="N437" s="173"/>
      <c r="O437" s="173"/>
      <c r="P437" s="173"/>
      <c r="Q437" s="173"/>
      <c r="R437" s="173"/>
      <c r="S437" s="173"/>
      <c r="T437" s="173"/>
      <c r="U437" s="173"/>
      <c r="V437" s="173"/>
      <c r="W437" s="173"/>
      <c r="X437" s="657"/>
      <c r="Y437" s="657"/>
      <c r="Z437" s="657"/>
      <c r="AA437" s="657"/>
      <c r="AB437" s="657"/>
      <c r="AC437" s="657"/>
      <c r="AD437" s="657"/>
      <c r="AE437" s="173" t="str">
        <f>IF(要求!B436="","",要求!B436)</f>
        <v/>
      </c>
      <c r="AF437" s="169" t="str">
        <f>IF(要求!C436="","",要求!C436)</f>
        <v/>
      </c>
      <c r="AG437" s="169" t="str">
        <f>IF(要求!D436="","",要求!D436)</f>
        <v/>
      </c>
      <c r="AH437" s="169" t="str">
        <f>IF(要求!E436="","",要求!E436)</f>
        <v/>
      </c>
      <c r="AI437" s="208"/>
      <c r="AJ437" s="822"/>
      <c r="AK437" s="634"/>
      <c r="AL437" s="169">
        <f>要求!F436</f>
        <v>0</v>
      </c>
    </row>
    <row r="438" spans="4:38">
      <c r="D438" s="169">
        <v>435</v>
      </c>
      <c r="E438" s="173"/>
      <c r="F438" s="173"/>
      <c r="G438" s="173"/>
      <c r="H438" s="173"/>
      <c r="I438" s="173"/>
      <c r="J438" s="173"/>
      <c r="K438" s="173"/>
      <c r="L438" s="173"/>
      <c r="M438" s="173"/>
      <c r="N438" s="173"/>
      <c r="O438" s="173"/>
      <c r="P438" s="173"/>
      <c r="Q438" s="173"/>
      <c r="R438" s="173"/>
      <c r="S438" s="173"/>
      <c r="T438" s="173"/>
      <c r="U438" s="173"/>
      <c r="V438" s="173"/>
      <c r="W438" s="173"/>
      <c r="X438" s="657"/>
      <c r="Y438" s="657"/>
      <c r="Z438" s="657"/>
      <c r="AA438" s="657"/>
      <c r="AB438" s="657"/>
      <c r="AC438" s="657"/>
      <c r="AD438" s="657"/>
      <c r="AE438" s="173" t="str">
        <f>IF(要求!B437="","",要求!B437)</f>
        <v/>
      </c>
      <c r="AF438" s="169" t="str">
        <f>IF(要求!C437="","",要求!C437)</f>
        <v/>
      </c>
      <c r="AG438" s="169" t="str">
        <f>IF(要求!D437="","",要求!D437)</f>
        <v/>
      </c>
      <c r="AH438" s="169" t="str">
        <f>IF(要求!E437="","",要求!E437)</f>
        <v/>
      </c>
      <c r="AI438" s="208"/>
      <c r="AJ438" s="822"/>
      <c r="AK438" s="634"/>
      <c r="AL438" s="169">
        <f>要求!F437</f>
        <v>0</v>
      </c>
    </row>
    <row r="439" spans="4:38">
      <c r="D439" s="169">
        <v>436</v>
      </c>
      <c r="E439" s="173"/>
      <c r="F439" s="173"/>
      <c r="G439" s="173"/>
      <c r="H439" s="173"/>
      <c r="I439" s="173"/>
      <c r="J439" s="173"/>
      <c r="K439" s="173"/>
      <c r="L439" s="173"/>
      <c r="M439" s="173"/>
      <c r="N439" s="173"/>
      <c r="O439" s="173"/>
      <c r="P439" s="173"/>
      <c r="Q439" s="173"/>
      <c r="R439" s="173"/>
      <c r="S439" s="173"/>
      <c r="T439" s="173"/>
      <c r="U439" s="173"/>
      <c r="V439" s="173"/>
      <c r="W439" s="173"/>
      <c r="X439" s="657"/>
      <c r="Y439" s="657"/>
      <c r="Z439" s="657"/>
      <c r="AA439" s="657"/>
      <c r="AB439" s="657"/>
      <c r="AC439" s="657"/>
      <c r="AD439" s="657"/>
      <c r="AE439" s="173" t="str">
        <f>IF(要求!B438="","",要求!B438)</f>
        <v/>
      </c>
      <c r="AF439" s="169" t="str">
        <f>IF(要求!C438="","",要求!C438)</f>
        <v/>
      </c>
      <c r="AG439" s="169" t="str">
        <f>IF(要求!D438="","",要求!D438)</f>
        <v/>
      </c>
      <c r="AH439" s="169" t="str">
        <f>IF(要求!E438="","",要求!E438)</f>
        <v/>
      </c>
      <c r="AI439" s="208"/>
      <c r="AJ439" s="822"/>
      <c r="AK439" s="634"/>
      <c r="AL439" s="169">
        <f>要求!F438</f>
        <v>0</v>
      </c>
    </row>
    <row r="440" spans="4:38">
      <c r="D440" s="169">
        <v>437</v>
      </c>
      <c r="E440" s="173"/>
      <c r="F440" s="173"/>
      <c r="G440" s="173"/>
      <c r="H440" s="173"/>
      <c r="I440" s="173"/>
      <c r="J440" s="173"/>
      <c r="K440" s="173"/>
      <c r="L440" s="173"/>
      <c r="M440" s="173"/>
      <c r="N440" s="173"/>
      <c r="O440" s="173"/>
      <c r="P440" s="173"/>
      <c r="Q440" s="173"/>
      <c r="R440" s="173"/>
      <c r="S440" s="173"/>
      <c r="T440" s="173"/>
      <c r="U440" s="173"/>
      <c r="V440" s="173"/>
      <c r="W440" s="173"/>
      <c r="X440" s="657"/>
      <c r="Y440" s="657"/>
      <c r="Z440" s="657"/>
      <c r="AA440" s="657"/>
      <c r="AB440" s="657"/>
      <c r="AC440" s="657"/>
      <c r="AD440" s="657"/>
      <c r="AE440" s="173" t="str">
        <f>IF(要求!B439="","",要求!B439)</f>
        <v/>
      </c>
      <c r="AF440" s="169" t="str">
        <f>IF(要求!C439="","",要求!C439)</f>
        <v/>
      </c>
      <c r="AG440" s="169" t="str">
        <f>IF(要求!D439="","",要求!D439)</f>
        <v/>
      </c>
      <c r="AH440" s="169" t="str">
        <f>IF(要求!E439="","",要求!E439)</f>
        <v/>
      </c>
      <c r="AI440" s="208"/>
      <c r="AJ440" s="822"/>
      <c r="AK440" s="634"/>
      <c r="AL440" s="169">
        <f>要求!F439</f>
        <v>0</v>
      </c>
    </row>
    <row r="441" spans="4:38">
      <c r="D441" s="169">
        <v>438</v>
      </c>
      <c r="E441" s="173"/>
      <c r="F441" s="173"/>
      <c r="G441" s="173"/>
      <c r="H441" s="173"/>
      <c r="I441" s="173"/>
      <c r="J441" s="173"/>
      <c r="K441" s="173"/>
      <c r="L441" s="173"/>
      <c r="M441" s="173"/>
      <c r="N441" s="173"/>
      <c r="O441" s="173"/>
      <c r="P441" s="173"/>
      <c r="Q441" s="173"/>
      <c r="R441" s="173"/>
      <c r="S441" s="173"/>
      <c r="T441" s="173"/>
      <c r="U441" s="173"/>
      <c r="V441" s="173"/>
      <c r="W441" s="173"/>
      <c r="X441" s="657"/>
      <c r="Y441" s="657"/>
      <c r="Z441" s="657"/>
      <c r="AA441" s="657"/>
      <c r="AB441" s="657"/>
      <c r="AC441" s="657"/>
      <c r="AD441" s="657"/>
      <c r="AE441" s="173" t="str">
        <f>IF(要求!B440="","",要求!B440)</f>
        <v/>
      </c>
      <c r="AF441" s="169" t="str">
        <f>IF(要求!C440="","",要求!C440)</f>
        <v/>
      </c>
      <c r="AG441" s="169" t="str">
        <f>IF(要求!D440="","",要求!D440)</f>
        <v/>
      </c>
      <c r="AH441" s="169" t="str">
        <f>IF(要求!E440="","",要求!E440)</f>
        <v/>
      </c>
      <c r="AI441" s="208"/>
      <c r="AJ441" s="822"/>
      <c r="AK441" s="634"/>
      <c r="AL441" s="169">
        <f>要求!F440</f>
        <v>0</v>
      </c>
    </row>
    <row r="442" spans="4:38">
      <c r="D442" s="169">
        <v>439</v>
      </c>
      <c r="E442" s="173"/>
      <c r="F442" s="173"/>
      <c r="G442" s="173"/>
      <c r="H442" s="173"/>
      <c r="I442" s="173"/>
      <c r="J442" s="173"/>
      <c r="K442" s="173"/>
      <c r="L442" s="173"/>
      <c r="M442" s="173"/>
      <c r="N442" s="173"/>
      <c r="O442" s="173"/>
      <c r="P442" s="173"/>
      <c r="Q442" s="173"/>
      <c r="R442" s="173"/>
      <c r="S442" s="173"/>
      <c r="T442" s="173"/>
      <c r="U442" s="173"/>
      <c r="V442" s="173"/>
      <c r="W442" s="173"/>
      <c r="X442" s="657"/>
      <c r="Y442" s="657"/>
      <c r="Z442" s="657"/>
      <c r="AA442" s="657"/>
      <c r="AB442" s="657"/>
      <c r="AC442" s="657"/>
      <c r="AD442" s="657"/>
      <c r="AE442" s="173" t="str">
        <f>IF(要求!B441="","",要求!B441)</f>
        <v/>
      </c>
      <c r="AF442" s="169" t="str">
        <f>IF(要求!C441="","",要求!C441)</f>
        <v/>
      </c>
      <c r="AG442" s="169" t="str">
        <f>IF(要求!D441="","",要求!D441)</f>
        <v/>
      </c>
      <c r="AH442" s="169" t="str">
        <f>IF(要求!E441="","",要求!E441)</f>
        <v/>
      </c>
      <c r="AI442" s="208"/>
      <c r="AJ442" s="822"/>
      <c r="AK442" s="634"/>
      <c r="AL442" s="169">
        <f>要求!F441</f>
        <v>0</v>
      </c>
    </row>
    <row r="443" spans="4:38">
      <c r="D443" s="169">
        <v>440</v>
      </c>
      <c r="E443" s="173"/>
      <c r="F443" s="173"/>
      <c r="G443" s="173"/>
      <c r="H443" s="173"/>
      <c r="I443" s="173"/>
      <c r="J443" s="173"/>
      <c r="K443" s="173"/>
      <c r="L443" s="173"/>
      <c r="M443" s="173"/>
      <c r="N443" s="173"/>
      <c r="O443" s="173"/>
      <c r="P443" s="173"/>
      <c r="Q443" s="173"/>
      <c r="R443" s="173"/>
      <c r="S443" s="173"/>
      <c r="T443" s="173"/>
      <c r="U443" s="173"/>
      <c r="V443" s="173"/>
      <c r="W443" s="173"/>
      <c r="X443" s="657"/>
      <c r="Y443" s="657"/>
      <c r="Z443" s="657"/>
      <c r="AA443" s="657"/>
      <c r="AB443" s="657"/>
      <c r="AC443" s="657"/>
      <c r="AD443" s="657"/>
      <c r="AE443" s="173" t="str">
        <f>IF(要求!B442="","",要求!B442)</f>
        <v/>
      </c>
      <c r="AF443" s="169" t="str">
        <f>IF(要求!C442="","",要求!C442)</f>
        <v/>
      </c>
      <c r="AG443" s="169" t="str">
        <f>IF(要求!D442="","",要求!D442)</f>
        <v/>
      </c>
      <c r="AH443" s="169" t="str">
        <f>IF(要求!E442="","",要求!E442)</f>
        <v/>
      </c>
      <c r="AI443" s="208"/>
      <c r="AJ443" s="822"/>
      <c r="AK443" s="634"/>
      <c r="AL443" s="169">
        <f>要求!F442</f>
        <v>0</v>
      </c>
    </row>
    <row r="444" spans="4:38">
      <c r="D444" s="169">
        <v>441</v>
      </c>
      <c r="E444" s="173"/>
      <c r="F444" s="173"/>
      <c r="G444" s="173"/>
      <c r="H444" s="173"/>
      <c r="I444" s="173"/>
      <c r="J444" s="173"/>
      <c r="K444" s="173"/>
      <c r="L444" s="173"/>
      <c r="M444" s="173"/>
      <c r="N444" s="173"/>
      <c r="O444" s="173"/>
      <c r="P444" s="173"/>
      <c r="Q444" s="173"/>
      <c r="R444" s="173"/>
      <c r="S444" s="173"/>
      <c r="T444" s="173"/>
      <c r="U444" s="173"/>
      <c r="V444" s="173"/>
      <c r="W444" s="173"/>
      <c r="X444" s="657"/>
      <c r="Y444" s="657"/>
      <c r="Z444" s="657"/>
      <c r="AA444" s="657"/>
      <c r="AB444" s="657"/>
      <c r="AC444" s="657"/>
      <c r="AD444" s="657"/>
      <c r="AE444" s="173" t="str">
        <f>IF(要求!B443="","",要求!B443)</f>
        <v/>
      </c>
      <c r="AF444" s="169" t="str">
        <f>IF(要求!C443="","",要求!C443)</f>
        <v/>
      </c>
      <c r="AG444" s="169" t="str">
        <f>IF(要求!D443="","",要求!D443)</f>
        <v/>
      </c>
      <c r="AH444" s="169" t="str">
        <f>IF(要求!E443="","",要求!E443)</f>
        <v/>
      </c>
      <c r="AI444" s="208"/>
      <c r="AJ444" s="822"/>
      <c r="AK444" s="634"/>
      <c r="AL444" s="169">
        <f>要求!F443</f>
        <v>0</v>
      </c>
    </row>
    <row r="445" spans="4:38">
      <c r="D445" s="169">
        <v>442</v>
      </c>
      <c r="E445" s="173"/>
      <c r="F445" s="173"/>
      <c r="G445" s="173"/>
      <c r="H445" s="173"/>
      <c r="I445" s="173"/>
      <c r="J445" s="173"/>
      <c r="K445" s="173"/>
      <c r="L445" s="173"/>
      <c r="M445" s="173"/>
      <c r="N445" s="173"/>
      <c r="O445" s="173"/>
      <c r="P445" s="173"/>
      <c r="Q445" s="173"/>
      <c r="R445" s="173"/>
      <c r="S445" s="173"/>
      <c r="T445" s="173"/>
      <c r="U445" s="173"/>
      <c r="V445" s="173"/>
      <c r="W445" s="173"/>
      <c r="X445" s="657"/>
      <c r="Y445" s="657"/>
      <c r="Z445" s="657"/>
      <c r="AA445" s="657"/>
      <c r="AB445" s="657"/>
      <c r="AC445" s="657"/>
      <c r="AD445" s="657"/>
      <c r="AE445" s="173" t="str">
        <f>IF(要求!B444="","",要求!B444)</f>
        <v/>
      </c>
      <c r="AF445" s="169" t="str">
        <f>IF(要求!C444="","",要求!C444)</f>
        <v/>
      </c>
      <c r="AG445" s="169" t="str">
        <f>IF(要求!D444="","",要求!D444)</f>
        <v/>
      </c>
      <c r="AH445" s="169" t="str">
        <f>IF(要求!E444="","",要求!E444)</f>
        <v/>
      </c>
      <c r="AI445" s="208"/>
      <c r="AJ445" s="822"/>
      <c r="AK445" s="634"/>
      <c r="AL445" s="169">
        <f>要求!F444</f>
        <v>0</v>
      </c>
    </row>
    <row r="446" spans="4:38">
      <c r="D446" s="169">
        <v>443</v>
      </c>
      <c r="E446" s="173"/>
      <c r="F446" s="173"/>
      <c r="G446" s="173"/>
      <c r="H446" s="173"/>
      <c r="I446" s="173"/>
      <c r="J446" s="173"/>
      <c r="K446" s="173"/>
      <c r="L446" s="173"/>
      <c r="M446" s="173"/>
      <c r="N446" s="173"/>
      <c r="O446" s="173"/>
      <c r="P446" s="173"/>
      <c r="Q446" s="173"/>
      <c r="R446" s="173"/>
      <c r="S446" s="173"/>
      <c r="T446" s="173"/>
      <c r="U446" s="173"/>
      <c r="V446" s="173"/>
      <c r="W446" s="173"/>
      <c r="X446" s="657"/>
      <c r="Y446" s="657"/>
      <c r="Z446" s="657"/>
      <c r="AA446" s="657"/>
      <c r="AB446" s="657"/>
      <c r="AC446" s="657"/>
      <c r="AD446" s="657"/>
      <c r="AE446" s="173" t="str">
        <f>IF(要求!B445="","",要求!B445)</f>
        <v/>
      </c>
      <c r="AF446" s="169" t="str">
        <f>IF(要求!C445="","",要求!C445)</f>
        <v/>
      </c>
      <c r="AG446" s="169" t="str">
        <f>IF(要求!D445="","",要求!D445)</f>
        <v/>
      </c>
      <c r="AH446" s="169" t="str">
        <f>IF(要求!E445="","",要求!E445)</f>
        <v/>
      </c>
      <c r="AI446" s="208"/>
      <c r="AJ446" s="822"/>
      <c r="AK446" s="634"/>
      <c r="AL446" s="169">
        <f>要求!F445</f>
        <v>0</v>
      </c>
    </row>
    <row r="447" spans="4:38">
      <c r="D447" s="169">
        <v>444</v>
      </c>
      <c r="E447" s="173"/>
      <c r="F447" s="173"/>
      <c r="G447" s="173"/>
      <c r="H447" s="173"/>
      <c r="I447" s="173"/>
      <c r="J447" s="173"/>
      <c r="K447" s="173"/>
      <c r="L447" s="173"/>
      <c r="M447" s="173"/>
      <c r="N447" s="173"/>
      <c r="O447" s="173"/>
      <c r="P447" s="173"/>
      <c r="Q447" s="173"/>
      <c r="R447" s="173"/>
      <c r="S447" s="173"/>
      <c r="T447" s="173"/>
      <c r="U447" s="173"/>
      <c r="V447" s="173"/>
      <c r="W447" s="173"/>
      <c r="X447" s="657"/>
      <c r="Y447" s="657"/>
      <c r="Z447" s="657"/>
      <c r="AA447" s="657"/>
      <c r="AB447" s="657"/>
      <c r="AC447" s="657"/>
      <c r="AD447" s="657"/>
      <c r="AE447" s="173" t="str">
        <f>IF(要求!B446="","",要求!B446)</f>
        <v/>
      </c>
      <c r="AF447" s="169" t="str">
        <f>IF(要求!C446="","",要求!C446)</f>
        <v/>
      </c>
      <c r="AG447" s="169" t="str">
        <f>IF(要求!D446="","",要求!D446)</f>
        <v/>
      </c>
      <c r="AH447" s="169" t="str">
        <f>IF(要求!E446="","",要求!E446)</f>
        <v/>
      </c>
      <c r="AI447" s="208"/>
      <c r="AJ447" s="822"/>
      <c r="AK447" s="634"/>
      <c r="AL447" s="169">
        <f>要求!F446</f>
        <v>0</v>
      </c>
    </row>
    <row r="448" spans="4:38">
      <c r="D448" s="169">
        <v>445</v>
      </c>
      <c r="E448" s="173"/>
      <c r="F448" s="173"/>
      <c r="G448" s="173"/>
      <c r="H448" s="173"/>
      <c r="I448" s="173"/>
      <c r="J448" s="173"/>
      <c r="K448" s="173"/>
      <c r="L448" s="173"/>
      <c r="M448" s="173"/>
      <c r="N448" s="173"/>
      <c r="O448" s="173"/>
      <c r="P448" s="173"/>
      <c r="Q448" s="173"/>
      <c r="R448" s="173"/>
      <c r="S448" s="173"/>
      <c r="T448" s="173"/>
      <c r="U448" s="173"/>
      <c r="V448" s="173"/>
      <c r="W448" s="173"/>
      <c r="X448" s="657"/>
      <c r="Y448" s="657"/>
      <c r="Z448" s="657"/>
      <c r="AA448" s="657"/>
      <c r="AB448" s="657"/>
      <c r="AC448" s="657"/>
      <c r="AD448" s="657"/>
      <c r="AE448" s="173" t="str">
        <f>IF(要求!B447="","",要求!B447)</f>
        <v/>
      </c>
      <c r="AF448" s="169" t="str">
        <f>IF(要求!C447="","",要求!C447)</f>
        <v/>
      </c>
      <c r="AG448" s="169" t="str">
        <f>IF(要求!D447="","",要求!D447)</f>
        <v/>
      </c>
      <c r="AH448" s="169" t="str">
        <f>IF(要求!E447="","",要求!E447)</f>
        <v/>
      </c>
      <c r="AI448" s="208"/>
      <c r="AJ448" s="822"/>
      <c r="AK448" s="634"/>
      <c r="AL448" s="169">
        <f>要求!F447</f>
        <v>0</v>
      </c>
    </row>
    <row r="449" spans="4:38">
      <c r="D449" s="169">
        <v>446</v>
      </c>
      <c r="E449" s="173"/>
      <c r="F449" s="173"/>
      <c r="G449" s="173"/>
      <c r="H449" s="173"/>
      <c r="I449" s="173"/>
      <c r="J449" s="173"/>
      <c r="K449" s="173"/>
      <c r="L449" s="173"/>
      <c r="M449" s="173"/>
      <c r="N449" s="173"/>
      <c r="O449" s="173"/>
      <c r="P449" s="173"/>
      <c r="Q449" s="173"/>
      <c r="R449" s="173"/>
      <c r="S449" s="173"/>
      <c r="T449" s="173"/>
      <c r="U449" s="173"/>
      <c r="V449" s="173"/>
      <c r="W449" s="173"/>
      <c r="X449" s="657"/>
      <c r="Y449" s="657"/>
      <c r="Z449" s="657"/>
      <c r="AA449" s="657"/>
      <c r="AB449" s="657"/>
      <c r="AC449" s="657"/>
      <c r="AD449" s="657"/>
      <c r="AE449" s="173" t="str">
        <f>IF(要求!B448="","",要求!B448)</f>
        <v/>
      </c>
      <c r="AF449" s="169" t="str">
        <f>IF(要求!C448="","",要求!C448)</f>
        <v/>
      </c>
      <c r="AG449" s="169" t="str">
        <f>IF(要求!D448="","",要求!D448)</f>
        <v/>
      </c>
      <c r="AH449" s="169" t="str">
        <f>IF(要求!E448="","",要求!E448)</f>
        <v/>
      </c>
      <c r="AI449" s="208"/>
      <c r="AJ449" s="822"/>
      <c r="AK449" s="634"/>
      <c r="AL449" s="169">
        <f>要求!F448</f>
        <v>0</v>
      </c>
    </row>
    <row r="450" spans="4:38">
      <c r="D450" s="169">
        <v>447</v>
      </c>
      <c r="E450" s="173"/>
      <c r="F450" s="173"/>
      <c r="G450" s="173"/>
      <c r="H450" s="173"/>
      <c r="I450" s="173"/>
      <c r="J450" s="173"/>
      <c r="K450" s="173"/>
      <c r="L450" s="173"/>
      <c r="M450" s="173"/>
      <c r="N450" s="173"/>
      <c r="O450" s="173"/>
      <c r="P450" s="173"/>
      <c r="Q450" s="173"/>
      <c r="R450" s="173"/>
      <c r="S450" s="173"/>
      <c r="T450" s="173"/>
      <c r="U450" s="173"/>
      <c r="V450" s="173"/>
      <c r="W450" s="173"/>
      <c r="X450" s="657"/>
      <c r="Y450" s="657"/>
      <c r="Z450" s="657"/>
      <c r="AA450" s="657"/>
      <c r="AB450" s="657"/>
      <c r="AC450" s="657"/>
      <c r="AD450" s="657"/>
      <c r="AE450" s="173" t="str">
        <f>IF(要求!B449="","",要求!B449)</f>
        <v/>
      </c>
      <c r="AF450" s="169" t="str">
        <f>IF(要求!C449="","",要求!C449)</f>
        <v/>
      </c>
      <c r="AG450" s="169" t="str">
        <f>IF(要求!D449="","",要求!D449)</f>
        <v/>
      </c>
      <c r="AH450" s="169" t="str">
        <f>IF(要求!E449="","",要求!E449)</f>
        <v/>
      </c>
      <c r="AI450" s="208"/>
      <c r="AJ450" s="822"/>
      <c r="AK450" s="634"/>
      <c r="AL450" s="169">
        <f>要求!F449</f>
        <v>0</v>
      </c>
    </row>
    <row r="451" spans="4:38">
      <c r="D451" s="169">
        <v>448</v>
      </c>
      <c r="E451" s="173"/>
      <c r="F451" s="173"/>
      <c r="G451" s="173"/>
      <c r="H451" s="173"/>
      <c r="I451" s="173"/>
      <c r="J451" s="173"/>
      <c r="K451" s="173"/>
      <c r="L451" s="173"/>
      <c r="M451" s="173"/>
      <c r="N451" s="173"/>
      <c r="O451" s="173"/>
      <c r="P451" s="173"/>
      <c r="Q451" s="173"/>
      <c r="R451" s="173"/>
      <c r="S451" s="173"/>
      <c r="T451" s="173"/>
      <c r="U451" s="173"/>
      <c r="V451" s="173"/>
      <c r="W451" s="173"/>
      <c r="X451" s="657"/>
      <c r="Y451" s="657"/>
      <c r="Z451" s="657"/>
      <c r="AA451" s="657"/>
      <c r="AB451" s="657"/>
      <c r="AC451" s="657"/>
      <c r="AD451" s="657"/>
      <c r="AE451" s="173" t="str">
        <f>IF(要求!B450="","",要求!B450)</f>
        <v/>
      </c>
      <c r="AF451" s="169" t="str">
        <f>IF(要求!C450="","",要求!C450)</f>
        <v/>
      </c>
      <c r="AG451" s="169" t="str">
        <f>IF(要求!D450="","",要求!D450)</f>
        <v/>
      </c>
      <c r="AH451" s="169" t="str">
        <f>IF(要求!E450="","",要求!E450)</f>
        <v/>
      </c>
      <c r="AI451" s="208"/>
      <c r="AJ451" s="822"/>
      <c r="AK451" s="634"/>
      <c r="AL451" s="169">
        <f>要求!F450</f>
        <v>0</v>
      </c>
    </row>
    <row r="452" spans="4:38">
      <c r="D452" s="169">
        <v>449</v>
      </c>
      <c r="E452" s="173"/>
      <c r="F452" s="173"/>
      <c r="G452" s="173"/>
      <c r="H452" s="173"/>
      <c r="I452" s="173"/>
      <c r="J452" s="173"/>
      <c r="K452" s="173"/>
      <c r="L452" s="173"/>
      <c r="M452" s="173"/>
      <c r="N452" s="173"/>
      <c r="O452" s="173"/>
      <c r="P452" s="173"/>
      <c r="Q452" s="173"/>
      <c r="R452" s="173"/>
      <c r="S452" s="173"/>
      <c r="T452" s="173"/>
      <c r="U452" s="173"/>
      <c r="V452" s="173"/>
      <c r="W452" s="173"/>
      <c r="X452" s="657"/>
      <c r="Y452" s="657"/>
      <c r="Z452" s="657"/>
      <c r="AA452" s="657"/>
      <c r="AB452" s="657"/>
      <c r="AC452" s="657"/>
      <c r="AD452" s="657"/>
      <c r="AE452" s="173" t="str">
        <f>IF(要求!B451="","",要求!B451)</f>
        <v/>
      </c>
      <c r="AF452" s="169" t="str">
        <f>IF(要求!C451="","",要求!C451)</f>
        <v/>
      </c>
      <c r="AG452" s="169" t="str">
        <f>IF(要求!D451="","",要求!D451)</f>
        <v/>
      </c>
      <c r="AH452" s="169" t="str">
        <f>IF(要求!E451="","",要求!E451)</f>
        <v/>
      </c>
      <c r="AI452" s="208"/>
      <c r="AJ452" s="822"/>
      <c r="AK452" s="634"/>
      <c r="AL452" s="169">
        <f>要求!F451</f>
        <v>0</v>
      </c>
    </row>
    <row r="453" spans="4:38">
      <c r="D453" s="169">
        <v>450</v>
      </c>
      <c r="E453" s="173"/>
      <c r="F453" s="173"/>
      <c r="G453" s="173"/>
      <c r="H453" s="173"/>
      <c r="I453" s="173"/>
      <c r="J453" s="173"/>
      <c r="K453" s="173"/>
      <c r="L453" s="173"/>
      <c r="M453" s="173"/>
      <c r="N453" s="173"/>
      <c r="O453" s="173"/>
      <c r="P453" s="173"/>
      <c r="Q453" s="173"/>
      <c r="R453" s="173"/>
      <c r="S453" s="173"/>
      <c r="T453" s="173"/>
      <c r="U453" s="173"/>
      <c r="V453" s="173"/>
      <c r="W453" s="173"/>
      <c r="X453" s="657"/>
      <c r="Y453" s="657"/>
      <c r="Z453" s="657"/>
      <c r="AA453" s="657"/>
      <c r="AB453" s="657"/>
      <c r="AC453" s="657"/>
      <c r="AD453" s="657"/>
      <c r="AE453" s="173" t="str">
        <f>IF(要求!B452="","",要求!B452)</f>
        <v/>
      </c>
      <c r="AF453" s="169" t="str">
        <f>IF(要求!C452="","",要求!C452)</f>
        <v/>
      </c>
      <c r="AG453" s="169" t="str">
        <f>IF(要求!D452="","",要求!D452)</f>
        <v/>
      </c>
      <c r="AH453" s="169" t="str">
        <f>IF(要求!E452="","",要求!E452)</f>
        <v/>
      </c>
      <c r="AI453" s="208"/>
      <c r="AJ453" s="822"/>
      <c r="AK453" s="634"/>
      <c r="AL453" s="169">
        <f>要求!F452</f>
        <v>0</v>
      </c>
    </row>
    <row r="454" spans="4:38">
      <c r="D454" s="169">
        <v>451</v>
      </c>
      <c r="E454" s="173"/>
      <c r="F454" s="173"/>
      <c r="G454" s="173"/>
      <c r="H454" s="173"/>
      <c r="I454" s="173"/>
      <c r="J454" s="173"/>
      <c r="K454" s="173"/>
      <c r="L454" s="173"/>
      <c r="M454" s="173"/>
      <c r="N454" s="173"/>
      <c r="O454" s="173"/>
      <c r="P454" s="173"/>
      <c r="Q454" s="173"/>
      <c r="R454" s="173"/>
      <c r="S454" s="173"/>
      <c r="T454" s="173"/>
      <c r="U454" s="173"/>
      <c r="V454" s="173"/>
      <c r="W454" s="173"/>
      <c r="X454" s="657"/>
      <c r="Y454" s="657"/>
      <c r="Z454" s="657"/>
      <c r="AA454" s="657"/>
      <c r="AB454" s="657"/>
      <c r="AC454" s="657"/>
      <c r="AD454" s="657"/>
      <c r="AE454" s="173" t="str">
        <f>IF(要求!B453="","",要求!B453)</f>
        <v/>
      </c>
      <c r="AF454" s="169" t="str">
        <f>IF(要求!C453="","",要求!C453)</f>
        <v/>
      </c>
      <c r="AG454" s="169" t="str">
        <f>IF(要求!D453="","",要求!D453)</f>
        <v/>
      </c>
      <c r="AH454" s="169" t="str">
        <f>IF(要求!E453="","",要求!E453)</f>
        <v/>
      </c>
      <c r="AI454" s="208"/>
      <c r="AJ454" s="822"/>
      <c r="AK454" s="634"/>
      <c r="AL454" s="169">
        <f>要求!F453</f>
        <v>0</v>
      </c>
    </row>
    <row r="455" spans="4:38">
      <c r="D455" s="169">
        <v>452</v>
      </c>
      <c r="E455" s="173"/>
      <c r="F455" s="173"/>
      <c r="G455" s="173"/>
      <c r="H455" s="173"/>
      <c r="I455" s="173"/>
      <c r="J455" s="173"/>
      <c r="K455" s="173"/>
      <c r="L455" s="173"/>
      <c r="M455" s="173"/>
      <c r="N455" s="173"/>
      <c r="O455" s="173"/>
      <c r="P455" s="173"/>
      <c r="Q455" s="173"/>
      <c r="R455" s="173"/>
      <c r="S455" s="173"/>
      <c r="T455" s="173"/>
      <c r="U455" s="173"/>
      <c r="V455" s="173"/>
      <c r="W455" s="173"/>
      <c r="X455" s="657"/>
      <c r="Y455" s="657"/>
      <c r="Z455" s="657"/>
      <c r="AA455" s="657"/>
      <c r="AB455" s="657"/>
      <c r="AC455" s="657"/>
      <c r="AD455" s="657"/>
      <c r="AE455" s="173" t="str">
        <f>IF(要求!B454="","",要求!B454)</f>
        <v/>
      </c>
      <c r="AF455" s="169" t="str">
        <f>IF(要求!C454="","",要求!C454)</f>
        <v/>
      </c>
      <c r="AG455" s="169" t="str">
        <f>IF(要求!D454="","",要求!D454)</f>
        <v/>
      </c>
      <c r="AH455" s="169" t="str">
        <f>IF(要求!E454="","",要求!E454)</f>
        <v/>
      </c>
      <c r="AI455" s="208"/>
      <c r="AJ455" s="822"/>
      <c r="AK455" s="634"/>
      <c r="AL455" s="169">
        <f>要求!F454</f>
        <v>0</v>
      </c>
    </row>
    <row r="456" spans="4:38">
      <c r="D456" s="169">
        <v>453</v>
      </c>
      <c r="E456" s="173"/>
      <c r="F456" s="173"/>
      <c r="G456" s="173"/>
      <c r="H456" s="173"/>
      <c r="I456" s="173"/>
      <c r="J456" s="173"/>
      <c r="K456" s="173"/>
      <c r="L456" s="173"/>
      <c r="M456" s="173"/>
      <c r="N456" s="173"/>
      <c r="O456" s="173"/>
      <c r="P456" s="173"/>
      <c r="Q456" s="173"/>
      <c r="R456" s="173"/>
      <c r="S456" s="173"/>
      <c r="T456" s="173"/>
      <c r="U456" s="173"/>
      <c r="V456" s="173"/>
      <c r="W456" s="173"/>
      <c r="X456" s="657"/>
      <c r="Y456" s="657"/>
      <c r="Z456" s="657"/>
      <c r="AA456" s="657"/>
      <c r="AB456" s="657"/>
      <c r="AC456" s="657"/>
      <c r="AD456" s="657"/>
      <c r="AE456" s="173" t="str">
        <f>IF(要求!B455="","",要求!B455)</f>
        <v/>
      </c>
      <c r="AF456" s="169" t="str">
        <f>IF(要求!C455="","",要求!C455)</f>
        <v/>
      </c>
      <c r="AG456" s="169" t="str">
        <f>IF(要求!D455="","",要求!D455)</f>
        <v/>
      </c>
      <c r="AH456" s="169" t="str">
        <f>IF(要求!E455="","",要求!E455)</f>
        <v/>
      </c>
      <c r="AI456" s="208"/>
      <c r="AJ456" s="822"/>
      <c r="AK456" s="634"/>
      <c r="AL456" s="169">
        <f>要求!F455</f>
        <v>0</v>
      </c>
    </row>
    <row r="457" spans="4:38">
      <c r="D457" s="169">
        <v>454</v>
      </c>
      <c r="E457" s="173"/>
      <c r="F457" s="173"/>
      <c r="G457" s="173"/>
      <c r="H457" s="173"/>
      <c r="I457" s="173"/>
      <c r="J457" s="173"/>
      <c r="K457" s="173"/>
      <c r="L457" s="173"/>
      <c r="M457" s="173"/>
      <c r="N457" s="173"/>
      <c r="O457" s="173"/>
      <c r="P457" s="173"/>
      <c r="Q457" s="173"/>
      <c r="R457" s="173"/>
      <c r="S457" s="173"/>
      <c r="T457" s="173"/>
      <c r="U457" s="173"/>
      <c r="V457" s="173"/>
      <c r="W457" s="173"/>
      <c r="X457" s="657"/>
      <c r="Y457" s="657"/>
      <c r="Z457" s="657"/>
      <c r="AA457" s="657"/>
      <c r="AB457" s="657"/>
      <c r="AC457" s="657"/>
      <c r="AD457" s="657"/>
      <c r="AE457" s="173" t="str">
        <f>IF(要求!B456="","",要求!B456)</f>
        <v/>
      </c>
      <c r="AF457" s="169" t="str">
        <f>IF(要求!C456="","",要求!C456)</f>
        <v/>
      </c>
      <c r="AG457" s="169" t="str">
        <f>IF(要求!D456="","",要求!D456)</f>
        <v/>
      </c>
      <c r="AH457" s="169" t="str">
        <f>IF(要求!E456="","",要求!E456)</f>
        <v/>
      </c>
      <c r="AI457" s="208"/>
      <c r="AJ457" s="822"/>
      <c r="AK457" s="634"/>
      <c r="AL457" s="169">
        <f>要求!F456</f>
        <v>0</v>
      </c>
    </row>
    <row r="458" spans="4:38">
      <c r="D458" s="169">
        <v>455</v>
      </c>
      <c r="E458" s="173"/>
      <c r="F458" s="173"/>
      <c r="G458" s="173"/>
      <c r="H458" s="173"/>
      <c r="I458" s="173"/>
      <c r="J458" s="173"/>
      <c r="K458" s="173"/>
      <c r="L458" s="173"/>
      <c r="M458" s="173"/>
      <c r="N458" s="173"/>
      <c r="O458" s="173"/>
      <c r="P458" s="173"/>
      <c r="Q458" s="173"/>
      <c r="R458" s="173"/>
      <c r="S458" s="173"/>
      <c r="T458" s="173"/>
      <c r="U458" s="173"/>
      <c r="V458" s="173"/>
      <c r="W458" s="173"/>
      <c r="X458" s="657"/>
      <c r="Y458" s="657"/>
      <c r="Z458" s="657"/>
      <c r="AA458" s="657"/>
      <c r="AB458" s="657"/>
      <c r="AC458" s="657"/>
      <c r="AD458" s="657"/>
      <c r="AE458" s="173" t="str">
        <f>IF(要求!B457="","",要求!B457)</f>
        <v/>
      </c>
      <c r="AF458" s="169" t="str">
        <f>IF(要求!C457="","",要求!C457)</f>
        <v/>
      </c>
      <c r="AG458" s="169" t="str">
        <f>IF(要求!D457="","",要求!D457)</f>
        <v/>
      </c>
      <c r="AH458" s="169" t="str">
        <f>IF(要求!E457="","",要求!E457)</f>
        <v/>
      </c>
      <c r="AI458" s="208"/>
      <c r="AJ458" s="822"/>
      <c r="AK458" s="634"/>
      <c r="AL458" s="169">
        <f>要求!F457</f>
        <v>0</v>
      </c>
    </row>
    <row r="459" spans="4:38">
      <c r="D459" s="169">
        <v>456</v>
      </c>
      <c r="E459" s="173"/>
      <c r="F459" s="173"/>
      <c r="G459" s="173"/>
      <c r="H459" s="173"/>
      <c r="I459" s="173"/>
      <c r="J459" s="173"/>
      <c r="K459" s="173"/>
      <c r="L459" s="173"/>
      <c r="M459" s="173"/>
      <c r="N459" s="173"/>
      <c r="O459" s="173"/>
      <c r="P459" s="173"/>
      <c r="Q459" s="173"/>
      <c r="R459" s="173"/>
      <c r="S459" s="173"/>
      <c r="T459" s="173"/>
      <c r="U459" s="173"/>
      <c r="V459" s="173"/>
      <c r="W459" s="173"/>
      <c r="X459" s="657"/>
      <c r="Y459" s="657"/>
      <c r="Z459" s="657"/>
      <c r="AA459" s="657"/>
      <c r="AB459" s="657"/>
      <c r="AC459" s="657"/>
      <c r="AD459" s="657"/>
      <c r="AE459" s="173" t="str">
        <f>IF(要求!B458="","",要求!B458)</f>
        <v/>
      </c>
      <c r="AF459" s="169" t="str">
        <f>IF(要求!C458="","",要求!C458)</f>
        <v/>
      </c>
      <c r="AG459" s="169" t="str">
        <f>IF(要求!D458="","",要求!D458)</f>
        <v/>
      </c>
      <c r="AH459" s="169" t="str">
        <f>IF(要求!E458="","",要求!E458)</f>
        <v/>
      </c>
      <c r="AI459" s="208"/>
      <c r="AJ459" s="822"/>
      <c r="AK459" s="634"/>
      <c r="AL459" s="169">
        <f>要求!F458</f>
        <v>0</v>
      </c>
    </row>
    <row r="460" spans="4:38">
      <c r="D460" s="169">
        <v>457</v>
      </c>
      <c r="E460" s="173"/>
      <c r="F460" s="173"/>
      <c r="G460" s="173"/>
      <c r="H460" s="173"/>
      <c r="I460" s="173"/>
      <c r="J460" s="173"/>
      <c r="K460" s="173"/>
      <c r="L460" s="173"/>
      <c r="M460" s="173"/>
      <c r="N460" s="173"/>
      <c r="O460" s="173"/>
      <c r="P460" s="173"/>
      <c r="Q460" s="173"/>
      <c r="R460" s="173"/>
      <c r="S460" s="173"/>
      <c r="T460" s="173"/>
      <c r="U460" s="173"/>
      <c r="V460" s="173"/>
      <c r="W460" s="173"/>
      <c r="X460" s="657"/>
      <c r="Y460" s="657"/>
      <c r="Z460" s="657"/>
      <c r="AA460" s="657"/>
      <c r="AB460" s="657"/>
      <c r="AC460" s="657"/>
      <c r="AD460" s="657"/>
      <c r="AE460" s="173" t="str">
        <f>IF(要求!B459="","",要求!B459)</f>
        <v/>
      </c>
      <c r="AF460" s="169" t="str">
        <f>IF(要求!C459="","",要求!C459)</f>
        <v/>
      </c>
      <c r="AG460" s="169" t="str">
        <f>IF(要求!D459="","",要求!D459)</f>
        <v/>
      </c>
      <c r="AH460" s="169" t="str">
        <f>IF(要求!E459="","",要求!E459)</f>
        <v/>
      </c>
      <c r="AI460" s="208"/>
      <c r="AJ460" s="822"/>
      <c r="AK460" s="634"/>
      <c r="AL460" s="169">
        <f>要求!F459</f>
        <v>0</v>
      </c>
    </row>
    <row r="461" spans="4:38">
      <c r="D461" s="169">
        <v>458</v>
      </c>
      <c r="E461" s="173"/>
      <c r="F461" s="173"/>
      <c r="G461" s="173"/>
      <c r="H461" s="173"/>
      <c r="I461" s="173"/>
      <c r="J461" s="173"/>
      <c r="K461" s="173"/>
      <c r="L461" s="173"/>
      <c r="M461" s="173"/>
      <c r="N461" s="173"/>
      <c r="O461" s="173"/>
      <c r="P461" s="173"/>
      <c r="Q461" s="173"/>
      <c r="R461" s="173"/>
      <c r="S461" s="173"/>
      <c r="T461" s="173"/>
      <c r="U461" s="173"/>
      <c r="V461" s="173"/>
      <c r="W461" s="173"/>
      <c r="X461" s="657"/>
      <c r="Y461" s="657"/>
      <c r="Z461" s="657"/>
      <c r="AA461" s="657"/>
      <c r="AB461" s="657"/>
      <c r="AC461" s="657"/>
      <c r="AD461" s="657"/>
      <c r="AE461" s="173" t="str">
        <f>IF(要求!B460="","",要求!B460)</f>
        <v/>
      </c>
      <c r="AF461" s="169" t="str">
        <f>IF(要求!C460="","",要求!C460)</f>
        <v/>
      </c>
      <c r="AG461" s="169" t="str">
        <f>IF(要求!D460="","",要求!D460)</f>
        <v/>
      </c>
      <c r="AH461" s="169" t="str">
        <f>IF(要求!E460="","",要求!E460)</f>
        <v/>
      </c>
      <c r="AI461" s="208"/>
      <c r="AJ461" s="822"/>
      <c r="AK461" s="634"/>
      <c r="AL461" s="169">
        <f>要求!F460</f>
        <v>0</v>
      </c>
    </row>
    <row r="462" spans="4:38">
      <c r="D462" s="169">
        <v>459</v>
      </c>
      <c r="E462" s="173"/>
      <c r="F462" s="173"/>
      <c r="G462" s="173"/>
      <c r="H462" s="173"/>
      <c r="I462" s="173"/>
      <c r="J462" s="173"/>
      <c r="K462" s="173"/>
      <c r="L462" s="173"/>
      <c r="M462" s="173"/>
      <c r="N462" s="173"/>
      <c r="O462" s="173"/>
      <c r="P462" s="173"/>
      <c r="Q462" s="173"/>
      <c r="R462" s="173"/>
      <c r="S462" s="173"/>
      <c r="T462" s="173"/>
      <c r="U462" s="173"/>
      <c r="V462" s="173"/>
      <c r="W462" s="173"/>
      <c r="X462" s="657"/>
      <c r="Y462" s="657"/>
      <c r="Z462" s="657"/>
      <c r="AA462" s="657"/>
      <c r="AB462" s="657"/>
      <c r="AC462" s="657"/>
      <c r="AD462" s="657"/>
      <c r="AE462" s="173" t="str">
        <f>IF(要求!B461="","",要求!B461)</f>
        <v/>
      </c>
      <c r="AF462" s="169" t="str">
        <f>IF(要求!C461="","",要求!C461)</f>
        <v/>
      </c>
      <c r="AG462" s="169" t="str">
        <f>IF(要求!D461="","",要求!D461)</f>
        <v/>
      </c>
      <c r="AH462" s="169" t="str">
        <f>IF(要求!E461="","",要求!E461)</f>
        <v/>
      </c>
      <c r="AI462" s="208"/>
      <c r="AJ462" s="822"/>
      <c r="AK462" s="634"/>
      <c r="AL462" s="169">
        <f>要求!F461</f>
        <v>0</v>
      </c>
    </row>
    <row r="463" spans="4:38">
      <c r="D463" s="169">
        <v>460</v>
      </c>
      <c r="E463" s="173"/>
      <c r="F463" s="173"/>
      <c r="G463" s="173"/>
      <c r="H463" s="173"/>
      <c r="I463" s="173"/>
      <c r="J463" s="173"/>
      <c r="K463" s="173"/>
      <c r="L463" s="173"/>
      <c r="M463" s="173"/>
      <c r="N463" s="173"/>
      <c r="O463" s="173"/>
      <c r="P463" s="173"/>
      <c r="Q463" s="173"/>
      <c r="R463" s="173"/>
      <c r="S463" s="173"/>
      <c r="T463" s="173"/>
      <c r="U463" s="173"/>
      <c r="V463" s="173"/>
      <c r="W463" s="173"/>
      <c r="X463" s="657"/>
      <c r="Y463" s="657"/>
      <c r="Z463" s="657"/>
      <c r="AA463" s="657"/>
      <c r="AB463" s="657"/>
      <c r="AC463" s="657"/>
      <c r="AD463" s="657"/>
      <c r="AE463" s="173" t="str">
        <f>IF(要求!B462="","",要求!B462)</f>
        <v/>
      </c>
      <c r="AF463" s="169" t="str">
        <f>IF(要求!C462="","",要求!C462)</f>
        <v/>
      </c>
      <c r="AG463" s="169" t="str">
        <f>IF(要求!D462="","",要求!D462)</f>
        <v/>
      </c>
      <c r="AH463" s="169" t="str">
        <f>IF(要求!E462="","",要求!E462)</f>
        <v/>
      </c>
      <c r="AI463" s="208"/>
      <c r="AJ463" s="822"/>
      <c r="AK463" s="634"/>
      <c r="AL463" s="169">
        <f>要求!F462</f>
        <v>0</v>
      </c>
    </row>
    <row r="464" spans="4:38">
      <c r="D464" s="169">
        <v>461</v>
      </c>
      <c r="E464" s="173"/>
      <c r="F464" s="173"/>
      <c r="G464" s="173"/>
      <c r="H464" s="173"/>
      <c r="I464" s="173"/>
      <c r="J464" s="173"/>
      <c r="K464" s="173"/>
      <c r="L464" s="173"/>
      <c r="M464" s="173"/>
      <c r="N464" s="173"/>
      <c r="O464" s="173"/>
      <c r="P464" s="173"/>
      <c r="Q464" s="173"/>
      <c r="R464" s="173"/>
      <c r="S464" s="173"/>
      <c r="T464" s="173"/>
      <c r="U464" s="173"/>
      <c r="V464" s="173"/>
      <c r="W464" s="173"/>
      <c r="X464" s="657"/>
      <c r="Y464" s="657"/>
      <c r="Z464" s="657"/>
      <c r="AA464" s="657"/>
      <c r="AB464" s="657"/>
      <c r="AC464" s="657"/>
      <c r="AD464" s="657"/>
      <c r="AE464" s="173" t="str">
        <f>IF(要求!B463="","",要求!B463)</f>
        <v/>
      </c>
      <c r="AF464" s="169" t="str">
        <f>IF(要求!C463="","",要求!C463)</f>
        <v/>
      </c>
      <c r="AG464" s="169" t="str">
        <f>IF(要求!D463="","",要求!D463)</f>
        <v/>
      </c>
      <c r="AH464" s="169" t="str">
        <f>IF(要求!E463="","",要求!E463)</f>
        <v/>
      </c>
      <c r="AI464" s="208"/>
      <c r="AJ464" s="822"/>
      <c r="AK464" s="634"/>
      <c r="AL464" s="169">
        <f>要求!F463</f>
        <v>0</v>
      </c>
    </row>
    <row r="465" spans="4:38">
      <c r="D465" s="169">
        <v>462</v>
      </c>
      <c r="E465" s="173"/>
      <c r="F465" s="173"/>
      <c r="G465" s="173"/>
      <c r="H465" s="173"/>
      <c r="I465" s="173"/>
      <c r="J465" s="173"/>
      <c r="K465" s="173"/>
      <c r="L465" s="173"/>
      <c r="M465" s="173"/>
      <c r="N465" s="173"/>
      <c r="O465" s="173"/>
      <c r="P465" s="173"/>
      <c r="Q465" s="173"/>
      <c r="R465" s="173"/>
      <c r="S465" s="173"/>
      <c r="T465" s="173"/>
      <c r="U465" s="173"/>
      <c r="V465" s="173"/>
      <c r="W465" s="173"/>
      <c r="X465" s="657"/>
      <c r="Y465" s="657"/>
      <c r="Z465" s="657"/>
      <c r="AA465" s="657"/>
      <c r="AB465" s="657"/>
      <c r="AC465" s="657"/>
      <c r="AD465" s="657"/>
      <c r="AE465" s="173" t="str">
        <f>IF(要求!B464="","",要求!B464)</f>
        <v/>
      </c>
      <c r="AF465" s="169" t="str">
        <f>IF(要求!C464="","",要求!C464)</f>
        <v/>
      </c>
      <c r="AG465" s="169" t="str">
        <f>IF(要求!D464="","",要求!D464)</f>
        <v/>
      </c>
      <c r="AH465" s="169" t="str">
        <f>IF(要求!E464="","",要求!E464)</f>
        <v/>
      </c>
      <c r="AI465" s="208"/>
      <c r="AJ465" s="822"/>
      <c r="AK465" s="634"/>
      <c r="AL465" s="169">
        <f>要求!F464</f>
        <v>0</v>
      </c>
    </row>
    <row r="466" spans="4:38">
      <c r="D466" s="169">
        <v>463</v>
      </c>
      <c r="E466" s="173"/>
      <c r="F466" s="173"/>
      <c r="G466" s="173"/>
      <c r="H466" s="173"/>
      <c r="I466" s="173"/>
      <c r="J466" s="173"/>
      <c r="K466" s="173"/>
      <c r="L466" s="173"/>
      <c r="M466" s="173"/>
      <c r="N466" s="173"/>
      <c r="O466" s="173"/>
      <c r="P466" s="173"/>
      <c r="Q466" s="173"/>
      <c r="R466" s="173"/>
      <c r="S466" s="173"/>
      <c r="T466" s="173"/>
      <c r="U466" s="173"/>
      <c r="V466" s="173"/>
      <c r="W466" s="173"/>
      <c r="X466" s="657"/>
      <c r="Y466" s="657"/>
      <c r="Z466" s="657"/>
      <c r="AA466" s="657"/>
      <c r="AB466" s="657"/>
      <c r="AC466" s="657"/>
      <c r="AD466" s="657"/>
      <c r="AE466" s="173" t="str">
        <f>IF(要求!B465="","",要求!B465)</f>
        <v/>
      </c>
      <c r="AF466" s="169" t="str">
        <f>IF(要求!C465="","",要求!C465)</f>
        <v/>
      </c>
      <c r="AG466" s="169" t="str">
        <f>IF(要求!D465="","",要求!D465)</f>
        <v/>
      </c>
      <c r="AH466" s="169" t="str">
        <f>IF(要求!E465="","",要求!E465)</f>
        <v/>
      </c>
      <c r="AI466" s="208"/>
      <c r="AJ466" s="822"/>
      <c r="AK466" s="634"/>
      <c r="AL466" s="169">
        <f>要求!F465</f>
        <v>0</v>
      </c>
    </row>
    <row r="467" spans="4:38">
      <c r="D467" s="169">
        <v>464</v>
      </c>
      <c r="E467" s="173"/>
      <c r="F467" s="173"/>
      <c r="G467" s="173"/>
      <c r="H467" s="173"/>
      <c r="I467" s="173"/>
      <c r="J467" s="173"/>
      <c r="K467" s="173"/>
      <c r="L467" s="173"/>
      <c r="M467" s="173"/>
      <c r="N467" s="173"/>
      <c r="O467" s="173"/>
      <c r="P467" s="173"/>
      <c r="Q467" s="173"/>
      <c r="R467" s="173"/>
      <c r="S467" s="173"/>
      <c r="T467" s="173"/>
      <c r="U467" s="173"/>
      <c r="V467" s="173"/>
      <c r="W467" s="173"/>
      <c r="X467" s="657"/>
      <c r="Y467" s="657"/>
      <c r="Z467" s="657"/>
      <c r="AA467" s="657"/>
      <c r="AB467" s="657"/>
      <c r="AC467" s="657"/>
      <c r="AD467" s="657"/>
      <c r="AE467" s="173" t="str">
        <f>IF(要求!B466="","",要求!B466)</f>
        <v/>
      </c>
      <c r="AF467" s="169" t="str">
        <f>IF(要求!C466="","",要求!C466)</f>
        <v/>
      </c>
      <c r="AG467" s="169" t="str">
        <f>IF(要求!D466="","",要求!D466)</f>
        <v/>
      </c>
      <c r="AH467" s="169" t="str">
        <f>IF(要求!E466="","",要求!E466)</f>
        <v/>
      </c>
      <c r="AI467" s="208"/>
      <c r="AJ467" s="822"/>
      <c r="AK467" s="634"/>
      <c r="AL467" s="169">
        <f>要求!F466</f>
        <v>0</v>
      </c>
    </row>
    <row r="468" spans="4:38">
      <c r="D468" s="169">
        <v>465</v>
      </c>
      <c r="E468" s="173"/>
      <c r="F468" s="173"/>
      <c r="G468" s="173"/>
      <c r="H468" s="173"/>
      <c r="I468" s="173"/>
      <c r="J468" s="173"/>
      <c r="K468" s="173"/>
      <c r="L468" s="173"/>
      <c r="M468" s="173"/>
      <c r="N468" s="173"/>
      <c r="O468" s="173"/>
      <c r="P468" s="173"/>
      <c r="Q468" s="173"/>
      <c r="R468" s="173"/>
      <c r="S468" s="173"/>
      <c r="T468" s="173"/>
      <c r="U468" s="173"/>
      <c r="V468" s="173"/>
      <c r="W468" s="173"/>
      <c r="X468" s="657"/>
      <c r="Y468" s="657"/>
      <c r="Z468" s="657"/>
      <c r="AA468" s="657"/>
      <c r="AB468" s="657"/>
      <c r="AC468" s="657"/>
      <c r="AD468" s="657"/>
      <c r="AE468" s="173" t="str">
        <f>IF(要求!B467="","",要求!B467)</f>
        <v/>
      </c>
      <c r="AF468" s="169" t="str">
        <f>IF(要求!C467="","",要求!C467)</f>
        <v/>
      </c>
      <c r="AG468" s="169" t="str">
        <f>IF(要求!D467="","",要求!D467)</f>
        <v/>
      </c>
      <c r="AH468" s="169" t="str">
        <f>IF(要求!E467="","",要求!E467)</f>
        <v/>
      </c>
      <c r="AI468" s="208"/>
      <c r="AJ468" s="822"/>
      <c r="AK468" s="634"/>
      <c r="AL468" s="169">
        <f>要求!F467</f>
        <v>0</v>
      </c>
    </row>
    <row r="469" spans="4:38">
      <c r="D469" s="169">
        <v>466</v>
      </c>
      <c r="E469" s="173"/>
      <c r="F469" s="173"/>
      <c r="G469" s="173"/>
      <c r="H469" s="173"/>
      <c r="I469" s="173"/>
      <c r="J469" s="173"/>
      <c r="K469" s="173"/>
      <c r="L469" s="173"/>
      <c r="M469" s="173"/>
      <c r="N469" s="173"/>
      <c r="O469" s="173"/>
      <c r="P469" s="173"/>
      <c r="Q469" s="173"/>
      <c r="R469" s="173"/>
      <c r="S469" s="173"/>
      <c r="T469" s="173"/>
      <c r="U469" s="173"/>
      <c r="V469" s="173"/>
      <c r="W469" s="173"/>
      <c r="X469" s="657"/>
      <c r="Y469" s="657"/>
      <c r="Z469" s="657"/>
      <c r="AA469" s="657"/>
      <c r="AB469" s="657"/>
      <c r="AC469" s="657"/>
      <c r="AD469" s="657"/>
      <c r="AE469" s="173" t="str">
        <f>IF(要求!B468="","",要求!B468)</f>
        <v/>
      </c>
      <c r="AF469" s="169" t="str">
        <f>IF(要求!C468="","",要求!C468)</f>
        <v/>
      </c>
      <c r="AG469" s="169" t="str">
        <f>IF(要求!D468="","",要求!D468)</f>
        <v/>
      </c>
      <c r="AH469" s="169" t="str">
        <f>IF(要求!E468="","",要求!E468)</f>
        <v/>
      </c>
      <c r="AI469" s="208"/>
      <c r="AJ469" s="822"/>
      <c r="AK469" s="634"/>
      <c r="AL469" s="169">
        <f>要求!F468</f>
        <v>0</v>
      </c>
    </row>
    <row r="470" spans="4:38">
      <c r="D470" s="169">
        <v>467</v>
      </c>
      <c r="E470" s="173"/>
      <c r="F470" s="173"/>
      <c r="G470" s="173"/>
      <c r="H470" s="173"/>
      <c r="I470" s="173"/>
      <c r="J470" s="173"/>
      <c r="K470" s="173"/>
      <c r="L470" s="173"/>
      <c r="M470" s="173"/>
      <c r="N470" s="173"/>
      <c r="O470" s="173"/>
      <c r="P470" s="173"/>
      <c r="Q470" s="173"/>
      <c r="R470" s="173"/>
      <c r="S470" s="173"/>
      <c r="T470" s="173"/>
      <c r="U470" s="173"/>
      <c r="V470" s="173"/>
      <c r="W470" s="173"/>
      <c r="X470" s="657"/>
      <c r="Y470" s="657"/>
      <c r="Z470" s="657"/>
      <c r="AA470" s="657"/>
      <c r="AB470" s="657"/>
      <c r="AC470" s="657"/>
      <c r="AD470" s="657"/>
      <c r="AE470" s="173" t="str">
        <f>IF(要求!B469="","",要求!B469)</f>
        <v/>
      </c>
      <c r="AF470" s="169" t="str">
        <f>IF(要求!C469="","",要求!C469)</f>
        <v/>
      </c>
      <c r="AG470" s="169" t="str">
        <f>IF(要求!D469="","",要求!D469)</f>
        <v/>
      </c>
      <c r="AH470" s="169" t="str">
        <f>IF(要求!E469="","",要求!E469)</f>
        <v/>
      </c>
      <c r="AI470" s="208"/>
      <c r="AJ470" s="822"/>
      <c r="AK470" s="634"/>
      <c r="AL470" s="169">
        <f>要求!F469</f>
        <v>0</v>
      </c>
    </row>
    <row r="471" spans="4:38">
      <c r="D471" s="169">
        <v>468</v>
      </c>
      <c r="E471" s="173"/>
      <c r="F471" s="173"/>
      <c r="G471" s="173"/>
      <c r="H471" s="173"/>
      <c r="I471" s="173"/>
      <c r="J471" s="173"/>
      <c r="K471" s="173"/>
      <c r="L471" s="173"/>
      <c r="M471" s="173"/>
      <c r="N471" s="173"/>
      <c r="O471" s="173"/>
      <c r="P471" s="173"/>
      <c r="Q471" s="173"/>
      <c r="R471" s="173"/>
      <c r="S471" s="173"/>
      <c r="T471" s="173"/>
      <c r="U471" s="173"/>
      <c r="V471" s="173"/>
      <c r="W471" s="173"/>
      <c r="X471" s="657"/>
      <c r="Y471" s="657"/>
      <c r="Z471" s="657"/>
      <c r="AA471" s="657"/>
      <c r="AB471" s="657"/>
      <c r="AC471" s="657"/>
      <c r="AD471" s="657"/>
      <c r="AE471" s="173" t="str">
        <f>IF(要求!B470="","",要求!B470)</f>
        <v/>
      </c>
      <c r="AF471" s="169" t="str">
        <f>IF(要求!C470="","",要求!C470)</f>
        <v/>
      </c>
      <c r="AG471" s="169" t="str">
        <f>IF(要求!D470="","",要求!D470)</f>
        <v/>
      </c>
      <c r="AH471" s="169" t="str">
        <f>IF(要求!E470="","",要求!E470)</f>
        <v/>
      </c>
      <c r="AI471" s="208"/>
      <c r="AJ471" s="822"/>
      <c r="AK471" s="634"/>
      <c r="AL471" s="169">
        <f>要求!F470</f>
        <v>0</v>
      </c>
    </row>
    <row r="472" spans="4:38">
      <c r="D472" s="169">
        <v>469</v>
      </c>
      <c r="E472" s="173"/>
      <c r="F472" s="173"/>
      <c r="G472" s="173"/>
      <c r="H472" s="173"/>
      <c r="I472" s="173"/>
      <c r="J472" s="173"/>
      <c r="K472" s="173"/>
      <c r="L472" s="173"/>
      <c r="M472" s="173"/>
      <c r="N472" s="173"/>
      <c r="O472" s="173"/>
      <c r="P472" s="173"/>
      <c r="Q472" s="173"/>
      <c r="R472" s="173"/>
      <c r="S472" s="173"/>
      <c r="T472" s="173"/>
      <c r="U472" s="173"/>
      <c r="V472" s="173"/>
      <c r="W472" s="173"/>
      <c r="X472" s="657"/>
      <c r="Y472" s="657"/>
      <c r="Z472" s="657"/>
      <c r="AA472" s="657"/>
      <c r="AB472" s="657"/>
      <c r="AC472" s="657"/>
      <c r="AD472" s="657"/>
      <c r="AE472" s="173" t="str">
        <f>IF(要求!B471="","",要求!B471)</f>
        <v/>
      </c>
      <c r="AF472" s="169" t="str">
        <f>IF(要求!C471="","",要求!C471)</f>
        <v/>
      </c>
      <c r="AG472" s="169" t="str">
        <f>IF(要求!D471="","",要求!D471)</f>
        <v/>
      </c>
      <c r="AH472" s="169" t="str">
        <f>IF(要求!E471="","",要求!E471)</f>
        <v/>
      </c>
      <c r="AI472" s="208"/>
      <c r="AJ472" s="822"/>
      <c r="AK472" s="634"/>
      <c r="AL472" s="169">
        <f>要求!F471</f>
        <v>0</v>
      </c>
    </row>
    <row r="473" spans="4:38">
      <c r="D473" s="169">
        <v>470</v>
      </c>
      <c r="E473" s="173"/>
      <c r="F473" s="173"/>
      <c r="G473" s="173"/>
      <c r="H473" s="173"/>
      <c r="I473" s="173"/>
      <c r="J473" s="173"/>
      <c r="K473" s="173"/>
      <c r="L473" s="173"/>
      <c r="M473" s="173"/>
      <c r="N473" s="173"/>
      <c r="O473" s="173"/>
      <c r="P473" s="173"/>
      <c r="Q473" s="173"/>
      <c r="R473" s="173"/>
      <c r="S473" s="173"/>
      <c r="T473" s="173"/>
      <c r="U473" s="173"/>
      <c r="V473" s="173"/>
      <c r="W473" s="173"/>
      <c r="X473" s="657"/>
      <c r="Y473" s="657"/>
      <c r="Z473" s="657"/>
      <c r="AA473" s="657"/>
      <c r="AB473" s="657"/>
      <c r="AC473" s="657"/>
      <c r="AD473" s="657"/>
      <c r="AE473" s="173" t="str">
        <f>IF(要求!B472="","",要求!B472)</f>
        <v/>
      </c>
      <c r="AF473" s="169" t="str">
        <f>IF(要求!C472="","",要求!C472)</f>
        <v/>
      </c>
      <c r="AG473" s="169" t="str">
        <f>IF(要求!D472="","",要求!D472)</f>
        <v/>
      </c>
      <c r="AH473" s="169" t="str">
        <f>IF(要求!E472="","",要求!E472)</f>
        <v/>
      </c>
      <c r="AI473" s="208"/>
      <c r="AJ473" s="822"/>
      <c r="AK473" s="634"/>
      <c r="AL473" s="169">
        <f>要求!F472</f>
        <v>0</v>
      </c>
    </row>
    <row r="474" spans="4:38">
      <c r="D474" s="169">
        <v>471</v>
      </c>
      <c r="E474" s="173"/>
      <c r="F474" s="173"/>
      <c r="G474" s="173"/>
      <c r="H474" s="173"/>
      <c r="I474" s="173"/>
      <c r="J474" s="173"/>
      <c r="K474" s="173"/>
      <c r="L474" s="173"/>
      <c r="M474" s="173"/>
      <c r="N474" s="173"/>
      <c r="O474" s="173"/>
      <c r="P474" s="173"/>
      <c r="Q474" s="173"/>
      <c r="R474" s="173"/>
      <c r="S474" s="173"/>
      <c r="T474" s="173"/>
      <c r="U474" s="173"/>
      <c r="V474" s="173"/>
      <c r="W474" s="173"/>
      <c r="X474" s="657"/>
      <c r="Y474" s="657"/>
      <c r="Z474" s="657"/>
      <c r="AA474" s="657"/>
      <c r="AB474" s="657"/>
      <c r="AC474" s="657"/>
      <c r="AD474" s="657"/>
      <c r="AE474" s="173" t="str">
        <f>IF(要求!B473="","",要求!B473)</f>
        <v/>
      </c>
      <c r="AF474" s="169" t="str">
        <f>IF(要求!C473="","",要求!C473)</f>
        <v/>
      </c>
      <c r="AG474" s="169" t="str">
        <f>IF(要求!D473="","",要求!D473)</f>
        <v/>
      </c>
      <c r="AH474" s="169" t="str">
        <f>IF(要求!E473="","",要求!E473)</f>
        <v/>
      </c>
      <c r="AI474" s="208"/>
      <c r="AJ474" s="822"/>
      <c r="AK474" s="634"/>
      <c r="AL474" s="169">
        <f>要求!F473</f>
        <v>0</v>
      </c>
    </row>
    <row r="475" spans="4:38">
      <c r="D475" s="169">
        <v>472</v>
      </c>
      <c r="E475" s="173"/>
      <c r="F475" s="173"/>
      <c r="G475" s="173"/>
      <c r="H475" s="173"/>
      <c r="I475" s="173"/>
      <c r="J475" s="173"/>
      <c r="K475" s="173"/>
      <c r="L475" s="173"/>
      <c r="M475" s="173"/>
      <c r="N475" s="173"/>
      <c r="O475" s="173"/>
      <c r="P475" s="173"/>
      <c r="Q475" s="173"/>
      <c r="R475" s="173"/>
      <c r="S475" s="173"/>
      <c r="T475" s="173"/>
      <c r="U475" s="173"/>
      <c r="V475" s="173"/>
      <c r="W475" s="173"/>
      <c r="X475" s="657"/>
      <c r="Y475" s="657"/>
      <c r="Z475" s="657"/>
      <c r="AA475" s="657"/>
      <c r="AB475" s="657"/>
      <c r="AC475" s="657"/>
      <c r="AD475" s="657"/>
      <c r="AE475" s="173" t="str">
        <f>IF(要求!B474="","",要求!B474)</f>
        <v/>
      </c>
      <c r="AF475" s="169" t="str">
        <f>IF(要求!C474="","",要求!C474)</f>
        <v/>
      </c>
      <c r="AG475" s="169" t="str">
        <f>IF(要求!D474="","",要求!D474)</f>
        <v/>
      </c>
      <c r="AH475" s="169" t="str">
        <f>IF(要求!E474="","",要求!E474)</f>
        <v/>
      </c>
      <c r="AI475" s="208"/>
      <c r="AJ475" s="822"/>
      <c r="AK475" s="634"/>
      <c r="AL475" s="169">
        <f>要求!F474</f>
        <v>0</v>
      </c>
    </row>
    <row r="476" spans="4:38">
      <c r="D476" s="169">
        <v>473</v>
      </c>
      <c r="E476" s="173"/>
      <c r="F476" s="173"/>
      <c r="G476" s="173"/>
      <c r="H476" s="173"/>
      <c r="I476" s="173"/>
      <c r="J476" s="173"/>
      <c r="K476" s="173"/>
      <c r="L476" s="173"/>
      <c r="M476" s="173"/>
      <c r="N476" s="173"/>
      <c r="O476" s="173"/>
      <c r="P476" s="173"/>
      <c r="Q476" s="173"/>
      <c r="R476" s="173"/>
      <c r="S476" s="173"/>
      <c r="T476" s="173"/>
      <c r="U476" s="173"/>
      <c r="V476" s="173"/>
      <c r="W476" s="173"/>
      <c r="X476" s="657"/>
      <c r="Y476" s="657"/>
      <c r="Z476" s="657"/>
      <c r="AA476" s="657"/>
      <c r="AB476" s="657"/>
      <c r="AC476" s="657"/>
      <c r="AD476" s="657"/>
      <c r="AE476" s="173" t="str">
        <f>IF(要求!B475="","",要求!B475)</f>
        <v/>
      </c>
      <c r="AF476" s="169" t="str">
        <f>IF(要求!C475="","",要求!C475)</f>
        <v/>
      </c>
      <c r="AG476" s="169" t="str">
        <f>IF(要求!D475="","",要求!D475)</f>
        <v/>
      </c>
      <c r="AH476" s="169" t="str">
        <f>IF(要求!E475="","",要求!E475)</f>
        <v/>
      </c>
      <c r="AI476" s="208"/>
      <c r="AJ476" s="822"/>
      <c r="AK476" s="634"/>
      <c r="AL476" s="169">
        <f>要求!F475</f>
        <v>0</v>
      </c>
    </row>
    <row r="477" spans="4:38">
      <c r="D477" s="169">
        <v>474</v>
      </c>
      <c r="E477" s="173"/>
      <c r="F477" s="173"/>
      <c r="G477" s="173"/>
      <c r="H477" s="173"/>
      <c r="I477" s="173"/>
      <c r="J477" s="173"/>
      <c r="K477" s="173"/>
      <c r="L477" s="173"/>
      <c r="M477" s="173"/>
      <c r="N477" s="173"/>
      <c r="O477" s="173"/>
      <c r="P477" s="173"/>
      <c r="Q477" s="173"/>
      <c r="R477" s="173"/>
      <c r="S477" s="173"/>
      <c r="T477" s="173"/>
      <c r="U477" s="173"/>
      <c r="V477" s="173"/>
      <c r="W477" s="173"/>
      <c r="X477" s="657"/>
      <c r="Y477" s="657"/>
      <c r="Z477" s="657"/>
      <c r="AA477" s="657"/>
      <c r="AB477" s="657"/>
      <c r="AC477" s="657"/>
      <c r="AD477" s="657"/>
      <c r="AE477" s="173" t="str">
        <f>IF(要求!B476="","",要求!B476)</f>
        <v/>
      </c>
      <c r="AF477" s="169" t="str">
        <f>IF(要求!C476="","",要求!C476)</f>
        <v/>
      </c>
      <c r="AG477" s="169" t="str">
        <f>IF(要求!D476="","",要求!D476)</f>
        <v/>
      </c>
      <c r="AH477" s="169" t="str">
        <f>IF(要求!E476="","",要求!E476)</f>
        <v/>
      </c>
      <c r="AI477" s="208"/>
      <c r="AJ477" s="822"/>
      <c r="AK477" s="634"/>
      <c r="AL477" s="169">
        <f>要求!F476</f>
        <v>0</v>
      </c>
    </row>
    <row r="478" spans="4:38">
      <c r="D478" s="169">
        <v>475</v>
      </c>
      <c r="E478" s="173"/>
      <c r="F478" s="173"/>
      <c r="G478" s="173"/>
      <c r="H478" s="173"/>
      <c r="I478" s="173"/>
      <c r="J478" s="173"/>
      <c r="K478" s="173"/>
      <c r="L478" s="173"/>
      <c r="M478" s="173"/>
      <c r="N478" s="173"/>
      <c r="O478" s="173"/>
      <c r="P478" s="173"/>
      <c r="Q478" s="173"/>
      <c r="R478" s="173"/>
      <c r="S478" s="173"/>
      <c r="T478" s="173"/>
      <c r="U478" s="173"/>
      <c r="V478" s="173"/>
      <c r="W478" s="173"/>
      <c r="X478" s="657"/>
      <c r="Y478" s="657"/>
      <c r="Z478" s="657"/>
      <c r="AA478" s="657"/>
      <c r="AB478" s="657"/>
      <c r="AC478" s="657"/>
      <c r="AD478" s="657"/>
      <c r="AE478" s="173" t="str">
        <f>IF(要求!B477="","",要求!B477)</f>
        <v/>
      </c>
      <c r="AF478" s="169" t="str">
        <f>IF(要求!C477="","",要求!C477)</f>
        <v/>
      </c>
      <c r="AG478" s="169" t="str">
        <f>IF(要求!D477="","",要求!D477)</f>
        <v/>
      </c>
      <c r="AH478" s="169" t="str">
        <f>IF(要求!E477="","",要求!E477)</f>
        <v/>
      </c>
      <c r="AI478" s="208"/>
      <c r="AJ478" s="822"/>
      <c r="AK478" s="634"/>
      <c r="AL478" s="169">
        <f>要求!F477</f>
        <v>0</v>
      </c>
    </row>
    <row r="479" spans="4:38">
      <c r="D479" s="169">
        <v>476</v>
      </c>
      <c r="E479" s="173"/>
      <c r="F479" s="173"/>
      <c r="G479" s="173"/>
      <c r="H479" s="173"/>
      <c r="I479" s="173"/>
      <c r="J479" s="173"/>
      <c r="K479" s="173"/>
      <c r="L479" s="173"/>
      <c r="M479" s="173"/>
      <c r="N479" s="173"/>
      <c r="O479" s="173"/>
      <c r="P479" s="173"/>
      <c r="Q479" s="173"/>
      <c r="R479" s="173"/>
      <c r="S479" s="173"/>
      <c r="T479" s="173"/>
      <c r="U479" s="173"/>
      <c r="V479" s="173"/>
      <c r="W479" s="173"/>
      <c r="X479" s="657"/>
      <c r="Y479" s="657"/>
      <c r="Z479" s="657"/>
      <c r="AA479" s="657"/>
      <c r="AB479" s="657"/>
      <c r="AC479" s="657"/>
      <c r="AD479" s="657"/>
      <c r="AE479" s="173" t="str">
        <f>IF(要求!B478="","",要求!B478)</f>
        <v/>
      </c>
      <c r="AF479" s="169" t="str">
        <f>IF(要求!C478="","",要求!C478)</f>
        <v/>
      </c>
      <c r="AG479" s="169" t="str">
        <f>IF(要求!D478="","",要求!D478)</f>
        <v/>
      </c>
      <c r="AH479" s="169" t="str">
        <f>IF(要求!E478="","",要求!E478)</f>
        <v/>
      </c>
      <c r="AI479" s="208"/>
      <c r="AJ479" s="822"/>
      <c r="AK479" s="634"/>
      <c r="AL479" s="169">
        <f>要求!F478</f>
        <v>0</v>
      </c>
    </row>
    <row r="480" spans="4:38">
      <c r="D480" s="169">
        <v>477</v>
      </c>
      <c r="E480" s="173"/>
      <c r="F480" s="173"/>
      <c r="G480" s="173"/>
      <c r="H480" s="173"/>
      <c r="I480" s="173"/>
      <c r="J480" s="173"/>
      <c r="K480" s="173"/>
      <c r="L480" s="173"/>
      <c r="M480" s="173"/>
      <c r="N480" s="173"/>
      <c r="O480" s="173"/>
      <c r="P480" s="173"/>
      <c r="Q480" s="173"/>
      <c r="R480" s="173"/>
      <c r="S480" s="173"/>
      <c r="T480" s="173"/>
      <c r="U480" s="173"/>
      <c r="V480" s="173"/>
      <c r="W480" s="173"/>
      <c r="X480" s="657"/>
      <c r="Y480" s="657"/>
      <c r="Z480" s="657"/>
      <c r="AA480" s="657"/>
      <c r="AB480" s="657"/>
      <c r="AC480" s="657"/>
      <c r="AD480" s="657"/>
      <c r="AE480" s="173" t="str">
        <f>IF(要求!B479="","",要求!B479)</f>
        <v/>
      </c>
      <c r="AF480" s="169" t="str">
        <f>IF(要求!C479="","",要求!C479)</f>
        <v/>
      </c>
      <c r="AG480" s="169" t="str">
        <f>IF(要求!D479="","",要求!D479)</f>
        <v/>
      </c>
      <c r="AH480" s="169" t="str">
        <f>IF(要求!E479="","",要求!E479)</f>
        <v/>
      </c>
      <c r="AI480" s="208"/>
      <c r="AJ480" s="822"/>
      <c r="AK480" s="634"/>
      <c r="AL480" s="169">
        <f>要求!F479</f>
        <v>0</v>
      </c>
    </row>
    <row r="481" spans="4:38">
      <c r="D481" s="169">
        <v>478</v>
      </c>
      <c r="E481" s="173"/>
      <c r="F481" s="173"/>
      <c r="G481" s="173"/>
      <c r="H481" s="173"/>
      <c r="I481" s="173"/>
      <c r="J481" s="173"/>
      <c r="K481" s="173"/>
      <c r="L481" s="173"/>
      <c r="M481" s="173"/>
      <c r="N481" s="173"/>
      <c r="O481" s="173"/>
      <c r="P481" s="173"/>
      <c r="Q481" s="173"/>
      <c r="R481" s="173"/>
      <c r="S481" s="173"/>
      <c r="T481" s="173"/>
      <c r="U481" s="173"/>
      <c r="V481" s="173"/>
      <c r="W481" s="173"/>
      <c r="X481" s="657"/>
      <c r="Y481" s="657"/>
      <c r="Z481" s="657"/>
      <c r="AA481" s="657"/>
      <c r="AB481" s="657"/>
      <c r="AC481" s="657"/>
      <c r="AD481" s="657"/>
      <c r="AE481" s="173" t="str">
        <f>IF(要求!B480="","",要求!B480)</f>
        <v/>
      </c>
      <c r="AF481" s="169" t="str">
        <f>IF(要求!C480="","",要求!C480)</f>
        <v/>
      </c>
      <c r="AG481" s="169" t="str">
        <f>IF(要求!D480="","",要求!D480)</f>
        <v/>
      </c>
      <c r="AH481" s="169" t="str">
        <f>IF(要求!E480="","",要求!E480)</f>
        <v/>
      </c>
      <c r="AI481" s="208"/>
      <c r="AJ481" s="822"/>
      <c r="AK481" s="634"/>
      <c r="AL481" s="169">
        <f>要求!F480</f>
        <v>0</v>
      </c>
    </row>
    <row r="482" spans="4:38">
      <c r="D482" s="169">
        <v>479</v>
      </c>
      <c r="E482" s="173"/>
      <c r="F482" s="173"/>
      <c r="G482" s="173"/>
      <c r="H482" s="173"/>
      <c r="I482" s="173"/>
      <c r="J482" s="173"/>
      <c r="K482" s="173"/>
      <c r="L482" s="173"/>
      <c r="M482" s="173"/>
      <c r="N482" s="173"/>
      <c r="O482" s="173"/>
      <c r="P482" s="173"/>
      <c r="Q482" s="173"/>
      <c r="R482" s="173"/>
      <c r="S482" s="173"/>
      <c r="T482" s="173"/>
      <c r="U482" s="173"/>
      <c r="V482" s="173"/>
      <c r="W482" s="173"/>
      <c r="X482" s="657"/>
      <c r="Y482" s="657"/>
      <c r="Z482" s="657"/>
      <c r="AA482" s="657"/>
      <c r="AB482" s="657"/>
      <c r="AC482" s="657"/>
      <c r="AD482" s="657"/>
      <c r="AE482" s="173" t="str">
        <f>IF(要求!B481="","",要求!B481)</f>
        <v/>
      </c>
      <c r="AF482" s="169" t="str">
        <f>IF(要求!C481="","",要求!C481)</f>
        <v/>
      </c>
      <c r="AG482" s="169" t="str">
        <f>IF(要求!D481="","",要求!D481)</f>
        <v/>
      </c>
      <c r="AH482" s="169" t="str">
        <f>IF(要求!E481="","",要求!E481)</f>
        <v/>
      </c>
      <c r="AI482" s="208"/>
      <c r="AJ482" s="822"/>
      <c r="AK482" s="634"/>
      <c r="AL482" s="169">
        <f>要求!F481</f>
        <v>0</v>
      </c>
    </row>
    <row r="483" spans="4:38">
      <c r="D483" s="169">
        <v>480</v>
      </c>
      <c r="E483" s="173"/>
      <c r="F483" s="173"/>
      <c r="G483" s="173"/>
      <c r="H483" s="173"/>
      <c r="I483" s="173"/>
      <c r="J483" s="173"/>
      <c r="K483" s="173"/>
      <c r="L483" s="173"/>
      <c r="M483" s="173"/>
      <c r="N483" s="173"/>
      <c r="O483" s="173"/>
      <c r="P483" s="173"/>
      <c r="Q483" s="173"/>
      <c r="R483" s="173"/>
      <c r="S483" s="173"/>
      <c r="T483" s="173"/>
      <c r="U483" s="173"/>
      <c r="V483" s="173"/>
      <c r="W483" s="173"/>
      <c r="X483" s="657"/>
      <c r="Y483" s="657"/>
      <c r="Z483" s="657"/>
      <c r="AA483" s="657"/>
      <c r="AB483" s="657"/>
      <c r="AC483" s="657"/>
      <c r="AD483" s="657"/>
      <c r="AE483" s="173" t="str">
        <f>IF(要求!B482="","",要求!B482)</f>
        <v/>
      </c>
      <c r="AF483" s="169" t="str">
        <f>IF(要求!C482="","",要求!C482)</f>
        <v/>
      </c>
      <c r="AG483" s="169" t="str">
        <f>IF(要求!D482="","",要求!D482)</f>
        <v/>
      </c>
      <c r="AH483" s="169" t="str">
        <f>IF(要求!E482="","",要求!E482)</f>
        <v/>
      </c>
      <c r="AI483" s="208"/>
      <c r="AJ483" s="822"/>
      <c r="AK483" s="634"/>
      <c r="AL483" s="169">
        <f>要求!F482</f>
        <v>0</v>
      </c>
    </row>
    <row r="484" spans="4:38">
      <c r="D484" s="169">
        <v>481</v>
      </c>
      <c r="E484" s="173"/>
      <c r="F484" s="173"/>
      <c r="G484" s="173"/>
      <c r="H484" s="173"/>
      <c r="I484" s="173"/>
      <c r="J484" s="173"/>
      <c r="K484" s="173"/>
      <c r="L484" s="173"/>
      <c r="M484" s="173"/>
      <c r="N484" s="173"/>
      <c r="O484" s="173"/>
      <c r="P484" s="173"/>
      <c r="Q484" s="173"/>
      <c r="R484" s="173"/>
      <c r="S484" s="173"/>
      <c r="T484" s="173"/>
      <c r="U484" s="173"/>
      <c r="V484" s="173"/>
      <c r="W484" s="173"/>
      <c r="X484" s="657"/>
      <c r="Y484" s="657"/>
      <c r="Z484" s="657"/>
      <c r="AA484" s="657"/>
      <c r="AB484" s="657"/>
      <c r="AC484" s="657"/>
      <c r="AD484" s="657"/>
      <c r="AE484" s="173" t="str">
        <f>IF(要求!B483="","",要求!B483)</f>
        <v/>
      </c>
      <c r="AF484" s="169" t="str">
        <f>IF(要求!C483="","",要求!C483)</f>
        <v/>
      </c>
      <c r="AG484" s="169" t="str">
        <f>IF(要求!D483="","",要求!D483)</f>
        <v/>
      </c>
      <c r="AH484" s="169" t="str">
        <f>IF(要求!E483="","",要求!E483)</f>
        <v/>
      </c>
      <c r="AI484" s="208"/>
      <c r="AJ484" s="822"/>
      <c r="AK484" s="634"/>
      <c r="AL484" s="169">
        <f>要求!F483</f>
        <v>0</v>
      </c>
    </row>
    <row r="485" spans="4:38">
      <c r="D485" s="169">
        <v>482</v>
      </c>
      <c r="E485" s="173"/>
      <c r="F485" s="173"/>
      <c r="G485" s="173"/>
      <c r="H485" s="173"/>
      <c r="I485" s="173"/>
      <c r="J485" s="173"/>
      <c r="K485" s="173"/>
      <c r="L485" s="173"/>
      <c r="M485" s="173"/>
      <c r="N485" s="173"/>
      <c r="O485" s="173"/>
      <c r="P485" s="173"/>
      <c r="Q485" s="173"/>
      <c r="R485" s="173"/>
      <c r="S485" s="173"/>
      <c r="T485" s="173"/>
      <c r="U485" s="173"/>
      <c r="V485" s="173"/>
      <c r="W485" s="173"/>
      <c r="X485" s="657"/>
      <c r="Y485" s="657"/>
      <c r="Z485" s="657"/>
      <c r="AA485" s="657"/>
      <c r="AB485" s="657"/>
      <c r="AC485" s="657"/>
      <c r="AD485" s="657"/>
      <c r="AE485" s="173" t="str">
        <f>IF(要求!B484="","",要求!B484)</f>
        <v/>
      </c>
      <c r="AF485" s="169" t="str">
        <f>IF(要求!C484="","",要求!C484)</f>
        <v/>
      </c>
      <c r="AG485" s="169" t="str">
        <f>IF(要求!D484="","",要求!D484)</f>
        <v/>
      </c>
      <c r="AH485" s="169" t="str">
        <f>IF(要求!E484="","",要求!E484)</f>
        <v/>
      </c>
      <c r="AI485" s="208"/>
      <c r="AJ485" s="822"/>
      <c r="AK485" s="634"/>
      <c r="AL485" s="169">
        <f>要求!F484</f>
        <v>0</v>
      </c>
    </row>
    <row r="486" spans="4:38">
      <c r="D486" s="169">
        <v>483</v>
      </c>
      <c r="E486" s="173"/>
      <c r="F486" s="173"/>
      <c r="G486" s="173"/>
      <c r="H486" s="173"/>
      <c r="I486" s="173"/>
      <c r="J486" s="173"/>
      <c r="K486" s="173"/>
      <c r="L486" s="173"/>
      <c r="M486" s="173"/>
      <c r="N486" s="173"/>
      <c r="O486" s="173"/>
      <c r="P486" s="173"/>
      <c r="Q486" s="173"/>
      <c r="R486" s="173"/>
      <c r="S486" s="173"/>
      <c r="T486" s="173"/>
      <c r="U486" s="173"/>
      <c r="V486" s="173"/>
      <c r="W486" s="173"/>
      <c r="X486" s="657"/>
      <c r="Y486" s="657"/>
      <c r="Z486" s="657"/>
      <c r="AA486" s="657"/>
      <c r="AB486" s="657"/>
      <c r="AC486" s="657"/>
      <c r="AD486" s="657"/>
      <c r="AE486" s="173" t="str">
        <f>IF(要求!B485="","",要求!B485)</f>
        <v/>
      </c>
      <c r="AF486" s="169" t="str">
        <f>IF(要求!C485="","",要求!C485)</f>
        <v/>
      </c>
      <c r="AG486" s="169" t="str">
        <f>IF(要求!D485="","",要求!D485)</f>
        <v/>
      </c>
      <c r="AH486" s="169" t="str">
        <f>IF(要求!E485="","",要求!E485)</f>
        <v/>
      </c>
      <c r="AI486" s="208"/>
      <c r="AJ486" s="822"/>
      <c r="AK486" s="634"/>
      <c r="AL486" s="169">
        <f>要求!F485</f>
        <v>0</v>
      </c>
    </row>
    <row r="487" spans="4:38">
      <c r="AE487" s="169"/>
    </row>
  </sheetData>
  <autoFilter ref="A3:AU486" xr:uid="{00000000-0009-0000-0000-00001B000000}"/>
  <mergeCells count="15">
    <mergeCell ref="A19:C19"/>
    <mergeCell ref="AL2:AL3"/>
    <mergeCell ref="D2:D3"/>
    <mergeCell ref="AE2:AE3"/>
    <mergeCell ref="AF2:AF3"/>
    <mergeCell ref="AJ2:AK2"/>
    <mergeCell ref="AG2:AG3"/>
    <mergeCell ref="AH2:AH3"/>
    <mergeCell ref="AI2:AI3"/>
    <mergeCell ref="B12:C15"/>
    <mergeCell ref="A1:AL1"/>
    <mergeCell ref="AP2:AQ2"/>
    <mergeCell ref="AR2:AS2"/>
    <mergeCell ref="AT2:AT3"/>
    <mergeCell ref="AU2:AU3"/>
  </mergeCells>
  <phoneticPr fontId="33"/>
  <pageMargins left="0.7" right="0.7" top="0.75" bottom="0.75" header="0.3" footer="0.3"/>
  <pageSetup paperSize="9" scale="78" fitToHeight="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2:N27"/>
  <sheetViews>
    <sheetView zoomScale="95" zoomScaleNormal="95" workbookViewId="0">
      <selection activeCell="N8" sqref="N8"/>
    </sheetView>
  </sheetViews>
  <sheetFormatPr defaultColWidth="8.875" defaultRowHeight="14.25"/>
  <cols>
    <col min="1" max="1" width="11.5" style="149" customWidth="1"/>
    <col min="2" max="16384" width="8.875" style="149"/>
  </cols>
  <sheetData>
    <row r="2" spans="1:1">
      <c r="A2" s="149" t="s">
        <v>235</v>
      </c>
    </row>
    <row r="4" spans="1:1">
      <c r="A4" s="149" t="s">
        <v>310</v>
      </c>
    </row>
    <row r="5" spans="1:1">
      <c r="A5" s="149" t="s">
        <v>309</v>
      </c>
    </row>
    <row r="6" spans="1:1">
      <c r="A6" s="149" t="s">
        <v>308</v>
      </c>
    </row>
    <row r="7" spans="1:1">
      <c r="A7" s="149" t="s">
        <v>311</v>
      </c>
    </row>
    <row r="9" spans="1:1">
      <c r="A9" s="149" t="s">
        <v>236</v>
      </c>
    </row>
    <row r="10" spans="1:1">
      <c r="A10" s="149" t="s">
        <v>237</v>
      </c>
    </row>
    <row r="11" spans="1:1">
      <c r="A11" s="149" t="s">
        <v>238</v>
      </c>
    </row>
    <row r="12" spans="1:1">
      <c r="A12" s="149" t="s">
        <v>288</v>
      </c>
    </row>
    <row r="14" spans="1:1">
      <c r="A14" s="149" t="s">
        <v>239</v>
      </c>
    </row>
    <row r="15" spans="1:1">
      <c r="A15" s="149" t="s">
        <v>795</v>
      </c>
    </row>
    <row r="17" spans="1:14">
      <c r="A17" s="149" t="s">
        <v>240</v>
      </c>
    </row>
    <row r="18" spans="1:14">
      <c r="A18" s="149" t="s">
        <v>289</v>
      </c>
    </row>
    <row r="19" spans="1:14">
      <c r="A19" s="149" t="s">
        <v>241</v>
      </c>
    </row>
    <row r="20" spans="1:14">
      <c r="A20" s="149" t="s">
        <v>291</v>
      </c>
    </row>
    <row r="22" spans="1:14">
      <c r="A22" s="149" t="s">
        <v>242</v>
      </c>
    </row>
    <row r="23" spans="1:14">
      <c r="A23" s="149" t="s">
        <v>243</v>
      </c>
    </row>
    <row r="24" spans="1:14">
      <c r="A24" s="149" t="s">
        <v>292</v>
      </c>
    </row>
    <row r="25" spans="1:14" ht="14.45" customHeight="1">
      <c r="A25" s="1205" t="s">
        <v>294</v>
      </c>
      <c r="B25" s="1205"/>
      <c r="C25" s="1205"/>
      <c r="D25" s="1205"/>
      <c r="E25" s="1205"/>
      <c r="F25" s="1205"/>
      <c r="G25" s="1205"/>
      <c r="H25" s="1205"/>
      <c r="I25" s="1205"/>
      <c r="J25" s="1205"/>
      <c r="K25" s="1205"/>
      <c r="L25" s="1205"/>
      <c r="M25" s="1205"/>
      <c r="N25" s="1205"/>
    </row>
    <row r="26" spans="1:14">
      <c r="A26" s="1205"/>
      <c r="B26" s="1205"/>
      <c r="C26" s="1205"/>
      <c r="D26" s="1205"/>
      <c r="E26" s="1205"/>
      <c r="F26" s="1205"/>
      <c r="G26" s="1205"/>
      <c r="H26" s="1205"/>
      <c r="I26" s="1205"/>
      <c r="J26" s="1205"/>
      <c r="K26" s="1205"/>
      <c r="L26" s="1205"/>
      <c r="M26" s="1205"/>
      <c r="N26" s="1205"/>
    </row>
    <row r="27" spans="1:14">
      <c r="A27" s="1205"/>
      <c r="B27" s="1205"/>
      <c r="C27" s="1205"/>
      <c r="D27" s="1205"/>
      <c r="E27" s="1205"/>
      <c r="F27" s="1205"/>
      <c r="G27" s="1205"/>
      <c r="H27" s="1205"/>
      <c r="I27" s="1205"/>
      <c r="J27" s="1205"/>
      <c r="K27" s="1205"/>
      <c r="L27" s="1205"/>
      <c r="M27" s="1205"/>
      <c r="N27" s="1205"/>
    </row>
  </sheetData>
  <mergeCells count="1">
    <mergeCell ref="A25:N27"/>
  </mergeCells>
  <phoneticPr fontId="33"/>
  <pageMargins left="0.7" right="0.7" top="0.75" bottom="0.75" header="0.3" footer="0.3"/>
  <pageSetup paperSize="9" orientation="landscape" horizontalDpi="0"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FFFF00"/>
  </sheetPr>
  <dimension ref="A1:H56"/>
  <sheetViews>
    <sheetView view="pageBreakPreview" zoomScale="95" zoomScaleNormal="69" zoomScaleSheetLayoutView="95" workbookViewId="0">
      <selection activeCell="P31" sqref="P31"/>
    </sheetView>
  </sheetViews>
  <sheetFormatPr defaultColWidth="9" defaultRowHeight="13.5"/>
  <cols>
    <col min="1" max="1" width="8.625" style="143" customWidth="1"/>
    <col min="2" max="2" width="11.125" style="143" customWidth="1"/>
    <col min="3" max="3" width="20.25" style="143" customWidth="1"/>
    <col min="4" max="4" width="10.625" style="143" customWidth="1"/>
    <col min="5" max="5" width="13.5" style="143" customWidth="1"/>
    <col min="6" max="6" width="18.375" style="143" customWidth="1"/>
    <col min="7" max="7" width="7.625" style="143" customWidth="1"/>
    <col min="8" max="8" width="7.375" style="143" customWidth="1"/>
    <col min="9" max="16384" width="9" style="143"/>
  </cols>
  <sheetData>
    <row r="1" spans="1:8">
      <c r="F1" s="1209" t="s">
        <v>220</v>
      </c>
      <c r="G1" s="1209"/>
      <c r="H1" s="1209"/>
    </row>
    <row r="4" spans="1:8" ht="18.75" customHeight="1">
      <c r="A4" s="1211" t="s">
        <v>221</v>
      </c>
      <c r="B4" s="1211"/>
      <c r="C4" s="1211"/>
      <c r="D4" s="1211"/>
      <c r="E4" s="1211"/>
      <c r="F4" s="1211"/>
      <c r="G4" s="1211"/>
      <c r="H4" s="1211"/>
    </row>
    <row r="6" spans="1:8" ht="14.25" customHeight="1">
      <c r="A6" s="143" t="s">
        <v>222</v>
      </c>
    </row>
    <row r="7" spans="1:8" ht="14.25" customHeight="1">
      <c r="A7" s="143" t="s">
        <v>223</v>
      </c>
    </row>
    <row r="8" spans="1:8" ht="14.25" customHeight="1">
      <c r="A8" s="143" t="s">
        <v>849</v>
      </c>
    </row>
    <row r="9" spans="1:8" ht="14.25" customHeight="1"/>
    <row r="10" spans="1:8" ht="14.25" customHeight="1">
      <c r="B10" s="168"/>
    </row>
    <row r="11" spans="1:8" ht="14.25" customHeight="1">
      <c r="B11" s="168"/>
      <c r="E11" s="143" t="s">
        <v>224</v>
      </c>
      <c r="F11" s="1210"/>
      <c r="G11" s="1210"/>
    </row>
    <row r="12" spans="1:8" ht="14.25" customHeight="1">
      <c r="B12" s="168"/>
      <c r="E12" s="143" t="s">
        <v>225</v>
      </c>
      <c r="F12" s="1210"/>
      <c r="G12" s="1210"/>
    </row>
    <row r="13" spans="1:8" ht="14.25" customHeight="1">
      <c r="B13" s="168"/>
      <c r="E13" s="143" t="s">
        <v>226</v>
      </c>
      <c r="F13" s="1226" t="str">
        <f>CONCATENATE(入力!$A$7,入力!$B$7,入力!$A$9)</f>
        <v>　</v>
      </c>
      <c r="G13" s="1226"/>
      <c r="H13" s="198" t="s">
        <v>384</v>
      </c>
    </row>
    <row r="14" spans="1:8" ht="14.25" customHeight="1">
      <c r="B14" s="168"/>
      <c r="E14" s="143" t="s">
        <v>618</v>
      </c>
      <c r="F14" s="438"/>
      <c r="G14" s="438"/>
      <c r="H14" s="439"/>
    </row>
    <row r="15" spans="1:8" ht="14.25" customHeight="1">
      <c r="B15" s="168"/>
      <c r="E15" s="143" t="s">
        <v>664</v>
      </c>
      <c r="F15" s="438"/>
      <c r="G15" s="438"/>
      <c r="H15" s="439"/>
    </row>
    <row r="16" spans="1:8" ht="14.25" customHeight="1"/>
    <row r="17" spans="1:8" ht="14.25" customHeight="1">
      <c r="A17" s="143" t="s">
        <v>365</v>
      </c>
    </row>
    <row r="18" spans="1:8" ht="14.25" customHeight="1">
      <c r="G18" s="144"/>
    </row>
    <row r="19" spans="1:8" ht="14.25" customHeight="1">
      <c r="A19" s="1227" t="s">
        <v>366</v>
      </c>
      <c r="B19" s="1227"/>
      <c r="C19" s="1227"/>
      <c r="D19" s="1227"/>
      <c r="E19" s="1227"/>
      <c r="F19" s="1227"/>
      <c r="G19" s="1227"/>
      <c r="H19" s="1227"/>
    </row>
    <row r="20" spans="1:8" ht="14.25" customHeight="1">
      <c r="A20" s="1225"/>
      <c r="B20" s="1225"/>
      <c r="C20" s="1225"/>
      <c r="D20" s="1225"/>
      <c r="E20" s="145"/>
      <c r="F20" s="145"/>
      <c r="G20" s="145"/>
      <c r="H20" s="145"/>
    </row>
    <row r="21" spans="1:8" ht="27" customHeight="1">
      <c r="A21" s="1207" t="s">
        <v>270</v>
      </c>
      <c r="B21" s="1208"/>
      <c r="C21" s="146" t="s">
        <v>227</v>
      </c>
      <c r="D21" s="1207" t="s">
        <v>228</v>
      </c>
      <c r="E21" s="1208"/>
      <c r="F21" s="1207" t="s">
        <v>229</v>
      </c>
      <c r="G21" s="1208"/>
      <c r="H21" s="146" t="s">
        <v>230</v>
      </c>
    </row>
    <row r="22" spans="1:8" ht="25.5" customHeight="1">
      <c r="A22" s="1207"/>
      <c r="B22" s="1208"/>
      <c r="C22" s="146"/>
      <c r="D22" s="1207"/>
      <c r="E22" s="1208"/>
      <c r="F22" s="1207"/>
      <c r="G22" s="1208"/>
      <c r="H22" s="146"/>
    </row>
    <row r="23" spans="1:8" ht="25.5" customHeight="1">
      <c r="A23" s="1207"/>
      <c r="B23" s="1208"/>
      <c r="C23" s="146"/>
      <c r="D23" s="1207"/>
      <c r="E23" s="1208"/>
      <c r="F23" s="1207"/>
      <c r="G23" s="1208"/>
      <c r="H23" s="146"/>
    </row>
    <row r="24" spans="1:8" ht="25.5" customHeight="1">
      <c r="A24" s="1207"/>
      <c r="B24" s="1208"/>
      <c r="C24" s="146"/>
      <c r="D24" s="1207"/>
      <c r="E24" s="1208"/>
      <c r="F24" s="1207"/>
      <c r="G24" s="1208"/>
      <c r="H24" s="146"/>
    </row>
    <row r="25" spans="1:8" ht="25.5" customHeight="1">
      <c r="A25" s="1207"/>
      <c r="B25" s="1208"/>
      <c r="C25" s="146"/>
      <c r="D25" s="1207"/>
      <c r="E25" s="1208"/>
      <c r="F25" s="1207"/>
      <c r="G25" s="1208"/>
      <c r="H25" s="146"/>
    </row>
    <row r="26" spans="1:8" ht="25.5" customHeight="1">
      <c r="A26" s="1207"/>
      <c r="B26" s="1208"/>
      <c r="C26" s="147"/>
      <c r="D26" s="1207"/>
      <c r="E26" s="1208"/>
      <c r="F26" s="1207"/>
      <c r="G26" s="1208"/>
      <c r="H26" s="146"/>
    </row>
    <row r="27" spans="1:8" ht="25.5" customHeight="1">
      <c r="A27" s="1218" t="s">
        <v>367</v>
      </c>
      <c r="B27" s="1218"/>
      <c r="C27" s="1219"/>
      <c r="D27" s="1219"/>
      <c r="E27" s="1219"/>
      <c r="F27" s="1219"/>
      <c r="G27" s="1219"/>
      <c r="H27" s="1219"/>
    </row>
    <row r="28" spans="1:8" ht="25.5" customHeight="1">
      <c r="A28" s="200"/>
      <c r="B28" s="200"/>
      <c r="C28" s="1220" t="s">
        <v>368</v>
      </c>
      <c r="D28" s="1220"/>
      <c r="E28" s="1220"/>
      <c r="F28" s="1220"/>
      <c r="G28" s="1220"/>
      <c r="H28" s="1220"/>
    </row>
    <row r="29" spans="1:8" ht="13.5" customHeight="1"/>
    <row r="30" spans="1:8" ht="13.5" customHeight="1">
      <c r="A30" s="148"/>
      <c r="B30" s="148"/>
      <c r="C30" s="148"/>
      <c r="D30" s="148"/>
      <c r="E30" s="148"/>
      <c r="F30" s="1221" t="s">
        <v>369</v>
      </c>
      <c r="G30" s="1221"/>
      <c r="H30" s="1221"/>
    </row>
    <row r="31" spans="1:8" ht="13.5" customHeight="1">
      <c r="A31" s="201"/>
      <c r="B31" s="201"/>
      <c r="C31" s="201"/>
      <c r="D31" s="201"/>
      <c r="E31" s="201"/>
      <c r="F31" s="202"/>
      <c r="G31" s="202"/>
      <c r="H31" s="202"/>
    </row>
    <row r="32" spans="1:8" ht="13.5" customHeight="1">
      <c r="F32" s="1209"/>
      <c r="G32" s="1209"/>
      <c r="H32" s="1209"/>
    </row>
    <row r="33" spans="1:8" ht="13.5" customHeight="1">
      <c r="C33" s="143" t="s">
        <v>661</v>
      </c>
      <c r="F33" s="197"/>
      <c r="G33" s="197"/>
      <c r="H33" s="197"/>
    </row>
    <row r="34" spans="1:8" ht="13.5" customHeight="1">
      <c r="F34" s="197"/>
      <c r="G34" s="197"/>
      <c r="H34" s="197"/>
    </row>
    <row r="35" spans="1:8" ht="13.5" customHeight="1">
      <c r="F35" s="1210" t="s">
        <v>222</v>
      </c>
      <c r="G35" s="1210"/>
      <c r="H35" s="1210"/>
    </row>
    <row r="36" spans="1:8" ht="13.5" customHeight="1">
      <c r="F36" s="1210" t="s">
        <v>223</v>
      </c>
      <c r="G36" s="1210"/>
      <c r="H36" s="1210"/>
    </row>
    <row r="37" spans="1:8" ht="13.5" customHeight="1">
      <c r="F37" s="1210" t="s">
        <v>850</v>
      </c>
      <c r="G37" s="1210"/>
      <c r="H37" s="1210"/>
    </row>
    <row r="38" spans="1:8" ht="13.5" customHeight="1"/>
    <row r="39" spans="1:8" ht="13.5" customHeight="1"/>
    <row r="40" spans="1:8" ht="13.5" customHeight="1">
      <c r="A40" s="1211" t="s">
        <v>370</v>
      </c>
      <c r="B40" s="1211"/>
      <c r="C40" s="1211"/>
      <c r="D40" s="1211"/>
      <c r="E40" s="1211"/>
      <c r="F40" s="1211"/>
      <c r="G40" s="1211"/>
      <c r="H40" s="1211"/>
    </row>
    <row r="41" spans="1:8" ht="13.5" customHeight="1"/>
    <row r="42" spans="1:8" ht="13.5" customHeight="1">
      <c r="A42" s="143" t="s">
        <v>371</v>
      </c>
    </row>
    <row r="43" spans="1:8" ht="13.5" customHeight="1"/>
    <row r="44" spans="1:8" ht="13.5" customHeight="1">
      <c r="C44" s="143" t="s">
        <v>372</v>
      </c>
      <c r="E44" s="199" t="s">
        <v>373</v>
      </c>
    </row>
    <row r="45" spans="1:8" ht="13.5" customHeight="1">
      <c r="E45" s="199" t="s">
        <v>374</v>
      </c>
      <c r="F45" s="203"/>
      <c r="G45" s="203"/>
    </row>
    <row r="46" spans="1:8" ht="13.5" customHeight="1">
      <c r="E46" s="1206"/>
      <c r="F46" s="1206"/>
      <c r="G46" s="1206"/>
    </row>
    <row r="47" spans="1:8" ht="13.5" customHeight="1">
      <c r="A47" s="143" t="s">
        <v>375</v>
      </c>
      <c r="E47" s="1206"/>
      <c r="F47" s="1206"/>
      <c r="G47" s="1206"/>
      <c r="H47" s="198"/>
    </row>
    <row r="48" spans="1:8" ht="13.5" customHeight="1">
      <c r="A48" s="1207" t="s">
        <v>376</v>
      </c>
      <c r="B48" s="1219"/>
      <c r="C48" s="1208"/>
      <c r="D48" s="1207" t="s">
        <v>377</v>
      </c>
      <c r="E48" s="1219"/>
      <c r="F48" s="1219"/>
      <c r="G48" s="1219"/>
      <c r="H48" s="1208"/>
    </row>
    <row r="49" spans="1:8" ht="13.5" customHeight="1">
      <c r="A49" s="1222" t="s">
        <v>378</v>
      </c>
      <c r="B49" s="1223"/>
      <c r="C49" s="1224"/>
      <c r="D49" s="1222" t="s">
        <v>379</v>
      </c>
      <c r="E49" s="1223"/>
      <c r="F49" s="1223"/>
      <c r="G49" s="1223"/>
      <c r="H49" s="1224"/>
    </row>
    <row r="50" spans="1:8" ht="13.5" customHeight="1">
      <c r="A50" s="1215"/>
      <c r="B50" s="1216"/>
      <c r="C50" s="1217"/>
      <c r="D50" s="1215" t="s">
        <v>380</v>
      </c>
      <c r="E50" s="1216"/>
      <c r="F50" s="1216"/>
      <c r="G50" s="1216"/>
      <c r="H50" s="1217"/>
    </row>
    <row r="51" spans="1:8" ht="13.5" customHeight="1">
      <c r="A51" s="1215" t="s">
        <v>381</v>
      </c>
      <c r="B51" s="1216"/>
      <c r="C51" s="1217"/>
      <c r="D51" s="1215" t="s">
        <v>382</v>
      </c>
      <c r="E51" s="1216"/>
      <c r="F51" s="1216"/>
      <c r="G51" s="1216"/>
      <c r="H51" s="1217"/>
    </row>
    <row r="52" spans="1:8" ht="13.5" customHeight="1">
      <c r="A52" s="1212"/>
      <c r="B52" s="1213"/>
      <c r="C52" s="1214"/>
      <c r="D52" s="1212" t="s">
        <v>383</v>
      </c>
      <c r="E52" s="1213"/>
      <c r="F52" s="1213"/>
      <c r="G52" s="1213"/>
      <c r="H52" s="1214"/>
    </row>
    <row r="56" spans="1:8">
      <c r="A56" s="1206" t="s">
        <v>662</v>
      </c>
      <c r="B56" s="1206"/>
      <c r="C56" s="1206"/>
      <c r="D56" s="1206"/>
      <c r="E56" s="1206"/>
      <c r="F56" s="1206"/>
      <c r="G56" s="1206"/>
      <c r="H56" s="1206"/>
    </row>
  </sheetData>
  <mergeCells count="47">
    <mergeCell ref="A21:B21"/>
    <mergeCell ref="A20:D20"/>
    <mergeCell ref="F1:H1"/>
    <mergeCell ref="A4:H4"/>
    <mergeCell ref="F11:G11"/>
    <mergeCell ref="F12:G12"/>
    <mergeCell ref="F13:G13"/>
    <mergeCell ref="A19:H19"/>
    <mergeCell ref="D21:E21"/>
    <mergeCell ref="F21:G21"/>
    <mergeCell ref="A22:B22"/>
    <mergeCell ref="A23:B23"/>
    <mergeCell ref="A24:B24"/>
    <mergeCell ref="A25:B25"/>
    <mergeCell ref="A26:B26"/>
    <mergeCell ref="D22:E22"/>
    <mergeCell ref="F22:G22"/>
    <mergeCell ref="D23:E23"/>
    <mergeCell ref="F23:G23"/>
    <mergeCell ref="A51:C51"/>
    <mergeCell ref="D51:H51"/>
    <mergeCell ref="A27:B27"/>
    <mergeCell ref="C27:H27"/>
    <mergeCell ref="C28:H28"/>
    <mergeCell ref="F30:H30"/>
    <mergeCell ref="A48:C48"/>
    <mergeCell ref="D48:H48"/>
    <mergeCell ref="A49:C49"/>
    <mergeCell ref="D49:H49"/>
    <mergeCell ref="A50:C50"/>
    <mergeCell ref="D50:H50"/>
    <mergeCell ref="A56:H56"/>
    <mergeCell ref="D24:E24"/>
    <mergeCell ref="F24:G24"/>
    <mergeCell ref="D25:E25"/>
    <mergeCell ref="F25:G25"/>
    <mergeCell ref="D26:E26"/>
    <mergeCell ref="F26:G26"/>
    <mergeCell ref="F32:H32"/>
    <mergeCell ref="F35:H35"/>
    <mergeCell ref="F36:H36"/>
    <mergeCell ref="F37:H37"/>
    <mergeCell ref="A40:H40"/>
    <mergeCell ref="A52:C52"/>
    <mergeCell ref="D52:H52"/>
    <mergeCell ref="E46:G46"/>
    <mergeCell ref="E47:G47"/>
  </mergeCells>
  <phoneticPr fontId="33"/>
  <printOptions horizontalCentered="1" verticalCentered="1"/>
  <pageMargins left="0" right="0" top="0" bottom="0" header="0" footer="0"/>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FFFF00"/>
  </sheetPr>
  <dimension ref="A1:L34"/>
  <sheetViews>
    <sheetView showGridLines="0" view="pageBreakPreview" topLeftCell="A2" zoomScale="60" zoomScaleNormal="100" workbookViewId="0">
      <selection activeCell="B1" sqref="B1:K34"/>
    </sheetView>
  </sheetViews>
  <sheetFormatPr defaultColWidth="9.75" defaultRowHeight="14.25"/>
  <cols>
    <col min="1" max="1" width="1.75" style="153" customWidth="1"/>
    <col min="2" max="2" width="8.125" style="153" customWidth="1"/>
    <col min="3" max="3" width="9.625" style="153" customWidth="1"/>
    <col min="4" max="4" width="7.75" style="153" customWidth="1"/>
    <col min="5" max="5" width="6.375" style="153" customWidth="1"/>
    <col min="6" max="6" width="9.625" style="153" customWidth="1"/>
    <col min="7" max="7" width="13" style="153" customWidth="1"/>
    <col min="8" max="10" width="9.875" style="153" customWidth="1"/>
    <col min="11" max="11" width="3.875" style="153" customWidth="1"/>
    <col min="12" max="12" width="9.875" style="153" customWidth="1"/>
    <col min="13" max="258" width="9.75" style="153"/>
    <col min="259" max="259" width="1.75" style="153" customWidth="1"/>
    <col min="260" max="260" width="8.125" style="153" customWidth="1"/>
    <col min="261" max="261" width="13.625" style="153" customWidth="1"/>
    <col min="262" max="263" width="9.875" style="153" customWidth="1"/>
    <col min="264" max="264" width="13" style="153" customWidth="1"/>
    <col min="265" max="268" width="9.875" style="153" customWidth="1"/>
    <col min="269" max="514" width="9.75" style="153"/>
    <col min="515" max="515" width="1.75" style="153" customWidth="1"/>
    <col min="516" max="516" width="8.125" style="153" customWidth="1"/>
    <col min="517" max="517" width="13.625" style="153" customWidth="1"/>
    <col min="518" max="519" width="9.875" style="153" customWidth="1"/>
    <col min="520" max="520" width="13" style="153" customWidth="1"/>
    <col min="521" max="524" width="9.875" style="153" customWidth="1"/>
    <col min="525" max="770" width="9.75" style="153"/>
    <col min="771" max="771" width="1.75" style="153" customWidth="1"/>
    <col min="772" max="772" width="8.125" style="153" customWidth="1"/>
    <col min="773" max="773" width="13.625" style="153" customWidth="1"/>
    <col min="774" max="775" width="9.875" style="153" customWidth="1"/>
    <col min="776" max="776" width="13" style="153" customWidth="1"/>
    <col min="777" max="780" width="9.875" style="153" customWidth="1"/>
    <col min="781" max="1026" width="9.75" style="153"/>
    <col min="1027" max="1027" width="1.75" style="153" customWidth="1"/>
    <col min="1028" max="1028" width="8.125" style="153" customWidth="1"/>
    <col min="1029" max="1029" width="13.625" style="153" customWidth="1"/>
    <col min="1030" max="1031" width="9.875" style="153" customWidth="1"/>
    <col min="1032" max="1032" width="13" style="153" customWidth="1"/>
    <col min="1033" max="1036" width="9.875" style="153" customWidth="1"/>
    <col min="1037" max="1282" width="9.75" style="153"/>
    <col min="1283" max="1283" width="1.75" style="153" customWidth="1"/>
    <col min="1284" max="1284" width="8.125" style="153" customWidth="1"/>
    <col min="1285" max="1285" width="13.625" style="153" customWidth="1"/>
    <col min="1286" max="1287" width="9.875" style="153" customWidth="1"/>
    <col min="1288" max="1288" width="13" style="153" customWidth="1"/>
    <col min="1289" max="1292" width="9.875" style="153" customWidth="1"/>
    <col min="1293" max="1538" width="9.75" style="153"/>
    <col min="1539" max="1539" width="1.75" style="153" customWidth="1"/>
    <col min="1540" max="1540" width="8.125" style="153" customWidth="1"/>
    <col min="1541" max="1541" width="13.625" style="153" customWidth="1"/>
    <col min="1542" max="1543" width="9.875" style="153" customWidth="1"/>
    <col min="1544" max="1544" width="13" style="153" customWidth="1"/>
    <col min="1545" max="1548" width="9.875" style="153" customWidth="1"/>
    <col min="1549" max="1794" width="9.75" style="153"/>
    <col min="1795" max="1795" width="1.75" style="153" customWidth="1"/>
    <col min="1796" max="1796" width="8.125" style="153" customWidth="1"/>
    <col min="1797" max="1797" width="13.625" style="153" customWidth="1"/>
    <col min="1798" max="1799" width="9.875" style="153" customWidth="1"/>
    <col min="1800" max="1800" width="13" style="153" customWidth="1"/>
    <col min="1801" max="1804" width="9.875" style="153" customWidth="1"/>
    <col min="1805" max="2050" width="9.75" style="153"/>
    <col min="2051" max="2051" width="1.75" style="153" customWidth="1"/>
    <col min="2052" max="2052" width="8.125" style="153" customWidth="1"/>
    <col min="2053" max="2053" width="13.625" style="153" customWidth="1"/>
    <col min="2054" max="2055" width="9.875" style="153" customWidth="1"/>
    <col min="2056" max="2056" width="13" style="153" customWidth="1"/>
    <col min="2057" max="2060" width="9.875" style="153" customWidth="1"/>
    <col min="2061" max="2306" width="9.75" style="153"/>
    <col min="2307" max="2307" width="1.75" style="153" customWidth="1"/>
    <col min="2308" max="2308" width="8.125" style="153" customWidth="1"/>
    <col min="2309" max="2309" width="13.625" style="153" customWidth="1"/>
    <col min="2310" max="2311" width="9.875" style="153" customWidth="1"/>
    <col min="2312" max="2312" width="13" style="153" customWidth="1"/>
    <col min="2313" max="2316" width="9.875" style="153" customWidth="1"/>
    <col min="2317" max="2562" width="9.75" style="153"/>
    <col min="2563" max="2563" width="1.75" style="153" customWidth="1"/>
    <col min="2564" max="2564" width="8.125" style="153" customWidth="1"/>
    <col min="2565" max="2565" width="13.625" style="153" customWidth="1"/>
    <col min="2566" max="2567" width="9.875" style="153" customWidth="1"/>
    <col min="2568" max="2568" width="13" style="153" customWidth="1"/>
    <col min="2569" max="2572" width="9.875" style="153" customWidth="1"/>
    <col min="2573" max="2818" width="9.75" style="153"/>
    <col min="2819" max="2819" width="1.75" style="153" customWidth="1"/>
    <col min="2820" max="2820" width="8.125" style="153" customWidth="1"/>
    <col min="2821" max="2821" width="13.625" style="153" customWidth="1"/>
    <col min="2822" max="2823" width="9.875" style="153" customWidth="1"/>
    <col min="2824" max="2824" width="13" style="153" customWidth="1"/>
    <col min="2825" max="2828" width="9.875" style="153" customWidth="1"/>
    <col min="2829" max="3074" width="9.75" style="153"/>
    <col min="3075" max="3075" width="1.75" style="153" customWidth="1"/>
    <col min="3076" max="3076" width="8.125" style="153" customWidth="1"/>
    <col min="3077" max="3077" width="13.625" style="153" customWidth="1"/>
    <col min="3078" max="3079" width="9.875" style="153" customWidth="1"/>
    <col min="3080" max="3080" width="13" style="153" customWidth="1"/>
    <col min="3081" max="3084" width="9.875" style="153" customWidth="1"/>
    <col min="3085" max="3330" width="9.75" style="153"/>
    <col min="3331" max="3331" width="1.75" style="153" customWidth="1"/>
    <col min="3332" max="3332" width="8.125" style="153" customWidth="1"/>
    <col min="3333" max="3333" width="13.625" style="153" customWidth="1"/>
    <col min="3334" max="3335" width="9.875" style="153" customWidth="1"/>
    <col min="3336" max="3336" width="13" style="153" customWidth="1"/>
    <col min="3337" max="3340" width="9.875" style="153" customWidth="1"/>
    <col min="3341" max="3586" width="9.75" style="153"/>
    <col min="3587" max="3587" width="1.75" style="153" customWidth="1"/>
    <col min="3588" max="3588" width="8.125" style="153" customWidth="1"/>
    <col min="3589" max="3589" width="13.625" style="153" customWidth="1"/>
    <col min="3590" max="3591" width="9.875" style="153" customWidth="1"/>
    <col min="3592" max="3592" width="13" style="153" customWidth="1"/>
    <col min="3593" max="3596" width="9.875" style="153" customWidth="1"/>
    <col min="3597" max="3842" width="9.75" style="153"/>
    <col min="3843" max="3843" width="1.75" style="153" customWidth="1"/>
    <col min="3844" max="3844" width="8.125" style="153" customWidth="1"/>
    <col min="3845" max="3845" width="13.625" style="153" customWidth="1"/>
    <col min="3846" max="3847" width="9.875" style="153" customWidth="1"/>
    <col min="3848" max="3848" width="13" style="153" customWidth="1"/>
    <col min="3849" max="3852" width="9.875" style="153" customWidth="1"/>
    <col min="3853" max="4098" width="9.75" style="153"/>
    <col min="4099" max="4099" width="1.75" style="153" customWidth="1"/>
    <col min="4100" max="4100" width="8.125" style="153" customWidth="1"/>
    <col min="4101" max="4101" width="13.625" style="153" customWidth="1"/>
    <col min="4102" max="4103" width="9.875" style="153" customWidth="1"/>
    <col min="4104" max="4104" width="13" style="153" customWidth="1"/>
    <col min="4105" max="4108" width="9.875" style="153" customWidth="1"/>
    <col min="4109" max="4354" width="9.75" style="153"/>
    <col min="4355" max="4355" width="1.75" style="153" customWidth="1"/>
    <col min="4356" max="4356" width="8.125" style="153" customWidth="1"/>
    <col min="4357" max="4357" width="13.625" style="153" customWidth="1"/>
    <col min="4358" max="4359" width="9.875" style="153" customWidth="1"/>
    <col min="4360" max="4360" width="13" style="153" customWidth="1"/>
    <col min="4361" max="4364" width="9.875" style="153" customWidth="1"/>
    <col min="4365" max="4610" width="9.75" style="153"/>
    <col min="4611" max="4611" width="1.75" style="153" customWidth="1"/>
    <col min="4612" max="4612" width="8.125" style="153" customWidth="1"/>
    <col min="4613" max="4613" width="13.625" style="153" customWidth="1"/>
    <col min="4614" max="4615" width="9.875" style="153" customWidth="1"/>
    <col min="4616" max="4616" width="13" style="153" customWidth="1"/>
    <col min="4617" max="4620" width="9.875" style="153" customWidth="1"/>
    <col min="4621" max="4866" width="9.75" style="153"/>
    <col min="4867" max="4867" width="1.75" style="153" customWidth="1"/>
    <col min="4868" max="4868" width="8.125" style="153" customWidth="1"/>
    <col min="4869" max="4869" width="13.625" style="153" customWidth="1"/>
    <col min="4870" max="4871" width="9.875" style="153" customWidth="1"/>
    <col min="4872" max="4872" width="13" style="153" customWidth="1"/>
    <col min="4873" max="4876" width="9.875" style="153" customWidth="1"/>
    <col min="4877" max="5122" width="9.75" style="153"/>
    <col min="5123" max="5123" width="1.75" style="153" customWidth="1"/>
    <col min="5124" max="5124" width="8.125" style="153" customWidth="1"/>
    <col min="5125" max="5125" width="13.625" style="153" customWidth="1"/>
    <col min="5126" max="5127" width="9.875" style="153" customWidth="1"/>
    <col min="5128" max="5128" width="13" style="153" customWidth="1"/>
    <col min="5129" max="5132" width="9.875" style="153" customWidth="1"/>
    <col min="5133" max="5378" width="9.75" style="153"/>
    <col min="5379" max="5379" width="1.75" style="153" customWidth="1"/>
    <col min="5380" max="5380" width="8.125" style="153" customWidth="1"/>
    <col min="5381" max="5381" width="13.625" style="153" customWidth="1"/>
    <col min="5382" max="5383" width="9.875" style="153" customWidth="1"/>
    <col min="5384" max="5384" width="13" style="153" customWidth="1"/>
    <col min="5385" max="5388" width="9.875" style="153" customWidth="1"/>
    <col min="5389" max="5634" width="9.75" style="153"/>
    <col min="5635" max="5635" width="1.75" style="153" customWidth="1"/>
    <col min="5636" max="5636" width="8.125" style="153" customWidth="1"/>
    <col min="5637" max="5637" width="13.625" style="153" customWidth="1"/>
    <col min="5638" max="5639" width="9.875" style="153" customWidth="1"/>
    <col min="5640" max="5640" width="13" style="153" customWidth="1"/>
    <col min="5641" max="5644" width="9.875" style="153" customWidth="1"/>
    <col min="5645" max="5890" width="9.75" style="153"/>
    <col min="5891" max="5891" width="1.75" style="153" customWidth="1"/>
    <col min="5892" max="5892" width="8.125" style="153" customWidth="1"/>
    <col min="5893" max="5893" width="13.625" style="153" customWidth="1"/>
    <col min="5894" max="5895" width="9.875" style="153" customWidth="1"/>
    <col min="5896" max="5896" width="13" style="153" customWidth="1"/>
    <col min="5897" max="5900" width="9.875" style="153" customWidth="1"/>
    <col min="5901" max="6146" width="9.75" style="153"/>
    <col min="6147" max="6147" width="1.75" style="153" customWidth="1"/>
    <col min="6148" max="6148" width="8.125" style="153" customWidth="1"/>
    <col min="6149" max="6149" width="13.625" style="153" customWidth="1"/>
    <col min="6150" max="6151" width="9.875" style="153" customWidth="1"/>
    <col min="6152" max="6152" width="13" style="153" customWidth="1"/>
    <col min="6153" max="6156" width="9.875" style="153" customWidth="1"/>
    <col min="6157" max="6402" width="9.75" style="153"/>
    <col min="6403" max="6403" width="1.75" style="153" customWidth="1"/>
    <col min="6404" max="6404" width="8.125" style="153" customWidth="1"/>
    <col min="6405" max="6405" width="13.625" style="153" customWidth="1"/>
    <col min="6406" max="6407" width="9.875" style="153" customWidth="1"/>
    <col min="6408" max="6408" width="13" style="153" customWidth="1"/>
    <col min="6409" max="6412" width="9.875" style="153" customWidth="1"/>
    <col min="6413" max="6658" width="9.75" style="153"/>
    <col min="6659" max="6659" width="1.75" style="153" customWidth="1"/>
    <col min="6660" max="6660" width="8.125" style="153" customWidth="1"/>
    <col min="6661" max="6661" width="13.625" style="153" customWidth="1"/>
    <col min="6662" max="6663" width="9.875" style="153" customWidth="1"/>
    <col min="6664" max="6664" width="13" style="153" customWidth="1"/>
    <col min="6665" max="6668" width="9.875" style="153" customWidth="1"/>
    <col min="6669" max="6914" width="9.75" style="153"/>
    <col min="6915" max="6915" width="1.75" style="153" customWidth="1"/>
    <col min="6916" max="6916" width="8.125" style="153" customWidth="1"/>
    <col min="6917" max="6917" width="13.625" style="153" customWidth="1"/>
    <col min="6918" max="6919" width="9.875" style="153" customWidth="1"/>
    <col min="6920" max="6920" width="13" style="153" customWidth="1"/>
    <col min="6921" max="6924" width="9.875" style="153" customWidth="1"/>
    <col min="6925" max="7170" width="9.75" style="153"/>
    <col min="7171" max="7171" width="1.75" style="153" customWidth="1"/>
    <col min="7172" max="7172" width="8.125" style="153" customWidth="1"/>
    <col min="7173" max="7173" width="13.625" style="153" customWidth="1"/>
    <col min="7174" max="7175" width="9.875" style="153" customWidth="1"/>
    <col min="7176" max="7176" width="13" style="153" customWidth="1"/>
    <col min="7177" max="7180" width="9.875" style="153" customWidth="1"/>
    <col min="7181" max="7426" width="9.75" style="153"/>
    <col min="7427" max="7427" width="1.75" style="153" customWidth="1"/>
    <col min="7428" max="7428" width="8.125" style="153" customWidth="1"/>
    <col min="7429" max="7429" width="13.625" style="153" customWidth="1"/>
    <col min="7430" max="7431" width="9.875" style="153" customWidth="1"/>
    <col min="7432" max="7432" width="13" style="153" customWidth="1"/>
    <col min="7433" max="7436" width="9.875" style="153" customWidth="1"/>
    <col min="7437" max="7682" width="9.75" style="153"/>
    <col min="7683" max="7683" width="1.75" style="153" customWidth="1"/>
    <col min="7684" max="7684" width="8.125" style="153" customWidth="1"/>
    <col min="7685" max="7685" width="13.625" style="153" customWidth="1"/>
    <col min="7686" max="7687" width="9.875" style="153" customWidth="1"/>
    <col min="7688" max="7688" width="13" style="153" customWidth="1"/>
    <col min="7689" max="7692" width="9.875" style="153" customWidth="1"/>
    <col min="7693" max="7938" width="9.75" style="153"/>
    <col min="7939" max="7939" width="1.75" style="153" customWidth="1"/>
    <col min="7940" max="7940" width="8.125" style="153" customWidth="1"/>
    <col min="7941" max="7941" width="13.625" style="153" customWidth="1"/>
    <col min="7942" max="7943" width="9.875" style="153" customWidth="1"/>
    <col min="7944" max="7944" width="13" style="153" customWidth="1"/>
    <col min="7945" max="7948" width="9.875" style="153" customWidth="1"/>
    <col min="7949" max="8194" width="9.75" style="153"/>
    <col min="8195" max="8195" width="1.75" style="153" customWidth="1"/>
    <col min="8196" max="8196" width="8.125" style="153" customWidth="1"/>
    <col min="8197" max="8197" width="13.625" style="153" customWidth="1"/>
    <col min="8198" max="8199" width="9.875" style="153" customWidth="1"/>
    <col min="8200" max="8200" width="13" style="153" customWidth="1"/>
    <col min="8201" max="8204" width="9.875" style="153" customWidth="1"/>
    <col min="8205" max="8450" width="9.75" style="153"/>
    <col min="8451" max="8451" width="1.75" style="153" customWidth="1"/>
    <col min="8452" max="8452" width="8.125" style="153" customWidth="1"/>
    <col min="8453" max="8453" width="13.625" style="153" customWidth="1"/>
    <col min="8454" max="8455" width="9.875" style="153" customWidth="1"/>
    <col min="8456" max="8456" width="13" style="153" customWidth="1"/>
    <col min="8457" max="8460" width="9.875" style="153" customWidth="1"/>
    <col min="8461" max="8706" width="9.75" style="153"/>
    <col min="8707" max="8707" width="1.75" style="153" customWidth="1"/>
    <col min="8708" max="8708" width="8.125" style="153" customWidth="1"/>
    <col min="8709" max="8709" width="13.625" style="153" customWidth="1"/>
    <col min="8710" max="8711" width="9.875" style="153" customWidth="1"/>
    <col min="8712" max="8712" width="13" style="153" customWidth="1"/>
    <col min="8713" max="8716" width="9.875" style="153" customWidth="1"/>
    <col min="8717" max="8962" width="9.75" style="153"/>
    <col min="8963" max="8963" width="1.75" style="153" customWidth="1"/>
    <col min="8964" max="8964" width="8.125" style="153" customWidth="1"/>
    <col min="8965" max="8965" width="13.625" style="153" customWidth="1"/>
    <col min="8966" max="8967" width="9.875" style="153" customWidth="1"/>
    <col min="8968" max="8968" width="13" style="153" customWidth="1"/>
    <col min="8969" max="8972" width="9.875" style="153" customWidth="1"/>
    <col min="8973" max="9218" width="9.75" style="153"/>
    <col min="9219" max="9219" width="1.75" style="153" customWidth="1"/>
    <col min="9220" max="9220" width="8.125" style="153" customWidth="1"/>
    <col min="9221" max="9221" width="13.625" style="153" customWidth="1"/>
    <col min="9222" max="9223" width="9.875" style="153" customWidth="1"/>
    <col min="9224" max="9224" width="13" style="153" customWidth="1"/>
    <col min="9225" max="9228" width="9.875" style="153" customWidth="1"/>
    <col min="9229" max="9474" width="9.75" style="153"/>
    <col min="9475" max="9475" width="1.75" style="153" customWidth="1"/>
    <col min="9476" max="9476" width="8.125" style="153" customWidth="1"/>
    <col min="9477" max="9477" width="13.625" style="153" customWidth="1"/>
    <col min="9478" max="9479" width="9.875" style="153" customWidth="1"/>
    <col min="9480" max="9480" width="13" style="153" customWidth="1"/>
    <col min="9481" max="9484" width="9.875" style="153" customWidth="1"/>
    <col min="9485" max="9730" width="9.75" style="153"/>
    <col min="9731" max="9731" width="1.75" style="153" customWidth="1"/>
    <col min="9732" max="9732" width="8.125" style="153" customWidth="1"/>
    <col min="9733" max="9733" width="13.625" style="153" customWidth="1"/>
    <col min="9734" max="9735" width="9.875" style="153" customWidth="1"/>
    <col min="9736" max="9736" width="13" style="153" customWidth="1"/>
    <col min="9737" max="9740" width="9.875" style="153" customWidth="1"/>
    <col min="9741" max="9986" width="9.75" style="153"/>
    <col min="9987" max="9987" width="1.75" style="153" customWidth="1"/>
    <col min="9988" max="9988" width="8.125" style="153" customWidth="1"/>
    <col min="9989" max="9989" width="13.625" style="153" customWidth="1"/>
    <col min="9990" max="9991" width="9.875" style="153" customWidth="1"/>
    <col min="9992" max="9992" width="13" style="153" customWidth="1"/>
    <col min="9993" max="9996" width="9.875" style="153" customWidth="1"/>
    <col min="9997" max="10242" width="9.75" style="153"/>
    <col min="10243" max="10243" width="1.75" style="153" customWidth="1"/>
    <col min="10244" max="10244" width="8.125" style="153" customWidth="1"/>
    <col min="10245" max="10245" width="13.625" style="153" customWidth="1"/>
    <col min="10246" max="10247" width="9.875" style="153" customWidth="1"/>
    <col min="10248" max="10248" width="13" style="153" customWidth="1"/>
    <col min="10249" max="10252" width="9.875" style="153" customWidth="1"/>
    <col min="10253" max="10498" width="9.75" style="153"/>
    <col min="10499" max="10499" width="1.75" style="153" customWidth="1"/>
    <col min="10500" max="10500" width="8.125" style="153" customWidth="1"/>
    <col min="10501" max="10501" width="13.625" style="153" customWidth="1"/>
    <col min="10502" max="10503" width="9.875" style="153" customWidth="1"/>
    <col min="10504" max="10504" width="13" style="153" customWidth="1"/>
    <col min="10505" max="10508" width="9.875" style="153" customWidth="1"/>
    <col min="10509" max="10754" width="9.75" style="153"/>
    <col min="10755" max="10755" width="1.75" style="153" customWidth="1"/>
    <col min="10756" max="10756" width="8.125" style="153" customWidth="1"/>
    <col min="10757" max="10757" width="13.625" style="153" customWidth="1"/>
    <col min="10758" max="10759" width="9.875" style="153" customWidth="1"/>
    <col min="10760" max="10760" width="13" style="153" customWidth="1"/>
    <col min="10761" max="10764" width="9.875" style="153" customWidth="1"/>
    <col min="10765" max="11010" width="9.75" style="153"/>
    <col min="11011" max="11011" width="1.75" style="153" customWidth="1"/>
    <col min="11012" max="11012" width="8.125" style="153" customWidth="1"/>
    <col min="11013" max="11013" width="13.625" style="153" customWidth="1"/>
    <col min="11014" max="11015" width="9.875" style="153" customWidth="1"/>
    <col min="11016" max="11016" width="13" style="153" customWidth="1"/>
    <col min="11017" max="11020" width="9.875" style="153" customWidth="1"/>
    <col min="11021" max="11266" width="9.75" style="153"/>
    <col min="11267" max="11267" width="1.75" style="153" customWidth="1"/>
    <col min="11268" max="11268" width="8.125" style="153" customWidth="1"/>
    <col min="11269" max="11269" width="13.625" style="153" customWidth="1"/>
    <col min="11270" max="11271" width="9.875" style="153" customWidth="1"/>
    <col min="11272" max="11272" width="13" style="153" customWidth="1"/>
    <col min="11273" max="11276" width="9.875" style="153" customWidth="1"/>
    <col min="11277" max="11522" width="9.75" style="153"/>
    <col min="11523" max="11523" width="1.75" style="153" customWidth="1"/>
    <col min="11524" max="11524" width="8.125" style="153" customWidth="1"/>
    <col min="11525" max="11525" width="13.625" style="153" customWidth="1"/>
    <col min="11526" max="11527" width="9.875" style="153" customWidth="1"/>
    <col min="11528" max="11528" width="13" style="153" customWidth="1"/>
    <col min="11529" max="11532" width="9.875" style="153" customWidth="1"/>
    <col min="11533" max="11778" width="9.75" style="153"/>
    <col min="11779" max="11779" width="1.75" style="153" customWidth="1"/>
    <col min="11780" max="11780" width="8.125" style="153" customWidth="1"/>
    <col min="11781" max="11781" width="13.625" style="153" customWidth="1"/>
    <col min="11782" max="11783" width="9.875" style="153" customWidth="1"/>
    <col min="11784" max="11784" width="13" style="153" customWidth="1"/>
    <col min="11785" max="11788" width="9.875" style="153" customWidth="1"/>
    <col min="11789" max="12034" width="9.75" style="153"/>
    <col min="12035" max="12035" width="1.75" style="153" customWidth="1"/>
    <col min="12036" max="12036" width="8.125" style="153" customWidth="1"/>
    <col min="12037" max="12037" width="13.625" style="153" customWidth="1"/>
    <col min="12038" max="12039" width="9.875" style="153" customWidth="1"/>
    <col min="12040" max="12040" width="13" style="153" customWidth="1"/>
    <col min="12041" max="12044" width="9.875" style="153" customWidth="1"/>
    <col min="12045" max="12290" width="9.75" style="153"/>
    <col min="12291" max="12291" width="1.75" style="153" customWidth="1"/>
    <col min="12292" max="12292" width="8.125" style="153" customWidth="1"/>
    <col min="12293" max="12293" width="13.625" style="153" customWidth="1"/>
    <col min="12294" max="12295" width="9.875" style="153" customWidth="1"/>
    <col min="12296" max="12296" width="13" style="153" customWidth="1"/>
    <col min="12297" max="12300" width="9.875" style="153" customWidth="1"/>
    <col min="12301" max="12546" width="9.75" style="153"/>
    <col min="12547" max="12547" width="1.75" style="153" customWidth="1"/>
    <col min="12548" max="12548" width="8.125" style="153" customWidth="1"/>
    <col min="12549" max="12549" width="13.625" style="153" customWidth="1"/>
    <col min="12550" max="12551" width="9.875" style="153" customWidth="1"/>
    <col min="12552" max="12552" width="13" style="153" customWidth="1"/>
    <col min="12553" max="12556" width="9.875" style="153" customWidth="1"/>
    <col min="12557" max="12802" width="9.75" style="153"/>
    <col min="12803" max="12803" width="1.75" style="153" customWidth="1"/>
    <col min="12804" max="12804" width="8.125" style="153" customWidth="1"/>
    <col min="12805" max="12805" width="13.625" style="153" customWidth="1"/>
    <col min="12806" max="12807" width="9.875" style="153" customWidth="1"/>
    <col min="12808" max="12808" width="13" style="153" customWidth="1"/>
    <col min="12809" max="12812" width="9.875" style="153" customWidth="1"/>
    <col min="12813" max="13058" width="9.75" style="153"/>
    <col min="13059" max="13059" width="1.75" style="153" customWidth="1"/>
    <col min="13060" max="13060" width="8.125" style="153" customWidth="1"/>
    <col min="13061" max="13061" width="13.625" style="153" customWidth="1"/>
    <col min="13062" max="13063" width="9.875" style="153" customWidth="1"/>
    <col min="13064" max="13064" width="13" style="153" customWidth="1"/>
    <col min="13065" max="13068" width="9.875" style="153" customWidth="1"/>
    <col min="13069" max="13314" width="9.75" style="153"/>
    <col min="13315" max="13315" width="1.75" style="153" customWidth="1"/>
    <col min="13316" max="13316" width="8.125" style="153" customWidth="1"/>
    <col min="13317" max="13317" width="13.625" style="153" customWidth="1"/>
    <col min="13318" max="13319" width="9.875" style="153" customWidth="1"/>
    <col min="13320" max="13320" width="13" style="153" customWidth="1"/>
    <col min="13321" max="13324" width="9.875" style="153" customWidth="1"/>
    <col min="13325" max="13570" width="9.75" style="153"/>
    <col min="13571" max="13571" width="1.75" style="153" customWidth="1"/>
    <col min="13572" max="13572" width="8.125" style="153" customWidth="1"/>
    <col min="13573" max="13573" width="13.625" style="153" customWidth="1"/>
    <col min="13574" max="13575" width="9.875" style="153" customWidth="1"/>
    <col min="13576" max="13576" width="13" style="153" customWidth="1"/>
    <col min="13577" max="13580" width="9.875" style="153" customWidth="1"/>
    <col min="13581" max="13826" width="9.75" style="153"/>
    <col min="13827" max="13827" width="1.75" style="153" customWidth="1"/>
    <col min="13828" max="13828" width="8.125" style="153" customWidth="1"/>
    <col min="13829" max="13829" width="13.625" style="153" customWidth="1"/>
    <col min="13830" max="13831" width="9.875" style="153" customWidth="1"/>
    <col min="13832" max="13832" width="13" style="153" customWidth="1"/>
    <col min="13833" max="13836" width="9.875" style="153" customWidth="1"/>
    <col min="13837" max="14082" width="9.75" style="153"/>
    <col min="14083" max="14083" width="1.75" style="153" customWidth="1"/>
    <col min="14084" max="14084" width="8.125" style="153" customWidth="1"/>
    <col min="14085" max="14085" width="13.625" style="153" customWidth="1"/>
    <col min="14086" max="14087" width="9.875" style="153" customWidth="1"/>
    <col min="14088" max="14088" width="13" style="153" customWidth="1"/>
    <col min="14089" max="14092" width="9.875" style="153" customWidth="1"/>
    <col min="14093" max="14338" width="9.75" style="153"/>
    <col min="14339" max="14339" width="1.75" style="153" customWidth="1"/>
    <col min="14340" max="14340" width="8.125" style="153" customWidth="1"/>
    <col min="14341" max="14341" width="13.625" style="153" customWidth="1"/>
    <col min="14342" max="14343" width="9.875" style="153" customWidth="1"/>
    <col min="14344" max="14344" width="13" style="153" customWidth="1"/>
    <col min="14345" max="14348" width="9.875" style="153" customWidth="1"/>
    <col min="14349" max="14594" width="9.75" style="153"/>
    <col min="14595" max="14595" width="1.75" style="153" customWidth="1"/>
    <col min="14596" max="14596" width="8.125" style="153" customWidth="1"/>
    <col min="14597" max="14597" width="13.625" style="153" customWidth="1"/>
    <col min="14598" max="14599" width="9.875" style="153" customWidth="1"/>
    <col min="14600" max="14600" width="13" style="153" customWidth="1"/>
    <col min="14601" max="14604" width="9.875" style="153" customWidth="1"/>
    <col min="14605" max="14850" width="9.75" style="153"/>
    <col min="14851" max="14851" width="1.75" style="153" customWidth="1"/>
    <col min="14852" max="14852" width="8.125" style="153" customWidth="1"/>
    <col min="14853" max="14853" width="13.625" style="153" customWidth="1"/>
    <col min="14854" max="14855" width="9.875" style="153" customWidth="1"/>
    <col min="14856" max="14856" width="13" style="153" customWidth="1"/>
    <col min="14857" max="14860" width="9.875" style="153" customWidth="1"/>
    <col min="14861" max="15106" width="9.75" style="153"/>
    <col min="15107" max="15107" width="1.75" style="153" customWidth="1"/>
    <col min="15108" max="15108" width="8.125" style="153" customWidth="1"/>
    <col min="15109" max="15109" width="13.625" style="153" customWidth="1"/>
    <col min="15110" max="15111" width="9.875" style="153" customWidth="1"/>
    <col min="15112" max="15112" width="13" style="153" customWidth="1"/>
    <col min="15113" max="15116" width="9.875" style="153" customWidth="1"/>
    <col min="15117" max="15362" width="9.75" style="153"/>
    <col min="15363" max="15363" width="1.75" style="153" customWidth="1"/>
    <col min="15364" max="15364" width="8.125" style="153" customWidth="1"/>
    <col min="15365" max="15365" width="13.625" style="153" customWidth="1"/>
    <col min="15366" max="15367" width="9.875" style="153" customWidth="1"/>
    <col min="15368" max="15368" width="13" style="153" customWidth="1"/>
    <col min="15369" max="15372" width="9.875" style="153" customWidth="1"/>
    <col min="15373" max="15618" width="9.75" style="153"/>
    <col min="15619" max="15619" width="1.75" style="153" customWidth="1"/>
    <col min="15620" max="15620" width="8.125" style="153" customWidth="1"/>
    <col min="15621" max="15621" width="13.625" style="153" customWidth="1"/>
    <col min="15622" max="15623" width="9.875" style="153" customWidth="1"/>
    <col min="15624" max="15624" width="13" style="153" customWidth="1"/>
    <col min="15625" max="15628" width="9.875" style="153" customWidth="1"/>
    <col min="15629" max="15874" width="9.75" style="153"/>
    <col min="15875" max="15875" width="1.75" style="153" customWidth="1"/>
    <col min="15876" max="15876" width="8.125" style="153" customWidth="1"/>
    <col min="15877" max="15877" width="13.625" style="153" customWidth="1"/>
    <col min="15878" max="15879" width="9.875" style="153" customWidth="1"/>
    <col min="15880" max="15880" width="13" style="153" customWidth="1"/>
    <col min="15881" max="15884" width="9.875" style="153" customWidth="1"/>
    <col min="15885" max="16130" width="9.75" style="153"/>
    <col min="16131" max="16131" width="1.75" style="153" customWidth="1"/>
    <col min="16132" max="16132" width="8.125" style="153" customWidth="1"/>
    <col min="16133" max="16133" width="13.625" style="153" customWidth="1"/>
    <col min="16134" max="16135" width="9.875" style="153" customWidth="1"/>
    <col min="16136" max="16136" width="13" style="153" customWidth="1"/>
    <col min="16137" max="16140" width="9.875" style="153" customWidth="1"/>
    <col min="16141" max="16384" width="9.75" style="153"/>
  </cols>
  <sheetData>
    <row r="1" spans="1:12" ht="15" customHeight="1">
      <c r="A1" s="152"/>
      <c r="B1" s="152"/>
      <c r="C1" s="152"/>
      <c r="D1" s="152"/>
      <c r="E1" s="152"/>
      <c r="F1" s="152"/>
      <c r="G1" s="152"/>
      <c r="H1" s="152"/>
      <c r="I1" s="1232"/>
      <c r="J1" s="1232"/>
      <c r="K1" s="1232"/>
      <c r="L1" s="152"/>
    </row>
    <row r="2" spans="1:12" ht="15" customHeight="1">
      <c r="A2" s="152"/>
      <c r="B2" s="152"/>
      <c r="C2" s="152"/>
      <c r="D2" s="152"/>
      <c r="E2" s="152"/>
      <c r="F2" s="152"/>
      <c r="G2" s="152"/>
      <c r="H2" s="152"/>
      <c r="I2" s="1232"/>
      <c r="J2" s="1232"/>
      <c r="K2" s="1232"/>
      <c r="L2" s="152"/>
    </row>
    <row r="3" spans="1:12" ht="15" customHeight="1">
      <c r="A3" s="152"/>
      <c r="B3" s="152"/>
      <c r="C3" s="152"/>
      <c r="D3" s="152"/>
      <c r="E3" s="152"/>
      <c r="F3" s="152"/>
      <c r="G3" s="152"/>
      <c r="H3" s="152"/>
      <c r="I3" s="152"/>
      <c r="J3" s="152"/>
      <c r="K3" s="152"/>
      <c r="L3" s="152"/>
    </row>
    <row r="4" spans="1:12" ht="30" customHeight="1">
      <c r="A4" s="152"/>
      <c r="B4" s="154"/>
      <c r="C4" s="1233" t="s">
        <v>271</v>
      </c>
      <c r="D4" s="1233"/>
      <c r="E4" s="1233"/>
      <c r="F4" s="1233"/>
      <c r="G4" s="1233"/>
      <c r="H4" s="1233"/>
      <c r="I4" s="1233"/>
      <c r="J4" s="175"/>
      <c r="K4" s="154"/>
      <c r="L4" s="154"/>
    </row>
    <row r="5" spans="1:12" ht="16.149999999999999" customHeight="1">
      <c r="A5" s="152"/>
      <c r="B5" s="152"/>
      <c r="C5" s="152"/>
      <c r="D5" s="152"/>
      <c r="E5" s="152"/>
      <c r="F5" s="152"/>
      <c r="G5" s="152"/>
      <c r="H5" s="152"/>
      <c r="I5" s="152"/>
      <c r="J5" s="152"/>
      <c r="K5" s="152"/>
      <c r="L5" s="152"/>
    </row>
    <row r="6" spans="1:12" ht="28.15" customHeight="1">
      <c r="A6" s="152"/>
      <c r="B6" s="152"/>
      <c r="C6" s="152"/>
      <c r="D6" s="152"/>
      <c r="E6" s="152"/>
      <c r="F6" s="152"/>
      <c r="G6" s="152"/>
      <c r="H6" s="1234" t="s">
        <v>272</v>
      </c>
      <c r="I6" s="1234"/>
      <c r="J6" s="1234"/>
      <c r="K6" s="1234"/>
      <c r="L6" s="154"/>
    </row>
    <row r="7" spans="1:12" ht="28.15" customHeight="1">
      <c r="A7" s="152"/>
      <c r="B7" s="152"/>
      <c r="C7" s="152"/>
      <c r="D7" s="152"/>
      <c r="E7" s="152"/>
      <c r="F7" s="152"/>
      <c r="G7" s="152"/>
      <c r="H7" s="152"/>
      <c r="I7" s="155"/>
      <c r="J7" s="155"/>
      <c r="K7" s="152"/>
      <c r="L7" s="154"/>
    </row>
    <row r="8" spans="1:12" ht="28.15" customHeight="1">
      <c r="A8" s="152"/>
      <c r="B8" s="1233" t="s">
        <v>273</v>
      </c>
      <c r="C8" s="1233"/>
      <c r="D8" s="1233"/>
      <c r="E8" s="152"/>
      <c r="F8" s="152"/>
      <c r="G8" s="1235"/>
      <c r="H8" s="1235"/>
      <c r="I8" s="1235"/>
      <c r="J8" s="1235"/>
      <c r="K8" s="1235"/>
      <c r="L8" s="154"/>
    </row>
    <row r="9" spans="1:12" ht="28.15" customHeight="1">
      <c r="A9" s="152"/>
      <c r="B9" s="156"/>
      <c r="C9" s="152" t="s">
        <v>274</v>
      </c>
      <c r="D9" s="152"/>
      <c r="E9" s="157" t="s">
        <v>275</v>
      </c>
      <c r="F9" s="158"/>
      <c r="G9" s="1235"/>
      <c r="H9" s="1235"/>
      <c r="I9" s="1235"/>
      <c r="J9" s="1235"/>
      <c r="K9" s="1235"/>
      <c r="L9" s="154"/>
    </row>
    <row r="10" spans="1:12" ht="28.15" customHeight="1">
      <c r="A10" s="152"/>
      <c r="B10" s="152"/>
      <c r="C10" s="152"/>
      <c r="D10" s="152"/>
      <c r="E10" s="152"/>
      <c r="F10" s="152"/>
      <c r="G10" s="152" t="s">
        <v>315</v>
      </c>
      <c r="H10" s="152"/>
      <c r="I10" s="152"/>
      <c r="J10" s="152"/>
      <c r="K10" s="152"/>
      <c r="L10" s="159"/>
    </row>
    <row r="11" spans="1:12" ht="15" customHeight="1">
      <c r="A11" s="152"/>
      <c r="B11" s="152"/>
      <c r="C11" s="152"/>
      <c r="D11" s="152"/>
      <c r="E11" s="152"/>
      <c r="F11" s="152"/>
      <c r="G11" s="1259">
        <f>入力!A3</f>
        <v>0</v>
      </c>
      <c r="H11" s="1259"/>
      <c r="I11" s="1259"/>
      <c r="J11" s="1259"/>
      <c r="K11" s="152"/>
      <c r="L11" s="159"/>
    </row>
    <row r="12" spans="1:12" ht="15" customHeight="1">
      <c r="A12" s="152"/>
      <c r="B12" s="152"/>
      <c r="C12" s="152"/>
      <c r="D12" s="152"/>
      <c r="E12" s="152"/>
      <c r="F12" s="152"/>
      <c r="G12" s="1260">
        <f>入力!A5</f>
        <v>0</v>
      </c>
      <c r="H12" s="1260"/>
      <c r="I12" s="1260"/>
      <c r="J12" s="1260"/>
      <c r="K12" s="159"/>
      <c r="L12" s="159"/>
    </row>
    <row r="13" spans="1:12" ht="30" customHeight="1">
      <c r="A13" s="152"/>
      <c r="B13" s="152"/>
      <c r="C13" s="152"/>
      <c r="D13" s="152"/>
      <c r="E13" s="152"/>
      <c r="F13" s="152"/>
      <c r="G13" s="1261" t="str">
        <f>CONCATENATE(入力!A7,入力!B7,入力!A9)</f>
        <v>　</v>
      </c>
      <c r="H13" s="1261"/>
      <c r="I13" s="1261"/>
      <c r="J13" s="1261"/>
      <c r="K13" s="184" t="s">
        <v>314</v>
      </c>
      <c r="L13" s="159"/>
    </row>
    <row r="14" spans="1:12" ht="30" customHeight="1">
      <c r="A14" s="152"/>
      <c r="B14" s="160" t="s">
        <v>276</v>
      </c>
      <c r="C14" s="154"/>
      <c r="D14" s="154"/>
      <c r="E14" s="154"/>
      <c r="F14" s="154"/>
      <c r="G14" s="152"/>
      <c r="H14" s="152"/>
      <c r="I14" s="154"/>
      <c r="J14" s="154"/>
      <c r="K14" s="154"/>
      <c r="L14" s="154"/>
    </row>
    <row r="15" spans="1:12" ht="45" customHeight="1">
      <c r="A15" s="152"/>
      <c r="B15" s="1262" t="s">
        <v>277</v>
      </c>
      <c r="C15" s="1263"/>
      <c r="D15" s="1264"/>
      <c r="E15" s="1239" t="s">
        <v>278</v>
      </c>
      <c r="F15" s="1240"/>
      <c r="G15" s="1240"/>
      <c r="H15" s="1240"/>
      <c r="I15" s="1240"/>
      <c r="J15" s="1240"/>
      <c r="K15" s="1241"/>
      <c r="L15" s="152"/>
    </row>
    <row r="16" spans="1:12" ht="24.75" customHeight="1">
      <c r="A16" s="152"/>
      <c r="B16" s="1242" t="s">
        <v>279</v>
      </c>
      <c r="C16" s="1265" t="s">
        <v>280</v>
      </c>
      <c r="D16" s="1266"/>
      <c r="E16" s="1245" ph="1"/>
      <c r="F16" s="1246"/>
      <c r="G16" s="1246"/>
      <c r="H16" s="1246"/>
      <c r="I16" s="1246"/>
      <c r="J16" s="1246"/>
      <c r="K16" s="1247"/>
      <c r="L16" s="152"/>
    </row>
    <row r="17" spans="1:12" ht="24.75" customHeight="1">
      <c r="A17" s="152"/>
      <c r="B17" s="1243"/>
      <c r="C17" s="1267"/>
      <c r="D17" s="1268"/>
      <c r="E17" s="1248"/>
      <c r="F17" s="1249"/>
      <c r="G17" s="1249"/>
      <c r="H17" s="1249"/>
      <c r="I17" s="1249"/>
      <c r="J17" s="1249"/>
      <c r="K17" s="1250"/>
      <c r="L17" s="152"/>
    </row>
    <row r="18" spans="1:12" ht="41.25" customHeight="1">
      <c r="A18" s="152"/>
      <c r="B18" s="1243"/>
      <c r="C18" s="1265" t="s">
        <v>281</v>
      </c>
      <c r="D18" s="1266"/>
      <c r="E18" s="1245"/>
      <c r="F18" s="1251"/>
      <c r="G18" s="1252" t="s">
        <v>282</v>
      </c>
      <c r="H18" s="1245"/>
      <c r="I18" s="1254"/>
      <c r="J18" s="1254"/>
      <c r="K18" s="1255"/>
      <c r="L18" s="152"/>
    </row>
    <row r="19" spans="1:12" ht="41.25" customHeight="1">
      <c r="A19" s="152"/>
      <c r="B19" s="1243"/>
      <c r="C19" s="1267"/>
      <c r="D19" s="1268"/>
      <c r="E19" s="1248"/>
      <c r="F19" s="1272"/>
      <c r="G19" s="1253"/>
      <c r="H19" s="1248"/>
      <c r="I19" s="1273"/>
      <c r="J19" s="1273"/>
      <c r="K19" s="1274"/>
      <c r="L19" s="152"/>
    </row>
    <row r="20" spans="1:12" ht="45" customHeight="1">
      <c r="A20" s="152"/>
      <c r="B20" s="1243"/>
      <c r="C20" s="1269" t="s">
        <v>283</v>
      </c>
      <c r="D20" s="1269"/>
      <c r="E20" s="161"/>
      <c r="F20" s="1246" t="s">
        <v>284</v>
      </c>
      <c r="G20" s="1254"/>
      <c r="H20" s="1254"/>
      <c r="I20" s="1254"/>
      <c r="J20" s="183"/>
      <c r="K20" s="162"/>
      <c r="L20" s="152"/>
    </row>
    <row r="21" spans="1:12" ht="45" customHeight="1">
      <c r="A21" s="152"/>
      <c r="B21" s="1244"/>
      <c r="C21" s="1237" t="s">
        <v>285</v>
      </c>
      <c r="D21" s="1270"/>
      <c r="E21" s="1236"/>
      <c r="F21" s="1236"/>
      <c r="G21" s="163" t="s">
        <v>286</v>
      </c>
      <c r="H21" s="1236"/>
      <c r="I21" s="1236"/>
      <c r="J21" s="1237"/>
      <c r="K21" s="1238"/>
      <c r="L21" s="152"/>
    </row>
    <row r="22" spans="1:12" ht="22.5" customHeight="1">
      <c r="A22" s="152"/>
      <c r="B22" s="1256" t="s">
        <v>287</v>
      </c>
      <c r="C22" s="167" t="s">
        <v>233</v>
      </c>
      <c r="D22" s="1228" t="s">
        <v>313</v>
      </c>
      <c r="E22" s="1229"/>
      <c r="F22" s="1231" t="s">
        <v>293</v>
      </c>
      <c r="G22" s="1231"/>
      <c r="H22" s="1228">
        <f>入力!A11</f>
        <v>0</v>
      </c>
      <c r="I22" s="1229"/>
      <c r="J22" s="1229"/>
      <c r="K22" s="1230"/>
      <c r="L22" s="152"/>
    </row>
    <row r="23" spans="1:12" ht="22.5" customHeight="1">
      <c r="A23" s="152"/>
      <c r="B23" s="1257"/>
      <c r="C23" s="176" t="s">
        <v>234</v>
      </c>
      <c r="D23" s="1228">
        <f>入力!A13</f>
        <v>0</v>
      </c>
      <c r="E23" s="1229"/>
      <c r="F23" s="1231" t="s">
        <v>312</v>
      </c>
      <c r="G23" s="1231"/>
      <c r="H23" s="1228">
        <f>入力!A15</f>
        <v>0</v>
      </c>
      <c r="I23" s="1229"/>
      <c r="J23" s="1229"/>
      <c r="K23" s="1230"/>
      <c r="L23" s="152"/>
    </row>
    <row r="24" spans="1:12" ht="22.5" customHeight="1">
      <c r="A24" s="152"/>
      <c r="B24" s="1257"/>
      <c r="C24" s="177"/>
      <c r="D24" s="178"/>
      <c r="E24" s="178"/>
      <c r="F24" s="178"/>
      <c r="G24" s="178"/>
      <c r="H24" s="178"/>
      <c r="I24" s="178"/>
      <c r="J24" s="178"/>
      <c r="K24" s="179"/>
      <c r="L24" s="152"/>
    </row>
    <row r="25" spans="1:12" ht="22.5" customHeight="1">
      <c r="A25" s="152"/>
      <c r="B25" s="1257"/>
      <c r="C25" s="177"/>
      <c r="D25" s="178"/>
      <c r="E25" s="178"/>
      <c r="F25" s="178"/>
      <c r="G25" s="178"/>
      <c r="H25" s="178"/>
      <c r="I25" s="178"/>
      <c r="J25" s="178"/>
      <c r="K25" s="179"/>
      <c r="L25" s="152"/>
    </row>
    <row r="26" spans="1:12" ht="22.5" customHeight="1">
      <c r="A26" s="152"/>
      <c r="B26" s="1257"/>
      <c r="C26" s="177"/>
      <c r="D26" s="178"/>
      <c r="E26" s="178"/>
      <c r="F26" s="178"/>
      <c r="G26" s="178"/>
      <c r="H26" s="178"/>
      <c r="I26" s="178"/>
      <c r="J26" s="178"/>
      <c r="K26" s="179"/>
      <c r="L26" s="152"/>
    </row>
    <row r="27" spans="1:12" ht="22.5" customHeight="1">
      <c r="A27" s="152"/>
      <c r="B27" s="1257"/>
      <c r="C27" s="177"/>
      <c r="D27" s="178"/>
      <c r="E27" s="178"/>
      <c r="F27" s="178"/>
      <c r="G27" s="178"/>
      <c r="H27" s="178"/>
      <c r="I27" s="178"/>
      <c r="J27" s="178"/>
      <c r="K27" s="179"/>
      <c r="L27" s="152"/>
    </row>
    <row r="28" spans="1:12" ht="22.5" customHeight="1" thickBot="1">
      <c r="A28" s="164"/>
      <c r="B28" s="1258"/>
      <c r="C28" s="180"/>
      <c r="D28" s="181"/>
      <c r="E28" s="181"/>
      <c r="F28" s="181"/>
      <c r="G28" s="181"/>
      <c r="H28" s="181"/>
      <c r="I28" s="181"/>
      <c r="J28" s="181"/>
      <c r="K28" s="182"/>
      <c r="L28" s="165"/>
    </row>
    <row r="29" spans="1:12" ht="47.45" customHeight="1">
      <c r="A29" s="152"/>
      <c r="B29" s="1271" t="s">
        <v>290</v>
      </c>
      <c r="C29" s="1271"/>
      <c r="D29" s="1271"/>
      <c r="E29" s="1271"/>
      <c r="F29" s="1271"/>
      <c r="G29" s="1271"/>
      <c r="H29" s="1271"/>
      <c r="I29" s="1271"/>
      <c r="J29" s="1271"/>
      <c r="K29" s="1271"/>
      <c r="L29" s="152"/>
    </row>
    <row r="30" spans="1:12" ht="27.75" customHeight="1">
      <c r="A30" s="152"/>
      <c r="B30" s="152"/>
      <c r="C30" s="1233"/>
      <c r="D30" s="1233"/>
      <c r="E30" s="1233"/>
      <c r="F30" s="157"/>
      <c r="G30" s="152"/>
      <c r="H30" s="152"/>
      <c r="I30" s="166"/>
      <c r="J30" s="166"/>
      <c r="K30" s="152"/>
      <c r="L30" s="152"/>
    </row>
    <row r="31" spans="1:12" ht="27.75" customHeight="1">
      <c r="A31" s="152"/>
      <c r="B31" s="152"/>
      <c r="C31" s="157"/>
      <c r="D31" s="157"/>
      <c r="E31" s="157"/>
      <c r="F31" s="157"/>
      <c r="G31" s="152"/>
      <c r="H31" s="152"/>
      <c r="I31" s="166"/>
      <c r="J31" s="166"/>
      <c r="K31" s="152"/>
      <c r="L31" s="152"/>
    </row>
    <row r="32" spans="1:12" ht="27.75" customHeight="1">
      <c r="A32" s="152"/>
      <c r="B32" s="152"/>
      <c r="C32" s="152"/>
      <c r="D32" s="152"/>
      <c r="E32" s="166"/>
      <c r="F32" s="166"/>
      <c r="G32" s="152"/>
      <c r="H32" s="152"/>
      <c r="I32" s="166"/>
      <c r="J32" s="166"/>
      <c r="K32" s="152"/>
      <c r="L32" s="152"/>
    </row>
    <row r="33" spans="1:12" ht="27.75" customHeight="1">
      <c r="A33" s="152"/>
      <c r="B33" s="152"/>
      <c r="C33" s="152"/>
      <c r="D33" s="152"/>
      <c r="E33" s="152"/>
      <c r="F33" s="152"/>
      <c r="G33" s="152"/>
      <c r="H33" s="152"/>
      <c r="I33" s="152"/>
      <c r="J33" s="152"/>
      <c r="K33" s="152"/>
      <c r="L33" s="152"/>
    </row>
    <row r="34" spans="1:12" ht="27.75" customHeight="1">
      <c r="A34" s="152"/>
      <c r="B34" s="152"/>
      <c r="C34" s="152"/>
      <c r="D34" s="152"/>
      <c r="E34" s="152"/>
      <c r="F34" s="152"/>
      <c r="G34" s="152"/>
      <c r="H34" s="152"/>
      <c r="I34" s="152"/>
      <c r="J34" s="152"/>
      <c r="K34" s="152"/>
      <c r="L34" s="152"/>
    </row>
  </sheetData>
  <mergeCells count="34">
    <mergeCell ref="B22:B28"/>
    <mergeCell ref="G11:J11"/>
    <mergeCell ref="G12:J12"/>
    <mergeCell ref="G13:J13"/>
    <mergeCell ref="C30:E30"/>
    <mergeCell ref="B15:D15"/>
    <mergeCell ref="C16:D17"/>
    <mergeCell ref="C18:D19"/>
    <mergeCell ref="C20:D20"/>
    <mergeCell ref="C21:D21"/>
    <mergeCell ref="D22:E22"/>
    <mergeCell ref="B29:K29"/>
    <mergeCell ref="E19:F19"/>
    <mergeCell ref="H19:K19"/>
    <mergeCell ref="F20:I20"/>
    <mergeCell ref="E21:F21"/>
    <mergeCell ref="H21:K21"/>
    <mergeCell ref="E15:K15"/>
    <mergeCell ref="B16:B21"/>
    <mergeCell ref="E16:K17"/>
    <mergeCell ref="E18:F18"/>
    <mergeCell ref="G18:G19"/>
    <mergeCell ref="H18:K18"/>
    <mergeCell ref="I1:K1"/>
    <mergeCell ref="I2:K2"/>
    <mergeCell ref="C4:I4"/>
    <mergeCell ref="H6:K6"/>
    <mergeCell ref="G8:K9"/>
    <mergeCell ref="B8:D8"/>
    <mergeCell ref="H22:K22"/>
    <mergeCell ref="H23:K23"/>
    <mergeCell ref="D23:E23"/>
    <mergeCell ref="F22:G22"/>
    <mergeCell ref="F23:G23"/>
  </mergeCells>
  <phoneticPr fontId="33"/>
  <pageMargins left="0.78740157480314965" right="0" top="0.39370078740157483" bottom="0.39370078740157483" header="0" footer="0"/>
  <pageSetup paperSize="9"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
    <tabColor indexed="10"/>
  </sheetPr>
  <dimension ref="A1:AK8713"/>
  <sheetViews>
    <sheetView showZeros="0" topLeftCell="N1" zoomScale="121" zoomScaleNormal="121" workbookViewId="0">
      <pane ySplit="2" topLeftCell="A3" activePane="bottomLeft" state="frozen"/>
      <selection activeCell="P31" sqref="P31"/>
      <selection pane="bottomLeft" activeCell="B3" sqref="B3"/>
    </sheetView>
  </sheetViews>
  <sheetFormatPr defaultColWidth="8.875" defaultRowHeight="15" customHeight="1"/>
  <cols>
    <col min="1" max="1" width="4.25" style="1" customWidth="1"/>
    <col min="2" max="2" width="22.375" style="1" customWidth="1"/>
    <col min="3" max="3" width="33.75" style="1" customWidth="1"/>
    <col min="4" max="4" width="8.375" style="10" customWidth="1"/>
    <col min="5" max="5" width="9.625" style="1" customWidth="1"/>
    <col min="6" max="6" width="10.625" style="1" customWidth="1"/>
    <col min="7" max="7" width="10.75" style="21" hidden="1" customWidth="1"/>
    <col min="8" max="8" width="20.5" style="20" hidden="1" customWidth="1"/>
    <col min="9" max="9" width="20.375" style="104" hidden="1" customWidth="1"/>
    <col min="10" max="10" width="12.875" style="20" hidden="1" customWidth="1"/>
    <col min="11" max="11" width="3.875" style="3" customWidth="1"/>
    <col min="12" max="12" width="18.5" style="1" customWidth="1"/>
    <col min="13" max="13" width="18.875" style="1" customWidth="1"/>
    <col min="14" max="14" width="19.75" style="1" customWidth="1"/>
    <col min="15" max="15" width="24.5" style="1" customWidth="1"/>
    <col min="16" max="16" width="29.25" style="1" customWidth="1"/>
    <col min="17" max="17" width="36.625" style="1" customWidth="1"/>
    <col min="18" max="18" width="37.75" style="5" customWidth="1"/>
    <col min="19" max="19" width="17.75" style="1" customWidth="1"/>
    <col min="20" max="20" width="17.25" style="1" customWidth="1"/>
    <col min="21" max="21" width="3.125" style="1" customWidth="1"/>
    <col min="22" max="22" width="14.625" style="5" customWidth="1"/>
    <col min="23" max="23" width="2.25" style="1" customWidth="1"/>
    <col min="24" max="24" width="28.375" style="13" customWidth="1"/>
    <col min="25" max="25" width="11.5" style="13" customWidth="1"/>
    <col min="26" max="26" width="11.375" style="13" customWidth="1"/>
    <col min="27" max="27" width="8.875" style="13" customWidth="1"/>
    <col min="28" max="28" width="31.125" style="1" customWidth="1"/>
    <col min="29" max="29" width="15.125" style="1" customWidth="1"/>
    <col min="30" max="31" width="8.875" style="1" hidden="1" customWidth="1"/>
    <col min="32" max="32" width="15" style="1" customWidth="1"/>
    <col min="33" max="33" width="13.625" style="1" customWidth="1"/>
    <col min="34" max="34" width="19.75" style="90" customWidth="1"/>
    <col min="35" max="35" width="8.875" style="90" customWidth="1"/>
    <col min="36" max="16384" width="8.875" style="1"/>
  </cols>
  <sheetData>
    <row r="1" spans="1:31" ht="26.25" customHeight="1" thickBot="1">
      <c r="B1" s="91">
        <f>COUNTA(B3:B384)</f>
        <v>11</v>
      </c>
      <c r="C1" s="1312" t="s">
        <v>144</v>
      </c>
      <c r="D1" s="1312"/>
      <c r="E1" s="1312"/>
      <c r="F1" s="1312"/>
      <c r="G1" s="1312"/>
      <c r="H1" s="2">
        <f>INT(SUM(H3:H384))</f>
        <v>0</v>
      </c>
      <c r="I1" s="120" t="s">
        <v>139</v>
      </c>
      <c r="J1" s="2"/>
      <c r="L1" s="1310" t="str">
        <f>L3&amp;" "&amp;M3&amp;" "&amp;L4</f>
        <v>営繕班  三瓶１曹5012</v>
      </c>
      <c r="M1" s="1310"/>
      <c r="N1" s="89"/>
      <c r="O1" s="4" t="str">
        <f>"第 　"&amp;O3&amp;"　 　号"</f>
        <v>第 　　 　号</v>
      </c>
      <c r="P1" s="135" t="s">
        <v>197</v>
      </c>
      <c r="Q1" s="139" t="s">
        <v>196</v>
      </c>
      <c r="T1" s="1">
        <v>1</v>
      </c>
      <c r="V1" s="97" t="s">
        <v>57</v>
      </c>
      <c r="X1" s="6" t="s">
        <v>33</v>
      </c>
      <c r="Y1" s="6"/>
      <c r="Z1" s="6"/>
      <c r="AA1" s="6" t="s">
        <v>34</v>
      </c>
      <c r="AD1" s="1">
        <v>-1</v>
      </c>
      <c r="AE1" s="21">
        <f>COUNT(E3:E384)+AD1</f>
        <v>10</v>
      </c>
    </row>
    <row r="2" spans="1:31" ht="15" customHeight="1" thickTop="1" thickBot="1">
      <c r="B2" s="115" t="s">
        <v>35</v>
      </c>
      <c r="C2" s="116" t="s">
        <v>36</v>
      </c>
      <c r="D2" s="116" t="s">
        <v>37</v>
      </c>
      <c r="E2" s="116" t="s">
        <v>38</v>
      </c>
      <c r="F2" s="116" t="s">
        <v>316</v>
      </c>
      <c r="G2" s="118" t="s">
        <v>135</v>
      </c>
      <c r="H2" s="119" t="s">
        <v>136</v>
      </c>
      <c r="I2" s="117" t="s">
        <v>137</v>
      </c>
      <c r="J2" s="103"/>
      <c r="K2" s="172" t="s">
        <v>305</v>
      </c>
      <c r="L2" s="1313" t="s">
        <v>51</v>
      </c>
      <c r="M2" s="1314"/>
      <c r="N2" s="1315"/>
      <c r="O2" s="85" t="s">
        <v>48</v>
      </c>
      <c r="P2" s="86" t="s">
        <v>49</v>
      </c>
      <c r="Q2" s="87" t="s">
        <v>50</v>
      </c>
      <c r="R2" s="88" t="s">
        <v>168</v>
      </c>
      <c r="S2" s="88"/>
      <c r="T2" s="5" t="s">
        <v>183</v>
      </c>
      <c r="U2" s="7"/>
      <c r="V2" s="88" t="s">
        <v>58</v>
      </c>
      <c r="X2" s="6" t="s">
        <v>39</v>
      </c>
      <c r="Y2" s="6"/>
      <c r="Z2" s="6"/>
      <c r="AA2" s="6" t="s">
        <v>40</v>
      </c>
    </row>
    <row r="3" spans="1:31" ht="17.100000000000001" customHeight="1">
      <c r="A3" s="8">
        <v>1</v>
      </c>
      <c r="B3" s="815" t="s">
        <v>890</v>
      </c>
      <c r="C3" s="815" t="s">
        <v>881</v>
      </c>
      <c r="D3" s="815" t="s">
        <v>723</v>
      </c>
      <c r="E3" s="856">
        <v>26</v>
      </c>
      <c r="F3" s="815"/>
      <c r="G3" s="1311"/>
      <c r="H3" s="1302">
        <f>E3*G3</f>
        <v>0</v>
      </c>
      <c r="I3" s="1275">
        <f>E3*F3</f>
        <v>0</v>
      </c>
      <c r="J3" s="1276"/>
      <c r="K3" s="189">
        <f>COUNT(E3:E397)-1</f>
        <v>10</v>
      </c>
      <c r="L3" s="1294" t="s">
        <v>652</v>
      </c>
      <c r="M3" s="1295"/>
      <c r="N3" s="1296"/>
      <c r="O3" s="508"/>
      <c r="P3" s="1298" t="s">
        <v>106</v>
      </c>
      <c r="Q3" s="816" t="s">
        <v>888</v>
      </c>
      <c r="R3" s="88" t="s">
        <v>175</v>
      </c>
      <c r="S3" s="88"/>
      <c r="T3" s="5" t="s">
        <v>176</v>
      </c>
      <c r="U3" s="7"/>
      <c r="V3" s="88" t="s">
        <v>116</v>
      </c>
      <c r="X3" s="6" t="s">
        <v>41</v>
      </c>
      <c r="Y3" s="6"/>
      <c r="Z3" s="6"/>
      <c r="AA3" s="6" t="s">
        <v>42</v>
      </c>
    </row>
    <row r="4" spans="1:31" ht="17.100000000000001" customHeight="1">
      <c r="A4" s="8">
        <v>2</v>
      </c>
      <c r="B4" s="815" t="s">
        <v>878</v>
      </c>
      <c r="C4" s="815" t="s">
        <v>882</v>
      </c>
      <c r="D4" s="815" t="s">
        <v>723</v>
      </c>
      <c r="E4" s="856">
        <v>36</v>
      </c>
      <c r="F4" s="815"/>
      <c r="G4" s="1311"/>
      <c r="H4" s="1303"/>
      <c r="I4" s="1275"/>
      <c r="J4" s="1276"/>
      <c r="L4" s="1294" t="s">
        <v>208</v>
      </c>
      <c r="M4" s="1295"/>
      <c r="N4" s="1296"/>
      <c r="O4" s="170"/>
      <c r="P4" s="1299"/>
      <c r="Q4" s="140" t="s">
        <v>802</v>
      </c>
      <c r="R4" s="88" t="s">
        <v>177</v>
      </c>
      <c r="S4" s="88"/>
      <c r="T4" s="5" t="s">
        <v>185</v>
      </c>
      <c r="U4" s="7"/>
      <c r="V4" s="88" t="s">
        <v>59</v>
      </c>
      <c r="X4" s="6" t="s">
        <v>43</v>
      </c>
      <c r="Y4" s="6"/>
      <c r="Z4" s="6"/>
      <c r="AA4" s="6" t="s">
        <v>44</v>
      </c>
      <c r="AC4" s="1" t="s">
        <v>193</v>
      </c>
    </row>
    <row r="5" spans="1:31" ht="17.100000000000001" customHeight="1">
      <c r="A5" s="8">
        <v>3</v>
      </c>
      <c r="B5" s="815" t="s">
        <v>878</v>
      </c>
      <c r="C5" s="815" t="s">
        <v>883</v>
      </c>
      <c r="D5" s="815" t="s">
        <v>723</v>
      </c>
      <c r="E5" s="856">
        <v>28</v>
      </c>
      <c r="F5" s="815"/>
      <c r="G5" s="1311"/>
      <c r="H5" s="1302">
        <f>E5*G5</f>
        <v>0</v>
      </c>
      <c r="I5" s="1275">
        <f>E5*F5</f>
        <v>0</v>
      </c>
      <c r="J5" s="1276"/>
      <c r="K5" s="3">
        <f>IF(E5=0,0,1)</f>
        <v>1</v>
      </c>
      <c r="L5" s="1291" t="s">
        <v>587</v>
      </c>
      <c r="M5" s="1292"/>
      <c r="N5" s="1293"/>
      <c r="O5" s="170"/>
      <c r="P5" s="84" t="s">
        <v>757</v>
      </c>
      <c r="Q5" s="816" t="s">
        <v>879</v>
      </c>
      <c r="R5" s="88" t="s">
        <v>179</v>
      </c>
      <c r="S5" s="88"/>
      <c r="T5" s="5" t="s">
        <v>204</v>
      </c>
      <c r="U5" s="7"/>
      <c r="V5" s="88" t="s">
        <v>60</v>
      </c>
      <c r="X5" s="6" t="s">
        <v>45</v>
      </c>
      <c r="Y5" s="6"/>
      <c r="Z5" s="6"/>
      <c r="AA5" s="6" t="s">
        <v>46</v>
      </c>
    </row>
    <row r="6" spans="1:31" ht="17.100000000000001" customHeight="1" thickBot="1">
      <c r="A6" s="8">
        <v>4</v>
      </c>
      <c r="B6" s="815" t="s">
        <v>878</v>
      </c>
      <c r="C6" s="815" t="s">
        <v>884</v>
      </c>
      <c r="D6" s="815" t="s">
        <v>723</v>
      </c>
      <c r="E6" s="856">
        <v>14</v>
      </c>
      <c r="F6" s="495"/>
      <c r="G6" s="1311"/>
      <c r="H6" s="1303"/>
      <c r="I6" s="1275"/>
      <c r="J6" s="1276"/>
      <c r="L6" s="1319"/>
      <c r="M6" s="1320"/>
      <c r="N6" s="1321"/>
      <c r="O6" s="170"/>
      <c r="P6" s="729" t="s">
        <v>877</v>
      </c>
      <c r="Q6" s="816" t="s">
        <v>876</v>
      </c>
      <c r="R6" s="88" t="s">
        <v>180</v>
      </c>
      <c r="S6" s="88"/>
      <c r="T6" s="5" t="s">
        <v>205</v>
      </c>
      <c r="U6" s="7"/>
      <c r="V6" s="88" t="s">
        <v>9</v>
      </c>
      <c r="X6" s="6" t="s">
        <v>10</v>
      </c>
      <c r="Y6" s="6"/>
      <c r="Z6" s="6"/>
      <c r="AA6" s="6" t="s">
        <v>11</v>
      </c>
    </row>
    <row r="7" spans="1:31" ht="17.100000000000001" customHeight="1" thickTop="1" thickBot="1">
      <c r="A7" s="8">
        <v>5</v>
      </c>
      <c r="B7" s="815" t="s">
        <v>878</v>
      </c>
      <c r="C7" s="815" t="s">
        <v>885</v>
      </c>
      <c r="D7" s="815" t="s">
        <v>723</v>
      </c>
      <c r="E7" s="856">
        <v>6</v>
      </c>
      <c r="F7" s="495"/>
      <c r="G7" s="1311"/>
      <c r="H7" s="1302">
        <f>E7*G7</f>
        <v>0</v>
      </c>
      <c r="I7" s="1275">
        <f>E7*F7</f>
        <v>0</v>
      </c>
      <c r="J7" s="1276"/>
      <c r="K7" s="3">
        <f>IF(E7=0,0,1)</f>
        <v>1</v>
      </c>
      <c r="L7" s="1291" t="s">
        <v>588</v>
      </c>
      <c r="M7" s="1292"/>
      <c r="N7" s="1293"/>
      <c r="O7" s="170"/>
      <c r="P7" s="93" t="s">
        <v>246</v>
      </c>
      <c r="Q7" s="94" t="s">
        <v>47</v>
      </c>
      <c r="R7" s="88" t="s">
        <v>182</v>
      </c>
      <c r="S7" s="88"/>
      <c r="T7" s="5" t="s">
        <v>232</v>
      </c>
      <c r="U7" s="7"/>
      <c r="V7" s="88" t="s">
        <v>61</v>
      </c>
      <c r="X7" s="6" t="s">
        <v>12</v>
      </c>
      <c r="Y7" s="6"/>
      <c r="Z7" s="6"/>
      <c r="AA7" s="6"/>
    </row>
    <row r="8" spans="1:31" ht="17.100000000000001" customHeight="1" thickTop="1" thickBot="1">
      <c r="A8" s="8">
        <v>6</v>
      </c>
      <c r="B8" s="815" t="s">
        <v>880</v>
      </c>
      <c r="C8" s="815" t="s">
        <v>886</v>
      </c>
      <c r="D8" s="815" t="s">
        <v>723</v>
      </c>
      <c r="E8" s="856">
        <v>9</v>
      </c>
      <c r="F8" s="495"/>
      <c r="G8" s="1311"/>
      <c r="H8" s="1303"/>
      <c r="I8" s="1275"/>
      <c r="J8" s="1276"/>
      <c r="K8" s="195"/>
      <c r="L8" s="1294"/>
      <c r="M8" s="1295"/>
      <c r="N8" s="1296"/>
      <c r="O8" s="170"/>
      <c r="P8" s="151" t="s">
        <v>170</v>
      </c>
      <c r="Q8" s="11" t="s">
        <v>863</v>
      </c>
      <c r="R8" s="88" t="s">
        <v>186</v>
      </c>
      <c r="S8" s="88"/>
      <c r="T8" s="5" t="s">
        <v>231</v>
      </c>
      <c r="U8" s="7"/>
      <c r="V8" s="88" t="s">
        <v>62</v>
      </c>
      <c r="X8" s="6" t="s">
        <v>13</v>
      </c>
      <c r="Y8" s="6"/>
      <c r="Z8" s="6"/>
      <c r="AA8" s="6" t="s">
        <v>145</v>
      </c>
    </row>
    <row r="9" spans="1:31" ht="17.100000000000001" customHeight="1" thickTop="1">
      <c r="A9" s="8">
        <v>7</v>
      </c>
      <c r="B9" s="815" t="s">
        <v>880</v>
      </c>
      <c r="C9" s="815" t="s">
        <v>887</v>
      </c>
      <c r="D9" s="815" t="s">
        <v>723</v>
      </c>
      <c r="E9" s="856">
        <v>17</v>
      </c>
      <c r="F9" s="495"/>
      <c r="G9" s="1311"/>
      <c r="H9" s="1302">
        <f>E9*G9</f>
        <v>0</v>
      </c>
      <c r="I9" s="1275">
        <f>E9*F9</f>
        <v>0</v>
      </c>
      <c r="J9" s="1276"/>
      <c r="K9" s="3">
        <f>IF(E9=0,0,1)</f>
        <v>1</v>
      </c>
      <c r="L9" s="1291" t="s">
        <v>701</v>
      </c>
      <c r="M9" s="1292"/>
      <c r="N9" s="1293"/>
      <c r="O9" s="170"/>
      <c r="P9" s="1300" t="s">
        <v>14</v>
      </c>
      <c r="Q9" s="1301"/>
      <c r="R9" s="88"/>
      <c r="S9" s="88"/>
      <c r="T9" s="5" t="s">
        <v>203</v>
      </c>
      <c r="U9" s="7"/>
      <c r="V9" s="88" t="s">
        <v>63</v>
      </c>
      <c r="X9" s="6" t="s">
        <v>15</v>
      </c>
      <c r="Y9" s="88"/>
      <c r="Z9" s="6"/>
      <c r="AA9" s="6" t="s">
        <v>146</v>
      </c>
    </row>
    <row r="10" spans="1:31" ht="17.100000000000001" customHeight="1" thickBot="1">
      <c r="A10" s="8">
        <v>8</v>
      </c>
      <c r="B10" s="815" t="s">
        <v>880</v>
      </c>
      <c r="C10" s="815" t="s">
        <v>882</v>
      </c>
      <c r="D10" s="815" t="s">
        <v>723</v>
      </c>
      <c r="E10" s="856">
        <v>30</v>
      </c>
      <c r="F10" s="495"/>
      <c r="G10" s="1311"/>
      <c r="H10" s="1303"/>
      <c r="I10" s="1275"/>
      <c r="J10" s="1276"/>
      <c r="L10" s="1294" t="s">
        <v>698</v>
      </c>
      <c r="M10" s="1295"/>
      <c r="N10" s="1296"/>
      <c r="O10" s="395"/>
      <c r="P10" s="93" t="s">
        <v>724</v>
      </c>
      <c r="Q10" s="101" t="s">
        <v>154</v>
      </c>
      <c r="R10" s="139" t="s">
        <v>194</v>
      </c>
      <c r="S10" s="88"/>
      <c r="T10" s="5" t="s">
        <v>200</v>
      </c>
      <c r="U10" s="7"/>
      <c r="V10" s="88" t="s">
        <v>178</v>
      </c>
      <c r="X10" s="6" t="s">
        <v>16</v>
      </c>
      <c r="Y10" s="6"/>
      <c r="Z10" s="6" t="s">
        <v>25</v>
      </c>
      <c r="AA10" s="6" t="s">
        <v>26</v>
      </c>
    </row>
    <row r="11" spans="1:31" ht="17.100000000000001" customHeight="1" thickTop="1" thickBot="1">
      <c r="A11" s="8">
        <v>9</v>
      </c>
      <c r="B11" s="815" t="s">
        <v>880</v>
      </c>
      <c r="C11" s="815" t="s">
        <v>883</v>
      </c>
      <c r="D11" s="815" t="s">
        <v>723</v>
      </c>
      <c r="E11" s="856">
        <v>20</v>
      </c>
      <c r="F11" s="495"/>
      <c r="G11" s="1311"/>
      <c r="H11" s="1302">
        <f>E11*G11</f>
        <v>0</v>
      </c>
      <c r="I11" s="1275">
        <f>E11*F11</f>
        <v>0</v>
      </c>
      <c r="J11" s="1276"/>
      <c r="K11" s="3">
        <f>IF(E11=0,0,1)</f>
        <v>1</v>
      </c>
      <c r="L11" s="1291" t="s">
        <v>589</v>
      </c>
      <c r="M11" s="1292"/>
      <c r="N11" s="1293"/>
      <c r="O11" s="395"/>
      <c r="P11" s="493" t="s">
        <v>695</v>
      </c>
      <c r="Q11" s="81" t="s">
        <v>839</v>
      </c>
      <c r="R11" s="88" t="s">
        <v>195</v>
      </c>
      <c r="S11" s="88"/>
      <c r="T11" s="5" t="s">
        <v>201</v>
      </c>
      <c r="U11" s="7"/>
      <c r="V11" s="88" t="s">
        <v>64</v>
      </c>
      <c r="X11" s="6" t="s">
        <v>17</v>
      </c>
      <c r="Y11" s="6"/>
      <c r="Z11" s="6" t="s">
        <v>839</v>
      </c>
      <c r="AA11" s="6" t="s">
        <v>189</v>
      </c>
    </row>
    <row r="12" spans="1:31" ht="17.100000000000001" customHeight="1" thickTop="1" thickBot="1">
      <c r="A12" s="8">
        <v>10</v>
      </c>
      <c r="B12" s="815" t="s">
        <v>880</v>
      </c>
      <c r="C12" s="815" t="s">
        <v>884</v>
      </c>
      <c r="D12" s="815" t="s">
        <v>723</v>
      </c>
      <c r="E12" s="856">
        <v>18</v>
      </c>
      <c r="F12" s="495"/>
      <c r="G12" s="1311"/>
      <c r="H12" s="1303"/>
      <c r="I12" s="1275"/>
      <c r="J12" s="1276"/>
      <c r="L12" s="1297">
        <v>45793</v>
      </c>
      <c r="M12" s="1295"/>
      <c r="N12" s="1296"/>
      <c r="O12" s="396"/>
      <c r="P12" s="397"/>
      <c r="Q12" s="102" t="s">
        <v>122</v>
      </c>
      <c r="R12" s="88" t="s">
        <v>196</v>
      </c>
      <c r="S12" s="88"/>
      <c r="T12" s="5" t="s">
        <v>202</v>
      </c>
      <c r="U12" s="7"/>
      <c r="V12" s="88" t="s">
        <v>65</v>
      </c>
      <c r="X12" s="6" t="s">
        <v>18</v>
      </c>
      <c r="Y12" s="6"/>
      <c r="Z12" s="6" t="s">
        <v>184</v>
      </c>
      <c r="AA12" s="6" t="s">
        <v>199</v>
      </c>
    </row>
    <row r="13" spans="1:31" ht="17.100000000000001" customHeight="1" thickTop="1" thickBot="1">
      <c r="A13" s="8">
        <v>11</v>
      </c>
      <c r="B13" s="815" t="s">
        <v>880</v>
      </c>
      <c r="C13" s="815" t="s">
        <v>885</v>
      </c>
      <c r="D13" s="815" t="s">
        <v>723</v>
      </c>
      <c r="E13" s="856">
        <v>4</v>
      </c>
      <c r="F13" s="495"/>
      <c r="G13" s="1311"/>
      <c r="H13" s="1302">
        <f>E13*G13</f>
        <v>0</v>
      </c>
      <c r="I13" s="1275">
        <f>E13*F13</f>
        <v>0</v>
      </c>
      <c r="J13" s="1276"/>
      <c r="K13" s="3">
        <f>IF(E13=0,0,1)</f>
        <v>1</v>
      </c>
      <c r="L13" s="1291" t="s">
        <v>718</v>
      </c>
      <c r="M13" s="1292"/>
      <c r="N13" s="1293"/>
      <c r="O13" s="399"/>
      <c r="P13" s="399"/>
      <c r="Q13" s="81"/>
      <c r="R13" s="139"/>
      <c r="S13" s="88"/>
      <c r="T13" s="5" t="s">
        <v>187</v>
      </c>
      <c r="U13" s="7"/>
      <c r="V13" s="88" t="s">
        <v>66</v>
      </c>
      <c r="X13" s="6" t="s">
        <v>19</v>
      </c>
      <c r="Y13" s="6"/>
      <c r="Z13" s="6" t="s">
        <v>359</v>
      </c>
      <c r="AA13" s="6" t="s">
        <v>188</v>
      </c>
    </row>
    <row r="14" spans="1:31" ht="17.100000000000001" customHeight="1" thickTop="1">
      <c r="A14" s="8">
        <v>12</v>
      </c>
      <c r="B14" s="815"/>
      <c r="C14" s="815"/>
      <c r="D14" s="815"/>
      <c r="E14" s="856"/>
      <c r="F14" s="495"/>
      <c r="G14" s="1311"/>
      <c r="H14" s="1303"/>
      <c r="I14" s="1275"/>
      <c r="J14" s="1276"/>
      <c r="L14" s="1297" t="s">
        <v>717</v>
      </c>
      <c r="M14" s="1295"/>
      <c r="N14" s="1296"/>
      <c r="O14" s="399"/>
      <c r="P14" s="399"/>
      <c r="Q14" s="12" t="s">
        <v>149</v>
      </c>
      <c r="R14" s="88"/>
      <c r="S14" s="88"/>
      <c r="T14" s="5" t="s">
        <v>198</v>
      </c>
      <c r="U14" s="7"/>
      <c r="V14" s="88" t="s">
        <v>67</v>
      </c>
      <c r="X14" s="6" t="s">
        <v>214</v>
      </c>
      <c r="Y14" s="6"/>
      <c r="Z14" s="6"/>
      <c r="AA14" s="6" t="s">
        <v>211</v>
      </c>
    </row>
    <row r="15" spans="1:31" ht="17.100000000000001" customHeight="1" thickBot="1">
      <c r="A15" s="8">
        <v>13</v>
      </c>
      <c r="B15" s="815"/>
      <c r="C15" s="815"/>
      <c r="D15" s="815"/>
      <c r="E15" s="856"/>
      <c r="F15" s="495"/>
      <c r="G15" s="1311"/>
      <c r="H15" s="1302">
        <f>E15*G15</f>
        <v>0</v>
      </c>
      <c r="I15" s="1275">
        <f>E15*F15</f>
        <v>0</v>
      </c>
      <c r="J15" s="1276"/>
      <c r="K15" s="511" t="s">
        <v>721</v>
      </c>
      <c r="L15" s="1316" t="str">
        <f>IF(L14="OC",data!P3,data!P4)</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M15" s="1317"/>
      <c r="N15" s="1318"/>
      <c r="O15" s="398"/>
      <c r="P15" s="171"/>
      <c r="Q15" s="12"/>
      <c r="R15" s="88"/>
      <c r="S15" s="88"/>
      <c r="T15" s="5" t="s">
        <v>206</v>
      </c>
      <c r="V15" s="88" t="s">
        <v>68</v>
      </c>
      <c r="X15" s="6" t="s">
        <v>20</v>
      </c>
      <c r="AA15" s="13" t="s">
        <v>840</v>
      </c>
    </row>
    <row r="16" spans="1:31" ht="17.100000000000001" customHeight="1" thickTop="1">
      <c r="A16" s="8">
        <v>14</v>
      </c>
      <c r="B16" s="815"/>
      <c r="C16" s="815"/>
      <c r="D16" s="815"/>
      <c r="E16" s="856"/>
      <c r="F16" s="495"/>
      <c r="G16" s="1311"/>
      <c r="H16" s="1303"/>
      <c r="I16" s="1275"/>
      <c r="J16" s="1276"/>
      <c r="K16" s="511" t="s">
        <v>722</v>
      </c>
      <c r="L16" s="1316" t="str">
        <f>IF(L15="OC",data!Q3,data!Q4)</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M16" s="1317"/>
      <c r="N16" s="1318"/>
      <c r="O16" s="1289" t="s">
        <v>29</v>
      </c>
      <c r="P16" s="1287" t="s">
        <v>163</v>
      </c>
      <c r="Q16" s="1304" t="s">
        <v>138</v>
      </c>
      <c r="S16" s="88"/>
      <c r="T16" s="5" t="s">
        <v>207</v>
      </c>
      <c r="V16" s="88" t="s">
        <v>69</v>
      </c>
      <c r="X16" s="6" t="s">
        <v>181</v>
      </c>
      <c r="Y16" s="88"/>
      <c r="AA16" s="13" t="s">
        <v>212</v>
      </c>
    </row>
    <row r="17" spans="1:33" ht="17.100000000000001" customHeight="1" thickBot="1">
      <c r="A17" s="8">
        <v>15</v>
      </c>
      <c r="B17" s="815"/>
      <c r="C17" s="815"/>
      <c r="D17" s="815"/>
      <c r="E17" s="856"/>
      <c r="F17" s="495"/>
      <c r="G17" s="1311"/>
      <c r="H17" s="1302">
        <f>E17*G17</f>
        <v>0</v>
      </c>
      <c r="I17" s="1275">
        <f>E17*F17</f>
        <v>0</v>
      </c>
      <c r="J17" s="1276"/>
      <c r="K17" s="3">
        <f>IF(E17=0,0,1)</f>
        <v>0</v>
      </c>
      <c r="L17" s="507"/>
      <c r="M17" s="507"/>
      <c r="N17" s="507"/>
      <c r="O17" s="1290"/>
      <c r="P17" s="1288"/>
      <c r="Q17" s="1305"/>
      <c r="R17" s="88"/>
      <c r="S17" s="88"/>
      <c r="T17" s="5" t="s">
        <v>208</v>
      </c>
      <c r="V17" s="88" t="s">
        <v>115</v>
      </c>
      <c r="X17" s="13" t="s">
        <v>190</v>
      </c>
      <c r="Z17" s="138" t="s">
        <v>173</v>
      </c>
    </row>
    <row r="18" spans="1:33" ht="17.100000000000001" customHeight="1" thickBot="1">
      <c r="A18" s="8">
        <v>16</v>
      </c>
      <c r="B18" s="815"/>
      <c r="C18" s="815"/>
      <c r="D18" s="815"/>
      <c r="E18" s="856"/>
      <c r="F18" s="782"/>
      <c r="G18" s="1311"/>
      <c r="H18" s="1303"/>
      <c r="I18" s="1275"/>
      <c r="J18" s="1276"/>
      <c r="L18" s="14" t="s">
        <v>56</v>
      </c>
      <c r="M18" s="14"/>
      <c r="N18" s="14"/>
      <c r="O18" s="130"/>
      <c r="P18" s="1285" t="s">
        <v>164</v>
      </c>
      <c r="Q18" s="96"/>
      <c r="R18" s="88"/>
      <c r="S18" s="88"/>
      <c r="T18" s="5" t="s">
        <v>209</v>
      </c>
      <c r="V18" s="88" t="s">
        <v>7</v>
      </c>
      <c r="X18" s="5" t="s">
        <v>215</v>
      </c>
      <c r="Y18" s="13" t="s">
        <v>121</v>
      </c>
      <c r="Z18" s="138" t="s">
        <v>174</v>
      </c>
    </row>
    <row r="19" spans="1:33" ht="17.100000000000001" customHeight="1" thickBot="1">
      <c r="A19" s="171">
        <v>17</v>
      </c>
      <c r="B19" s="815"/>
      <c r="C19" s="815"/>
      <c r="D19" s="815"/>
      <c r="E19" s="856"/>
      <c r="F19" s="782"/>
      <c r="G19" s="1311"/>
      <c r="H19" s="1302">
        <f>E19*G19</f>
        <v>0</v>
      </c>
      <c r="I19" s="1275">
        <f>E19*F19</f>
        <v>0</v>
      </c>
      <c r="J19" s="1276"/>
      <c r="K19" s="3">
        <f>IF(E19=0,0,1)</f>
        <v>0</v>
      </c>
      <c r="L19" s="15"/>
      <c r="M19" s="15"/>
      <c r="N19" s="15"/>
      <c r="O19" s="1290" t="s">
        <v>118</v>
      </c>
      <c r="P19" s="1285"/>
      <c r="Q19" s="96"/>
      <c r="R19" s="88"/>
      <c r="S19" s="88"/>
      <c r="T19" s="5" t="s">
        <v>210</v>
      </c>
      <c r="V19" s="88" t="s">
        <v>70</v>
      </c>
      <c r="X19" s="5" t="s">
        <v>216</v>
      </c>
    </row>
    <row r="20" spans="1:33" ht="17.100000000000001" customHeight="1" thickBot="1">
      <c r="A20" s="171">
        <v>18</v>
      </c>
      <c r="B20" s="815"/>
      <c r="C20" s="815"/>
      <c r="D20" s="815"/>
      <c r="E20" s="856"/>
      <c r="F20" s="782"/>
      <c r="G20" s="1311"/>
      <c r="H20" s="1303"/>
      <c r="I20" s="1275"/>
      <c r="J20" s="1276"/>
      <c r="L20" s="14" t="s">
        <v>53</v>
      </c>
      <c r="M20" s="14"/>
      <c r="N20" s="14"/>
      <c r="O20" s="1290"/>
      <c r="P20" s="1285"/>
      <c r="Q20" s="96"/>
      <c r="R20" s="88"/>
      <c r="S20" s="88"/>
      <c r="T20" s="5" t="s">
        <v>21</v>
      </c>
      <c r="V20" s="88" t="s">
        <v>71</v>
      </c>
      <c r="W20" s="1" t="s">
        <v>167</v>
      </c>
      <c r="X20" s="5" t="s">
        <v>21</v>
      </c>
      <c r="Z20" s="138" t="s">
        <v>171</v>
      </c>
      <c r="AA20" s="100"/>
      <c r="AB20" s="100"/>
    </row>
    <row r="21" spans="1:33" ht="17.100000000000001" customHeight="1" thickBot="1">
      <c r="A21" s="171">
        <v>19</v>
      </c>
      <c r="B21" s="815"/>
      <c r="C21" s="815"/>
      <c r="D21" s="815"/>
      <c r="E21" s="856"/>
      <c r="F21" s="782"/>
      <c r="G21" s="1311"/>
      <c r="H21" s="1302">
        <f>E21*G21</f>
        <v>0</v>
      </c>
      <c r="I21" s="1275">
        <f>E21*F21</f>
        <v>0</v>
      </c>
      <c r="J21" s="1276"/>
      <c r="K21" s="3">
        <f>IF(E21=0,0,1)</f>
        <v>0</v>
      </c>
      <c r="L21" s="15"/>
      <c r="M21" s="15"/>
      <c r="N21" s="1286" t="s">
        <v>165</v>
      </c>
      <c r="O21" s="1286"/>
      <c r="P21" s="1283" t="s">
        <v>166</v>
      </c>
      <c r="Q21" s="98"/>
      <c r="R21" s="134" t="s">
        <v>151</v>
      </c>
      <c r="S21" s="88"/>
      <c r="T21" s="5" t="s">
        <v>21</v>
      </c>
      <c r="V21" s="88" t="s">
        <v>72</v>
      </c>
      <c r="Z21" s="138" t="s">
        <v>172</v>
      </c>
      <c r="AA21" s="100"/>
      <c r="AB21" s="100"/>
    </row>
    <row r="22" spans="1:33" ht="17.100000000000001" customHeight="1" thickTop="1" thickBot="1">
      <c r="A22" s="171">
        <v>20</v>
      </c>
      <c r="B22" s="815"/>
      <c r="C22" s="815"/>
      <c r="D22" s="815"/>
      <c r="E22" s="856"/>
      <c r="F22" s="782"/>
      <c r="G22" s="1311"/>
      <c r="H22" s="1303"/>
      <c r="I22" s="1275"/>
      <c r="J22" s="1276"/>
      <c r="L22" s="14" t="s">
        <v>24</v>
      </c>
      <c r="M22" s="14"/>
      <c r="N22" s="1286"/>
      <c r="O22" s="1286"/>
      <c r="P22" s="1283"/>
      <c r="Q22" s="99">
        <f>SUM(Q18:Q21)</f>
        <v>0</v>
      </c>
      <c r="R22" s="81" t="s">
        <v>169</v>
      </c>
      <c r="S22" s="88"/>
      <c r="T22" s="5" t="s">
        <v>21</v>
      </c>
      <c r="V22" s="88" t="s">
        <v>66</v>
      </c>
      <c r="X22" s="6"/>
    </row>
    <row r="23" spans="1:33" ht="17.100000000000001" customHeight="1" thickTop="1" thickBot="1">
      <c r="A23" s="171">
        <v>21</v>
      </c>
      <c r="B23" s="815"/>
      <c r="C23" s="815"/>
      <c r="D23" s="815"/>
      <c r="E23" s="856"/>
      <c r="F23" s="815"/>
      <c r="G23" s="1311"/>
      <c r="H23" s="1302">
        <f>E23*G23</f>
        <v>0</v>
      </c>
      <c r="I23" s="1275">
        <f>E23*F23</f>
        <v>0</v>
      </c>
      <c r="J23" s="1276"/>
      <c r="K23" s="3">
        <f>IF(E23=0,0,1)</f>
        <v>0</v>
      </c>
      <c r="L23" s="1322"/>
      <c r="M23" s="1322"/>
      <c r="N23" s="1322"/>
      <c r="O23" s="1322"/>
      <c r="P23" s="1284"/>
      <c r="Q23" s="101" t="s">
        <v>155</v>
      </c>
      <c r="R23" s="134" t="s">
        <v>152</v>
      </c>
      <c r="S23" s="88"/>
      <c r="T23" s="5" t="s">
        <v>21</v>
      </c>
      <c r="V23" s="88" t="s">
        <v>73</v>
      </c>
      <c r="X23" s="80"/>
      <c r="Y23" s="80"/>
    </row>
    <row r="24" spans="1:33" ht="17.100000000000001" customHeight="1" thickTop="1" thickBot="1">
      <c r="A24" s="171">
        <v>22</v>
      </c>
      <c r="B24" s="815"/>
      <c r="C24" s="815"/>
      <c r="D24" s="815"/>
      <c r="E24" s="856"/>
      <c r="F24" s="815"/>
      <c r="G24" s="1311"/>
      <c r="H24" s="1303"/>
      <c r="I24" s="1275"/>
      <c r="J24" s="1276"/>
      <c r="L24" s="16"/>
      <c r="M24" s="16"/>
      <c r="N24" s="16"/>
      <c r="O24" s="16"/>
      <c r="P24" s="16"/>
      <c r="Q24" s="81"/>
      <c r="R24" s="81" t="str">
        <f>IF(L4=T11,T28,IF(L4=T10,T28,T27))</f>
        <v>自衛隊阪神病院</v>
      </c>
      <c r="S24" s="88"/>
      <c r="T24" s="1" t="s">
        <v>21</v>
      </c>
      <c r="V24" s="88" t="s">
        <v>74</v>
      </c>
      <c r="X24" s="80"/>
      <c r="Y24" s="80"/>
      <c r="AB24" s="90"/>
      <c r="AC24" s="90"/>
      <c r="AD24" s="90"/>
      <c r="AE24" s="90"/>
      <c r="AF24" s="90"/>
      <c r="AG24" s="90"/>
    </row>
    <row r="25" spans="1:33" ht="17.100000000000001" customHeight="1" thickTop="1" thickBot="1">
      <c r="A25" s="171">
        <v>23</v>
      </c>
      <c r="B25" s="815"/>
      <c r="C25" s="815"/>
      <c r="D25" s="815"/>
      <c r="E25" s="856"/>
      <c r="F25" s="815"/>
      <c r="G25" s="1311"/>
      <c r="H25" s="1302">
        <f>E25*G25</f>
        <v>0</v>
      </c>
      <c r="I25" s="1275">
        <f>E25*F25</f>
        <v>0</v>
      </c>
      <c r="J25" s="1276"/>
      <c r="K25" s="3">
        <f>IF(E25=0,0,1)</f>
        <v>0</v>
      </c>
      <c r="L25" s="17" t="s">
        <v>147</v>
      </c>
      <c r="M25" s="17"/>
      <c r="N25" s="82"/>
      <c r="O25" s="82" t="s">
        <v>54</v>
      </c>
      <c r="P25" s="17"/>
      <c r="Q25" s="101" t="s">
        <v>119</v>
      </c>
      <c r="R25" s="134" t="s">
        <v>153</v>
      </c>
      <c r="S25" s="88"/>
      <c r="T25" s="1" t="s">
        <v>21</v>
      </c>
      <c r="V25" s="88" t="s">
        <v>75</v>
      </c>
      <c r="X25" s="80"/>
      <c r="Y25" s="80"/>
    </row>
    <row r="26" spans="1:33" ht="17.100000000000001" customHeight="1" thickTop="1" thickBot="1">
      <c r="A26" s="171">
        <v>24</v>
      </c>
      <c r="B26" s="815"/>
      <c r="C26" s="815"/>
      <c r="D26" s="815"/>
      <c r="E26" s="856"/>
      <c r="F26" s="782"/>
      <c r="G26" s="1311"/>
      <c r="H26" s="1303"/>
      <c r="I26" s="1275"/>
      <c r="J26" s="1276"/>
      <c r="L26" s="17" t="s">
        <v>148</v>
      </c>
      <c r="M26" s="18"/>
      <c r="N26" s="83"/>
      <c r="O26" s="83" t="s">
        <v>55</v>
      </c>
      <c r="P26" s="18"/>
      <c r="Q26" s="81" t="s">
        <v>173</v>
      </c>
      <c r="R26" s="81" t="s">
        <v>362</v>
      </c>
      <c r="S26" s="88"/>
      <c r="V26" s="88" t="s">
        <v>76</v>
      </c>
      <c r="X26" s="80"/>
      <c r="Y26" s="80"/>
    </row>
    <row r="27" spans="1:33" ht="17.100000000000001" customHeight="1" thickTop="1" thickBot="1">
      <c r="A27" s="171">
        <v>25</v>
      </c>
      <c r="B27" s="815"/>
      <c r="C27" s="815"/>
      <c r="D27" s="815"/>
      <c r="E27" s="856"/>
      <c r="F27" s="782"/>
      <c r="G27" s="1311"/>
      <c r="H27" s="1302">
        <f>E27*G27</f>
        <v>0</v>
      </c>
      <c r="I27" s="1275">
        <f>E27*F27</f>
        <v>0</v>
      </c>
      <c r="J27" s="1276"/>
      <c r="K27" s="3">
        <f>IF(E27=0,0,1)</f>
        <v>0</v>
      </c>
      <c r="L27" s="19"/>
      <c r="M27" s="19"/>
      <c r="N27" s="19"/>
      <c r="O27" s="18"/>
      <c r="P27" s="18"/>
      <c r="Q27" s="101" t="s">
        <v>120</v>
      </c>
      <c r="R27" s="134" t="s">
        <v>150</v>
      </c>
      <c r="S27" s="88"/>
      <c r="T27" s="81" t="s">
        <v>170</v>
      </c>
      <c r="V27" s="88" t="s">
        <v>77</v>
      </c>
      <c r="X27" s="80"/>
      <c r="Y27" s="80"/>
    </row>
    <row r="28" spans="1:33" ht="17.100000000000001" customHeight="1" thickTop="1" thickBot="1">
      <c r="A28" s="171">
        <v>26</v>
      </c>
      <c r="B28" s="815"/>
      <c r="C28" s="815"/>
      <c r="D28" s="815"/>
      <c r="E28" s="856"/>
      <c r="F28" s="783"/>
      <c r="G28" s="1311"/>
      <c r="H28" s="1303"/>
      <c r="I28" s="1275"/>
      <c r="J28" s="1276"/>
      <c r="L28" s="131" t="s">
        <v>1</v>
      </c>
      <c r="M28" s="110" t="s">
        <v>129</v>
      </c>
      <c r="N28" s="107" t="s">
        <v>128</v>
      </c>
      <c r="O28" s="1308" t="s">
        <v>28</v>
      </c>
      <c r="P28" s="1309"/>
      <c r="Q28" s="81" t="s">
        <v>171</v>
      </c>
      <c r="R28" s="81" t="s">
        <v>363</v>
      </c>
      <c r="S28" s="196" t="str">
        <f>"　"</f>
        <v>　</v>
      </c>
      <c r="T28" s="81" t="s">
        <v>213</v>
      </c>
      <c r="V28" s="88" t="s">
        <v>78</v>
      </c>
      <c r="X28" s="80"/>
      <c r="Y28" s="80"/>
    </row>
    <row r="29" spans="1:33" ht="17.100000000000001" customHeight="1" thickTop="1" thickBot="1">
      <c r="A29" s="171">
        <v>27</v>
      </c>
      <c r="B29" s="815"/>
      <c r="C29" s="815"/>
      <c r="D29" s="815"/>
      <c r="E29" s="856"/>
      <c r="F29" s="783"/>
      <c r="G29" s="1311"/>
      <c r="H29" s="1302">
        <f>E29*G29</f>
        <v>0</v>
      </c>
      <c r="I29" s="1275">
        <f>E29*F29</f>
        <v>0</v>
      </c>
      <c r="J29" s="1276"/>
      <c r="K29" s="3">
        <f>IF(E29=0,0,1)</f>
        <v>0</v>
      </c>
      <c r="L29" s="128" t="s">
        <v>123</v>
      </c>
      <c r="M29" s="108"/>
      <c r="N29" s="111"/>
      <c r="O29" s="109"/>
      <c r="P29" s="1285" t="s">
        <v>3</v>
      </c>
      <c r="Q29" s="1306" t="s">
        <v>8</v>
      </c>
      <c r="R29" s="134" t="s">
        <v>191</v>
      </c>
      <c r="S29" s="88" t="s">
        <v>364</v>
      </c>
      <c r="V29" s="88" t="s">
        <v>79</v>
      </c>
      <c r="X29" s="80"/>
      <c r="Y29" s="80"/>
    </row>
    <row r="30" spans="1:33" ht="17.100000000000001" customHeight="1" thickTop="1" thickBot="1">
      <c r="A30" s="171">
        <v>28</v>
      </c>
      <c r="B30" s="815"/>
      <c r="C30" s="815"/>
      <c r="D30" s="815"/>
      <c r="E30" s="856"/>
      <c r="F30" s="783"/>
      <c r="G30" s="1311"/>
      <c r="H30" s="1303"/>
      <c r="I30" s="1275"/>
      <c r="J30" s="1276"/>
      <c r="L30" s="128" t="s">
        <v>124</v>
      </c>
      <c r="M30" s="108"/>
      <c r="N30" s="111"/>
      <c r="O30" s="1323" t="s">
        <v>130</v>
      </c>
      <c r="P30" s="1285"/>
      <c r="Q30" s="1307"/>
      <c r="R30" s="81" t="s">
        <v>192</v>
      </c>
      <c r="S30" s="88"/>
      <c r="V30" s="88" t="s">
        <v>80</v>
      </c>
      <c r="X30" s="80"/>
      <c r="Y30" s="80"/>
    </row>
    <row r="31" spans="1:33" ht="17.100000000000001" customHeight="1" thickTop="1" thickBot="1">
      <c r="A31" s="171">
        <v>29</v>
      </c>
      <c r="B31" s="815"/>
      <c r="C31" s="815"/>
      <c r="D31" s="815"/>
      <c r="E31" s="856"/>
      <c r="F31" s="783"/>
      <c r="G31" s="1311"/>
      <c r="H31" s="1302">
        <f>E31*G31</f>
        <v>0</v>
      </c>
      <c r="I31" s="1275">
        <f>E31*F31</f>
        <v>0</v>
      </c>
      <c r="J31" s="1276"/>
      <c r="K31" s="3">
        <f>IF(E31=0,0,1)</f>
        <v>0</v>
      </c>
      <c r="L31" s="128" t="s">
        <v>125</v>
      </c>
      <c r="M31" s="108"/>
      <c r="N31" s="111"/>
      <c r="O31" s="1323"/>
      <c r="P31" s="1285"/>
      <c r="Q31" s="125" t="s">
        <v>140</v>
      </c>
      <c r="R31" s="88"/>
      <c r="S31" s="88"/>
      <c r="V31" s="88" t="s">
        <v>81</v>
      </c>
      <c r="X31" s="80"/>
      <c r="Y31" s="80"/>
    </row>
    <row r="32" spans="1:33" ht="17.100000000000001" customHeight="1" thickTop="1" thickBot="1">
      <c r="A32" s="171">
        <v>30</v>
      </c>
      <c r="B32" s="815"/>
      <c r="C32" s="815"/>
      <c r="D32" s="815"/>
      <c r="E32" s="856"/>
      <c r="F32" s="783"/>
      <c r="G32" s="1311"/>
      <c r="H32" s="1303"/>
      <c r="I32" s="1275"/>
      <c r="J32" s="1276"/>
      <c r="L32" s="128" t="s">
        <v>126</v>
      </c>
      <c r="M32" s="108"/>
      <c r="N32" s="111"/>
      <c r="O32" s="132" t="s">
        <v>160</v>
      </c>
      <c r="P32" s="121"/>
      <c r="Q32" s="126"/>
      <c r="R32" s="88"/>
      <c r="S32" s="88"/>
      <c r="V32" s="88" t="s">
        <v>82</v>
      </c>
      <c r="X32" s="80"/>
      <c r="Y32" s="80"/>
    </row>
    <row r="33" spans="1:35" ht="17.100000000000001" customHeight="1" thickTop="1" thickBot="1">
      <c r="A33" s="171">
        <v>31</v>
      </c>
      <c r="B33" s="815"/>
      <c r="C33" s="815"/>
      <c r="D33" s="815"/>
      <c r="E33" s="856"/>
      <c r="F33" s="783"/>
      <c r="G33" s="1311"/>
      <c r="H33" s="1302">
        <f>E33*G33</f>
        <v>0</v>
      </c>
      <c r="I33" s="1275">
        <f>E33*F33</f>
        <v>0</v>
      </c>
      <c r="J33" s="1276"/>
      <c r="K33" s="3">
        <f>IF(E33=0,0,1)</f>
        <v>0</v>
      </c>
      <c r="L33" s="128" t="s">
        <v>127</v>
      </c>
      <c r="M33" s="108"/>
      <c r="N33" s="111"/>
      <c r="O33" s="133"/>
      <c r="P33" s="122"/>
      <c r="Q33" s="125" t="s">
        <v>141</v>
      </c>
      <c r="R33" s="88"/>
      <c r="S33" s="88"/>
      <c r="V33" s="88" t="s">
        <v>83</v>
      </c>
      <c r="X33" s="80"/>
      <c r="Y33" s="80"/>
    </row>
    <row r="34" spans="1:35" ht="17.100000000000001" customHeight="1" thickTop="1">
      <c r="A34" s="171">
        <v>32</v>
      </c>
      <c r="B34" s="815"/>
      <c r="C34" s="815"/>
      <c r="D34" s="815"/>
      <c r="E34" s="856"/>
      <c r="F34" s="784"/>
      <c r="G34" s="1311"/>
      <c r="H34" s="1303"/>
      <c r="I34" s="1275"/>
      <c r="J34" s="1276"/>
      <c r="L34" s="95" t="str">
        <f>IF(E5&gt;=1,"ほか","")</f>
        <v>ほか</v>
      </c>
      <c r="M34" s="92"/>
      <c r="N34" s="131" t="s">
        <v>2</v>
      </c>
      <c r="O34" s="114"/>
      <c r="P34" s="1281" t="s">
        <v>4</v>
      </c>
      <c r="Q34" s="124"/>
      <c r="R34" s="88"/>
      <c r="S34" s="88"/>
      <c r="V34" s="88" t="s">
        <v>84</v>
      </c>
      <c r="X34" s="80"/>
      <c r="Y34" s="80"/>
    </row>
    <row r="35" spans="1:35" ht="17.100000000000001" customHeight="1">
      <c r="A35" s="171">
        <v>33</v>
      </c>
      <c r="B35" s="815"/>
      <c r="C35" s="815"/>
      <c r="D35" s="815"/>
      <c r="E35" s="856"/>
      <c r="F35" s="784"/>
      <c r="G35" s="1311"/>
      <c r="H35" s="1302">
        <f>E35*G35</f>
        <v>0</v>
      </c>
      <c r="I35" s="1275">
        <f>E35*F35</f>
        <v>0</v>
      </c>
      <c r="J35" s="1276"/>
      <c r="K35" s="3">
        <f>IF(E35=0,0,1)</f>
        <v>0</v>
      </c>
      <c r="L35" s="95" t="str">
        <f>IF(F6&gt;=1,"ほか","　　　")</f>
        <v>　　　</v>
      </c>
      <c r="M35" s="92"/>
      <c r="N35" s="112"/>
      <c r="O35" s="1282" t="s">
        <v>131</v>
      </c>
      <c r="P35" s="1277"/>
      <c r="Q35" s="123" t="s">
        <v>142</v>
      </c>
      <c r="R35" s="88"/>
      <c r="S35" s="88"/>
      <c r="V35" s="88" t="s">
        <v>85</v>
      </c>
      <c r="X35" s="80"/>
      <c r="Y35" s="80"/>
    </row>
    <row r="36" spans="1:35" ht="17.100000000000001" customHeight="1">
      <c r="A36" s="171">
        <v>34</v>
      </c>
      <c r="B36" s="815"/>
      <c r="C36" s="815"/>
      <c r="D36" s="815"/>
      <c r="E36" s="856"/>
      <c r="F36" s="785"/>
      <c r="G36" s="1311"/>
      <c r="H36" s="1303"/>
      <c r="I36" s="1275"/>
      <c r="J36" s="1276"/>
      <c r="N36" s="113" t="s">
        <v>132</v>
      </c>
      <c r="O36" s="1282"/>
      <c r="P36" s="1277"/>
      <c r="Q36" s="124"/>
      <c r="R36" s="88"/>
      <c r="S36" s="88"/>
      <c r="V36" s="88" t="s">
        <v>86</v>
      </c>
      <c r="X36" s="80"/>
      <c r="Y36" s="80"/>
    </row>
    <row r="37" spans="1:35" ht="17.100000000000001" customHeight="1">
      <c r="A37" s="171">
        <v>35</v>
      </c>
      <c r="B37" s="815"/>
      <c r="C37" s="815"/>
      <c r="D37" s="815"/>
      <c r="E37" s="856"/>
      <c r="F37" s="785"/>
      <c r="G37" s="1311"/>
      <c r="H37" s="1302">
        <f>E37*G37</f>
        <v>0</v>
      </c>
      <c r="I37" s="1275">
        <f>E37*F37</f>
        <v>0</v>
      </c>
      <c r="J37" s="1276"/>
      <c r="K37" s="3">
        <f>IF(E37=0,0,1)</f>
        <v>0</v>
      </c>
      <c r="O37" s="1278" t="s">
        <v>131</v>
      </c>
      <c r="P37" s="1277" t="s">
        <v>5</v>
      </c>
      <c r="Q37" s="123" t="s">
        <v>143</v>
      </c>
      <c r="R37" s="88"/>
      <c r="S37" s="88"/>
      <c r="V37" s="88" t="s">
        <v>87</v>
      </c>
      <c r="X37" s="80"/>
      <c r="Y37" s="80"/>
    </row>
    <row r="38" spans="1:35" ht="17.100000000000001" customHeight="1">
      <c r="A38" s="171">
        <v>36</v>
      </c>
      <c r="B38" s="815"/>
      <c r="C38" s="815"/>
      <c r="D38" s="815"/>
      <c r="E38" s="856"/>
      <c r="F38" s="785"/>
      <c r="G38" s="1311"/>
      <c r="H38" s="1303"/>
      <c r="I38" s="1275"/>
      <c r="J38" s="1276"/>
      <c r="O38" s="1278"/>
      <c r="P38" s="1277"/>
      <c r="Q38" s="124"/>
      <c r="R38" s="88"/>
      <c r="S38" s="88"/>
      <c r="V38" s="88" t="s">
        <v>88</v>
      </c>
      <c r="X38" s="80"/>
      <c r="Y38" s="80"/>
    </row>
    <row r="39" spans="1:35" s="836" customFormat="1" ht="17.100000000000001" customHeight="1">
      <c r="A39" s="836">
        <v>37</v>
      </c>
      <c r="B39" s="815"/>
      <c r="C39" s="815"/>
      <c r="D39" s="815"/>
      <c r="E39" s="856"/>
      <c r="F39" s="837"/>
      <c r="G39" s="1311"/>
      <c r="H39" s="1302">
        <f>E39*G39</f>
        <v>0</v>
      </c>
      <c r="I39" s="1275">
        <f>E39*F39</f>
        <v>0</v>
      </c>
      <c r="J39" s="1276"/>
      <c r="K39" s="195">
        <f>IF(E39=0,0,1)</f>
        <v>0</v>
      </c>
      <c r="N39" s="838" t="s">
        <v>133</v>
      </c>
      <c r="O39" s="1278"/>
      <c r="P39" s="1277"/>
      <c r="R39" s="196"/>
      <c r="S39" s="196"/>
      <c r="V39" s="196" t="s">
        <v>89</v>
      </c>
      <c r="X39" s="839"/>
      <c r="Y39" s="839"/>
      <c r="Z39" s="840"/>
      <c r="AA39" s="840"/>
      <c r="AH39" s="841"/>
      <c r="AI39" s="841"/>
    </row>
    <row r="40" spans="1:35" ht="17.100000000000001" customHeight="1">
      <c r="A40" s="171">
        <v>38</v>
      </c>
      <c r="B40" s="815"/>
      <c r="C40" s="815"/>
      <c r="D40" s="815"/>
      <c r="E40" s="856"/>
      <c r="F40" s="785"/>
      <c r="G40" s="1311"/>
      <c r="H40" s="1303"/>
      <c r="I40" s="1275"/>
      <c r="J40" s="1276"/>
      <c r="O40" s="1278" t="s">
        <v>131</v>
      </c>
      <c r="P40" s="1277" t="s">
        <v>6</v>
      </c>
      <c r="Q40" s="123" t="s">
        <v>0</v>
      </c>
      <c r="R40" s="88"/>
      <c r="S40" s="88"/>
      <c r="V40" s="88" t="s">
        <v>90</v>
      </c>
      <c r="X40" s="80"/>
      <c r="Y40" s="80"/>
    </row>
    <row r="41" spans="1:35" ht="17.100000000000001" customHeight="1">
      <c r="A41" s="171">
        <v>39</v>
      </c>
      <c r="B41" s="815"/>
      <c r="C41" s="815"/>
      <c r="D41" s="815"/>
      <c r="E41" s="856"/>
      <c r="F41" s="785"/>
      <c r="G41" s="1311"/>
      <c r="H41" s="1302">
        <f>E41*G41</f>
        <v>0</v>
      </c>
      <c r="I41" s="1275">
        <f>E41*F41</f>
        <v>0</v>
      </c>
      <c r="J41" s="1276"/>
      <c r="K41" s="3">
        <f>IF(E41=0,0,1)</f>
        <v>0</v>
      </c>
      <c r="O41" s="1278"/>
      <c r="P41" s="1277"/>
      <c r="Q41" s="129"/>
      <c r="R41" s="88"/>
      <c r="S41" s="88"/>
      <c r="V41" s="88" t="s">
        <v>91</v>
      </c>
      <c r="X41" s="80"/>
      <c r="Y41" s="80"/>
    </row>
    <row r="42" spans="1:35" ht="17.100000000000001" customHeight="1" thickBot="1">
      <c r="A42" s="171">
        <v>40</v>
      </c>
      <c r="B42" s="815"/>
      <c r="C42" s="815"/>
      <c r="D42" s="815"/>
      <c r="E42" s="856"/>
      <c r="F42" s="785"/>
      <c r="G42" s="1311"/>
      <c r="H42" s="1303"/>
      <c r="I42" s="1275"/>
      <c r="J42" s="1276"/>
      <c r="N42" s="113" t="s">
        <v>134</v>
      </c>
      <c r="O42" s="1279"/>
      <c r="P42" s="1280"/>
      <c r="R42" s="88"/>
      <c r="S42" s="88"/>
      <c r="V42" s="88" t="s">
        <v>92</v>
      </c>
      <c r="X42" s="80"/>
      <c r="Y42" s="80"/>
    </row>
    <row r="43" spans="1:35" ht="17.100000000000001" customHeight="1" thickTop="1">
      <c r="A43" s="171">
        <v>41</v>
      </c>
      <c r="B43" s="815"/>
      <c r="C43" s="815"/>
      <c r="D43" s="815"/>
      <c r="E43" s="856"/>
      <c r="F43" s="785"/>
      <c r="G43" s="1311"/>
      <c r="H43" s="1302">
        <f>E43*G43</f>
        <v>0</v>
      </c>
      <c r="I43" s="1275">
        <f>E43*F43</f>
        <v>0</v>
      </c>
      <c r="J43" s="1276"/>
      <c r="K43" s="3">
        <f>IF(E43=0,0,1)</f>
        <v>0</v>
      </c>
      <c r="Q43" s="136" t="s">
        <v>156</v>
      </c>
      <c r="R43" s="88"/>
      <c r="S43" s="88"/>
      <c r="V43" s="88" t="s">
        <v>93</v>
      </c>
      <c r="X43" s="80"/>
      <c r="Y43" s="80"/>
    </row>
    <row r="44" spans="1:35" ht="17.100000000000001" customHeight="1" thickBot="1">
      <c r="A44" s="171">
        <v>42</v>
      </c>
      <c r="B44" s="815"/>
      <c r="C44" s="815"/>
      <c r="D44" s="815"/>
      <c r="E44" s="856"/>
      <c r="F44" s="785"/>
      <c r="G44" s="1311"/>
      <c r="H44" s="1303"/>
      <c r="I44" s="1275"/>
      <c r="J44" s="1276"/>
      <c r="P44" s="135" t="s">
        <v>157</v>
      </c>
      <c r="Q44" s="126"/>
      <c r="R44" s="88"/>
      <c r="S44" s="5"/>
      <c r="V44" s="88" t="s">
        <v>94</v>
      </c>
      <c r="X44" s="80"/>
      <c r="Y44" s="80"/>
    </row>
    <row r="45" spans="1:35" ht="17.100000000000001" customHeight="1" thickTop="1" thickBot="1">
      <c r="A45" s="171">
        <v>43</v>
      </c>
      <c r="B45" s="815"/>
      <c r="C45" s="815"/>
      <c r="D45" s="815"/>
      <c r="E45" s="856"/>
      <c r="F45" s="782"/>
      <c r="G45" s="1311"/>
      <c r="H45" s="1302">
        <f>E45*G45</f>
        <v>0</v>
      </c>
      <c r="I45" s="1275">
        <f>E45*F45</f>
        <v>0</v>
      </c>
      <c r="J45" s="1276"/>
      <c r="K45" s="3">
        <f>IF(E45=0,0,1)</f>
        <v>0</v>
      </c>
      <c r="P45" s="135" t="s">
        <v>158</v>
      </c>
      <c r="Q45" s="126"/>
      <c r="R45" s="88"/>
      <c r="S45" s="5"/>
      <c r="V45" s="88" t="s">
        <v>95</v>
      </c>
      <c r="X45" s="80"/>
      <c r="Y45" s="80"/>
      <c r="AC45" s="137">
        <f>INT(H1*0.05)</f>
        <v>0</v>
      </c>
      <c r="AF45" s="1" t="s">
        <v>161</v>
      </c>
    </row>
    <row r="46" spans="1:35" ht="17.100000000000001" customHeight="1" thickTop="1" thickBot="1">
      <c r="A46" s="171">
        <v>44</v>
      </c>
      <c r="B46" s="815"/>
      <c r="C46" s="815"/>
      <c r="D46" s="815"/>
      <c r="E46" s="856"/>
      <c r="F46" s="782"/>
      <c r="G46" s="1311"/>
      <c r="H46" s="1303"/>
      <c r="I46" s="1275"/>
      <c r="J46" s="1276"/>
      <c r="P46" s="135" t="s">
        <v>159</v>
      </c>
      <c r="Q46" s="126"/>
      <c r="R46" s="88"/>
      <c r="S46" s="5"/>
      <c r="V46" s="88" t="s">
        <v>96</v>
      </c>
      <c r="X46" s="80"/>
      <c r="Y46" s="80"/>
      <c r="AC46" s="111">
        <f>AC45+H1</f>
        <v>0</v>
      </c>
      <c r="AF46" s="1" t="s">
        <v>162</v>
      </c>
    </row>
    <row r="47" spans="1:35" ht="17.100000000000001" customHeight="1" thickTop="1">
      <c r="A47" s="171">
        <v>45</v>
      </c>
      <c r="B47" s="815"/>
      <c r="C47" s="815"/>
      <c r="D47" s="815"/>
      <c r="E47" s="856"/>
      <c r="F47" s="783"/>
      <c r="G47" s="1311"/>
      <c r="H47" s="1302">
        <f>E47*G47</f>
        <v>0</v>
      </c>
      <c r="I47" s="1275">
        <f>E47*F47</f>
        <v>0</v>
      </c>
      <c r="J47" s="1276"/>
      <c r="K47" s="3">
        <f>IF(E47=0,0,1)</f>
        <v>0</v>
      </c>
      <c r="R47" s="88"/>
      <c r="S47" s="5"/>
      <c r="V47" s="88" t="s">
        <v>97</v>
      </c>
      <c r="X47" s="80"/>
      <c r="Y47" s="80"/>
    </row>
    <row r="48" spans="1:35" ht="17.100000000000001" customHeight="1">
      <c r="A48" s="171">
        <v>46</v>
      </c>
      <c r="B48" s="815"/>
      <c r="C48" s="815"/>
      <c r="D48" s="815"/>
      <c r="E48" s="856"/>
      <c r="F48" s="783"/>
      <c r="G48" s="1311"/>
      <c r="H48" s="1303"/>
      <c r="I48" s="1275"/>
      <c r="J48" s="1276"/>
      <c r="R48" s="88"/>
      <c r="S48" s="5"/>
      <c r="V48" s="88" t="s">
        <v>98</v>
      </c>
      <c r="X48" s="80"/>
      <c r="Y48" s="80"/>
    </row>
    <row r="49" spans="1:25" ht="17.100000000000001" customHeight="1">
      <c r="A49" s="171">
        <v>47</v>
      </c>
      <c r="B49" s="815"/>
      <c r="C49" s="815"/>
      <c r="D49" s="815"/>
      <c r="E49" s="856"/>
      <c r="F49" s="783"/>
      <c r="G49" s="1311"/>
      <c r="H49" s="1302">
        <f>E49*G49</f>
        <v>0</v>
      </c>
      <c r="I49" s="1275">
        <f>E49*F49</f>
        <v>0</v>
      </c>
      <c r="J49" s="1276"/>
      <c r="K49" s="3">
        <f>IF(E49=0,0,1)</f>
        <v>0</v>
      </c>
      <c r="R49" s="88"/>
      <c r="S49" s="5"/>
      <c r="V49" s="88" t="s">
        <v>99</v>
      </c>
      <c r="X49" s="80"/>
      <c r="Y49" s="80"/>
    </row>
    <row r="50" spans="1:25" ht="17.100000000000001" customHeight="1">
      <c r="A50" s="171">
        <v>48</v>
      </c>
      <c r="B50" s="815"/>
      <c r="C50" s="815"/>
      <c r="D50" s="815"/>
      <c r="E50" s="856"/>
      <c r="F50" s="783"/>
      <c r="G50" s="1311"/>
      <c r="H50" s="1303"/>
      <c r="I50" s="1275"/>
      <c r="J50" s="1276"/>
      <c r="R50" s="88"/>
      <c r="S50" s="5"/>
      <c r="V50" s="88" t="s">
        <v>100</v>
      </c>
      <c r="X50" s="80"/>
      <c r="Y50" s="80"/>
    </row>
    <row r="51" spans="1:25" ht="17.100000000000001" customHeight="1">
      <c r="A51" s="171">
        <v>49</v>
      </c>
      <c r="B51" s="815"/>
      <c r="C51" s="815"/>
      <c r="D51" s="815"/>
      <c r="E51" s="856"/>
      <c r="F51" s="783"/>
      <c r="G51" s="1311"/>
      <c r="H51" s="1302">
        <f>E51*G51</f>
        <v>0</v>
      </c>
      <c r="I51" s="1275">
        <f>E51*F51</f>
        <v>0</v>
      </c>
      <c r="J51" s="1276"/>
      <c r="K51" s="3">
        <f>IF(E51=0,0,1)</f>
        <v>0</v>
      </c>
      <c r="R51" s="88"/>
      <c r="S51" s="5"/>
      <c r="V51" s="88" t="s">
        <v>101</v>
      </c>
      <c r="X51" s="80"/>
      <c r="Y51" s="80"/>
    </row>
    <row r="52" spans="1:25" ht="17.100000000000001" customHeight="1">
      <c r="A52" s="171">
        <v>50</v>
      </c>
      <c r="B52" s="815"/>
      <c r="C52" s="815"/>
      <c r="D52" s="815"/>
      <c r="E52" s="856"/>
      <c r="F52" s="783"/>
      <c r="G52" s="1311"/>
      <c r="H52" s="1303"/>
      <c r="I52" s="1275"/>
      <c r="J52" s="1276"/>
      <c r="R52" s="88"/>
      <c r="S52" s="5"/>
      <c r="V52" s="88" t="s">
        <v>102</v>
      </c>
      <c r="X52" s="80"/>
      <c r="Y52" s="80"/>
    </row>
    <row r="53" spans="1:25" ht="17.100000000000001" customHeight="1">
      <c r="A53" s="171">
        <v>51</v>
      </c>
      <c r="B53" s="815"/>
      <c r="C53" s="815"/>
      <c r="D53" s="815"/>
      <c r="E53" s="856"/>
      <c r="F53" s="784"/>
      <c r="G53" s="1311"/>
      <c r="H53" s="1302">
        <f>E53*G53</f>
        <v>0</v>
      </c>
      <c r="I53" s="1275">
        <f>E53*F53</f>
        <v>0</v>
      </c>
      <c r="J53" s="1276"/>
      <c r="K53" s="3">
        <f>IF(E53=0,0,1)</f>
        <v>0</v>
      </c>
      <c r="R53" s="88"/>
      <c r="S53" s="5"/>
      <c r="V53" s="88" t="s">
        <v>103</v>
      </c>
      <c r="X53" s="80"/>
      <c r="Y53" s="80"/>
    </row>
    <row r="54" spans="1:25" ht="17.100000000000001" customHeight="1">
      <c r="A54" s="171">
        <v>52</v>
      </c>
      <c r="B54" s="815"/>
      <c r="C54" s="815"/>
      <c r="D54" s="815"/>
      <c r="E54" s="856"/>
      <c r="F54" s="784"/>
      <c r="G54" s="1311"/>
      <c r="H54" s="1303"/>
      <c r="I54" s="1275"/>
      <c r="J54" s="1276"/>
      <c r="S54" s="5"/>
      <c r="V54" s="88" t="s">
        <v>22</v>
      </c>
      <c r="X54" s="80"/>
      <c r="Y54" s="80"/>
    </row>
    <row r="55" spans="1:25" ht="17.100000000000001" customHeight="1">
      <c r="A55" s="171">
        <v>53</v>
      </c>
      <c r="B55" s="815"/>
      <c r="C55" s="815"/>
      <c r="D55" s="815"/>
      <c r="E55" s="856"/>
      <c r="F55" s="785"/>
      <c r="G55" s="1311"/>
      <c r="H55" s="1302">
        <f>E55*G55</f>
        <v>0</v>
      </c>
      <c r="I55" s="1275">
        <f>E55*F55</f>
        <v>0</v>
      </c>
      <c r="J55" s="1276"/>
      <c r="K55" s="3">
        <f>IF(E55=0,0,1)</f>
        <v>0</v>
      </c>
      <c r="S55" s="5"/>
      <c r="V55" s="88" t="s">
        <v>104</v>
      </c>
      <c r="X55" s="80"/>
      <c r="Y55" s="80"/>
    </row>
    <row r="56" spans="1:25" ht="17.100000000000001" customHeight="1">
      <c r="A56" s="171">
        <v>54</v>
      </c>
      <c r="B56" s="815"/>
      <c r="C56" s="815"/>
      <c r="D56" s="815"/>
      <c r="E56" s="856"/>
      <c r="F56" s="785"/>
      <c r="G56" s="1311"/>
      <c r="H56" s="1303"/>
      <c r="I56" s="1275"/>
      <c r="J56" s="1276"/>
      <c r="S56" s="5"/>
      <c r="V56" s="88" t="s">
        <v>105</v>
      </c>
      <c r="X56" s="80"/>
      <c r="Y56" s="80"/>
    </row>
    <row r="57" spans="1:25" ht="17.100000000000001" customHeight="1">
      <c r="A57" s="171">
        <v>55</v>
      </c>
      <c r="B57" s="815"/>
      <c r="C57" s="815"/>
      <c r="D57" s="815"/>
      <c r="E57" s="856"/>
      <c r="F57" s="785"/>
      <c r="G57" s="1311"/>
      <c r="H57" s="1302">
        <f>E57*G57</f>
        <v>0</v>
      </c>
      <c r="I57" s="1275">
        <f>E57*F57</f>
        <v>0</v>
      </c>
      <c r="J57" s="1276"/>
      <c r="K57" s="3">
        <f>IF(E57=0,0,1)</f>
        <v>0</v>
      </c>
      <c r="S57" s="5"/>
      <c r="V57" s="88" t="s">
        <v>106</v>
      </c>
      <c r="X57" s="80"/>
      <c r="Y57" s="80"/>
    </row>
    <row r="58" spans="1:25" ht="17.100000000000001" customHeight="1">
      <c r="A58" s="171">
        <v>56</v>
      </c>
      <c r="B58" s="815"/>
      <c r="C58" s="815"/>
      <c r="D58" s="815"/>
      <c r="E58" s="856"/>
      <c r="F58" s="785"/>
      <c r="G58" s="1311"/>
      <c r="H58" s="1303"/>
      <c r="I58" s="1275"/>
      <c r="J58" s="1276"/>
      <c r="S58" s="5"/>
      <c r="V58" s="88" t="s">
        <v>107</v>
      </c>
      <c r="X58" s="80"/>
      <c r="Y58" s="80"/>
    </row>
    <row r="59" spans="1:25" ht="17.100000000000001" customHeight="1">
      <c r="A59" s="171">
        <v>57</v>
      </c>
      <c r="B59" s="815"/>
      <c r="C59" s="815"/>
      <c r="D59" s="815"/>
      <c r="E59" s="856"/>
      <c r="F59" s="785"/>
      <c r="G59" s="1311"/>
      <c r="H59" s="1302">
        <f>E59*G59</f>
        <v>0</v>
      </c>
      <c r="I59" s="1275">
        <f>E59*F59</f>
        <v>0</v>
      </c>
      <c r="J59" s="1276"/>
      <c r="K59" s="3">
        <f>IF(E59=0,0,1)</f>
        <v>0</v>
      </c>
      <c r="S59" s="5"/>
      <c r="V59" s="88" t="s">
        <v>108</v>
      </c>
      <c r="X59" s="80"/>
      <c r="Y59" s="80"/>
    </row>
    <row r="60" spans="1:25" ht="17.100000000000001" customHeight="1">
      <c r="A60" s="171">
        <v>58</v>
      </c>
      <c r="B60" s="815"/>
      <c r="C60" s="815"/>
      <c r="D60" s="815"/>
      <c r="E60" s="856"/>
      <c r="F60" s="785"/>
      <c r="G60" s="1311"/>
      <c r="H60" s="1303"/>
      <c r="I60" s="1275"/>
      <c r="J60" s="1276"/>
      <c r="S60" s="5"/>
      <c r="V60" s="88" t="s">
        <v>109</v>
      </c>
      <c r="X60" s="80"/>
      <c r="Y60" s="80"/>
    </row>
    <row r="61" spans="1:25" ht="17.100000000000001" customHeight="1">
      <c r="A61" s="171">
        <v>59</v>
      </c>
      <c r="B61" s="815"/>
      <c r="C61" s="815"/>
      <c r="D61" s="815"/>
      <c r="E61" s="856"/>
      <c r="F61" s="785"/>
      <c r="G61" s="1311"/>
      <c r="H61" s="1302">
        <f>E61*G61</f>
        <v>0</v>
      </c>
      <c r="I61" s="1275">
        <f>E61*F61</f>
        <v>0</v>
      </c>
      <c r="J61" s="1276"/>
      <c r="K61" s="3">
        <f>IF(E61=0,0,1)</f>
        <v>0</v>
      </c>
      <c r="S61" s="5"/>
      <c r="V61" s="88" t="s">
        <v>117</v>
      </c>
      <c r="X61" s="80"/>
      <c r="Y61" s="80"/>
    </row>
    <row r="62" spans="1:25" ht="17.100000000000001" customHeight="1">
      <c r="A62" s="171">
        <v>60</v>
      </c>
      <c r="B62" s="815"/>
      <c r="C62" s="815"/>
      <c r="D62" s="815"/>
      <c r="E62" s="856"/>
      <c r="F62" s="785"/>
      <c r="G62" s="1311"/>
      <c r="H62" s="1303"/>
      <c r="I62" s="1275"/>
      <c r="J62" s="1276"/>
      <c r="S62" s="5"/>
      <c r="V62" s="88" t="s">
        <v>110</v>
      </c>
      <c r="X62" s="80"/>
      <c r="Y62" s="80"/>
    </row>
    <row r="63" spans="1:25" ht="17.100000000000001" customHeight="1">
      <c r="A63" s="171">
        <v>61</v>
      </c>
      <c r="B63" s="815"/>
      <c r="C63" s="815"/>
      <c r="D63" s="815"/>
      <c r="E63" s="856"/>
      <c r="F63" s="785"/>
      <c r="G63" s="1311"/>
      <c r="H63" s="1302">
        <f>E63*G63</f>
        <v>0</v>
      </c>
      <c r="I63" s="1275">
        <f>E63*F63</f>
        <v>0</v>
      </c>
      <c r="J63" s="1276"/>
      <c r="K63" s="3">
        <f>IF(E63=0,0,1)</f>
        <v>0</v>
      </c>
      <c r="S63" s="5"/>
      <c r="T63" s="5"/>
      <c r="V63" s="88" t="s">
        <v>111</v>
      </c>
      <c r="X63" s="80"/>
      <c r="Y63" s="80"/>
    </row>
    <row r="64" spans="1:25" ht="17.100000000000001" customHeight="1">
      <c r="A64" s="171">
        <v>62</v>
      </c>
      <c r="B64" s="815"/>
      <c r="C64" s="815"/>
      <c r="D64" s="815"/>
      <c r="E64" s="856"/>
      <c r="F64" s="785"/>
      <c r="G64" s="1311"/>
      <c r="H64" s="1303"/>
      <c r="I64" s="1275"/>
      <c r="J64" s="1276"/>
      <c r="S64" s="5"/>
      <c r="V64" s="88" t="s">
        <v>112</v>
      </c>
      <c r="X64" s="80"/>
      <c r="Y64" s="80"/>
    </row>
    <row r="65" spans="1:25" ht="17.100000000000001" customHeight="1">
      <c r="A65" s="171">
        <v>63</v>
      </c>
      <c r="B65" s="815"/>
      <c r="C65" s="815"/>
      <c r="D65" s="815"/>
      <c r="E65" s="856"/>
      <c r="F65" s="785"/>
      <c r="G65" s="1311"/>
      <c r="H65" s="1302">
        <f>E65*G65</f>
        <v>0</v>
      </c>
      <c r="I65" s="1275">
        <f>E65*F65</f>
        <v>0</v>
      </c>
      <c r="J65" s="1276"/>
      <c r="K65" s="3">
        <f>IF(E65=0,0,1)</f>
        <v>0</v>
      </c>
      <c r="S65" s="5"/>
      <c r="V65" s="88" t="s">
        <v>113</v>
      </c>
      <c r="X65" s="80"/>
      <c r="Y65" s="80"/>
    </row>
    <row r="66" spans="1:25" ht="17.100000000000001" customHeight="1">
      <c r="A66" s="171">
        <v>64</v>
      </c>
      <c r="B66" s="815"/>
      <c r="C66" s="815"/>
      <c r="D66" s="815"/>
      <c r="E66" s="856"/>
      <c r="F66" s="785"/>
      <c r="G66" s="1311"/>
      <c r="H66" s="1303"/>
      <c r="I66" s="1275"/>
      <c r="J66" s="1276"/>
      <c r="S66" s="5"/>
      <c r="X66" s="80"/>
      <c r="Y66" s="80"/>
    </row>
    <row r="67" spans="1:25" ht="17.100000000000001" customHeight="1">
      <c r="A67" s="171">
        <v>65</v>
      </c>
      <c r="B67" s="815"/>
      <c r="C67" s="815"/>
      <c r="D67" s="815"/>
      <c r="E67" s="856"/>
      <c r="F67" s="786"/>
      <c r="G67" s="1311"/>
      <c r="H67" s="1302">
        <f>E67*G67</f>
        <v>0</v>
      </c>
      <c r="I67" s="1275">
        <f>E67*F67</f>
        <v>0</v>
      </c>
      <c r="J67" s="1276"/>
      <c r="K67" s="3">
        <f>IF(E67=0,0,1)</f>
        <v>0</v>
      </c>
      <c r="S67" s="5"/>
      <c r="X67" s="80"/>
      <c r="Y67" s="80"/>
    </row>
    <row r="68" spans="1:25" ht="17.100000000000001" customHeight="1">
      <c r="A68" s="171">
        <v>66</v>
      </c>
      <c r="B68" s="815"/>
      <c r="C68" s="815"/>
      <c r="D68" s="815"/>
      <c r="E68" s="856"/>
      <c r="F68" s="787"/>
      <c r="G68" s="1311"/>
      <c r="H68" s="1303"/>
      <c r="I68" s="1275"/>
      <c r="J68" s="1276"/>
      <c r="S68" s="5"/>
      <c r="V68" s="5" t="s">
        <v>52</v>
      </c>
      <c r="X68" s="80"/>
      <c r="Y68" s="80"/>
    </row>
    <row r="69" spans="1:25" ht="17.100000000000001" customHeight="1">
      <c r="A69" s="171">
        <v>67</v>
      </c>
      <c r="B69" s="815"/>
      <c r="C69" s="815"/>
      <c r="D69" s="815"/>
      <c r="E69" s="856"/>
      <c r="F69" s="788"/>
      <c r="G69" s="1311"/>
      <c r="H69" s="1302">
        <f>E69*G69</f>
        <v>0</v>
      </c>
      <c r="I69" s="1275">
        <f>E69*F69</f>
        <v>0</v>
      </c>
      <c r="J69" s="1276"/>
      <c r="K69" s="3">
        <f>IF(E69=0,0,1)</f>
        <v>0</v>
      </c>
      <c r="S69" s="5"/>
      <c r="V69" s="5" t="s">
        <v>114</v>
      </c>
      <c r="X69" s="80"/>
      <c r="Y69" s="80"/>
    </row>
    <row r="70" spans="1:25" ht="17.100000000000001" customHeight="1">
      <c r="A70" s="171">
        <v>68</v>
      </c>
      <c r="B70" s="815"/>
      <c r="C70" s="815"/>
      <c r="D70" s="815"/>
      <c r="E70" s="856"/>
      <c r="F70" s="789"/>
      <c r="G70" s="1311"/>
      <c r="H70" s="1303"/>
      <c r="I70" s="1275"/>
      <c r="J70" s="1276"/>
      <c r="S70" s="5"/>
      <c r="X70" s="80"/>
      <c r="Y70" s="80"/>
    </row>
    <row r="71" spans="1:25" ht="17.100000000000001" customHeight="1">
      <c r="A71" s="171">
        <v>69</v>
      </c>
      <c r="B71" s="815"/>
      <c r="C71" s="815"/>
      <c r="D71" s="815"/>
      <c r="E71" s="856"/>
      <c r="F71" s="790"/>
      <c r="G71" s="1311"/>
      <c r="H71" s="1302">
        <f>E71*G71</f>
        <v>0</v>
      </c>
      <c r="I71" s="1275">
        <f>E71*F71</f>
        <v>0</v>
      </c>
      <c r="J71" s="1276"/>
      <c r="K71" s="3">
        <f>IF(E71=0,0,1)</f>
        <v>0</v>
      </c>
      <c r="S71" s="5"/>
      <c r="T71" s="5"/>
      <c r="X71" s="80"/>
      <c r="Y71" s="80"/>
    </row>
    <row r="72" spans="1:25" ht="17.100000000000001" customHeight="1">
      <c r="A72" s="171">
        <v>70</v>
      </c>
      <c r="B72" s="842"/>
      <c r="C72" s="842"/>
      <c r="D72" s="842"/>
      <c r="E72" s="818"/>
      <c r="F72" s="791"/>
      <c r="G72" s="1311"/>
      <c r="H72" s="1303"/>
      <c r="I72" s="1275"/>
      <c r="J72" s="1276"/>
      <c r="S72" s="5"/>
      <c r="X72" s="80"/>
      <c r="Y72" s="80"/>
    </row>
    <row r="73" spans="1:25" ht="17.100000000000001" customHeight="1">
      <c r="A73" s="171">
        <v>71</v>
      </c>
      <c r="B73" s="842"/>
      <c r="C73" s="842"/>
      <c r="D73" s="842"/>
      <c r="E73" s="818"/>
      <c r="F73" s="792"/>
      <c r="G73" s="1311"/>
      <c r="H73" s="1302">
        <f>E73*G73</f>
        <v>0</v>
      </c>
      <c r="I73" s="1275">
        <f>E73*F73</f>
        <v>0</v>
      </c>
      <c r="J73" s="1276"/>
      <c r="K73" s="3">
        <f>IF(E73=0,0,1)</f>
        <v>0</v>
      </c>
      <c r="S73" s="5"/>
      <c r="X73" s="80"/>
      <c r="Y73" s="80"/>
    </row>
    <row r="74" spans="1:25" ht="17.100000000000001" customHeight="1">
      <c r="A74" s="171">
        <v>72</v>
      </c>
      <c r="B74" s="842"/>
      <c r="C74" s="842"/>
      <c r="D74" s="842"/>
      <c r="E74" s="818"/>
      <c r="F74" s="792"/>
      <c r="G74" s="1311"/>
      <c r="H74" s="1303"/>
      <c r="I74" s="1275"/>
      <c r="J74" s="1276"/>
      <c r="S74" s="5"/>
      <c r="X74" s="80"/>
      <c r="Y74" s="80"/>
    </row>
    <row r="75" spans="1:25" ht="17.100000000000001" customHeight="1">
      <c r="A75" s="171">
        <v>73</v>
      </c>
      <c r="B75" s="842"/>
      <c r="C75" s="842"/>
      <c r="D75" s="842"/>
      <c r="E75" s="818"/>
      <c r="F75" s="793"/>
      <c r="G75" s="1311"/>
      <c r="H75" s="1302">
        <f>E75*G75</f>
        <v>0</v>
      </c>
      <c r="I75" s="1275">
        <f>E75*F75</f>
        <v>0</v>
      </c>
      <c r="J75" s="1276"/>
      <c r="K75" s="3">
        <f>IF(E75=0,0,1)</f>
        <v>0</v>
      </c>
      <c r="S75" s="5"/>
      <c r="X75" s="80"/>
      <c r="Y75" s="80"/>
    </row>
    <row r="76" spans="1:25" ht="17.100000000000001" customHeight="1">
      <c r="A76" s="171">
        <v>74</v>
      </c>
      <c r="B76" s="842"/>
      <c r="C76" s="842"/>
      <c r="D76" s="842"/>
      <c r="E76" s="818"/>
      <c r="F76" s="793"/>
      <c r="G76" s="1311"/>
      <c r="H76" s="1303"/>
      <c r="I76" s="1275"/>
      <c r="J76" s="1276"/>
      <c r="S76" s="5"/>
      <c r="X76" s="80"/>
      <c r="Y76" s="80"/>
    </row>
    <row r="77" spans="1:25" ht="17.100000000000001" customHeight="1">
      <c r="A77" s="171">
        <v>75</v>
      </c>
      <c r="B77" s="842"/>
      <c r="C77" s="842"/>
      <c r="D77" s="842"/>
      <c r="E77" s="818"/>
      <c r="F77" s="794"/>
      <c r="G77" s="1311"/>
      <c r="H77" s="1302">
        <f>E77*G77</f>
        <v>0</v>
      </c>
      <c r="I77" s="1275">
        <f>E77*F77</f>
        <v>0</v>
      </c>
      <c r="J77" s="1276"/>
      <c r="K77" s="3">
        <f>IF(E77=0,0,1)</f>
        <v>0</v>
      </c>
      <c r="S77" s="5"/>
      <c r="X77" s="80"/>
      <c r="Y77" s="80"/>
    </row>
    <row r="78" spans="1:25" ht="17.100000000000001" customHeight="1">
      <c r="A78" s="171">
        <v>76</v>
      </c>
      <c r="B78" s="842"/>
      <c r="C78" s="842"/>
      <c r="D78" s="842"/>
      <c r="E78" s="818"/>
      <c r="F78" s="794"/>
      <c r="G78" s="1311"/>
      <c r="H78" s="1303"/>
      <c r="I78" s="1275"/>
      <c r="J78" s="1276"/>
      <c r="S78" s="5"/>
      <c r="X78" s="80"/>
      <c r="Y78" s="80"/>
    </row>
    <row r="79" spans="1:25" ht="17.100000000000001" customHeight="1">
      <c r="A79" s="171">
        <v>77</v>
      </c>
      <c r="B79" s="842"/>
      <c r="C79" s="842"/>
      <c r="D79" s="842"/>
      <c r="E79" s="818"/>
      <c r="F79" s="794"/>
      <c r="G79" s="1311"/>
      <c r="H79" s="1302">
        <f>E79*G79</f>
        <v>0</v>
      </c>
      <c r="I79" s="1275">
        <f>E79*F79</f>
        <v>0</v>
      </c>
      <c r="J79" s="1276"/>
      <c r="K79" s="3">
        <f>IF(E79=0,0,1)</f>
        <v>0</v>
      </c>
      <c r="S79" s="5"/>
      <c r="X79" s="80"/>
      <c r="Y79" s="80"/>
    </row>
    <row r="80" spans="1:25" ht="17.100000000000001" customHeight="1">
      <c r="A80" s="171">
        <v>78</v>
      </c>
      <c r="B80" s="842"/>
      <c r="C80" s="842"/>
      <c r="D80" s="842"/>
      <c r="E80" s="818"/>
      <c r="F80" s="794"/>
      <c r="G80" s="1311"/>
      <c r="H80" s="1303"/>
      <c r="I80" s="1275"/>
      <c r="J80" s="1276"/>
      <c r="S80" s="5"/>
      <c r="X80" s="80"/>
      <c r="Y80" s="80"/>
    </row>
    <row r="81" spans="1:25" ht="17.100000000000001" customHeight="1">
      <c r="A81" s="171">
        <v>79</v>
      </c>
      <c r="B81" s="842"/>
      <c r="C81" s="842"/>
      <c r="D81" s="842"/>
      <c r="E81" s="818"/>
      <c r="F81" s="794"/>
      <c r="G81" s="1311"/>
      <c r="H81" s="1302">
        <f>E81*G81</f>
        <v>0</v>
      </c>
      <c r="I81" s="1275">
        <f>E81*F81</f>
        <v>0</v>
      </c>
      <c r="J81" s="1276"/>
      <c r="K81" s="3">
        <f>IF(E81=0,0,1)</f>
        <v>0</v>
      </c>
      <c r="S81" s="5"/>
      <c r="X81" s="80"/>
      <c r="Y81" s="80"/>
    </row>
    <row r="82" spans="1:25" ht="17.100000000000001" customHeight="1">
      <c r="A82" s="171">
        <v>80</v>
      </c>
      <c r="B82" s="842"/>
      <c r="C82" s="842"/>
      <c r="D82" s="842"/>
      <c r="E82" s="818"/>
      <c r="F82" s="794"/>
      <c r="G82" s="1311"/>
      <c r="H82" s="1303"/>
      <c r="I82" s="1275"/>
      <c r="J82" s="1276"/>
      <c r="S82" s="5"/>
      <c r="X82" s="80"/>
      <c r="Y82" s="80"/>
    </row>
    <row r="83" spans="1:25" ht="17.100000000000001" customHeight="1">
      <c r="A83" s="171">
        <v>81</v>
      </c>
      <c r="B83" s="842"/>
      <c r="C83" s="842"/>
      <c r="D83" s="842"/>
      <c r="E83" s="818"/>
      <c r="F83" s="794"/>
      <c r="G83" s="1311"/>
      <c r="H83" s="1302">
        <f>E83*G83</f>
        <v>0</v>
      </c>
      <c r="I83" s="1275">
        <f>E83*F83</f>
        <v>0</v>
      </c>
      <c r="J83" s="1276"/>
      <c r="K83" s="3">
        <f>IF(E83=0,0,1)</f>
        <v>0</v>
      </c>
      <c r="S83" s="5"/>
      <c r="X83" s="80"/>
      <c r="Y83" s="80"/>
    </row>
    <row r="84" spans="1:25" ht="17.100000000000001" customHeight="1">
      <c r="A84" s="171">
        <v>82</v>
      </c>
      <c r="B84" s="842"/>
      <c r="C84" s="842"/>
      <c r="D84" s="842"/>
      <c r="E84" s="818"/>
      <c r="F84" s="795"/>
      <c r="G84" s="1311"/>
      <c r="H84" s="1303"/>
      <c r="I84" s="1275"/>
      <c r="J84" s="1276"/>
      <c r="S84" s="5"/>
      <c r="X84" s="80"/>
      <c r="Y84" s="80"/>
    </row>
    <row r="85" spans="1:25" ht="17.100000000000001" customHeight="1">
      <c r="A85" s="171">
        <v>83</v>
      </c>
      <c r="B85" s="842"/>
      <c r="C85" s="842"/>
      <c r="D85" s="842"/>
      <c r="E85" s="818"/>
      <c r="F85" s="795"/>
      <c r="G85" s="1311"/>
      <c r="H85" s="1302">
        <f>E85*G85</f>
        <v>0</v>
      </c>
      <c r="I85" s="1275">
        <f>E85*F85</f>
        <v>0</v>
      </c>
      <c r="J85" s="1276"/>
      <c r="K85" s="3">
        <f>IF(E85=0,0,1)</f>
        <v>0</v>
      </c>
      <c r="S85" s="5"/>
      <c r="X85" s="80"/>
      <c r="Y85" s="80"/>
    </row>
    <row r="86" spans="1:25" ht="17.100000000000001" customHeight="1">
      <c r="A86" s="171">
        <v>84</v>
      </c>
      <c r="B86" s="842"/>
      <c r="C86" s="842"/>
      <c r="D86" s="842"/>
      <c r="E86" s="818"/>
      <c r="F86" s="795"/>
      <c r="G86" s="1311"/>
      <c r="H86" s="1303"/>
      <c r="I86" s="1275"/>
      <c r="J86" s="1276"/>
      <c r="S86" s="5"/>
      <c r="X86" s="80"/>
      <c r="Y86" s="80"/>
    </row>
    <row r="87" spans="1:25" ht="17.100000000000001" customHeight="1">
      <c r="A87" s="171">
        <v>85</v>
      </c>
      <c r="B87" s="842"/>
      <c r="C87" s="842"/>
      <c r="D87" s="842"/>
      <c r="E87" s="818"/>
      <c r="F87" s="795"/>
      <c r="G87" s="1311"/>
      <c r="H87" s="1302">
        <f>E87*G87</f>
        <v>0</v>
      </c>
      <c r="I87" s="1275">
        <f>E87*F87</f>
        <v>0</v>
      </c>
      <c r="J87" s="1276"/>
      <c r="K87" s="3">
        <f>IF(E87=0,0,1)</f>
        <v>0</v>
      </c>
      <c r="S87" s="5"/>
      <c r="X87" s="80"/>
      <c r="Y87" s="80"/>
    </row>
    <row r="88" spans="1:25" ht="17.100000000000001" customHeight="1">
      <c r="A88" s="171">
        <v>86</v>
      </c>
      <c r="B88" s="842"/>
      <c r="C88" s="842"/>
      <c r="D88" s="842"/>
      <c r="E88" s="818"/>
      <c r="F88" s="495"/>
      <c r="G88" s="1311"/>
      <c r="H88" s="1303"/>
      <c r="I88" s="1275"/>
      <c r="J88" s="1276"/>
      <c r="S88" s="5"/>
      <c r="X88" s="80"/>
      <c r="Y88" s="80"/>
    </row>
    <row r="89" spans="1:25" ht="17.100000000000001" customHeight="1">
      <c r="A89" s="171">
        <v>87</v>
      </c>
      <c r="B89" s="842"/>
      <c r="C89" s="842"/>
      <c r="D89" s="842"/>
      <c r="E89" s="818"/>
      <c r="F89" s="495"/>
      <c r="G89" s="1311"/>
      <c r="H89" s="1302">
        <f>E89*G89</f>
        <v>0</v>
      </c>
      <c r="I89" s="1275">
        <f>E89*F89</f>
        <v>0</v>
      </c>
      <c r="J89" s="1276"/>
      <c r="K89" s="3">
        <f>IF(E89=0,0,1)</f>
        <v>0</v>
      </c>
      <c r="S89" s="5"/>
      <c r="X89" s="80"/>
      <c r="Y89" s="80"/>
    </row>
    <row r="90" spans="1:25" ht="17.100000000000001" customHeight="1">
      <c r="A90" s="171">
        <v>88</v>
      </c>
      <c r="B90" s="842"/>
      <c r="C90" s="842"/>
      <c r="D90" s="842"/>
      <c r="E90" s="818"/>
      <c r="F90" s="495"/>
      <c r="G90" s="1311"/>
      <c r="H90" s="1303"/>
      <c r="I90" s="1275"/>
      <c r="J90" s="1276"/>
      <c r="S90" s="5"/>
      <c r="X90" s="80"/>
      <c r="Y90" s="80"/>
    </row>
    <row r="91" spans="1:25" ht="17.100000000000001" customHeight="1">
      <c r="A91" s="171">
        <v>89</v>
      </c>
      <c r="B91" s="842"/>
      <c r="C91" s="842"/>
      <c r="D91" s="842"/>
      <c r="E91" s="818"/>
      <c r="F91" s="495"/>
      <c r="G91" s="1311"/>
      <c r="H91" s="1302">
        <f>E91*G91</f>
        <v>0</v>
      </c>
      <c r="I91" s="1275">
        <f>E91*F91</f>
        <v>0</v>
      </c>
      <c r="J91" s="1276"/>
      <c r="K91" s="3">
        <f>IF(E91=0,0,1)</f>
        <v>0</v>
      </c>
      <c r="S91" s="5"/>
      <c r="X91" s="80"/>
      <c r="Y91" s="80"/>
    </row>
    <row r="92" spans="1:25" ht="17.100000000000001" customHeight="1">
      <c r="A92" s="171">
        <v>90</v>
      </c>
      <c r="B92" s="842"/>
      <c r="C92" s="842"/>
      <c r="D92" s="842"/>
      <c r="E92" s="818"/>
      <c r="F92" s="495"/>
      <c r="G92" s="1311"/>
      <c r="H92" s="1303"/>
      <c r="I92" s="1275"/>
      <c r="J92" s="1276"/>
      <c r="S92" s="5"/>
      <c r="X92" s="80"/>
      <c r="Y92" s="80"/>
    </row>
    <row r="93" spans="1:25" ht="17.100000000000001" customHeight="1">
      <c r="A93" s="171">
        <v>91</v>
      </c>
      <c r="B93" s="842"/>
      <c r="C93" s="842"/>
      <c r="D93" s="842"/>
      <c r="E93" s="818"/>
      <c r="F93" s="495"/>
      <c r="G93" s="1311"/>
      <c r="H93" s="1302">
        <f>E93*G93</f>
        <v>0</v>
      </c>
      <c r="I93" s="1275">
        <f>E93*F93</f>
        <v>0</v>
      </c>
      <c r="J93" s="1276"/>
      <c r="K93" s="3">
        <f>IF(E93=0,0,1)</f>
        <v>0</v>
      </c>
      <c r="S93" s="5"/>
      <c r="X93" s="80"/>
      <c r="Y93" s="80"/>
    </row>
    <row r="94" spans="1:25" ht="17.100000000000001" customHeight="1">
      <c r="A94" s="171">
        <v>92</v>
      </c>
      <c r="B94" s="842"/>
      <c r="C94" s="842"/>
      <c r="D94" s="842"/>
      <c r="E94" s="818"/>
      <c r="F94" s="495"/>
      <c r="G94" s="1311"/>
      <c r="H94" s="1303"/>
      <c r="I94" s="1275"/>
      <c r="J94" s="1276"/>
      <c r="X94" s="80"/>
      <c r="Y94" s="80"/>
    </row>
    <row r="95" spans="1:25" ht="17.100000000000001" customHeight="1">
      <c r="A95" s="171">
        <v>93</v>
      </c>
      <c r="B95" s="842"/>
      <c r="C95" s="842"/>
      <c r="D95" s="842"/>
      <c r="E95" s="818"/>
      <c r="F95" s="495"/>
      <c r="G95" s="1311"/>
      <c r="H95" s="1302">
        <f>E95*G95</f>
        <v>0</v>
      </c>
      <c r="I95" s="1275">
        <f>E95*F95</f>
        <v>0</v>
      </c>
      <c r="J95" s="1276"/>
      <c r="K95" s="3">
        <f>IF(E95=0,0,1)</f>
        <v>0</v>
      </c>
      <c r="X95" s="80"/>
      <c r="Y95" s="80"/>
    </row>
    <row r="96" spans="1:25" ht="17.100000000000001" customHeight="1">
      <c r="A96" s="171">
        <v>94</v>
      </c>
      <c r="B96" s="842"/>
      <c r="C96" s="842"/>
      <c r="D96" s="842"/>
      <c r="E96" s="818"/>
      <c r="F96" s="495"/>
      <c r="G96" s="1311"/>
      <c r="H96" s="1303"/>
      <c r="I96" s="1275"/>
      <c r="J96" s="1276"/>
      <c r="X96" s="80"/>
      <c r="Y96" s="80"/>
    </row>
    <row r="97" spans="1:25" ht="17.100000000000001" customHeight="1">
      <c r="A97" s="171">
        <v>95</v>
      </c>
      <c r="B97" s="842"/>
      <c r="C97" s="842"/>
      <c r="D97" s="842"/>
      <c r="E97" s="818"/>
      <c r="F97" s="495"/>
      <c r="G97" s="1311"/>
      <c r="H97" s="1302">
        <f>E97*G97</f>
        <v>0</v>
      </c>
      <c r="I97" s="1275">
        <f>E97*F97</f>
        <v>0</v>
      </c>
      <c r="J97" s="1276"/>
      <c r="K97" s="3">
        <f>IF(E97=0,0,1)</f>
        <v>0</v>
      </c>
      <c r="X97" s="80"/>
      <c r="Y97" s="80"/>
    </row>
    <row r="98" spans="1:25" ht="17.100000000000001" customHeight="1">
      <c r="A98" s="171">
        <v>96</v>
      </c>
      <c r="B98" s="842"/>
      <c r="C98" s="842"/>
      <c r="D98" s="842"/>
      <c r="E98" s="818"/>
      <c r="F98" s="495"/>
      <c r="G98" s="1311"/>
      <c r="H98" s="1303"/>
      <c r="I98" s="1275"/>
      <c r="J98" s="1276"/>
      <c r="X98" s="80"/>
      <c r="Y98" s="80"/>
    </row>
    <row r="99" spans="1:25" ht="17.100000000000001" customHeight="1">
      <c r="A99" s="171">
        <v>97</v>
      </c>
      <c r="B99" s="842"/>
      <c r="C99" s="842"/>
      <c r="D99" s="842"/>
      <c r="E99" s="818"/>
      <c r="F99" s="495"/>
      <c r="G99" s="1311"/>
      <c r="H99" s="1302">
        <f>E99*G99</f>
        <v>0</v>
      </c>
      <c r="I99" s="1275">
        <f>E99*F99</f>
        <v>0</v>
      </c>
      <c r="J99" s="1276"/>
      <c r="K99" s="3">
        <f>IF(E99=0,0,1)</f>
        <v>0</v>
      </c>
      <c r="X99" s="80"/>
      <c r="Y99" s="80"/>
    </row>
    <row r="100" spans="1:25" ht="17.100000000000001" customHeight="1">
      <c r="A100" s="171">
        <v>98</v>
      </c>
      <c r="B100" s="842"/>
      <c r="C100" s="842"/>
      <c r="D100" s="842"/>
      <c r="E100" s="818"/>
      <c r="F100" s="495"/>
      <c r="G100" s="1311"/>
      <c r="H100" s="1303"/>
      <c r="I100" s="1275"/>
      <c r="J100" s="1276"/>
      <c r="X100" s="80"/>
      <c r="Y100" s="80"/>
    </row>
    <row r="101" spans="1:25" ht="17.100000000000001" customHeight="1">
      <c r="A101" s="171">
        <v>99</v>
      </c>
      <c r="B101" s="842"/>
      <c r="C101" s="842"/>
      <c r="D101" s="842"/>
      <c r="E101" s="818"/>
      <c r="F101" s="495"/>
      <c r="G101" s="1311"/>
      <c r="H101" s="1302">
        <f>E101*G101</f>
        <v>0</v>
      </c>
      <c r="I101" s="1275">
        <f>E101*F101</f>
        <v>0</v>
      </c>
      <c r="J101" s="1276"/>
      <c r="K101" s="3">
        <f>IF(E101=0,0,1)</f>
        <v>0</v>
      </c>
      <c r="X101" s="80"/>
      <c r="Y101" s="80"/>
    </row>
    <row r="102" spans="1:25" ht="17.100000000000001" customHeight="1">
      <c r="A102" s="171">
        <v>100</v>
      </c>
      <c r="B102" s="842"/>
      <c r="C102" s="842"/>
      <c r="D102" s="842"/>
      <c r="E102" s="818"/>
      <c r="F102" s="495"/>
      <c r="G102" s="1311"/>
      <c r="H102" s="1303"/>
      <c r="I102" s="1275"/>
      <c r="J102" s="1276"/>
      <c r="X102" s="80"/>
      <c r="Y102" s="80"/>
    </row>
    <row r="103" spans="1:25" ht="17.100000000000001" customHeight="1">
      <c r="A103" s="171">
        <v>101</v>
      </c>
      <c r="B103" s="842"/>
      <c r="C103" s="842"/>
      <c r="D103" s="842"/>
      <c r="E103" s="818"/>
      <c r="F103" s="495"/>
      <c r="G103" s="1311"/>
      <c r="H103" s="1302">
        <f>E103*G103</f>
        <v>0</v>
      </c>
      <c r="I103" s="1275">
        <f>E103*F103</f>
        <v>0</v>
      </c>
      <c r="J103" s="1276"/>
      <c r="K103" s="3">
        <f>IF(E103=0,0,1)</f>
        <v>0</v>
      </c>
      <c r="X103" s="80"/>
      <c r="Y103" s="80"/>
    </row>
    <row r="104" spans="1:25" ht="17.100000000000001" customHeight="1">
      <c r="A104" s="171">
        <v>102</v>
      </c>
      <c r="B104" s="842"/>
      <c r="C104" s="842"/>
      <c r="D104" s="842"/>
      <c r="E104" s="818"/>
      <c r="F104" s="495"/>
      <c r="G104" s="1311"/>
      <c r="H104" s="1303"/>
      <c r="I104" s="1275"/>
      <c r="J104" s="1276"/>
      <c r="X104" s="80"/>
      <c r="Y104" s="80"/>
    </row>
    <row r="105" spans="1:25" ht="17.100000000000001" customHeight="1">
      <c r="A105" s="171">
        <v>103</v>
      </c>
      <c r="B105" s="495"/>
      <c r="C105" s="495"/>
      <c r="D105" s="495"/>
      <c r="E105" s="496"/>
      <c r="F105" s="495"/>
      <c r="G105" s="1311"/>
      <c r="H105" s="1302">
        <f>E105*G105</f>
        <v>0</v>
      </c>
      <c r="I105" s="1275">
        <f>E105*F105</f>
        <v>0</v>
      </c>
      <c r="J105" s="1276"/>
      <c r="K105" s="3">
        <f>IF(E105=0,0,1)</f>
        <v>0</v>
      </c>
      <c r="X105" s="80"/>
      <c r="Y105" s="80"/>
    </row>
    <row r="106" spans="1:25" ht="17.100000000000001" customHeight="1">
      <c r="A106" s="171">
        <v>104</v>
      </c>
      <c r="B106" s="495"/>
      <c r="C106" s="495"/>
      <c r="D106" s="495"/>
      <c r="E106" s="496"/>
      <c r="F106" s="495"/>
      <c r="G106" s="1311"/>
      <c r="H106" s="1303"/>
      <c r="I106" s="1275"/>
      <c r="J106" s="1276"/>
      <c r="X106" s="80"/>
      <c r="Y106" s="80"/>
    </row>
    <row r="107" spans="1:25" ht="17.100000000000001" customHeight="1">
      <c r="A107" s="171">
        <v>105</v>
      </c>
      <c r="B107" s="495"/>
      <c r="C107" s="495"/>
      <c r="D107" s="495"/>
      <c r="E107" s="496"/>
      <c r="F107" s="495"/>
      <c r="G107" s="1311"/>
      <c r="H107" s="1302">
        <f>E107*G107</f>
        <v>0</v>
      </c>
      <c r="I107" s="1275">
        <f>E107*F107</f>
        <v>0</v>
      </c>
      <c r="J107" s="1276"/>
      <c r="K107" s="3">
        <f>IF(E107=0,0,1)</f>
        <v>0</v>
      </c>
      <c r="X107" s="80"/>
      <c r="Y107" s="80"/>
    </row>
    <row r="108" spans="1:25" ht="17.100000000000001" customHeight="1">
      <c r="A108" s="171">
        <v>106</v>
      </c>
      <c r="B108" s="495"/>
      <c r="C108" s="495"/>
      <c r="D108" s="495"/>
      <c r="E108" s="496"/>
      <c r="F108" s="495"/>
      <c r="G108" s="1311"/>
      <c r="H108" s="1303"/>
      <c r="I108" s="1275"/>
      <c r="J108" s="1276"/>
      <c r="X108" s="80"/>
      <c r="Y108" s="80"/>
    </row>
    <row r="109" spans="1:25" ht="17.100000000000001" customHeight="1">
      <c r="A109" s="171">
        <v>107</v>
      </c>
      <c r="B109" s="495"/>
      <c r="C109" s="495"/>
      <c r="D109" s="495"/>
      <c r="E109" s="496"/>
      <c r="F109" s="495"/>
      <c r="G109" s="1311"/>
      <c r="H109" s="1302">
        <f>E109*G109</f>
        <v>0</v>
      </c>
      <c r="I109" s="1275">
        <f>E109*F109</f>
        <v>0</v>
      </c>
      <c r="J109" s="1276"/>
      <c r="K109" s="3">
        <f>IF(E109=0,0,1)</f>
        <v>0</v>
      </c>
      <c r="X109" s="80"/>
      <c r="Y109" s="80"/>
    </row>
    <row r="110" spans="1:25" ht="17.100000000000001" customHeight="1">
      <c r="A110" s="171">
        <v>108</v>
      </c>
      <c r="B110" s="495"/>
      <c r="C110" s="495"/>
      <c r="D110" s="495"/>
      <c r="E110" s="496"/>
      <c r="F110" s="495"/>
      <c r="G110" s="1311"/>
      <c r="H110" s="1303"/>
      <c r="I110" s="1275"/>
      <c r="J110" s="1276"/>
      <c r="X110" s="80"/>
      <c r="Y110" s="80"/>
    </row>
    <row r="111" spans="1:25" ht="17.100000000000001" customHeight="1">
      <c r="A111" s="171">
        <v>109</v>
      </c>
      <c r="B111" s="495"/>
      <c r="C111" s="495"/>
      <c r="D111" s="495"/>
      <c r="E111" s="496"/>
      <c r="F111" s="495"/>
      <c r="G111" s="1311"/>
      <c r="H111" s="1302">
        <f>E111*G111</f>
        <v>0</v>
      </c>
      <c r="I111" s="1275">
        <f>E111*F111</f>
        <v>0</v>
      </c>
      <c r="J111" s="1276"/>
      <c r="K111" s="3">
        <f>IF(E111=0,0,1)</f>
        <v>0</v>
      </c>
      <c r="X111" s="80"/>
      <c r="Y111" s="80"/>
    </row>
    <row r="112" spans="1:25" ht="17.100000000000001" customHeight="1">
      <c r="A112" s="171">
        <v>110</v>
      </c>
      <c r="B112" s="495"/>
      <c r="C112" s="495"/>
      <c r="D112" s="495"/>
      <c r="E112" s="496"/>
      <c r="F112" s="495"/>
      <c r="G112" s="1311"/>
      <c r="H112" s="1303"/>
      <c r="I112" s="1275"/>
      <c r="J112" s="1276"/>
      <c r="X112" s="80"/>
      <c r="Y112" s="80"/>
    </row>
    <row r="113" spans="1:25" ht="17.100000000000001" customHeight="1">
      <c r="A113" s="171">
        <v>111</v>
      </c>
      <c r="B113" s="495"/>
      <c r="C113" s="495"/>
      <c r="D113" s="495"/>
      <c r="E113" s="496"/>
      <c r="F113" s="495"/>
      <c r="G113" s="1311"/>
      <c r="H113" s="1302">
        <f>E113*G113</f>
        <v>0</v>
      </c>
      <c r="I113" s="1275">
        <f>E113*F113</f>
        <v>0</v>
      </c>
      <c r="J113" s="1276"/>
      <c r="K113" s="3">
        <f>IF(E113=0,0,1)</f>
        <v>0</v>
      </c>
      <c r="X113" s="80"/>
      <c r="Y113" s="80"/>
    </row>
    <row r="114" spans="1:25" ht="17.100000000000001" customHeight="1">
      <c r="A114" s="171">
        <v>112</v>
      </c>
      <c r="B114" s="495"/>
      <c r="C114" s="495"/>
      <c r="D114" s="495"/>
      <c r="E114" s="496"/>
      <c r="F114" s="495"/>
      <c r="G114" s="1311"/>
      <c r="H114" s="1303"/>
      <c r="I114" s="1275"/>
      <c r="J114" s="1276"/>
      <c r="X114" s="80"/>
      <c r="Y114" s="80"/>
    </row>
    <row r="115" spans="1:25" ht="17.100000000000001" customHeight="1">
      <c r="A115" s="171">
        <v>113</v>
      </c>
      <c r="B115" s="495"/>
      <c r="C115" s="495"/>
      <c r="D115" s="495"/>
      <c r="E115" s="496"/>
      <c r="F115" s="495"/>
      <c r="G115" s="1311"/>
      <c r="H115" s="1302">
        <f>E115*G115</f>
        <v>0</v>
      </c>
      <c r="I115" s="1275">
        <f>E115*F115</f>
        <v>0</v>
      </c>
      <c r="J115" s="1276"/>
      <c r="K115" s="3">
        <f>IF(E115=0,0,1)</f>
        <v>0</v>
      </c>
      <c r="X115" s="80"/>
      <c r="Y115" s="80"/>
    </row>
    <row r="116" spans="1:25" ht="17.100000000000001" customHeight="1">
      <c r="A116" s="171">
        <v>114</v>
      </c>
      <c r="B116" s="495"/>
      <c r="C116" s="495"/>
      <c r="D116" s="495"/>
      <c r="E116" s="496"/>
      <c r="F116" s="495"/>
      <c r="G116" s="1311"/>
      <c r="H116" s="1303"/>
      <c r="I116" s="1275"/>
      <c r="J116" s="1276"/>
      <c r="X116" s="80"/>
      <c r="Y116" s="80"/>
    </row>
    <row r="117" spans="1:25" ht="17.100000000000001" customHeight="1">
      <c r="A117" s="171">
        <v>115</v>
      </c>
      <c r="B117" s="668"/>
      <c r="C117" s="669"/>
      <c r="D117" s="495"/>
      <c r="E117" s="670"/>
      <c r="F117" s="671"/>
      <c r="G117" s="1311"/>
      <c r="H117" s="1302">
        <f>E117*G117</f>
        <v>0</v>
      </c>
      <c r="I117" s="1275">
        <f>E117*F117</f>
        <v>0</v>
      </c>
      <c r="J117" s="1276"/>
      <c r="K117" s="3">
        <f>IF(E117=0,0,1)</f>
        <v>0</v>
      </c>
      <c r="X117" s="80"/>
      <c r="Y117" s="80"/>
    </row>
    <row r="118" spans="1:25" ht="17.100000000000001" customHeight="1">
      <c r="A118" s="171">
        <v>116</v>
      </c>
      <c r="B118" s="668"/>
      <c r="C118" s="669"/>
      <c r="D118" s="495"/>
      <c r="E118" s="670"/>
      <c r="F118" s="671"/>
      <c r="G118" s="1311"/>
      <c r="H118" s="1303"/>
      <c r="I118" s="1275"/>
      <c r="J118" s="1276"/>
      <c r="X118" s="80"/>
      <c r="Y118" s="80"/>
    </row>
    <row r="119" spans="1:25" ht="17.100000000000001" customHeight="1">
      <c r="A119" s="171">
        <v>117</v>
      </c>
      <c r="B119" s="668"/>
      <c r="C119" s="669"/>
      <c r="D119" s="495"/>
      <c r="E119" s="670"/>
      <c r="F119" s="671"/>
      <c r="G119" s="1311"/>
      <c r="H119" s="1302">
        <f>E119*G119</f>
        <v>0</v>
      </c>
      <c r="I119" s="1275">
        <f>E119*F119</f>
        <v>0</v>
      </c>
      <c r="J119" s="1276"/>
      <c r="K119" s="3">
        <f>IF(E119=0,0,1)</f>
        <v>0</v>
      </c>
      <c r="X119" s="80"/>
      <c r="Y119" s="80"/>
    </row>
    <row r="120" spans="1:25" ht="17.100000000000001" customHeight="1">
      <c r="A120" s="171">
        <v>118</v>
      </c>
      <c r="B120" s="668"/>
      <c r="C120" s="669"/>
      <c r="D120" s="495"/>
      <c r="E120" s="670"/>
      <c r="F120" s="671"/>
      <c r="G120" s="1311"/>
      <c r="H120" s="1303"/>
      <c r="I120" s="1275"/>
      <c r="J120" s="1276"/>
      <c r="X120" s="80"/>
      <c r="Y120" s="80"/>
    </row>
    <row r="121" spans="1:25" ht="17.100000000000001" customHeight="1">
      <c r="A121" s="171">
        <v>119</v>
      </c>
      <c r="B121" s="668"/>
      <c r="C121" s="669"/>
      <c r="D121" s="495"/>
      <c r="E121" s="670"/>
      <c r="F121" s="671"/>
      <c r="G121" s="1311"/>
      <c r="H121" s="1302">
        <f>E121*G121</f>
        <v>0</v>
      </c>
      <c r="I121" s="1275">
        <f>E121*F121</f>
        <v>0</v>
      </c>
      <c r="J121" s="1276"/>
      <c r="K121" s="3">
        <f>IF(E121=0,0,1)</f>
        <v>0</v>
      </c>
      <c r="X121" s="80"/>
      <c r="Y121" s="80"/>
    </row>
    <row r="122" spans="1:25" ht="17.100000000000001" customHeight="1">
      <c r="A122" s="171">
        <v>120</v>
      </c>
      <c r="B122" s="668"/>
      <c r="C122" s="669"/>
      <c r="D122" s="495"/>
      <c r="E122" s="670"/>
      <c r="F122" s="671"/>
      <c r="G122" s="1311"/>
      <c r="H122" s="1303"/>
      <c r="I122" s="1275"/>
      <c r="J122" s="1276"/>
      <c r="X122" s="80"/>
      <c r="Y122" s="80"/>
    </row>
    <row r="123" spans="1:25" ht="17.100000000000001" customHeight="1">
      <c r="A123" s="171">
        <v>121</v>
      </c>
      <c r="B123" s="668"/>
      <c r="C123" s="669"/>
      <c r="D123" s="495"/>
      <c r="E123" s="670"/>
      <c r="F123" s="671"/>
      <c r="G123" s="1311"/>
      <c r="H123" s="1302">
        <f>E123*G123</f>
        <v>0</v>
      </c>
      <c r="I123" s="1275">
        <f>E123*F123</f>
        <v>0</v>
      </c>
      <c r="J123" s="1276"/>
      <c r="K123" s="3">
        <f>IF(E123=0,0,1)</f>
        <v>0</v>
      </c>
      <c r="X123" s="80"/>
      <c r="Y123" s="80"/>
    </row>
    <row r="124" spans="1:25" ht="17.100000000000001" customHeight="1">
      <c r="A124" s="171">
        <v>122</v>
      </c>
      <c r="B124" s="668"/>
      <c r="C124" s="669"/>
      <c r="D124" s="495"/>
      <c r="E124" s="670"/>
      <c r="F124" s="671"/>
      <c r="G124" s="1311"/>
      <c r="H124" s="1303"/>
      <c r="I124" s="1275"/>
      <c r="J124" s="1276"/>
      <c r="X124" s="80"/>
      <c r="Y124" s="80"/>
    </row>
    <row r="125" spans="1:25" ht="17.100000000000001" customHeight="1">
      <c r="A125" s="171">
        <v>123</v>
      </c>
      <c r="B125" s="668"/>
      <c r="C125" s="669"/>
      <c r="D125" s="495"/>
      <c r="E125" s="670"/>
      <c r="F125" s="671"/>
      <c r="G125" s="1311"/>
      <c r="H125" s="1302">
        <f>E125*G125</f>
        <v>0</v>
      </c>
      <c r="I125" s="1275">
        <f>E125*F125</f>
        <v>0</v>
      </c>
      <c r="J125" s="1276"/>
      <c r="K125" s="3">
        <f>IF(E125=0,0,1)</f>
        <v>0</v>
      </c>
      <c r="X125" s="80"/>
      <c r="Y125" s="80"/>
    </row>
    <row r="126" spans="1:25" ht="17.100000000000001" customHeight="1">
      <c r="A126" s="171">
        <v>124</v>
      </c>
      <c r="B126" s="668"/>
      <c r="C126" s="669"/>
      <c r="D126" s="495"/>
      <c r="E126" s="670"/>
      <c r="F126" s="671"/>
      <c r="G126" s="1311"/>
      <c r="H126" s="1303"/>
      <c r="I126" s="1275"/>
      <c r="J126" s="1276"/>
      <c r="X126" s="80"/>
      <c r="Y126" s="80"/>
    </row>
    <row r="127" spans="1:25" ht="17.100000000000001" customHeight="1">
      <c r="A127" s="171">
        <v>125</v>
      </c>
      <c r="B127" s="668"/>
      <c r="C127" s="669"/>
      <c r="D127" s="495"/>
      <c r="E127" s="670"/>
      <c r="F127" s="671"/>
      <c r="G127" s="1311"/>
      <c r="H127" s="1302">
        <f>E127*G127</f>
        <v>0</v>
      </c>
      <c r="I127" s="1275">
        <f>E127*F127</f>
        <v>0</v>
      </c>
      <c r="J127" s="1276"/>
      <c r="K127" s="3">
        <f>IF(E127=0,0,1)</f>
        <v>0</v>
      </c>
      <c r="S127" s="21"/>
      <c r="X127" s="80"/>
      <c r="Y127" s="80"/>
    </row>
    <row r="128" spans="1:25" ht="17.100000000000001" customHeight="1">
      <c r="A128" s="171">
        <v>126</v>
      </c>
      <c r="B128" s="668"/>
      <c r="C128" s="669"/>
      <c r="D128" s="495"/>
      <c r="E128" s="670"/>
      <c r="F128" s="671"/>
      <c r="G128" s="1311"/>
      <c r="H128" s="1303"/>
      <c r="I128" s="1275"/>
      <c r="J128" s="1276"/>
      <c r="S128" s="21"/>
      <c r="X128" s="80"/>
      <c r="Y128" s="80"/>
    </row>
    <row r="129" spans="1:25" ht="17.100000000000001" customHeight="1">
      <c r="A129" s="171">
        <v>127</v>
      </c>
      <c r="B129" s="668"/>
      <c r="C129" s="669"/>
      <c r="D129" s="495"/>
      <c r="E129" s="670"/>
      <c r="F129" s="671"/>
      <c r="G129" s="1311"/>
      <c r="H129" s="1302">
        <f>E129*G129</f>
        <v>0</v>
      </c>
      <c r="I129" s="1275">
        <f>E129*F129</f>
        <v>0</v>
      </c>
      <c r="J129" s="1276"/>
      <c r="K129" s="3">
        <f>IF(E129=0,0,1)</f>
        <v>0</v>
      </c>
      <c r="S129" s="21"/>
      <c r="X129" s="80"/>
      <c r="Y129" s="80"/>
    </row>
    <row r="130" spans="1:25" ht="17.100000000000001" customHeight="1">
      <c r="A130" s="171">
        <v>128</v>
      </c>
      <c r="B130" s="668"/>
      <c r="C130" s="669"/>
      <c r="D130" s="495"/>
      <c r="E130" s="670"/>
      <c r="F130" s="671"/>
      <c r="G130" s="1311"/>
      <c r="H130" s="1303"/>
      <c r="I130" s="1275"/>
      <c r="J130" s="1276"/>
      <c r="S130" s="21"/>
      <c r="X130" s="80"/>
      <c r="Y130" s="80"/>
    </row>
    <row r="131" spans="1:25" ht="17.100000000000001" customHeight="1">
      <c r="A131" s="171">
        <v>129</v>
      </c>
      <c r="B131" s="668"/>
      <c r="C131" s="669"/>
      <c r="D131" s="495"/>
      <c r="E131" s="670"/>
      <c r="F131" s="671"/>
      <c r="G131" s="1311"/>
      <c r="H131" s="1302">
        <f>E131*G131</f>
        <v>0</v>
      </c>
      <c r="I131" s="1275">
        <f>E131*F131</f>
        <v>0</v>
      </c>
      <c r="J131" s="1276"/>
      <c r="K131" s="3">
        <f>IF(E131=0,0,1)</f>
        <v>0</v>
      </c>
      <c r="S131" s="21"/>
      <c r="X131" s="80"/>
      <c r="Y131" s="80"/>
    </row>
    <row r="132" spans="1:25" ht="17.100000000000001" customHeight="1">
      <c r="A132" s="171">
        <v>130</v>
      </c>
      <c r="B132" s="668"/>
      <c r="C132" s="669"/>
      <c r="D132" s="495"/>
      <c r="E132" s="670"/>
      <c r="F132" s="671"/>
      <c r="G132" s="1311"/>
      <c r="H132" s="1303"/>
      <c r="I132" s="1275"/>
      <c r="J132" s="1276"/>
      <c r="S132" s="21"/>
      <c r="X132" s="80"/>
      <c r="Y132" s="80"/>
    </row>
    <row r="133" spans="1:25" ht="17.100000000000001" customHeight="1">
      <c r="A133" s="171">
        <v>131</v>
      </c>
      <c r="B133" s="668"/>
      <c r="C133" s="669"/>
      <c r="D133" s="495"/>
      <c r="E133" s="670"/>
      <c r="F133" s="671"/>
      <c r="G133" s="1311"/>
      <c r="H133" s="1302">
        <f>E133*G133</f>
        <v>0</v>
      </c>
      <c r="I133" s="1275">
        <f>E133*F133</f>
        <v>0</v>
      </c>
      <c r="J133" s="1276"/>
      <c r="K133" s="3">
        <f>IF(E133=0,0,1)</f>
        <v>0</v>
      </c>
      <c r="S133" s="21"/>
      <c r="X133" s="80"/>
      <c r="Y133" s="80"/>
    </row>
    <row r="134" spans="1:25" ht="17.100000000000001" customHeight="1">
      <c r="A134" s="171">
        <v>132</v>
      </c>
      <c r="B134" s="668"/>
      <c r="C134" s="669"/>
      <c r="D134" s="495"/>
      <c r="E134" s="670"/>
      <c r="F134" s="671"/>
      <c r="G134" s="1311"/>
      <c r="H134" s="1303"/>
      <c r="I134" s="1275"/>
      <c r="J134" s="1276"/>
      <c r="R134" s="22"/>
      <c r="S134" s="21"/>
      <c r="X134" s="80"/>
      <c r="Y134" s="80"/>
    </row>
    <row r="135" spans="1:25" ht="17.100000000000001" customHeight="1">
      <c r="A135" s="171">
        <v>133</v>
      </c>
      <c r="B135" s="668"/>
      <c r="C135" s="669"/>
      <c r="D135" s="495"/>
      <c r="E135" s="670"/>
      <c r="F135" s="671"/>
      <c r="G135" s="1311"/>
      <c r="H135" s="1302">
        <f>E135*G135</f>
        <v>0</v>
      </c>
      <c r="I135" s="1275">
        <f>E135*F135</f>
        <v>0</v>
      </c>
      <c r="J135" s="1276"/>
      <c r="K135" s="3">
        <f>IF(E135=0,0,1)</f>
        <v>0</v>
      </c>
      <c r="R135" s="22"/>
      <c r="S135" s="21"/>
      <c r="X135" s="80"/>
      <c r="Y135" s="80"/>
    </row>
    <row r="136" spans="1:25" ht="17.100000000000001" customHeight="1">
      <c r="A136" s="171">
        <v>134</v>
      </c>
      <c r="B136" s="668"/>
      <c r="C136" s="669"/>
      <c r="D136" s="495"/>
      <c r="E136" s="670"/>
      <c r="F136" s="671"/>
      <c r="G136" s="1311"/>
      <c r="H136" s="1303"/>
      <c r="I136" s="1275"/>
      <c r="J136" s="1276"/>
      <c r="R136" s="22"/>
      <c r="S136" s="21"/>
      <c r="X136" s="80"/>
      <c r="Y136" s="80"/>
    </row>
    <row r="137" spans="1:25" ht="17.100000000000001" customHeight="1">
      <c r="A137" s="171">
        <v>135</v>
      </c>
      <c r="B137" s="668"/>
      <c r="C137" s="669"/>
      <c r="D137" s="495"/>
      <c r="E137" s="670"/>
      <c r="F137" s="671"/>
      <c r="G137" s="1311"/>
      <c r="H137" s="1302">
        <f>E137*G137</f>
        <v>0</v>
      </c>
      <c r="I137" s="1275">
        <f>E137*F137</f>
        <v>0</v>
      </c>
      <c r="J137" s="1276"/>
      <c r="K137" s="3">
        <f>IF(E137=0,0,1)</f>
        <v>0</v>
      </c>
      <c r="R137" s="22"/>
      <c r="S137" s="21"/>
      <c r="X137" s="80"/>
      <c r="Y137" s="80"/>
    </row>
    <row r="138" spans="1:25" ht="17.100000000000001" customHeight="1">
      <c r="A138" s="171">
        <v>136</v>
      </c>
      <c r="B138" s="668"/>
      <c r="C138" s="669"/>
      <c r="D138" s="495"/>
      <c r="E138" s="670"/>
      <c r="F138" s="671"/>
      <c r="G138" s="1311"/>
      <c r="H138" s="1303"/>
      <c r="I138" s="1275"/>
      <c r="J138" s="1276"/>
      <c r="R138" s="22"/>
      <c r="S138" s="21"/>
      <c r="X138" s="80"/>
      <c r="Y138" s="80"/>
    </row>
    <row r="139" spans="1:25" ht="17.100000000000001" customHeight="1">
      <c r="A139" s="171">
        <v>137</v>
      </c>
      <c r="B139" s="185"/>
      <c r="C139" s="186"/>
      <c r="D139" s="495"/>
      <c r="E139" s="187"/>
      <c r="F139" s="188"/>
      <c r="G139" s="1311"/>
      <c r="H139" s="1302">
        <f>E139*G139</f>
        <v>0</v>
      </c>
      <c r="I139" s="1275">
        <f>E139*F139</f>
        <v>0</v>
      </c>
      <c r="J139" s="1276"/>
      <c r="K139" s="3">
        <f>IF(E139=0,0,1)</f>
        <v>0</v>
      </c>
      <c r="R139" s="22"/>
      <c r="S139" s="21"/>
      <c r="X139" s="80"/>
      <c r="Y139" s="80"/>
    </row>
    <row r="140" spans="1:25" ht="17.100000000000001" customHeight="1">
      <c r="A140" s="171">
        <v>138</v>
      </c>
      <c r="B140" s="185"/>
      <c r="C140" s="186"/>
      <c r="D140" s="495"/>
      <c r="E140" s="187"/>
      <c r="F140" s="188"/>
      <c r="G140" s="1311"/>
      <c r="H140" s="1303"/>
      <c r="I140" s="1275"/>
      <c r="J140" s="1276"/>
      <c r="R140" s="22"/>
      <c r="S140" s="21"/>
      <c r="X140" s="80"/>
      <c r="Y140" s="80"/>
    </row>
    <row r="141" spans="1:25" ht="17.100000000000001" customHeight="1">
      <c r="A141" s="171">
        <v>139</v>
      </c>
      <c r="B141" s="185"/>
      <c r="C141" s="186"/>
      <c r="D141" s="495"/>
      <c r="E141" s="187"/>
      <c r="F141" s="188"/>
      <c r="G141" s="1311"/>
      <c r="H141" s="1302">
        <f>E141*G141</f>
        <v>0</v>
      </c>
      <c r="I141" s="1275">
        <f>E141*F141</f>
        <v>0</v>
      </c>
      <c r="J141" s="1276"/>
      <c r="K141" s="3">
        <f>IF(E141=0,0,1)</f>
        <v>0</v>
      </c>
      <c r="R141" s="22"/>
      <c r="S141" s="21"/>
      <c r="X141" s="80"/>
      <c r="Y141" s="80"/>
    </row>
    <row r="142" spans="1:25" ht="17.100000000000001" customHeight="1">
      <c r="A142" s="171">
        <v>140</v>
      </c>
      <c r="B142" s="185"/>
      <c r="C142" s="186"/>
      <c r="D142" s="495"/>
      <c r="E142" s="187"/>
      <c r="F142" s="188"/>
      <c r="G142" s="1311"/>
      <c r="H142" s="1303"/>
      <c r="I142" s="1275"/>
      <c r="J142" s="1276"/>
      <c r="R142" s="22"/>
      <c r="S142" s="21"/>
      <c r="X142" s="80"/>
      <c r="Y142" s="80"/>
    </row>
    <row r="143" spans="1:25" ht="17.100000000000001" customHeight="1">
      <c r="A143" s="171">
        <v>141</v>
      </c>
      <c r="B143" s="185"/>
      <c r="C143" s="186"/>
      <c r="D143" s="495"/>
      <c r="E143" s="187"/>
      <c r="F143" s="188"/>
      <c r="G143" s="1311"/>
      <c r="H143" s="1302">
        <f>E143*G143</f>
        <v>0</v>
      </c>
      <c r="I143" s="1275">
        <f>E143*F143</f>
        <v>0</v>
      </c>
      <c r="J143" s="1276"/>
      <c r="K143" s="3">
        <f>IF(E143=0,0,1)</f>
        <v>0</v>
      </c>
      <c r="R143" s="22"/>
      <c r="S143" s="21"/>
      <c r="X143" s="80"/>
      <c r="Y143" s="80"/>
    </row>
    <row r="144" spans="1:25" ht="17.100000000000001" customHeight="1">
      <c r="A144" s="171">
        <v>142</v>
      </c>
      <c r="B144" s="185"/>
      <c r="C144" s="186"/>
      <c r="D144" s="495"/>
      <c r="E144" s="187"/>
      <c r="F144" s="188"/>
      <c r="G144" s="1311"/>
      <c r="H144" s="1303"/>
      <c r="I144" s="1275"/>
      <c r="J144" s="1276"/>
      <c r="R144" s="22"/>
      <c r="S144" s="21"/>
      <c r="X144" s="80"/>
      <c r="Y144" s="80"/>
    </row>
    <row r="145" spans="1:25" ht="17.100000000000001" customHeight="1">
      <c r="A145" s="171">
        <v>143</v>
      </c>
      <c r="B145" s="185"/>
      <c r="C145" s="186"/>
      <c r="D145" s="495"/>
      <c r="E145" s="187"/>
      <c r="F145" s="188"/>
      <c r="G145" s="1311"/>
      <c r="H145" s="1302">
        <f>E145*G145</f>
        <v>0</v>
      </c>
      <c r="I145" s="1275">
        <f>E145*F145</f>
        <v>0</v>
      </c>
      <c r="J145" s="1276"/>
      <c r="K145" s="3">
        <f>IF(E145=0,0,1)</f>
        <v>0</v>
      </c>
      <c r="R145" s="22"/>
      <c r="S145" s="21"/>
      <c r="X145" s="80"/>
      <c r="Y145" s="80"/>
    </row>
    <row r="146" spans="1:25" ht="17.100000000000001" customHeight="1">
      <c r="A146" s="171">
        <v>144</v>
      </c>
      <c r="B146" s="185"/>
      <c r="C146" s="186"/>
      <c r="D146" s="495"/>
      <c r="E146" s="187"/>
      <c r="F146" s="188"/>
      <c r="G146" s="1311"/>
      <c r="H146" s="1303"/>
      <c r="I146" s="1275"/>
      <c r="J146" s="1276"/>
      <c r="R146" s="22"/>
      <c r="S146" s="21"/>
      <c r="X146" s="80"/>
      <c r="Y146" s="80"/>
    </row>
    <row r="147" spans="1:25" ht="17.100000000000001" customHeight="1">
      <c r="A147" s="171">
        <v>145</v>
      </c>
      <c r="B147" s="185"/>
      <c r="C147" s="186"/>
      <c r="D147" s="495"/>
      <c r="E147" s="187"/>
      <c r="F147" s="188"/>
      <c r="G147" s="1311"/>
      <c r="H147" s="1302">
        <f>E147*G147</f>
        <v>0</v>
      </c>
      <c r="I147" s="1275">
        <f>E147*F147</f>
        <v>0</v>
      </c>
      <c r="J147" s="1276"/>
      <c r="K147" s="3">
        <f>IF(E147=0,0,1)</f>
        <v>0</v>
      </c>
      <c r="R147" s="22"/>
      <c r="S147" s="21"/>
      <c r="X147" s="80"/>
      <c r="Y147" s="80"/>
    </row>
    <row r="148" spans="1:25" ht="17.100000000000001" customHeight="1">
      <c r="A148" s="171">
        <v>146</v>
      </c>
      <c r="B148" s="185"/>
      <c r="C148" s="186"/>
      <c r="D148" s="495"/>
      <c r="E148" s="187"/>
      <c r="F148" s="188"/>
      <c r="G148" s="1311"/>
      <c r="H148" s="1303"/>
      <c r="I148" s="1275"/>
      <c r="J148" s="1276"/>
      <c r="R148" s="22"/>
      <c r="S148" s="21"/>
      <c r="X148" s="80"/>
      <c r="Y148" s="80"/>
    </row>
    <row r="149" spans="1:25" ht="17.100000000000001" customHeight="1">
      <c r="A149" s="171">
        <v>147</v>
      </c>
      <c r="B149" s="185"/>
      <c r="C149" s="186"/>
      <c r="D149" s="495"/>
      <c r="E149" s="187"/>
      <c r="F149" s="188"/>
      <c r="G149" s="1311"/>
      <c r="H149" s="1302">
        <f>E149*G149</f>
        <v>0</v>
      </c>
      <c r="I149" s="1275">
        <f>E149*F149</f>
        <v>0</v>
      </c>
      <c r="J149" s="1276"/>
      <c r="K149" s="3">
        <f>IF(E149=0,0,1)</f>
        <v>0</v>
      </c>
      <c r="R149" s="22"/>
      <c r="S149" s="21"/>
      <c r="X149" s="80"/>
      <c r="Y149" s="80"/>
    </row>
    <row r="150" spans="1:25" ht="17.100000000000001" customHeight="1">
      <c r="A150" s="171">
        <v>148</v>
      </c>
      <c r="B150" s="185"/>
      <c r="C150" s="186"/>
      <c r="D150" s="495"/>
      <c r="E150" s="187"/>
      <c r="F150" s="188"/>
      <c r="G150" s="1311"/>
      <c r="H150" s="1303"/>
      <c r="I150" s="1275"/>
      <c r="J150" s="1276"/>
      <c r="R150" s="22"/>
      <c r="S150" s="21"/>
      <c r="X150" s="80"/>
      <c r="Y150" s="80"/>
    </row>
    <row r="151" spans="1:25" ht="17.100000000000001" customHeight="1">
      <c r="A151" s="171">
        <v>149</v>
      </c>
      <c r="B151" s="185"/>
      <c r="C151" s="186"/>
      <c r="D151" s="495"/>
      <c r="E151" s="187"/>
      <c r="F151" s="188"/>
      <c r="G151" s="1311"/>
      <c r="H151" s="1302">
        <f>E151*G151</f>
        <v>0</v>
      </c>
      <c r="I151" s="1275">
        <f>E151*F151</f>
        <v>0</v>
      </c>
      <c r="J151" s="1276"/>
      <c r="K151" s="3">
        <f>IF(E151=0,0,1)</f>
        <v>0</v>
      </c>
      <c r="R151" s="22"/>
      <c r="S151" s="21"/>
      <c r="W151" s="21"/>
      <c r="X151" s="80"/>
      <c r="Y151" s="80"/>
    </row>
    <row r="152" spans="1:25" ht="17.100000000000001" customHeight="1">
      <c r="A152" s="171">
        <v>150</v>
      </c>
      <c r="B152" s="185"/>
      <c r="C152" s="186"/>
      <c r="D152" s="495"/>
      <c r="E152" s="187"/>
      <c r="F152" s="188"/>
      <c r="G152" s="1311"/>
      <c r="H152" s="1303"/>
      <c r="I152" s="1275"/>
      <c r="J152" s="1276"/>
      <c r="R152" s="22"/>
      <c r="S152" s="21"/>
      <c r="W152" s="21"/>
      <c r="X152" s="80"/>
      <c r="Y152" s="80"/>
    </row>
    <row r="153" spans="1:25" ht="17.100000000000001" customHeight="1">
      <c r="A153" s="171">
        <v>151</v>
      </c>
      <c r="B153" s="185"/>
      <c r="C153" s="186"/>
      <c r="D153" s="495"/>
      <c r="E153" s="187"/>
      <c r="F153" s="188"/>
      <c r="G153" s="1311"/>
      <c r="H153" s="1302">
        <f>E153*G153</f>
        <v>0</v>
      </c>
      <c r="I153" s="1275">
        <f>E153*F153</f>
        <v>0</v>
      </c>
      <c r="J153" s="1276"/>
      <c r="K153" s="3">
        <f>IF(E153=0,0,1)</f>
        <v>0</v>
      </c>
      <c r="R153" s="22"/>
      <c r="S153" s="21"/>
      <c r="W153" s="21"/>
      <c r="X153" s="80"/>
      <c r="Y153" s="80"/>
    </row>
    <row r="154" spans="1:25" ht="17.100000000000001" customHeight="1">
      <c r="A154" s="171">
        <v>152</v>
      </c>
      <c r="B154" s="185"/>
      <c r="C154" s="186"/>
      <c r="D154" s="495"/>
      <c r="E154" s="187"/>
      <c r="F154" s="188"/>
      <c r="G154" s="1311"/>
      <c r="H154" s="1303"/>
      <c r="I154" s="1275"/>
      <c r="J154" s="1276"/>
      <c r="R154" s="22"/>
      <c r="S154" s="21"/>
      <c r="W154" s="21"/>
      <c r="X154" s="80"/>
      <c r="Y154" s="80"/>
    </row>
    <row r="155" spans="1:25" ht="17.100000000000001" customHeight="1">
      <c r="A155" s="171">
        <v>153</v>
      </c>
      <c r="B155" s="185"/>
      <c r="C155" s="186"/>
      <c r="D155" s="495"/>
      <c r="E155" s="187"/>
      <c r="F155" s="188"/>
      <c r="G155" s="1311"/>
      <c r="H155" s="1302">
        <f>E155*G155</f>
        <v>0</v>
      </c>
      <c r="I155" s="1275">
        <f>E155*F155</f>
        <v>0</v>
      </c>
      <c r="J155" s="1276"/>
      <c r="K155" s="3">
        <f>IF(E155=0,0,1)</f>
        <v>0</v>
      </c>
      <c r="R155" s="22"/>
      <c r="S155" s="21"/>
      <c r="W155" s="21"/>
      <c r="X155" s="80"/>
      <c r="Y155" s="80"/>
    </row>
    <row r="156" spans="1:25" ht="17.100000000000001" customHeight="1">
      <c r="A156" s="171">
        <v>154</v>
      </c>
      <c r="B156" s="185"/>
      <c r="C156" s="186"/>
      <c r="D156" s="495"/>
      <c r="E156" s="187"/>
      <c r="F156" s="188"/>
      <c r="G156" s="1311"/>
      <c r="H156" s="1303"/>
      <c r="I156" s="1275"/>
      <c r="J156" s="1276"/>
      <c r="R156" s="22"/>
      <c r="S156" s="21"/>
      <c r="X156" s="80"/>
      <c r="Y156" s="80"/>
    </row>
    <row r="157" spans="1:25" ht="17.100000000000001" customHeight="1">
      <c r="A157" s="171">
        <v>155</v>
      </c>
      <c r="B157" s="185"/>
      <c r="C157" s="186"/>
      <c r="D157" s="495"/>
      <c r="E157" s="187"/>
      <c r="F157" s="188"/>
      <c r="G157" s="1311"/>
      <c r="H157" s="1302">
        <f>E157*G157</f>
        <v>0</v>
      </c>
      <c r="I157" s="1275">
        <f>E157*F157</f>
        <v>0</v>
      </c>
      <c r="J157" s="1276"/>
      <c r="K157" s="3">
        <f>IF(E157=0,0,1)</f>
        <v>0</v>
      </c>
      <c r="R157" s="22"/>
      <c r="S157" s="21"/>
      <c r="X157" s="80"/>
      <c r="Y157" s="80"/>
    </row>
    <row r="158" spans="1:25" ht="17.100000000000001" customHeight="1">
      <c r="A158" s="171">
        <v>156</v>
      </c>
      <c r="B158" s="185"/>
      <c r="C158" s="186"/>
      <c r="D158" s="495"/>
      <c r="E158" s="187"/>
      <c r="F158" s="188"/>
      <c r="G158" s="1311"/>
      <c r="H158" s="1303"/>
      <c r="I158" s="1275"/>
      <c r="J158" s="1276"/>
      <c r="R158" s="22"/>
      <c r="S158" s="21"/>
      <c r="X158" s="80"/>
      <c r="Y158" s="80"/>
    </row>
    <row r="159" spans="1:25" ht="17.100000000000001" customHeight="1">
      <c r="A159" s="171">
        <v>157</v>
      </c>
      <c r="B159" s="185"/>
      <c r="C159" s="186"/>
      <c r="D159" s="495"/>
      <c r="E159" s="187"/>
      <c r="F159" s="188"/>
      <c r="G159" s="1311"/>
      <c r="H159" s="1302">
        <f>E159*G159</f>
        <v>0</v>
      </c>
      <c r="I159" s="1275">
        <f>E159*F159</f>
        <v>0</v>
      </c>
      <c r="J159" s="1276"/>
      <c r="K159" s="3">
        <f>IF(E159=0,0,1)</f>
        <v>0</v>
      </c>
      <c r="R159" s="22"/>
      <c r="S159" s="21"/>
      <c r="X159" s="80"/>
      <c r="Y159" s="80"/>
    </row>
    <row r="160" spans="1:25" ht="17.100000000000001" customHeight="1">
      <c r="A160" s="171">
        <v>158</v>
      </c>
      <c r="B160" s="185"/>
      <c r="C160" s="186"/>
      <c r="D160" s="495"/>
      <c r="E160" s="187"/>
      <c r="F160" s="188"/>
      <c r="G160" s="1311"/>
      <c r="H160" s="1303"/>
      <c r="I160" s="1275"/>
      <c r="J160" s="1276"/>
      <c r="R160" s="22"/>
      <c r="S160" s="21"/>
      <c r="X160" s="80"/>
      <c r="Y160" s="80"/>
    </row>
    <row r="161" spans="1:25" ht="17.100000000000001" customHeight="1">
      <c r="A161" s="171">
        <v>159</v>
      </c>
      <c r="B161" s="185"/>
      <c r="C161" s="186"/>
      <c r="D161" s="495"/>
      <c r="E161" s="187"/>
      <c r="F161" s="188"/>
      <c r="G161" s="1311"/>
      <c r="H161" s="1302">
        <f>E161*G161</f>
        <v>0</v>
      </c>
      <c r="I161" s="1275">
        <f>E161*F161</f>
        <v>0</v>
      </c>
      <c r="J161" s="1276"/>
      <c r="K161" s="3">
        <f>IF(E161=0,0,1)</f>
        <v>0</v>
      </c>
      <c r="R161" s="22"/>
      <c r="S161" s="21"/>
      <c r="X161" s="80"/>
      <c r="Y161" s="80"/>
    </row>
    <row r="162" spans="1:25" ht="17.100000000000001" customHeight="1">
      <c r="A162" s="171">
        <v>160</v>
      </c>
      <c r="B162" s="185"/>
      <c r="C162" s="186"/>
      <c r="D162" s="495"/>
      <c r="E162" s="187"/>
      <c r="F162" s="188"/>
      <c r="G162" s="1311"/>
      <c r="H162" s="1303"/>
      <c r="I162" s="1275"/>
      <c r="J162" s="1276"/>
      <c r="R162" s="22"/>
      <c r="S162" s="21"/>
      <c r="X162" s="80"/>
      <c r="Y162" s="80"/>
    </row>
    <row r="163" spans="1:25" ht="17.100000000000001" customHeight="1">
      <c r="A163" s="171">
        <v>161</v>
      </c>
      <c r="B163" s="185"/>
      <c r="C163" s="186"/>
      <c r="D163" s="495"/>
      <c r="E163" s="187"/>
      <c r="F163" s="188"/>
      <c r="G163" s="1311"/>
      <c r="H163" s="1302">
        <f>E163*G163</f>
        <v>0</v>
      </c>
      <c r="I163" s="1275">
        <f>E163*F163</f>
        <v>0</v>
      </c>
      <c r="J163" s="1276"/>
      <c r="K163" s="3">
        <f>IF(E163=0,0,1)</f>
        <v>0</v>
      </c>
      <c r="R163" s="22"/>
      <c r="S163" s="21"/>
      <c r="X163" s="80"/>
      <c r="Y163" s="80"/>
    </row>
    <row r="164" spans="1:25" ht="17.100000000000001" customHeight="1">
      <c r="A164" s="171">
        <v>162</v>
      </c>
      <c r="B164" s="185"/>
      <c r="C164" s="186"/>
      <c r="D164" s="495"/>
      <c r="E164" s="187"/>
      <c r="F164" s="188"/>
      <c r="G164" s="1311"/>
      <c r="H164" s="1303"/>
      <c r="I164" s="1275"/>
      <c r="J164" s="1276"/>
      <c r="R164" s="22"/>
      <c r="S164" s="21"/>
      <c r="X164" s="80"/>
      <c r="Y164" s="80"/>
    </row>
    <row r="165" spans="1:25" ht="17.100000000000001" customHeight="1">
      <c r="A165" s="171">
        <v>163</v>
      </c>
      <c r="B165" s="185"/>
      <c r="C165" s="186"/>
      <c r="D165" s="495"/>
      <c r="E165" s="187"/>
      <c r="F165" s="188"/>
      <c r="G165" s="1311"/>
      <c r="H165" s="1302">
        <f>E165*G165</f>
        <v>0</v>
      </c>
      <c r="I165" s="1275">
        <f>E165*F165</f>
        <v>0</v>
      </c>
      <c r="J165" s="1276"/>
      <c r="K165" s="3">
        <f>IF(E165=0,0,1)</f>
        <v>0</v>
      </c>
      <c r="R165" s="22"/>
      <c r="S165" s="21"/>
      <c r="X165" s="80"/>
      <c r="Y165" s="80"/>
    </row>
    <row r="166" spans="1:25" ht="17.100000000000001" customHeight="1">
      <c r="A166" s="171">
        <v>164</v>
      </c>
      <c r="B166" s="185"/>
      <c r="C166" s="186"/>
      <c r="D166" s="495"/>
      <c r="E166" s="187"/>
      <c r="F166" s="188"/>
      <c r="G166" s="1311"/>
      <c r="H166" s="1303"/>
      <c r="I166" s="1275"/>
      <c r="J166" s="1276"/>
      <c r="R166" s="22"/>
      <c r="S166" s="21"/>
      <c r="X166" s="80"/>
      <c r="Y166" s="80"/>
    </row>
    <row r="167" spans="1:25" ht="17.100000000000001" customHeight="1">
      <c r="A167" s="171">
        <v>165</v>
      </c>
      <c r="B167" s="185"/>
      <c r="C167" s="186"/>
      <c r="D167" s="495"/>
      <c r="E167" s="187"/>
      <c r="F167" s="188"/>
      <c r="G167" s="1311"/>
      <c r="H167" s="1302">
        <f>E167*G167</f>
        <v>0</v>
      </c>
      <c r="I167" s="1275">
        <f>E167*F167</f>
        <v>0</v>
      </c>
      <c r="J167" s="1276"/>
      <c r="K167" s="3">
        <f>IF(E167=0,0,1)</f>
        <v>0</v>
      </c>
      <c r="R167" s="22"/>
      <c r="S167" s="21"/>
      <c r="X167" s="80"/>
      <c r="Y167" s="80"/>
    </row>
    <row r="168" spans="1:25" ht="17.100000000000001" customHeight="1">
      <c r="A168" s="171">
        <v>166</v>
      </c>
      <c r="B168" s="185"/>
      <c r="C168" s="186"/>
      <c r="D168" s="495"/>
      <c r="E168" s="187"/>
      <c r="F168" s="188"/>
      <c r="G168" s="1311"/>
      <c r="H168" s="1303"/>
      <c r="I168" s="1275"/>
      <c r="J168" s="1276"/>
      <c r="R168" s="22"/>
      <c r="S168" s="21"/>
      <c r="X168" s="80"/>
      <c r="Y168" s="80"/>
    </row>
    <row r="169" spans="1:25" ht="17.100000000000001" customHeight="1">
      <c r="A169" s="171">
        <v>167</v>
      </c>
      <c r="B169" s="185"/>
      <c r="C169" s="186"/>
      <c r="D169" s="187"/>
      <c r="E169" s="187"/>
      <c r="F169" s="188"/>
      <c r="G169" s="1311"/>
      <c r="H169" s="1302">
        <f>E169*G169</f>
        <v>0</v>
      </c>
      <c r="I169" s="1275">
        <f>E169*F169</f>
        <v>0</v>
      </c>
      <c r="J169" s="1276"/>
      <c r="K169" s="3">
        <f>IF(E169=0,0,1)</f>
        <v>0</v>
      </c>
      <c r="R169" s="22"/>
      <c r="S169" s="21"/>
      <c r="X169" s="80"/>
      <c r="Y169" s="80"/>
    </row>
    <row r="170" spans="1:25" ht="17.100000000000001" customHeight="1">
      <c r="A170" s="171">
        <v>168</v>
      </c>
      <c r="B170" s="185"/>
      <c r="C170" s="186"/>
      <c r="D170" s="187"/>
      <c r="E170" s="187"/>
      <c r="F170" s="188"/>
      <c r="G170" s="1311"/>
      <c r="H170" s="1303"/>
      <c r="I170" s="1275"/>
      <c r="J170" s="1276"/>
      <c r="R170" s="22"/>
      <c r="S170" s="21"/>
      <c r="X170" s="80"/>
      <c r="Y170" s="80"/>
    </row>
    <row r="171" spans="1:25" ht="17.100000000000001" customHeight="1">
      <c r="A171" s="171">
        <v>169</v>
      </c>
      <c r="B171" s="185"/>
      <c r="C171" s="186"/>
      <c r="D171" s="187"/>
      <c r="E171" s="187"/>
      <c r="F171" s="188"/>
      <c r="G171" s="1311"/>
      <c r="H171" s="1302">
        <f>E171*G171</f>
        <v>0</v>
      </c>
      <c r="I171" s="1275">
        <f>E171*F171</f>
        <v>0</v>
      </c>
      <c r="J171" s="1276"/>
      <c r="K171" s="3">
        <f>IF(E171=0,0,1)</f>
        <v>0</v>
      </c>
      <c r="R171" s="22"/>
      <c r="S171" s="21"/>
      <c r="X171" s="80"/>
      <c r="Y171" s="80"/>
    </row>
    <row r="172" spans="1:25" ht="17.100000000000001" customHeight="1">
      <c r="A172" s="171">
        <v>170</v>
      </c>
      <c r="B172" s="185"/>
      <c r="C172" s="186"/>
      <c r="D172" s="187"/>
      <c r="E172" s="187"/>
      <c r="F172" s="188"/>
      <c r="G172" s="1311"/>
      <c r="H172" s="1303"/>
      <c r="I172" s="1275"/>
      <c r="J172" s="1276"/>
      <c r="R172" s="22"/>
      <c r="S172" s="21"/>
      <c r="X172" s="80"/>
      <c r="Y172" s="80"/>
    </row>
    <row r="173" spans="1:25" ht="17.100000000000001" customHeight="1">
      <c r="A173" s="171">
        <v>171</v>
      </c>
      <c r="B173" s="185"/>
      <c r="C173" s="186"/>
      <c r="D173" s="187"/>
      <c r="E173" s="187"/>
      <c r="F173" s="188"/>
      <c r="G173" s="1311"/>
      <c r="H173" s="1302">
        <f>E173*G173</f>
        <v>0</v>
      </c>
      <c r="I173" s="1275">
        <f>E173*F173</f>
        <v>0</v>
      </c>
      <c r="J173" s="1276"/>
      <c r="K173" s="3">
        <f>IF(E173=0,0,1)</f>
        <v>0</v>
      </c>
      <c r="R173" s="22"/>
      <c r="S173" s="21"/>
      <c r="X173" s="80"/>
      <c r="Y173" s="80"/>
    </row>
    <row r="174" spans="1:25" ht="17.100000000000001" customHeight="1">
      <c r="A174" s="171">
        <v>172</v>
      </c>
      <c r="B174" s="185"/>
      <c r="C174" s="186"/>
      <c r="D174" s="187"/>
      <c r="E174" s="187"/>
      <c r="F174" s="188"/>
      <c r="G174" s="1311"/>
      <c r="H174" s="1303"/>
      <c r="I174" s="1275"/>
      <c r="J174" s="1276"/>
      <c r="R174" s="22"/>
      <c r="S174" s="21"/>
      <c r="X174" s="80"/>
      <c r="Y174" s="80"/>
    </row>
    <row r="175" spans="1:25" ht="17.100000000000001" customHeight="1">
      <c r="A175" s="171">
        <v>173</v>
      </c>
      <c r="B175" s="185"/>
      <c r="C175" s="186"/>
      <c r="D175" s="187"/>
      <c r="E175" s="187"/>
      <c r="F175" s="188"/>
      <c r="G175" s="1311"/>
      <c r="H175" s="1302">
        <f>E175*G175</f>
        <v>0</v>
      </c>
      <c r="I175" s="1275">
        <f>E175*F175</f>
        <v>0</v>
      </c>
      <c r="J175" s="1276"/>
      <c r="K175" s="3">
        <f>IF(E175=0,0,1)</f>
        <v>0</v>
      </c>
      <c r="R175" s="22"/>
      <c r="S175" s="21"/>
      <c r="X175" s="80"/>
      <c r="Y175" s="80"/>
    </row>
    <row r="176" spans="1:25" ht="17.100000000000001" customHeight="1">
      <c r="A176" s="171">
        <v>174</v>
      </c>
      <c r="B176" s="185"/>
      <c r="C176" s="186"/>
      <c r="D176" s="187"/>
      <c r="E176" s="187"/>
      <c r="F176" s="188"/>
      <c r="G176" s="1311"/>
      <c r="H176" s="1303"/>
      <c r="I176" s="1275"/>
      <c r="J176" s="1276"/>
      <c r="R176" s="22"/>
      <c r="S176" s="21"/>
      <c r="X176" s="80"/>
      <c r="Y176" s="80"/>
    </row>
    <row r="177" spans="1:25" ht="17.100000000000001" customHeight="1">
      <c r="A177" s="171">
        <v>175</v>
      </c>
      <c r="B177" s="185"/>
      <c r="C177" s="186"/>
      <c r="D177" s="187"/>
      <c r="E177" s="187"/>
      <c r="F177" s="188"/>
      <c r="G177" s="1311"/>
      <c r="H177" s="1302">
        <f>E177*G177</f>
        <v>0</v>
      </c>
      <c r="I177" s="1275">
        <f>E177*F177</f>
        <v>0</v>
      </c>
      <c r="J177" s="1276"/>
      <c r="K177" s="3">
        <f>IF(E177=0,0,1)</f>
        <v>0</v>
      </c>
      <c r="R177" s="22"/>
      <c r="S177" s="21"/>
      <c r="X177" s="80"/>
      <c r="Y177" s="80"/>
    </row>
    <row r="178" spans="1:25" ht="17.100000000000001" customHeight="1">
      <c r="A178" s="171">
        <v>176</v>
      </c>
      <c r="B178" s="185"/>
      <c r="C178" s="186"/>
      <c r="D178" s="187"/>
      <c r="E178" s="187"/>
      <c r="F178" s="188"/>
      <c r="G178" s="1311"/>
      <c r="H178" s="1303"/>
      <c r="I178" s="1275"/>
      <c r="J178" s="1276"/>
      <c r="R178" s="22"/>
      <c r="S178" s="21"/>
      <c r="X178" s="80"/>
      <c r="Y178" s="80"/>
    </row>
    <row r="179" spans="1:25" ht="17.100000000000001" customHeight="1">
      <c r="A179" s="171">
        <v>177</v>
      </c>
      <c r="B179" s="185"/>
      <c r="C179" s="186"/>
      <c r="D179" s="187"/>
      <c r="E179" s="187"/>
      <c r="F179" s="188"/>
      <c r="G179" s="1311"/>
      <c r="H179" s="1302">
        <f>E179*G179</f>
        <v>0</v>
      </c>
      <c r="I179" s="1275">
        <f>E179*F179</f>
        <v>0</v>
      </c>
      <c r="J179" s="1276"/>
      <c r="K179" s="3">
        <f>IF(E179=0,0,1)</f>
        <v>0</v>
      </c>
      <c r="R179" s="22"/>
      <c r="S179" s="21"/>
      <c r="X179" s="80"/>
      <c r="Y179" s="80"/>
    </row>
    <row r="180" spans="1:25" ht="17.100000000000001" customHeight="1">
      <c r="A180" s="171">
        <v>178</v>
      </c>
      <c r="B180" s="185"/>
      <c r="C180" s="186"/>
      <c r="D180" s="187"/>
      <c r="E180" s="187"/>
      <c r="F180" s="188"/>
      <c r="G180" s="1311"/>
      <c r="H180" s="1303"/>
      <c r="I180" s="1275"/>
      <c r="J180" s="1276"/>
      <c r="R180" s="22"/>
      <c r="S180" s="21"/>
      <c r="X180" s="80"/>
      <c r="Y180" s="80"/>
    </row>
    <row r="181" spans="1:25" ht="17.100000000000001" customHeight="1">
      <c r="A181" s="171">
        <v>179</v>
      </c>
      <c r="B181" s="185"/>
      <c r="C181" s="186"/>
      <c r="D181" s="187"/>
      <c r="E181" s="187"/>
      <c r="F181" s="188"/>
      <c r="G181" s="1311"/>
      <c r="H181" s="1302">
        <f>E181*G181</f>
        <v>0</v>
      </c>
      <c r="I181" s="1275">
        <f>E181*F181</f>
        <v>0</v>
      </c>
      <c r="J181" s="1276"/>
      <c r="K181" s="3">
        <f>IF(E181=0,0,1)</f>
        <v>0</v>
      </c>
      <c r="R181" s="22"/>
      <c r="S181" s="21"/>
      <c r="X181" s="80"/>
      <c r="Y181" s="80"/>
    </row>
    <row r="182" spans="1:25" ht="17.100000000000001" customHeight="1">
      <c r="A182" s="171">
        <v>180</v>
      </c>
      <c r="B182" s="185"/>
      <c r="C182" s="186"/>
      <c r="D182" s="187"/>
      <c r="E182" s="187"/>
      <c r="F182" s="188"/>
      <c r="G182" s="1311"/>
      <c r="H182" s="1303"/>
      <c r="I182" s="1275"/>
      <c r="J182" s="1276"/>
      <c r="R182" s="22"/>
      <c r="S182" s="21"/>
      <c r="X182" s="80"/>
      <c r="Y182" s="80"/>
    </row>
    <row r="183" spans="1:25" ht="17.100000000000001" customHeight="1">
      <c r="A183" s="171">
        <v>181</v>
      </c>
      <c r="B183" s="185"/>
      <c r="C183" s="186"/>
      <c r="D183" s="187"/>
      <c r="E183" s="187"/>
      <c r="F183" s="188"/>
      <c r="G183" s="1311"/>
      <c r="H183" s="1302">
        <f>E183*G183</f>
        <v>0</v>
      </c>
      <c r="I183" s="1275">
        <f>E183*F183</f>
        <v>0</v>
      </c>
      <c r="J183" s="1276"/>
      <c r="K183" s="3">
        <f>IF(E183=0,0,1)</f>
        <v>0</v>
      </c>
      <c r="R183" s="22"/>
      <c r="S183" s="21"/>
      <c r="X183" s="80"/>
      <c r="Y183" s="80"/>
    </row>
    <row r="184" spans="1:25" ht="17.100000000000001" customHeight="1">
      <c r="A184" s="171">
        <v>182</v>
      </c>
      <c r="B184" s="185"/>
      <c r="C184" s="186"/>
      <c r="D184" s="187"/>
      <c r="E184" s="187"/>
      <c r="F184" s="188"/>
      <c r="G184" s="1311"/>
      <c r="H184" s="1303"/>
      <c r="I184" s="1275"/>
      <c r="J184" s="1276"/>
      <c r="R184" s="22"/>
      <c r="S184" s="21"/>
      <c r="X184" s="80"/>
      <c r="Y184" s="80"/>
    </row>
    <row r="185" spans="1:25" ht="17.100000000000001" customHeight="1">
      <c r="A185" s="171">
        <v>183</v>
      </c>
      <c r="B185" s="185"/>
      <c r="C185" s="186"/>
      <c r="D185" s="187"/>
      <c r="E185" s="187"/>
      <c r="F185" s="188"/>
      <c r="G185" s="1311"/>
      <c r="H185" s="1302">
        <f>E185*G185</f>
        <v>0</v>
      </c>
      <c r="I185" s="1275">
        <f>E185*F185</f>
        <v>0</v>
      </c>
      <c r="J185" s="1276"/>
      <c r="K185" s="3">
        <f>IF(E185=0,0,1)</f>
        <v>0</v>
      </c>
      <c r="R185" s="22"/>
      <c r="S185" s="21"/>
      <c r="X185" s="80"/>
      <c r="Y185" s="80"/>
    </row>
    <row r="186" spans="1:25" ht="17.100000000000001" customHeight="1">
      <c r="A186" s="171">
        <v>184</v>
      </c>
      <c r="B186" s="185"/>
      <c r="C186" s="186"/>
      <c r="D186" s="187"/>
      <c r="E186" s="187"/>
      <c r="F186" s="188"/>
      <c r="G186" s="1311"/>
      <c r="H186" s="1303"/>
      <c r="I186" s="1275"/>
      <c r="J186" s="1276"/>
      <c r="P186" s="21"/>
      <c r="Q186" s="20"/>
      <c r="R186" s="22"/>
      <c r="S186" s="21"/>
    </row>
    <row r="187" spans="1:25" ht="17.100000000000001" customHeight="1">
      <c r="A187" s="171">
        <v>185</v>
      </c>
      <c r="B187" s="185"/>
      <c r="C187" s="186"/>
      <c r="D187" s="187"/>
      <c r="E187" s="187"/>
      <c r="F187" s="188"/>
      <c r="G187" s="1311"/>
      <c r="H187" s="1302">
        <f>E187*G187</f>
        <v>0</v>
      </c>
      <c r="I187" s="1275">
        <f>E187*F187</f>
        <v>0</v>
      </c>
      <c r="J187" s="1276"/>
      <c r="K187" s="3">
        <f>IF(E187=0,0,1)</f>
        <v>0</v>
      </c>
      <c r="R187" s="22"/>
      <c r="S187" s="21"/>
    </row>
    <row r="188" spans="1:25" ht="17.100000000000001" customHeight="1">
      <c r="A188" s="171">
        <v>186</v>
      </c>
      <c r="B188" s="185"/>
      <c r="C188" s="186"/>
      <c r="D188" s="187"/>
      <c r="E188" s="187"/>
      <c r="F188" s="188"/>
      <c r="G188" s="1311"/>
      <c r="H188" s="1303"/>
      <c r="I188" s="1275"/>
      <c r="J188" s="1276"/>
      <c r="R188" s="22"/>
      <c r="S188" s="21"/>
    </row>
    <row r="189" spans="1:25" ht="17.100000000000001" customHeight="1">
      <c r="A189" s="171">
        <v>187</v>
      </c>
      <c r="B189" s="185"/>
      <c r="C189" s="186"/>
      <c r="D189" s="187"/>
      <c r="E189" s="187"/>
      <c r="F189" s="188"/>
      <c r="G189" s="1311"/>
      <c r="H189" s="1302">
        <f>E189*G189</f>
        <v>0</v>
      </c>
      <c r="I189" s="1275">
        <f>E189*F189</f>
        <v>0</v>
      </c>
      <c r="J189" s="1276"/>
      <c r="K189" s="3">
        <f>IF(E189=0,0,1)</f>
        <v>0</v>
      </c>
      <c r="R189" s="22"/>
      <c r="S189" s="21"/>
    </row>
    <row r="190" spans="1:25" ht="17.100000000000001" customHeight="1">
      <c r="A190" s="171">
        <v>188</v>
      </c>
      <c r="B190" s="185"/>
      <c r="C190" s="186"/>
      <c r="D190" s="187"/>
      <c r="E190" s="187"/>
      <c r="F190" s="188"/>
      <c r="G190" s="1311"/>
      <c r="H190" s="1303"/>
      <c r="I190" s="1275"/>
      <c r="J190" s="1276"/>
      <c r="R190" s="22"/>
      <c r="S190" s="21"/>
    </row>
    <row r="191" spans="1:25" ht="17.100000000000001" customHeight="1">
      <c r="A191" s="171">
        <v>189</v>
      </c>
      <c r="B191" s="185"/>
      <c r="C191" s="186"/>
      <c r="D191" s="187"/>
      <c r="E191" s="187"/>
      <c r="F191" s="188"/>
      <c r="G191" s="1311"/>
      <c r="H191" s="1302">
        <f>E191*G191</f>
        <v>0</v>
      </c>
      <c r="I191" s="1275">
        <f>E191*F191</f>
        <v>0</v>
      </c>
      <c r="J191" s="1276"/>
      <c r="K191" s="3">
        <f>IF(E191=0,0,1)</f>
        <v>0</v>
      </c>
      <c r="R191" s="22"/>
      <c r="S191" s="21"/>
    </row>
    <row r="192" spans="1:25" ht="17.100000000000001" customHeight="1">
      <c r="A192" s="171">
        <v>190</v>
      </c>
      <c r="B192" s="185"/>
      <c r="C192" s="186"/>
      <c r="D192" s="187"/>
      <c r="E192" s="187"/>
      <c r="F192" s="188"/>
      <c r="G192" s="1311"/>
      <c r="H192" s="1303"/>
      <c r="I192" s="1275"/>
      <c r="J192" s="1276"/>
      <c r="R192" s="22"/>
      <c r="S192" s="21"/>
    </row>
    <row r="193" spans="1:20" ht="17.100000000000001" customHeight="1">
      <c r="A193" s="171">
        <v>191</v>
      </c>
      <c r="B193" s="185"/>
      <c r="C193" s="186"/>
      <c r="D193" s="187"/>
      <c r="E193" s="187"/>
      <c r="F193" s="188"/>
      <c r="G193" s="1311"/>
      <c r="H193" s="1302">
        <f>E193*G193</f>
        <v>0</v>
      </c>
      <c r="I193" s="1275">
        <f>E193*F193</f>
        <v>0</v>
      </c>
      <c r="J193" s="1276"/>
      <c r="K193" s="3">
        <f>IF(E193=0,0,1)</f>
        <v>0</v>
      </c>
      <c r="R193" s="22"/>
      <c r="S193" s="21"/>
    </row>
    <row r="194" spans="1:20" ht="17.100000000000001" customHeight="1">
      <c r="A194" s="171">
        <v>192</v>
      </c>
      <c r="B194" s="185"/>
      <c r="C194" s="186"/>
      <c r="D194" s="187"/>
      <c r="E194" s="187"/>
      <c r="F194" s="188"/>
      <c r="G194" s="1311"/>
      <c r="H194" s="1303"/>
      <c r="I194" s="1275"/>
      <c r="J194" s="1276"/>
      <c r="R194" s="22"/>
      <c r="S194" s="21"/>
    </row>
    <row r="195" spans="1:20" ht="17.100000000000001" customHeight="1">
      <c r="A195" s="171">
        <v>193</v>
      </c>
      <c r="B195" s="185"/>
      <c r="C195" s="186"/>
      <c r="D195" s="187"/>
      <c r="E195" s="187"/>
      <c r="F195" s="188"/>
      <c r="G195" s="1311"/>
      <c r="H195" s="1302">
        <f>E195*G195</f>
        <v>0</v>
      </c>
      <c r="I195" s="1275">
        <f>E195*F195</f>
        <v>0</v>
      </c>
      <c r="J195" s="1276"/>
      <c r="K195" s="3">
        <f>IF(E195=0,0,1)</f>
        <v>0</v>
      </c>
      <c r="R195" s="22"/>
      <c r="S195" s="21"/>
    </row>
    <row r="196" spans="1:20" ht="17.100000000000001" customHeight="1">
      <c r="A196" s="171">
        <v>194</v>
      </c>
      <c r="B196" s="185"/>
      <c r="C196" s="186"/>
      <c r="D196" s="187"/>
      <c r="E196" s="187"/>
      <c r="F196" s="188"/>
      <c r="G196" s="1311"/>
      <c r="H196" s="1303"/>
      <c r="I196" s="1275"/>
      <c r="J196" s="1276"/>
      <c r="R196" s="22"/>
      <c r="S196" s="21"/>
    </row>
    <row r="197" spans="1:20" ht="17.100000000000001" customHeight="1">
      <c r="A197" s="171">
        <v>195</v>
      </c>
      <c r="B197" s="185"/>
      <c r="C197" s="186"/>
      <c r="D197" s="187"/>
      <c r="E197" s="187"/>
      <c r="F197" s="188"/>
      <c r="G197" s="1311"/>
      <c r="H197" s="1302">
        <f>E197*G197</f>
        <v>0</v>
      </c>
      <c r="I197" s="1275">
        <f>E197*F197</f>
        <v>0</v>
      </c>
      <c r="J197" s="1276"/>
      <c r="K197" s="3">
        <f>IF(E197=0,0,1)</f>
        <v>0</v>
      </c>
      <c r="R197" s="22"/>
      <c r="S197" s="21"/>
    </row>
    <row r="198" spans="1:20" ht="17.100000000000001" customHeight="1">
      <c r="A198" s="171">
        <v>196</v>
      </c>
      <c r="B198" s="185"/>
      <c r="C198" s="186"/>
      <c r="D198" s="187"/>
      <c r="E198" s="187"/>
      <c r="F198" s="188"/>
      <c r="G198" s="1311"/>
      <c r="H198" s="1303"/>
      <c r="I198" s="1275"/>
      <c r="J198" s="1276"/>
      <c r="R198" s="22"/>
      <c r="S198" s="21"/>
    </row>
    <row r="199" spans="1:20" ht="17.100000000000001" customHeight="1">
      <c r="A199" s="171">
        <v>197</v>
      </c>
      <c r="B199" s="185"/>
      <c r="C199" s="186"/>
      <c r="D199" s="187"/>
      <c r="E199" s="187"/>
      <c r="F199" s="188"/>
      <c r="G199" s="1311"/>
      <c r="H199" s="1302">
        <f>E199*G199</f>
        <v>0</v>
      </c>
      <c r="I199" s="1275">
        <f>E199*F199</f>
        <v>0</v>
      </c>
      <c r="J199" s="1276"/>
      <c r="K199" s="3">
        <f>IF(E199=0,0,1)</f>
        <v>0</v>
      </c>
      <c r="R199" s="22"/>
      <c r="S199" s="21"/>
    </row>
    <row r="200" spans="1:20" ht="17.100000000000001" customHeight="1">
      <c r="A200" s="171">
        <v>198</v>
      </c>
      <c r="B200" s="185"/>
      <c r="C200" s="186"/>
      <c r="D200" s="187"/>
      <c r="E200" s="187"/>
      <c r="F200" s="188"/>
      <c r="G200" s="1311"/>
      <c r="H200" s="1303"/>
      <c r="I200" s="1275"/>
      <c r="J200" s="1276"/>
      <c r="R200" s="22"/>
      <c r="S200" s="21"/>
    </row>
    <row r="201" spans="1:20" ht="17.100000000000001" customHeight="1">
      <c r="A201" s="171">
        <v>199</v>
      </c>
      <c r="B201" s="185"/>
      <c r="C201" s="186"/>
      <c r="D201" s="187"/>
      <c r="E201" s="187"/>
      <c r="F201" s="188"/>
      <c r="G201" s="1311"/>
      <c r="H201" s="1302">
        <f>E201*G201</f>
        <v>0</v>
      </c>
      <c r="I201" s="1275">
        <f>E201*F201</f>
        <v>0</v>
      </c>
      <c r="J201" s="1276"/>
      <c r="K201" s="3">
        <f>IF(E201=0,0,1)</f>
        <v>0</v>
      </c>
      <c r="R201" s="22"/>
      <c r="S201" s="21"/>
    </row>
    <row r="202" spans="1:20" ht="17.100000000000001" customHeight="1">
      <c r="A202" s="171">
        <v>200</v>
      </c>
      <c r="B202" s="185"/>
      <c r="C202" s="186"/>
      <c r="D202" s="187"/>
      <c r="E202" s="187"/>
      <c r="F202" s="188"/>
      <c r="G202" s="1311"/>
      <c r="H202" s="1303"/>
      <c r="I202" s="1275"/>
      <c r="J202" s="1276"/>
      <c r="R202" s="22"/>
      <c r="S202" s="21"/>
    </row>
    <row r="203" spans="1:20" ht="17.100000000000001" customHeight="1">
      <c r="A203" s="171">
        <v>201</v>
      </c>
      <c r="B203" s="185"/>
      <c r="C203" s="186"/>
      <c r="D203" s="187"/>
      <c r="E203" s="187"/>
      <c r="F203" s="188"/>
      <c r="G203" s="1311"/>
      <c r="H203" s="1302">
        <f>E203*G203</f>
        <v>0</v>
      </c>
      <c r="I203" s="1275">
        <f>E203*F203</f>
        <v>0</v>
      </c>
      <c r="J203" s="1276"/>
      <c r="K203" s="3">
        <f>IF(E203=0,0,1)</f>
        <v>0</v>
      </c>
      <c r="R203" s="22"/>
      <c r="S203" s="21"/>
    </row>
    <row r="204" spans="1:20" ht="17.100000000000001" customHeight="1">
      <c r="A204" s="171">
        <v>202</v>
      </c>
      <c r="B204" s="185"/>
      <c r="C204" s="186"/>
      <c r="D204" s="187"/>
      <c r="E204" s="187"/>
      <c r="F204" s="188"/>
      <c r="G204" s="1311"/>
      <c r="H204" s="1303"/>
      <c r="I204" s="1275"/>
      <c r="J204" s="1276"/>
      <c r="R204" s="22"/>
      <c r="S204" s="21"/>
    </row>
    <row r="205" spans="1:20" ht="17.100000000000001" customHeight="1">
      <c r="A205" s="171">
        <v>203</v>
      </c>
      <c r="B205" s="185"/>
      <c r="C205" s="186"/>
      <c r="D205" s="187"/>
      <c r="E205" s="187"/>
      <c r="F205" s="188"/>
      <c r="G205" s="1311"/>
      <c r="H205" s="1302">
        <f>E205*G205</f>
        <v>0</v>
      </c>
      <c r="I205" s="1275">
        <f>E205*F205</f>
        <v>0</v>
      </c>
      <c r="J205" s="1276"/>
      <c r="K205" s="3">
        <f>IF(E205=0,0,1)</f>
        <v>0</v>
      </c>
      <c r="R205" s="22"/>
      <c r="S205" s="21"/>
    </row>
    <row r="206" spans="1:20" ht="17.100000000000001" customHeight="1">
      <c r="A206" s="171">
        <v>204</v>
      </c>
      <c r="B206" s="185"/>
      <c r="C206" s="186"/>
      <c r="D206" s="187"/>
      <c r="E206" s="187"/>
      <c r="F206" s="188"/>
      <c r="G206" s="1311"/>
      <c r="H206" s="1303"/>
      <c r="I206" s="1275"/>
      <c r="J206" s="1276"/>
      <c r="R206" s="22"/>
      <c r="S206" s="21"/>
    </row>
    <row r="207" spans="1:20" ht="17.100000000000001" customHeight="1">
      <c r="A207" s="171">
        <v>205</v>
      </c>
      <c r="B207" s="185"/>
      <c r="C207" s="186"/>
      <c r="D207" s="187"/>
      <c r="E207" s="187"/>
      <c r="F207" s="188"/>
      <c r="G207" s="1311"/>
      <c r="H207" s="1302">
        <f>E207*G207</f>
        <v>0</v>
      </c>
      <c r="I207" s="1275">
        <f>E207*F207</f>
        <v>0</v>
      </c>
      <c r="J207" s="1276"/>
      <c r="K207" s="3">
        <f>IF(E207=0,0,1)</f>
        <v>0</v>
      </c>
      <c r="R207" s="22"/>
      <c r="S207" s="21"/>
    </row>
    <row r="208" spans="1:20" ht="17.100000000000001" customHeight="1">
      <c r="A208" s="171">
        <v>206</v>
      </c>
      <c r="B208" s="185"/>
      <c r="C208" s="186"/>
      <c r="D208" s="187"/>
      <c r="E208" s="187"/>
      <c r="F208" s="188"/>
      <c r="G208" s="1311"/>
      <c r="H208" s="1303"/>
      <c r="I208" s="1275"/>
      <c r="J208" s="1276"/>
      <c r="R208" s="22"/>
      <c r="S208" s="21"/>
      <c r="T208" s="12"/>
    </row>
    <row r="209" spans="1:21" ht="17.100000000000001" customHeight="1">
      <c r="A209" s="171">
        <v>207</v>
      </c>
      <c r="B209" s="185"/>
      <c r="C209" s="186"/>
      <c r="D209" s="187"/>
      <c r="E209" s="187"/>
      <c r="F209" s="188"/>
      <c r="G209" s="1311"/>
      <c r="H209" s="1302">
        <f>E209*G209</f>
        <v>0</v>
      </c>
      <c r="I209" s="1275">
        <f>E209*F209</f>
        <v>0</v>
      </c>
      <c r="J209" s="1276"/>
      <c r="K209" s="3">
        <f>IF(E209=0,0,1)</f>
        <v>0</v>
      </c>
      <c r="R209" s="22"/>
      <c r="S209" s="21"/>
    </row>
    <row r="210" spans="1:21" ht="17.100000000000001" customHeight="1">
      <c r="A210" s="171">
        <v>208</v>
      </c>
      <c r="B210" s="185"/>
      <c r="C210" s="186"/>
      <c r="D210" s="187"/>
      <c r="E210" s="187"/>
      <c r="F210" s="188"/>
      <c r="G210" s="1311"/>
      <c r="H210" s="1303"/>
      <c r="I210" s="1275"/>
      <c r="J210" s="1276"/>
      <c r="R210" s="22"/>
      <c r="S210" s="21"/>
    </row>
    <row r="211" spans="1:21" ht="17.100000000000001" customHeight="1">
      <c r="A211" s="171">
        <v>209</v>
      </c>
      <c r="B211" s="185"/>
      <c r="C211" s="186"/>
      <c r="D211" s="187"/>
      <c r="E211" s="187"/>
      <c r="F211" s="188"/>
      <c r="G211" s="1311"/>
      <c r="H211" s="1302">
        <f>E211*G211</f>
        <v>0</v>
      </c>
      <c r="I211" s="1275">
        <f>E211*F211</f>
        <v>0</v>
      </c>
      <c r="J211" s="1276"/>
      <c r="K211" s="3">
        <f>IF(E211=0,0,1)</f>
        <v>0</v>
      </c>
      <c r="R211" s="22"/>
      <c r="S211" s="21"/>
    </row>
    <row r="212" spans="1:21" ht="17.100000000000001" customHeight="1">
      <c r="A212" s="171">
        <v>210</v>
      </c>
      <c r="B212" s="185"/>
      <c r="C212" s="186"/>
      <c r="D212" s="187"/>
      <c r="E212" s="187"/>
      <c r="F212" s="188"/>
      <c r="G212" s="1311"/>
      <c r="H212" s="1303"/>
      <c r="I212" s="1275"/>
      <c r="J212" s="1276"/>
      <c r="R212" s="22"/>
      <c r="S212" s="21"/>
    </row>
    <row r="213" spans="1:21" ht="17.100000000000001" customHeight="1">
      <c r="A213" s="171">
        <v>211</v>
      </c>
      <c r="B213" s="185"/>
      <c r="C213" s="186"/>
      <c r="D213" s="187"/>
      <c r="E213" s="187"/>
      <c r="F213" s="188"/>
      <c r="G213" s="1311"/>
      <c r="H213" s="1302">
        <f>E213*G213</f>
        <v>0</v>
      </c>
      <c r="I213" s="1275">
        <f>E213*F213</f>
        <v>0</v>
      </c>
      <c r="J213" s="1276"/>
      <c r="K213" s="3">
        <f>IF(E213=0,0,1)</f>
        <v>0</v>
      </c>
      <c r="R213" s="22"/>
      <c r="S213" s="21"/>
    </row>
    <row r="214" spans="1:21" ht="17.100000000000001" customHeight="1">
      <c r="A214" s="171">
        <v>212</v>
      </c>
      <c r="B214" s="185"/>
      <c r="C214" s="186"/>
      <c r="D214" s="187"/>
      <c r="E214" s="187"/>
      <c r="F214" s="188"/>
      <c r="G214" s="1311"/>
      <c r="H214" s="1303"/>
      <c r="I214" s="1275"/>
      <c r="J214" s="1276"/>
      <c r="R214" s="22"/>
      <c r="S214" s="21"/>
    </row>
    <row r="215" spans="1:21" ht="17.100000000000001" customHeight="1">
      <c r="A215" s="171">
        <v>213</v>
      </c>
      <c r="B215" s="185"/>
      <c r="C215" s="186"/>
      <c r="D215" s="187"/>
      <c r="E215" s="187"/>
      <c r="F215" s="188"/>
      <c r="G215" s="1311"/>
      <c r="H215" s="1302">
        <f>E215*G215</f>
        <v>0</v>
      </c>
      <c r="I215" s="1275">
        <f>E215*F215</f>
        <v>0</v>
      </c>
      <c r="J215" s="1276"/>
      <c r="K215" s="3">
        <f>IF(E215=0,0,1)</f>
        <v>0</v>
      </c>
      <c r="R215" s="22"/>
      <c r="S215" s="21"/>
    </row>
    <row r="216" spans="1:21" ht="17.100000000000001" customHeight="1">
      <c r="A216" s="171">
        <v>214</v>
      </c>
      <c r="B216" s="185"/>
      <c r="C216" s="186"/>
      <c r="D216" s="187"/>
      <c r="E216" s="187"/>
      <c r="F216" s="188"/>
      <c r="G216" s="1311"/>
      <c r="H216" s="1303"/>
      <c r="I216" s="1275"/>
      <c r="J216" s="1276"/>
      <c r="R216" s="22"/>
      <c r="S216" s="21"/>
    </row>
    <row r="217" spans="1:21" ht="17.100000000000001" customHeight="1">
      <c r="A217" s="171">
        <v>215</v>
      </c>
      <c r="B217" s="185"/>
      <c r="C217" s="186"/>
      <c r="D217" s="187"/>
      <c r="E217" s="187"/>
      <c r="F217" s="188"/>
      <c r="G217" s="1311"/>
      <c r="H217" s="1302">
        <f>E217*G217</f>
        <v>0</v>
      </c>
      <c r="I217" s="1275">
        <f>E217*F217</f>
        <v>0</v>
      </c>
      <c r="J217" s="1276"/>
      <c r="K217" s="3">
        <f>IF(E217=0,0,1)</f>
        <v>0</v>
      </c>
      <c r="R217" s="22"/>
      <c r="S217" s="21"/>
    </row>
    <row r="218" spans="1:21" ht="17.100000000000001" customHeight="1">
      <c r="A218" s="171">
        <v>216</v>
      </c>
      <c r="B218" s="185"/>
      <c r="C218" s="186"/>
      <c r="D218" s="187"/>
      <c r="E218" s="187"/>
      <c r="F218" s="188"/>
      <c r="G218" s="1311"/>
      <c r="H218" s="1303"/>
      <c r="I218" s="1275"/>
      <c r="J218" s="1276"/>
      <c r="R218" s="22"/>
      <c r="S218" s="21"/>
    </row>
    <row r="219" spans="1:21" ht="17.100000000000001" customHeight="1">
      <c r="A219" s="171">
        <v>217</v>
      </c>
      <c r="B219" s="185"/>
      <c r="C219" s="186"/>
      <c r="D219" s="187"/>
      <c r="E219" s="187"/>
      <c r="F219" s="188"/>
      <c r="G219" s="1311"/>
      <c r="H219" s="1302">
        <f>E219*G219</f>
        <v>0</v>
      </c>
      <c r="I219" s="1275">
        <f>E219*F219</f>
        <v>0</v>
      </c>
      <c r="J219" s="1276"/>
      <c r="K219" s="3">
        <f>IF(E219=0,0,1)</f>
        <v>0</v>
      </c>
      <c r="R219" s="22"/>
      <c r="S219" s="21"/>
    </row>
    <row r="220" spans="1:21" ht="17.100000000000001" customHeight="1">
      <c r="A220" s="171">
        <v>218</v>
      </c>
      <c r="B220" s="185"/>
      <c r="C220" s="186"/>
      <c r="D220" s="187"/>
      <c r="E220" s="187"/>
      <c r="F220" s="188"/>
      <c r="G220" s="1311"/>
      <c r="H220" s="1303"/>
      <c r="I220" s="1275"/>
      <c r="J220" s="1276"/>
      <c r="R220" s="22"/>
      <c r="S220" s="21"/>
    </row>
    <row r="221" spans="1:21" ht="17.100000000000001" customHeight="1">
      <c r="A221" s="171">
        <v>219</v>
      </c>
      <c r="B221" s="185"/>
      <c r="C221" s="186"/>
      <c r="D221" s="187"/>
      <c r="E221" s="187"/>
      <c r="F221" s="188"/>
      <c r="G221" s="1311"/>
      <c r="H221" s="1302">
        <f>E221*G221</f>
        <v>0</v>
      </c>
      <c r="I221" s="1275">
        <f>E221*F221</f>
        <v>0</v>
      </c>
      <c r="J221" s="1276"/>
      <c r="K221" s="3">
        <f>IF(E221=0,0,1)</f>
        <v>0</v>
      </c>
      <c r="R221" s="22"/>
      <c r="S221" s="21"/>
    </row>
    <row r="222" spans="1:21" ht="17.100000000000001" customHeight="1">
      <c r="A222" s="171">
        <v>220</v>
      </c>
      <c r="B222" s="185"/>
      <c r="C222" s="186"/>
      <c r="D222" s="187"/>
      <c r="E222" s="187"/>
      <c r="F222" s="188"/>
      <c r="G222" s="1311"/>
      <c r="H222" s="1303"/>
      <c r="I222" s="1275"/>
      <c r="J222" s="1276"/>
      <c r="R222" s="22"/>
      <c r="S222" s="21"/>
    </row>
    <row r="223" spans="1:21" ht="17.100000000000001" customHeight="1">
      <c r="A223" s="171">
        <v>221</v>
      </c>
      <c r="B223" s="185"/>
      <c r="C223" s="186"/>
      <c r="D223" s="187"/>
      <c r="E223" s="187"/>
      <c r="F223" s="188"/>
      <c r="G223" s="1311"/>
      <c r="H223" s="1302">
        <f>E223*G223</f>
        <v>0</v>
      </c>
      <c r="I223" s="1275">
        <f>E223*F223</f>
        <v>0</v>
      </c>
      <c r="J223" s="1276"/>
      <c r="K223" s="3">
        <f>IF(E223=0,0,1)</f>
        <v>0</v>
      </c>
      <c r="R223" s="22"/>
      <c r="S223" s="21"/>
    </row>
    <row r="224" spans="1:21" ht="17.100000000000001" customHeight="1">
      <c r="A224" s="171">
        <v>222</v>
      </c>
      <c r="B224" s="185"/>
      <c r="C224" s="186"/>
      <c r="D224" s="187"/>
      <c r="E224" s="187"/>
      <c r="F224" s="188"/>
      <c r="G224" s="1311"/>
      <c r="H224" s="1303"/>
      <c r="I224" s="1275"/>
      <c r="J224" s="1276"/>
      <c r="R224" s="22"/>
      <c r="S224" s="21"/>
      <c r="U224" s="12"/>
    </row>
    <row r="225" spans="1:35" ht="17.100000000000001" customHeight="1">
      <c r="A225" s="171">
        <v>223</v>
      </c>
      <c r="B225" s="185"/>
      <c r="C225" s="186"/>
      <c r="D225" s="187"/>
      <c r="E225" s="187"/>
      <c r="F225" s="188"/>
      <c r="G225" s="1311"/>
      <c r="H225" s="1302">
        <f>E225*G225</f>
        <v>0</v>
      </c>
      <c r="I225" s="1275">
        <f>E225*F225</f>
        <v>0</v>
      </c>
      <c r="J225" s="1276"/>
      <c r="K225" s="3">
        <f>IF(E225=0,0,1)</f>
        <v>0</v>
      </c>
      <c r="R225" s="22"/>
      <c r="S225" s="21"/>
    </row>
    <row r="226" spans="1:35" ht="17.100000000000001" customHeight="1">
      <c r="A226" s="171">
        <v>224</v>
      </c>
      <c r="B226" s="185"/>
      <c r="C226" s="186"/>
      <c r="D226" s="187"/>
      <c r="E226" s="187"/>
      <c r="F226" s="188"/>
      <c r="G226" s="1311"/>
      <c r="H226" s="1303"/>
      <c r="I226" s="1275"/>
      <c r="J226" s="1276"/>
      <c r="R226" s="22"/>
      <c r="S226" s="21"/>
    </row>
    <row r="227" spans="1:35" ht="17.100000000000001" customHeight="1">
      <c r="A227" s="171">
        <v>225</v>
      </c>
      <c r="B227" s="185"/>
      <c r="C227" s="186"/>
      <c r="D227" s="187"/>
      <c r="E227" s="187"/>
      <c r="F227" s="188"/>
      <c r="G227" s="1311"/>
      <c r="H227" s="1302">
        <f>E227*G227</f>
        <v>0</v>
      </c>
      <c r="I227" s="1275">
        <f>E227*F227</f>
        <v>0</v>
      </c>
      <c r="J227" s="1276"/>
      <c r="K227" s="3">
        <f>IF(E227=0,0,1)</f>
        <v>0</v>
      </c>
      <c r="R227" s="22"/>
      <c r="S227" s="21"/>
    </row>
    <row r="228" spans="1:35" s="12" customFormat="1" ht="17.100000000000001" customHeight="1">
      <c r="A228" s="171">
        <v>226</v>
      </c>
      <c r="B228" s="185"/>
      <c r="C228" s="186"/>
      <c r="D228" s="187"/>
      <c r="E228" s="187"/>
      <c r="F228" s="188"/>
      <c r="G228" s="1311"/>
      <c r="H228" s="1303"/>
      <c r="I228" s="1275"/>
      <c r="J228" s="1276"/>
      <c r="K228" s="3"/>
      <c r="L228" s="1"/>
      <c r="M228" s="1"/>
      <c r="N228" s="1"/>
      <c r="O228" s="1"/>
      <c r="P228" s="1"/>
      <c r="Q228" s="1"/>
      <c r="R228" s="22"/>
      <c r="S228" s="21"/>
      <c r="T228" s="1"/>
      <c r="U228" s="1"/>
      <c r="V228" s="5"/>
      <c r="W228" s="1"/>
      <c r="X228" s="23"/>
      <c r="Y228" s="23"/>
      <c r="Z228" s="23"/>
      <c r="AA228" s="23"/>
      <c r="AH228" s="44"/>
      <c r="AI228" s="44"/>
    </row>
    <row r="229" spans="1:35" ht="17.100000000000001" customHeight="1">
      <c r="A229" s="171">
        <v>227</v>
      </c>
      <c r="B229" s="185"/>
      <c r="C229" s="186"/>
      <c r="D229" s="187"/>
      <c r="E229" s="187"/>
      <c r="F229" s="188"/>
      <c r="G229" s="1311"/>
      <c r="H229" s="1302">
        <f>E229*G229</f>
        <v>0</v>
      </c>
      <c r="I229" s="1275">
        <f>E229*F229</f>
        <v>0</v>
      </c>
      <c r="J229" s="1276"/>
      <c r="K229" s="3">
        <f>IF(E229=0,0,1)</f>
        <v>0</v>
      </c>
      <c r="R229" s="22"/>
    </row>
    <row r="230" spans="1:35" ht="17.100000000000001" customHeight="1">
      <c r="A230" s="171">
        <v>228</v>
      </c>
      <c r="B230" s="185"/>
      <c r="C230" s="186"/>
      <c r="D230" s="187"/>
      <c r="E230" s="187"/>
      <c r="F230" s="188"/>
      <c r="G230" s="1311"/>
      <c r="H230" s="1303"/>
      <c r="I230" s="1275"/>
      <c r="J230" s="1276"/>
      <c r="R230" s="22"/>
    </row>
    <row r="231" spans="1:35" ht="17.100000000000001" customHeight="1">
      <c r="A231" s="171">
        <v>229</v>
      </c>
      <c r="B231" s="185"/>
      <c r="C231" s="186"/>
      <c r="D231" s="187"/>
      <c r="E231" s="187"/>
      <c r="F231" s="188"/>
      <c r="G231" s="1311"/>
      <c r="H231" s="1302">
        <f>E231*G231</f>
        <v>0</v>
      </c>
      <c r="I231" s="1275">
        <f>E231*F231</f>
        <v>0</v>
      </c>
      <c r="J231" s="1276"/>
      <c r="K231" s="3">
        <f>IF(E231=0,0,1)</f>
        <v>0</v>
      </c>
      <c r="R231" s="22"/>
      <c r="V231" s="24"/>
    </row>
    <row r="232" spans="1:35" ht="17.100000000000001" customHeight="1">
      <c r="A232" s="171">
        <v>230</v>
      </c>
      <c r="B232" s="185"/>
      <c r="C232" s="186"/>
      <c r="D232" s="187"/>
      <c r="E232" s="187"/>
      <c r="F232" s="188"/>
      <c r="G232" s="1311"/>
      <c r="H232" s="1303"/>
      <c r="I232" s="1275"/>
      <c r="J232" s="1276"/>
      <c r="R232" s="22"/>
      <c r="W232" s="12"/>
    </row>
    <row r="233" spans="1:35" ht="17.100000000000001" customHeight="1">
      <c r="A233" s="171">
        <v>231</v>
      </c>
      <c r="B233" s="185"/>
      <c r="C233" s="186"/>
      <c r="D233" s="187"/>
      <c r="E233" s="187"/>
      <c r="F233" s="188"/>
      <c r="G233" s="1311"/>
      <c r="H233" s="1302">
        <f>E233*G233</f>
        <v>0</v>
      </c>
      <c r="I233" s="1275">
        <f>E233*F233</f>
        <v>0</v>
      </c>
      <c r="J233" s="1276"/>
      <c r="K233" s="3">
        <f>IF(E233=0,0,1)</f>
        <v>0</v>
      </c>
      <c r="R233" s="22"/>
    </row>
    <row r="234" spans="1:35" ht="17.100000000000001" customHeight="1">
      <c r="A234" s="171">
        <v>232</v>
      </c>
      <c r="B234" s="185"/>
      <c r="C234" s="186"/>
      <c r="D234" s="187"/>
      <c r="E234" s="187"/>
      <c r="F234" s="188"/>
      <c r="G234" s="1311"/>
      <c r="H234" s="1303"/>
      <c r="I234" s="1275"/>
      <c r="J234" s="1276"/>
      <c r="R234" s="22"/>
    </row>
    <row r="235" spans="1:35" ht="17.100000000000001" customHeight="1">
      <c r="A235" s="171">
        <v>233</v>
      </c>
      <c r="B235" s="185"/>
      <c r="C235" s="186"/>
      <c r="D235" s="187"/>
      <c r="E235" s="187"/>
      <c r="F235" s="188"/>
      <c r="G235" s="1311"/>
      <c r="H235" s="1302">
        <f>E235*G235</f>
        <v>0</v>
      </c>
      <c r="I235" s="1275">
        <f>E235*F235</f>
        <v>0</v>
      </c>
      <c r="J235" s="1276"/>
      <c r="K235" s="3">
        <f>IF(E235=0,0,1)</f>
        <v>0</v>
      </c>
      <c r="R235" s="22"/>
    </row>
    <row r="236" spans="1:35" ht="17.100000000000001" customHeight="1">
      <c r="A236" s="171">
        <v>234</v>
      </c>
      <c r="B236" s="185"/>
      <c r="C236" s="186"/>
      <c r="D236" s="187"/>
      <c r="E236" s="187"/>
      <c r="F236" s="188"/>
      <c r="G236" s="1311"/>
      <c r="H236" s="1303"/>
      <c r="I236" s="1275"/>
      <c r="J236" s="1276"/>
    </row>
    <row r="237" spans="1:35" ht="17.100000000000001" customHeight="1">
      <c r="A237" s="171">
        <v>235</v>
      </c>
      <c r="B237" s="185"/>
      <c r="C237" s="186"/>
      <c r="D237" s="187"/>
      <c r="E237" s="187"/>
      <c r="F237" s="188"/>
      <c r="G237" s="1311"/>
      <c r="H237" s="1302">
        <f>E237*G237</f>
        <v>0</v>
      </c>
      <c r="I237" s="1275">
        <f>E237*F237</f>
        <v>0</v>
      </c>
      <c r="J237" s="1276"/>
      <c r="K237" s="3">
        <f>IF(E237=0,0,1)</f>
        <v>0</v>
      </c>
    </row>
    <row r="238" spans="1:35" ht="17.100000000000001" customHeight="1">
      <c r="A238" s="171">
        <v>236</v>
      </c>
      <c r="B238" s="185"/>
      <c r="C238" s="186"/>
      <c r="D238" s="187"/>
      <c r="E238" s="187"/>
      <c r="F238" s="188"/>
      <c r="G238" s="1311"/>
      <c r="H238" s="1303"/>
      <c r="I238" s="1275"/>
      <c r="J238" s="1276"/>
    </row>
    <row r="239" spans="1:35" ht="17.100000000000001" customHeight="1">
      <c r="A239" s="171">
        <v>237</v>
      </c>
      <c r="B239" s="185"/>
      <c r="C239" s="186"/>
      <c r="D239" s="187"/>
      <c r="E239" s="187"/>
      <c r="F239" s="188"/>
      <c r="G239" s="1311"/>
      <c r="H239" s="1302">
        <f>E239*G239</f>
        <v>0</v>
      </c>
      <c r="I239" s="1275">
        <f>E239*F239</f>
        <v>0</v>
      </c>
      <c r="J239" s="1276"/>
      <c r="K239" s="3">
        <f>IF(E239=0,0,1)</f>
        <v>0</v>
      </c>
    </row>
    <row r="240" spans="1:35" ht="17.100000000000001" customHeight="1">
      <c r="A240" s="171">
        <v>238</v>
      </c>
      <c r="B240" s="185"/>
      <c r="C240" s="186"/>
      <c r="D240" s="187"/>
      <c r="E240" s="187"/>
      <c r="F240" s="188"/>
      <c r="G240" s="1311"/>
      <c r="H240" s="1303"/>
      <c r="I240" s="1275"/>
      <c r="J240" s="1276"/>
    </row>
    <row r="241" spans="1:11" ht="17.100000000000001" customHeight="1">
      <c r="A241" s="171">
        <v>239</v>
      </c>
      <c r="B241" s="185"/>
      <c r="C241" s="186"/>
      <c r="D241" s="187"/>
      <c r="E241" s="187"/>
      <c r="F241" s="188"/>
      <c r="G241" s="1311"/>
      <c r="H241" s="1302">
        <f>E241*G241</f>
        <v>0</v>
      </c>
      <c r="I241" s="1275">
        <f>E241*F241</f>
        <v>0</v>
      </c>
      <c r="J241" s="1276"/>
      <c r="K241" s="3">
        <f>IF(E241=0,0,1)</f>
        <v>0</v>
      </c>
    </row>
    <row r="242" spans="1:11" ht="17.100000000000001" customHeight="1">
      <c r="A242" s="171">
        <v>240</v>
      </c>
      <c r="B242" s="185"/>
      <c r="C242" s="186"/>
      <c r="D242" s="187"/>
      <c r="E242" s="187"/>
      <c r="F242" s="188"/>
      <c r="G242" s="1311"/>
      <c r="H242" s="1303"/>
      <c r="I242" s="1275"/>
      <c r="J242" s="1276"/>
    </row>
    <row r="243" spans="1:11" ht="17.100000000000001" customHeight="1">
      <c r="A243" s="171">
        <v>241</v>
      </c>
      <c r="B243" s="185"/>
      <c r="C243" s="186"/>
      <c r="D243" s="187"/>
      <c r="E243" s="187"/>
      <c r="F243" s="188"/>
      <c r="G243" s="1311"/>
      <c r="H243" s="1302">
        <f>E243*G243</f>
        <v>0</v>
      </c>
      <c r="I243" s="1275">
        <f>E243*F243</f>
        <v>0</v>
      </c>
      <c r="J243" s="1276"/>
      <c r="K243" s="3">
        <f>IF(E243=0,0,1)</f>
        <v>0</v>
      </c>
    </row>
    <row r="244" spans="1:11" ht="17.100000000000001" customHeight="1">
      <c r="A244" s="171">
        <v>242</v>
      </c>
      <c r="B244" s="185"/>
      <c r="C244" s="186"/>
      <c r="D244" s="187"/>
      <c r="E244" s="187"/>
      <c r="F244" s="188"/>
      <c r="G244" s="1311"/>
      <c r="H244" s="1303"/>
      <c r="I244" s="1275"/>
      <c r="J244" s="1276"/>
    </row>
    <row r="245" spans="1:11" ht="17.100000000000001" customHeight="1">
      <c r="A245" s="171">
        <v>243</v>
      </c>
      <c r="B245" s="185"/>
      <c r="C245" s="186"/>
      <c r="D245" s="187"/>
      <c r="E245" s="187"/>
      <c r="F245" s="188"/>
      <c r="G245" s="1311"/>
      <c r="H245" s="1302">
        <f>E245*G245</f>
        <v>0</v>
      </c>
      <c r="I245" s="1275">
        <f>E245*F245</f>
        <v>0</v>
      </c>
      <c r="J245" s="1276"/>
      <c r="K245" s="3">
        <f>IF(E245=0,0,1)</f>
        <v>0</v>
      </c>
    </row>
    <row r="246" spans="1:11" ht="17.100000000000001" customHeight="1">
      <c r="A246" s="171">
        <v>244</v>
      </c>
      <c r="B246" s="185"/>
      <c r="C246" s="186"/>
      <c r="D246" s="187"/>
      <c r="E246" s="187"/>
      <c r="F246" s="188"/>
      <c r="G246" s="1311"/>
      <c r="H246" s="1303"/>
      <c r="I246" s="1275"/>
      <c r="J246" s="1276"/>
    </row>
    <row r="247" spans="1:11" ht="17.100000000000001" customHeight="1">
      <c r="A247" s="171">
        <v>245</v>
      </c>
      <c r="B247" s="185"/>
      <c r="C247" s="186"/>
      <c r="D247" s="187"/>
      <c r="E247" s="187"/>
      <c r="F247" s="188"/>
      <c r="G247" s="1311"/>
      <c r="H247" s="1302">
        <f>E247*G247</f>
        <v>0</v>
      </c>
      <c r="I247" s="1275">
        <f>E247*F247</f>
        <v>0</v>
      </c>
      <c r="J247" s="1276"/>
      <c r="K247" s="3">
        <f>IF(E247=0,0,1)</f>
        <v>0</v>
      </c>
    </row>
    <row r="248" spans="1:11" ht="17.100000000000001" customHeight="1">
      <c r="A248" s="171">
        <v>246</v>
      </c>
      <c r="B248" s="185"/>
      <c r="C248" s="186"/>
      <c r="D248" s="187"/>
      <c r="E248" s="187"/>
      <c r="F248" s="188"/>
      <c r="G248" s="1311"/>
      <c r="H248" s="1303"/>
      <c r="I248" s="1275"/>
      <c r="J248" s="1276"/>
    </row>
    <row r="249" spans="1:11" ht="17.100000000000001" customHeight="1">
      <c r="A249" s="171">
        <v>247</v>
      </c>
      <c r="B249" s="185"/>
      <c r="C249" s="186"/>
      <c r="D249" s="187"/>
      <c r="E249" s="187"/>
      <c r="F249" s="188"/>
      <c r="G249" s="1311"/>
      <c r="H249" s="1302">
        <f>E249*G249</f>
        <v>0</v>
      </c>
      <c r="I249" s="1275">
        <f>E249*F249</f>
        <v>0</v>
      </c>
      <c r="J249" s="1276"/>
      <c r="K249" s="3">
        <f>IF(E249=0,0,1)</f>
        <v>0</v>
      </c>
    </row>
    <row r="250" spans="1:11" ht="17.100000000000001" customHeight="1">
      <c r="A250" s="171">
        <v>248</v>
      </c>
      <c r="B250" s="185"/>
      <c r="C250" s="186"/>
      <c r="D250" s="187"/>
      <c r="E250" s="187"/>
      <c r="F250" s="188"/>
      <c r="G250" s="1311"/>
      <c r="H250" s="1303"/>
      <c r="I250" s="1275"/>
      <c r="J250" s="1276"/>
    </row>
    <row r="251" spans="1:11" ht="17.100000000000001" customHeight="1">
      <c r="A251" s="171">
        <v>249</v>
      </c>
      <c r="B251" s="185"/>
      <c r="C251" s="186"/>
      <c r="D251" s="187"/>
      <c r="E251" s="187"/>
      <c r="F251" s="188"/>
      <c r="G251" s="1311"/>
      <c r="H251" s="1302">
        <f>E251*G251</f>
        <v>0</v>
      </c>
      <c r="I251" s="1275">
        <f>E251*F251</f>
        <v>0</v>
      </c>
      <c r="J251" s="1276"/>
      <c r="K251" s="3">
        <f>IF(E251=0,0,1)</f>
        <v>0</v>
      </c>
    </row>
    <row r="252" spans="1:11" ht="17.100000000000001" customHeight="1">
      <c r="A252" s="171">
        <v>250</v>
      </c>
      <c r="B252" s="185"/>
      <c r="C252" s="186"/>
      <c r="D252" s="187"/>
      <c r="E252" s="187"/>
      <c r="F252" s="188"/>
      <c r="G252" s="1311"/>
      <c r="H252" s="1303"/>
      <c r="I252" s="1275"/>
      <c r="J252" s="1276"/>
    </row>
    <row r="253" spans="1:11" ht="17.100000000000001" customHeight="1">
      <c r="A253" s="171">
        <v>251</v>
      </c>
      <c r="B253" s="185"/>
      <c r="C253" s="186"/>
      <c r="D253" s="187"/>
      <c r="E253" s="187"/>
      <c r="F253" s="188"/>
      <c r="G253" s="1311"/>
      <c r="H253" s="1302">
        <f>E253*G253</f>
        <v>0</v>
      </c>
      <c r="I253" s="1275">
        <f>E253*F253</f>
        <v>0</v>
      </c>
      <c r="J253" s="1276"/>
      <c r="K253" s="3">
        <f>IF(E253=0,0,1)</f>
        <v>0</v>
      </c>
    </row>
    <row r="254" spans="1:11" ht="17.100000000000001" customHeight="1">
      <c r="A254" s="171">
        <v>252</v>
      </c>
      <c r="B254" s="185"/>
      <c r="C254" s="186"/>
      <c r="D254" s="187"/>
      <c r="E254" s="187"/>
      <c r="F254" s="188"/>
      <c r="G254" s="1311"/>
      <c r="H254" s="1303"/>
      <c r="I254" s="1275"/>
      <c r="J254" s="1276"/>
    </row>
    <row r="255" spans="1:11" ht="17.100000000000001" customHeight="1">
      <c r="A255" s="171">
        <v>253</v>
      </c>
      <c r="B255" s="185"/>
      <c r="C255" s="186"/>
      <c r="D255" s="187"/>
      <c r="E255" s="187"/>
      <c r="F255" s="188"/>
      <c r="G255" s="1311"/>
      <c r="H255" s="1302">
        <f>E255*G255</f>
        <v>0</v>
      </c>
      <c r="I255" s="1275">
        <f>E255*F255</f>
        <v>0</v>
      </c>
      <c r="J255" s="1276"/>
      <c r="K255" s="3">
        <f>IF(E255=0,0,1)</f>
        <v>0</v>
      </c>
    </row>
    <row r="256" spans="1:11" ht="17.100000000000001" customHeight="1">
      <c r="A256" s="171">
        <v>254</v>
      </c>
      <c r="B256" s="185"/>
      <c r="C256" s="186"/>
      <c r="D256" s="187"/>
      <c r="E256" s="187"/>
      <c r="F256" s="188"/>
      <c r="G256" s="1311"/>
      <c r="H256" s="1303"/>
      <c r="I256" s="1275"/>
      <c r="J256" s="1276"/>
    </row>
    <row r="257" spans="1:11" ht="17.100000000000001" customHeight="1">
      <c r="A257" s="171">
        <v>255</v>
      </c>
      <c r="B257" s="185"/>
      <c r="C257" s="186"/>
      <c r="D257" s="187"/>
      <c r="E257" s="187"/>
      <c r="F257" s="188"/>
      <c r="G257" s="1311"/>
      <c r="H257" s="1302">
        <f>E257*G257</f>
        <v>0</v>
      </c>
      <c r="I257" s="1275">
        <f>E257*F257</f>
        <v>0</v>
      </c>
      <c r="J257" s="1276"/>
      <c r="K257" s="3">
        <f>IF(E257=0,0,1)</f>
        <v>0</v>
      </c>
    </row>
    <row r="258" spans="1:11" ht="17.100000000000001" customHeight="1">
      <c r="A258" s="171">
        <v>256</v>
      </c>
      <c r="B258" s="185"/>
      <c r="C258" s="186"/>
      <c r="D258" s="187"/>
      <c r="E258" s="187"/>
      <c r="F258" s="188"/>
      <c r="G258" s="1311"/>
      <c r="H258" s="1303"/>
      <c r="I258" s="1275"/>
      <c r="J258" s="1276"/>
    </row>
    <row r="259" spans="1:11" ht="17.100000000000001" customHeight="1">
      <c r="A259" s="171">
        <v>257</v>
      </c>
      <c r="B259" s="185"/>
      <c r="C259" s="186"/>
      <c r="D259" s="187"/>
      <c r="E259" s="187"/>
      <c r="F259" s="188"/>
      <c r="G259" s="1311"/>
      <c r="H259" s="1302">
        <f>E259*G259</f>
        <v>0</v>
      </c>
      <c r="I259" s="1275">
        <f>E259*F259</f>
        <v>0</v>
      </c>
      <c r="J259" s="1276"/>
      <c r="K259" s="3">
        <f>IF(E259=0,0,1)</f>
        <v>0</v>
      </c>
    </row>
    <row r="260" spans="1:11" ht="17.100000000000001" customHeight="1">
      <c r="A260" s="171">
        <v>258</v>
      </c>
      <c r="B260" s="185"/>
      <c r="C260" s="186"/>
      <c r="D260" s="187"/>
      <c r="E260" s="187"/>
      <c r="F260" s="188"/>
      <c r="G260" s="1311"/>
      <c r="H260" s="1303"/>
      <c r="I260" s="1275"/>
      <c r="J260" s="1276"/>
    </row>
    <row r="261" spans="1:11" ht="17.100000000000001" customHeight="1">
      <c r="A261" s="171">
        <v>259</v>
      </c>
      <c r="B261" s="185"/>
      <c r="C261" s="186"/>
      <c r="D261" s="187"/>
      <c r="E261" s="187"/>
      <c r="F261" s="188"/>
      <c r="G261" s="1311"/>
      <c r="H261" s="1302">
        <f>E261*G261</f>
        <v>0</v>
      </c>
      <c r="I261" s="1275">
        <f>E261*F261</f>
        <v>0</v>
      </c>
      <c r="J261" s="1276"/>
      <c r="K261" s="3">
        <f>IF(E261=0,0,1)</f>
        <v>0</v>
      </c>
    </row>
    <row r="262" spans="1:11" ht="17.100000000000001" customHeight="1">
      <c r="A262" s="171">
        <v>260</v>
      </c>
      <c r="B262" s="185"/>
      <c r="C262" s="186"/>
      <c r="D262" s="187"/>
      <c r="E262" s="187"/>
      <c r="F262" s="188"/>
      <c r="G262" s="1311"/>
      <c r="H262" s="1303"/>
      <c r="I262" s="1275"/>
      <c r="J262" s="1276"/>
    </row>
    <row r="263" spans="1:11" ht="17.100000000000001" customHeight="1">
      <c r="A263" s="171">
        <v>261</v>
      </c>
      <c r="B263" s="185"/>
      <c r="C263" s="186"/>
      <c r="D263" s="187"/>
      <c r="E263" s="187"/>
      <c r="F263" s="188"/>
      <c r="G263" s="1311"/>
      <c r="H263" s="1302">
        <f>E263*G263</f>
        <v>0</v>
      </c>
      <c r="I263" s="1275">
        <f>E263*F263</f>
        <v>0</v>
      </c>
      <c r="J263" s="1276"/>
      <c r="K263" s="3">
        <f>IF(E263=0,0,1)</f>
        <v>0</v>
      </c>
    </row>
    <row r="264" spans="1:11" ht="17.100000000000001" customHeight="1">
      <c r="A264" s="171">
        <v>262</v>
      </c>
      <c r="B264" s="185"/>
      <c r="C264" s="186"/>
      <c r="D264" s="187"/>
      <c r="E264" s="187"/>
      <c r="F264" s="188"/>
      <c r="G264" s="1311"/>
      <c r="H264" s="1303"/>
      <c r="I264" s="1275"/>
      <c r="J264" s="1276"/>
    </row>
    <row r="265" spans="1:11" ht="17.100000000000001" customHeight="1">
      <c r="A265" s="171">
        <v>263</v>
      </c>
      <c r="B265" s="185"/>
      <c r="C265" s="186"/>
      <c r="D265" s="187"/>
      <c r="E265" s="187"/>
      <c r="F265" s="188"/>
      <c r="G265" s="1311"/>
      <c r="H265" s="1302">
        <f>E265*G265</f>
        <v>0</v>
      </c>
      <c r="I265" s="1275">
        <f>E265*F265</f>
        <v>0</v>
      </c>
      <c r="J265" s="1276"/>
      <c r="K265" s="3">
        <f>IF(E265=0,0,1)</f>
        <v>0</v>
      </c>
    </row>
    <row r="266" spans="1:11" ht="17.100000000000001" customHeight="1">
      <c r="A266" s="171">
        <v>264</v>
      </c>
      <c r="B266" s="185"/>
      <c r="C266" s="186"/>
      <c r="D266" s="187"/>
      <c r="E266" s="187"/>
      <c r="F266" s="188"/>
      <c r="G266" s="1311"/>
      <c r="H266" s="1303"/>
      <c r="I266" s="1275"/>
      <c r="J266" s="1276"/>
    </row>
    <row r="267" spans="1:11" ht="17.100000000000001" customHeight="1">
      <c r="A267" s="171">
        <v>265</v>
      </c>
      <c r="B267" s="185"/>
      <c r="C267" s="186"/>
      <c r="D267" s="187"/>
      <c r="E267" s="187"/>
      <c r="F267" s="188"/>
      <c r="G267" s="1311"/>
      <c r="H267" s="1302">
        <f>E267*G267</f>
        <v>0</v>
      </c>
      <c r="I267" s="1275">
        <f>E267*F267</f>
        <v>0</v>
      </c>
      <c r="J267" s="1276"/>
      <c r="K267" s="3">
        <f>IF(E267=0,0,1)</f>
        <v>0</v>
      </c>
    </row>
    <row r="268" spans="1:11" ht="17.100000000000001" customHeight="1">
      <c r="A268" s="171">
        <v>266</v>
      </c>
      <c r="B268" s="185"/>
      <c r="C268" s="186"/>
      <c r="D268" s="187"/>
      <c r="E268" s="187"/>
      <c r="F268" s="188"/>
      <c r="G268" s="1311"/>
      <c r="H268" s="1303"/>
      <c r="I268" s="1275"/>
      <c r="J268" s="1276"/>
    </row>
    <row r="269" spans="1:11" ht="17.100000000000001" customHeight="1">
      <c r="A269" s="171">
        <v>267</v>
      </c>
      <c r="B269" s="185"/>
      <c r="C269" s="186"/>
      <c r="D269" s="187"/>
      <c r="E269" s="187"/>
      <c r="F269" s="188"/>
      <c r="G269" s="1311"/>
      <c r="H269" s="1302">
        <f>E269*G269</f>
        <v>0</v>
      </c>
      <c r="I269" s="1275">
        <f>E269*F269</f>
        <v>0</v>
      </c>
      <c r="J269" s="1276"/>
      <c r="K269" s="3">
        <f>IF(E269=0,0,1)</f>
        <v>0</v>
      </c>
    </row>
    <row r="270" spans="1:11" ht="17.100000000000001" customHeight="1">
      <c r="A270" s="171">
        <v>268</v>
      </c>
      <c r="B270" s="185"/>
      <c r="C270" s="186"/>
      <c r="D270" s="187"/>
      <c r="E270" s="187"/>
      <c r="F270" s="188"/>
      <c r="G270" s="1311"/>
      <c r="H270" s="1303"/>
      <c r="I270" s="1275"/>
      <c r="J270" s="1276"/>
    </row>
    <row r="271" spans="1:11" ht="17.100000000000001" customHeight="1">
      <c r="A271" s="171">
        <v>269</v>
      </c>
      <c r="B271" s="185"/>
      <c r="C271" s="186"/>
      <c r="D271" s="187"/>
      <c r="E271" s="187"/>
      <c r="F271" s="188"/>
      <c r="G271" s="1311"/>
      <c r="H271" s="1302">
        <f>E271*G271</f>
        <v>0</v>
      </c>
      <c r="I271" s="1275">
        <f>E271*F271</f>
        <v>0</v>
      </c>
      <c r="J271" s="1276"/>
      <c r="K271" s="3">
        <f>IF(E271=0,0,1)</f>
        <v>0</v>
      </c>
    </row>
    <row r="272" spans="1:11" ht="17.100000000000001" customHeight="1">
      <c r="A272" s="171">
        <v>270</v>
      </c>
      <c r="B272" s="185"/>
      <c r="C272" s="186"/>
      <c r="D272" s="187"/>
      <c r="E272" s="187"/>
      <c r="F272" s="188"/>
      <c r="G272" s="1311"/>
      <c r="H272" s="1303"/>
      <c r="I272" s="1275"/>
      <c r="J272" s="1276"/>
    </row>
    <row r="273" spans="1:11" ht="17.100000000000001" customHeight="1">
      <c r="A273" s="171">
        <v>271</v>
      </c>
      <c r="B273" s="185"/>
      <c r="C273" s="186"/>
      <c r="D273" s="187"/>
      <c r="E273" s="187"/>
      <c r="F273" s="188"/>
      <c r="G273" s="1311"/>
      <c r="H273" s="1302">
        <f>E273*G273</f>
        <v>0</v>
      </c>
      <c r="I273" s="1275">
        <f>E273*F273</f>
        <v>0</v>
      </c>
      <c r="J273" s="1276"/>
      <c r="K273" s="3">
        <f>IF(E273=0,0,1)</f>
        <v>0</v>
      </c>
    </row>
    <row r="274" spans="1:11" ht="17.100000000000001" customHeight="1">
      <c r="A274" s="171">
        <v>272</v>
      </c>
      <c r="B274" s="185"/>
      <c r="C274" s="186"/>
      <c r="D274" s="187"/>
      <c r="E274" s="187"/>
      <c r="F274" s="188"/>
      <c r="G274" s="1311"/>
      <c r="H274" s="1303"/>
      <c r="I274" s="1275"/>
      <c r="J274" s="1276"/>
    </row>
    <row r="275" spans="1:11" ht="17.100000000000001" customHeight="1">
      <c r="A275" s="171">
        <v>273</v>
      </c>
      <c r="B275" s="185"/>
      <c r="C275" s="186"/>
      <c r="D275" s="187"/>
      <c r="E275" s="187"/>
      <c r="F275" s="188"/>
      <c r="G275" s="1311"/>
      <c r="H275" s="1302">
        <f>E275*G275</f>
        <v>0</v>
      </c>
      <c r="I275" s="1275">
        <f>E275*F275</f>
        <v>0</v>
      </c>
      <c r="J275" s="1276"/>
      <c r="K275" s="3">
        <f>IF(E275=0,0,1)</f>
        <v>0</v>
      </c>
    </row>
    <row r="276" spans="1:11" ht="17.100000000000001" customHeight="1">
      <c r="A276" s="171">
        <v>274</v>
      </c>
      <c r="B276" s="185"/>
      <c r="C276" s="186"/>
      <c r="D276" s="187"/>
      <c r="E276" s="187"/>
      <c r="F276" s="188"/>
      <c r="G276" s="1311"/>
      <c r="H276" s="1303"/>
      <c r="I276" s="1275"/>
      <c r="J276" s="1276"/>
    </row>
    <row r="277" spans="1:11" ht="17.100000000000001" customHeight="1">
      <c r="A277" s="171">
        <v>275</v>
      </c>
      <c r="B277" s="185"/>
      <c r="C277" s="186"/>
      <c r="D277" s="187"/>
      <c r="E277" s="187"/>
      <c r="F277" s="188"/>
      <c r="G277" s="1311"/>
      <c r="H277" s="1302">
        <f>E277*G277</f>
        <v>0</v>
      </c>
      <c r="I277" s="1275">
        <f>E277*F277</f>
        <v>0</v>
      </c>
      <c r="J277" s="1276"/>
      <c r="K277" s="3">
        <f>IF(E277=0,0,1)</f>
        <v>0</v>
      </c>
    </row>
    <row r="278" spans="1:11" ht="17.100000000000001" customHeight="1">
      <c r="A278" s="171">
        <v>276</v>
      </c>
      <c r="B278" s="185"/>
      <c r="C278" s="186"/>
      <c r="D278" s="187"/>
      <c r="E278" s="187"/>
      <c r="F278" s="188"/>
      <c r="G278" s="1311"/>
      <c r="H278" s="1303"/>
      <c r="I278" s="1275"/>
      <c r="J278" s="1276"/>
    </row>
    <row r="279" spans="1:11" ht="17.100000000000001" customHeight="1">
      <c r="A279" s="171">
        <v>277</v>
      </c>
      <c r="B279" s="185"/>
      <c r="C279" s="186"/>
      <c r="D279" s="187"/>
      <c r="E279" s="187"/>
      <c r="F279" s="188"/>
      <c r="G279" s="1311"/>
      <c r="H279" s="1302">
        <f>E279*G279</f>
        <v>0</v>
      </c>
      <c r="I279" s="1275">
        <f>E279*F279</f>
        <v>0</v>
      </c>
      <c r="J279" s="1276"/>
      <c r="K279" s="3">
        <f>IF(E279=0,0,1)</f>
        <v>0</v>
      </c>
    </row>
    <row r="280" spans="1:11" ht="17.100000000000001" customHeight="1">
      <c r="A280" s="171">
        <v>278</v>
      </c>
      <c r="B280" s="185"/>
      <c r="C280" s="186"/>
      <c r="D280" s="187"/>
      <c r="E280" s="187"/>
      <c r="F280" s="188"/>
      <c r="G280" s="1311"/>
      <c r="H280" s="1303"/>
      <c r="I280" s="1275"/>
      <c r="J280" s="1276"/>
    </row>
    <row r="281" spans="1:11" ht="17.100000000000001" customHeight="1">
      <c r="A281" s="171">
        <v>279</v>
      </c>
      <c r="B281" s="185"/>
      <c r="C281" s="186"/>
      <c r="D281" s="187"/>
      <c r="E281" s="187"/>
      <c r="F281" s="188"/>
      <c r="G281" s="1311"/>
      <c r="H281" s="1302">
        <f>E281*G281</f>
        <v>0</v>
      </c>
      <c r="I281" s="1275">
        <f>E281*F281</f>
        <v>0</v>
      </c>
      <c r="J281" s="1276"/>
      <c r="K281" s="3">
        <f>IF(E281=0,0,1)</f>
        <v>0</v>
      </c>
    </row>
    <row r="282" spans="1:11" ht="17.100000000000001" customHeight="1">
      <c r="A282" s="171">
        <v>280</v>
      </c>
      <c r="B282" s="185"/>
      <c r="C282" s="186"/>
      <c r="D282" s="187"/>
      <c r="E282" s="187"/>
      <c r="F282" s="188"/>
      <c r="G282" s="1311"/>
      <c r="H282" s="1303"/>
      <c r="I282" s="1275"/>
      <c r="J282" s="1276"/>
    </row>
    <row r="283" spans="1:11" ht="17.100000000000001" customHeight="1">
      <c r="A283" s="171">
        <v>281</v>
      </c>
      <c r="B283" s="185"/>
      <c r="C283" s="186"/>
      <c r="D283" s="187"/>
      <c r="E283" s="187"/>
      <c r="F283" s="188"/>
      <c r="G283" s="1311"/>
      <c r="H283" s="1302">
        <f>E283*G283</f>
        <v>0</v>
      </c>
      <c r="I283" s="1275">
        <f>E283*F283</f>
        <v>0</v>
      </c>
      <c r="J283" s="1276"/>
      <c r="K283" s="3">
        <f>IF(E283=0,0,1)</f>
        <v>0</v>
      </c>
    </row>
    <row r="284" spans="1:11" ht="17.100000000000001" customHeight="1">
      <c r="A284" s="171">
        <v>282</v>
      </c>
      <c r="B284" s="185"/>
      <c r="C284" s="186"/>
      <c r="D284" s="187"/>
      <c r="E284" s="187"/>
      <c r="F284" s="188"/>
      <c r="G284" s="1311"/>
      <c r="H284" s="1303"/>
      <c r="I284" s="1275"/>
      <c r="J284" s="1276"/>
    </row>
    <row r="285" spans="1:11" ht="17.100000000000001" customHeight="1">
      <c r="A285" s="171">
        <v>283</v>
      </c>
      <c r="B285" s="185"/>
      <c r="C285" s="186"/>
      <c r="D285" s="187"/>
      <c r="E285" s="187"/>
      <c r="F285" s="188"/>
      <c r="G285" s="1311"/>
      <c r="H285" s="1302">
        <f>E285*G285</f>
        <v>0</v>
      </c>
      <c r="I285" s="1275">
        <f>E285*F285</f>
        <v>0</v>
      </c>
      <c r="J285" s="1276"/>
      <c r="K285" s="3">
        <f>IF(E285=0,0,1)</f>
        <v>0</v>
      </c>
    </row>
    <row r="286" spans="1:11" ht="17.100000000000001" customHeight="1">
      <c r="A286" s="171">
        <v>284</v>
      </c>
      <c r="B286" s="185"/>
      <c r="C286" s="186"/>
      <c r="D286" s="187"/>
      <c r="E286" s="187"/>
      <c r="F286" s="188"/>
      <c r="G286" s="1311"/>
      <c r="H286" s="1303"/>
      <c r="I286" s="1275"/>
      <c r="J286" s="1276"/>
    </row>
    <row r="287" spans="1:11" ht="17.100000000000001" customHeight="1">
      <c r="A287" s="171">
        <v>285</v>
      </c>
      <c r="B287" s="185"/>
      <c r="C287" s="186"/>
      <c r="D287" s="187"/>
      <c r="E287" s="187"/>
      <c r="F287" s="188"/>
      <c r="G287" s="1311"/>
      <c r="H287" s="1302">
        <f>E287*G287</f>
        <v>0</v>
      </c>
      <c r="I287" s="1275">
        <f>E287*F287</f>
        <v>0</v>
      </c>
      <c r="J287" s="1276"/>
      <c r="K287" s="3">
        <f>IF(E287=0,0,1)</f>
        <v>0</v>
      </c>
    </row>
    <row r="288" spans="1:11" ht="17.100000000000001" customHeight="1">
      <c r="A288" s="171">
        <v>286</v>
      </c>
      <c r="B288" s="185"/>
      <c r="C288" s="186"/>
      <c r="D288" s="187"/>
      <c r="E288" s="187"/>
      <c r="F288" s="188"/>
      <c r="G288" s="1311"/>
      <c r="H288" s="1303"/>
      <c r="I288" s="1275"/>
      <c r="J288" s="1276"/>
    </row>
    <row r="289" spans="1:11" ht="17.100000000000001" customHeight="1">
      <c r="A289" s="171">
        <v>287</v>
      </c>
      <c r="B289" s="185"/>
      <c r="C289" s="186"/>
      <c r="D289" s="187"/>
      <c r="E289" s="187"/>
      <c r="F289" s="188"/>
      <c r="G289" s="1311"/>
      <c r="H289" s="1302">
        <f>E289*G289</f>
        <v>0</v>
      </c>
      <c r="I289" s="1275">
        <f>E289*F289</f>
        <v>0</v>
      </c>
      <c r="J289" s="1276"/>
      <c r="K289" s="3">
        <f>IF(E289=0,0,1)</f>
        <v>0</v>
      </c>
    </row>
    <row r="290" spans="1:11" ht="17.100000000000001" customHeight="1">
      <c r="A290" s="171">
        <v>288</v>
      </c>
      <c r="B290" s="185"/>
      <c r="C290" s="186"/>
      <c r="D290" s="187"/>
      <c r="E290" s="187"/>
      <c r="F290" s="188"/>
      <c r="G290" s="1311"/>
      <c r="H290" s="1303"/>
      <c r="I290" s="1275"/>
      <c r="J290" s="1276"/>
    </row>
    <row r="291" spans="1:11" ht="17.100000000000001" customHeight="1">
      <c r="A291" s="171">
        <v>289</v>
      </c>
      <c r="B291" s="185"/>
      <c r="C291" s="186"/>
      <c r="D291" s="187"/>
      <c r="E291" s="187"/>
      <c r="F291" s="188"/>
      <c r="G291" s="1311"/>
      <c r="H291" s="1302">
        <f>E291*G291</f>
        <v>0</v>
      </c>
      <c r="I291" s="1275">
        <f>E291*F291</f>
        <v>0</v>
      </c>
      <c r="J291" s="1276"/>
      <c r="K291" s="3">
        <f>IF(E291=0,0,1)</f>
        <v>0</v>
      </c>
    </row>
    <row r="292" spans="1:11" ht="17.100000000000001" customHeight="1">
      <c r="A292" s="171">
        <v>290</v>
      </c>
      <c r="B292" s="185"/>
      <c r="C292" s="186"/>
      <c r="D292" s="187"/>
      <c r="E292" s="187"/>
      <c r="F292" s="188"/>
      <c r="G292" s="1311"/>
      <c r="H292" s="1303"/>
      <c r="I292" s="1275"/>
      <c r="J292" s="1276"/>
    </row>
    <row r="293" spans="1:11" ht="17.100000000000001" customHeight="1">
      <c r="A293" s="171">
        <v>291</v>
      </c>
      <c r="B293" s="185"/>
      <c r="C293" s="186"/>
      <c r="D293" s="187"/>
      <c r="E293" s="187"/>
      <c r="F293" s="188"/>
      <c r="G293" s="1311"/>
      <c r="H293" s="1302">
        <f>E293*G293</f>
        <v>0</v>
      </c>
      <c r="I293" s="1275">
        <f>E293*F293</f>
        <v>0</v>
      </c>
      <c r="J293" s="1276"/>
      <c r="K293" s="3">
        <f>IF(E293=0,0,1)</f>
        <v>0</v>
      </c>
    </row>
    <row r="294" spans="1:11" ht="17.100000000000001" customHeight="1">
      <c r="A294" s="171">
        <v>292</v>
      </c>
      <c r="B294" s="185"/>
      <c r="C294" s="186"/>
      <c r="D294" s="187"/>
      <c r="E294" s="187"/>
      <c r="F294" s="188"/>
      <c r="G294" s="1311"/>
      <c r="H294" s="1303"/>
      <c r="I294" s="1275"/>
      <c r="J294" s="1276"/>
    </row>
    <row r="295" spans="1:11" ht="17.100000000000001" customHeight="1">
      <c r="A295" s="171">
        <v>293</v>
      </c>
      <c r="B295" s="185"/>
      <c r="C295" s="186"/>
      <c r="D295" s="187"/>
      <c r="E295" s="187"/>
      <c r="F295" s="188"/>
      <c r="G295" s="1311"/>
      <c r="H295" s="1302">
        <f>E295*G295</f>
        <v>0</v>
      </c>
      <c r="I295" s="1275">
        <f>E295*F295</f>
        <v>0</v>
      </c>
      <c r="J295" s="1276"/>
      <c r="K295" s="3">
        <f>IF(E295=0,0,1)</f>
        <v>0</v>
      </c>
    </row>
    <row r="296" spans="1:11" ht="17.100000000000001" customHeight="1">
      <c r="A296" s="171">
        <v>294</v>
      </c>
      <c r="B296" s="185"/>
      <c r="C296" s="186"/>
      <c r="D296" s="187"/>
      <c r="E296" s="187"/>
      <c r="F296" s="188"/>
      <c r="G296" s="1311"/>
      <c r="H296" s="1303"/>
      <c r="I296" s="1275"/>
      <c r="J296" s="1276"/>
    </row>
    <row r="297" spans="1:11" ht="17.100000000000001" customHeight="1">
      <c r="A297" s="171">
        <v>295</v>
      </c>
      <c r="B297" s="185"/>
      <c r="C297" s="186"/>
      <c r="D297" s="187"/>
      <c r="E297" s="187"/>
      <c r="F297" s="188"/>
      <c r="G297" s="1311"/>
      <c r="H297" s="1302">
        <f>E297*G297</f>
        <v>0</v>
      </c>
      <c r="I297" s="1275">
        <f>E297*F297</f>
        <v>0</v>
      </c>
      <c r="J297" s="1276"/>
      <c r="K297" s="3">
        <f>IF(E297=0,0,1)</f>
        <v>0</v>
      </c>
    </row>
    <row r="298" spans="1:11" ht="17.100000000000001" customHeight="1">
      <c r="A298" s="171">
        <v>296</v>
      </c>
      <c r="B298" s="185"/>
      <c r="C298" s="186"/>
      <c r="D298" s="187"/>
      <c r="E298" s="187"/>
      <c r="F298" s="188"/>
      <c r="G298" s="1311"/>
      <c r="H298" s="1303"/>
      <c r="I298" s="1275"/>
      <c r="J298" s="1276"/>
    </row>
    <row r="299" spans="1:11" ht="17.100000000000001" customHeight="1">
      <c r="A299" s="171">
        <v>297</v>
      </c>
      <c r="B299" s="185"/>
      <c r="C299" s="186"/>
      <c r="D299" s="187"/>
      <c r="E299" s="187"/>
      <c r="F299" s="188"/>
      <c r="G299" s="1311"/>
      <c r="H299" s="1302">
        <f>E299*G299</f>
        <v>0</v>
      </c>
      <c r="I299" s="1275">
        <f>E299*F299</f>
        <v>0</v>
      </c>
      <c r="J299" s="1276"/>
      <c r="K299" s="3">
        <f>IF(E299=0,0,1)</f>
        <v>0</v>
      </c>
    </row>
    <row r="300" spans="1:11" ht="17.100000000000001" customHeight="1">
      <c r="A300" s="171">
        <v>298</v>
      </c>
      <c r="B300" s="185"/>
      <c r="C300" s="186"/>
      <c r="D300" s="187"/>
      <c r="E300" s="187"/>
      <c r="F300" s="188"/>
      <c r="G300" s="1311"/>
      <c r="H300" s="1303"/>
      <c r="I300" s="1275"/>
      <c r="J300" s="1276"/>
    </row>
    <row r="301" spans="1:11" ht="17.100000000000001" customHeight="1">
      <c r="A301" s="171">
        <v>299</v>
      </c>
      <c r="B301" s="185"/>
      <c r="C301" s="186"/>
      <c r="D301" s="187"/>
      <c r="E301" s="187"/>
      <c r="F301" s="188"/>
      <c r="G301" s="1311"/>
      <c r="H301" s="1302">
        <f>E301*G301</f>
        <v>0</v>
      </c>
      <c r="I301" s="1275">
        <f>E301*F301</f>
        <v>0</v>
      </c>
      <c r="J301" s="1276"/>
      <c r="K301" s="3">
        <f>IF(E301=0,0,1)</f>
        <v>0</v>
      </c>
    </row>
    <row r="302" spans="1:11" ht="17.100000000000001" customHeight="1">
      <c r="A302" s="171">
        <v>300</v>
      </c>
      <c r="B302" s="185"/>
      <c r="C302" s="186"/>
      <c r="D302" s="187"/>
      <c r="E302" s="187"/>
      <c r="F302" s="188"/>
      <c r="G302" s="1311"/>
      <c r="H302" s="1303"/>
      <c r="I302" s="1275"/>
      <c r="J302" s="1276"/>
    </row>
    <row r="303" spans="1:11" ht="17.100000000000001" customHeight="1">
      <c r="A303" s="171">
        <v>301</v>
      </c>
      <c r="B303" s="185"/>
      <c r="C303" s="186"/>
      <c r="D303" s="187"/>
      <c r="E303" s="187"/>
      <c r="F303" s="188"/>
      <c r="G303" s="1311"/>
      <c r="H303" s="1302">
        <f>E303*G303</f>
        <v>0</v>
      </c>
      <c r="I303" s="1275">
        <f>E303*F303</f>
        <v>0</v>
      </c>
      <c r="J303" s="1276"/>
      <c r="K303" s="3">
        <f>IF(E303=0,0,1)</f>
        <v>0</v>
      </c>
    </row>
    <row r="304" spans="1:11" ht="17.100000000000001" customHeight="1">
      <c r="A304" s="171">
        <v>302</v>
      </c>
      <c r="B304" s="185"/>
      <c r="C304" s="186"/>
      <c r="D304" s="187"/>
      <c r="E304" s="187"/>
      <c r="F304" s="188"/>
      <c r="G304" s="1311"/>
      <c r="H304" s="1303"/>
      <c r="I304" s="1275"/>
      <c r="J304" s="1276"/>
    </row>
    <row r="305" spans="1:11" ht="17.100000000000001" customHeight="1">
      <c r="A305" s="171">
        <v>303</v>
      </c>
      <c r="B305" s="185"/>
      <c r="C305" s="186"/>
      <c r="D305" s="187"/>
      <c r="E305" s="187"/>
      <c r="F305" s="188"/>
      <c r="G305" s="1311"/>
      <c r="H305" s="1302">
        <f>E305*G305</f>
        <v>0</v>
      </c>
      <c r="I305" s="1275">
        <f>E305*F305</f>
        <v>0</v>
      </c>
      <c r="J305" s="1276"/>
      <c r="K305" s="3">
        <f>IF(E305=0,0,1)</f>
        <v>0</v>
      </c>
    </row>
    <row r="306" spans="1:11" ht="17.100000000000001" customHeight="1">
      <c r="A306" s="171">
        <v>304</v>
      </c>
      <c r="B306" s="185"/>
      <c r="C306" s="186"/>
      <c r="D306" s="187"/>
      <c r="E306" s="187"/>
      <c r="F306" s="188"/>
      <c r="G306" s="1311"/>
      <c r="H306" s="1303"/>
      <c r="I306" s="1275"/>
      <c r="J306" s="1276"/>
    </row>
    <row r="307" spans="1:11" ht="17.100000000000001" customHeight="1">
      <c r="A307" s="171">
        <v>305</v>
      </c>
      <c r="B307" s="185"/>
      <c r="C307" s="186"/>
      <c r="D307" s="187"/>
      <c r="E307" s="187"/>
      <c r="F307" s="188"/>
      <c r="G307" s="1311"/>
      <c r="H307" s="1302">
        <f>E307*G307</f>
        <v>0</v>
      </c>
      <c r="I307" s="1275">
        <f>E307*F307</f>
        <v>0</v>
      </c>
      <c r="J307" s="1276"/>
      <c r="K307" s="3">
        <f>IF(E307=0,0,1)</f>
        <v>0</v>
      </c>
    </row>
    <row r="308" spans="1:11" ht="17.100000000000001" customHeight="1">
      <c r="A308" s="171">
        <v>306</v>
      </c>
      <c r="B308" s="185"/>
      <c r="C308" s="186"/>
      <c r="D308" s="187"/>
      <c r="E308" s="187"/>
      <c r="F308" s="188"/>
      <c r="G308" s="1311"/>
      <c r="H308" s="1303"/>
      <c r="I308" s="1275"/>
      <c r="J308" s="1276"/>
    </row>
    <row r="309" spans="1:11" ht="17.100000000000001" customHeight="1">
      <c r="A309" s="171">
        <v>307</v>
      </c>
      <c r="B309" s="185"/>
      <c r="C309" s="186"/>
      <c r="D309" s="187"/>
      <c r="E309" s="187"/>
      <c r="F309" s="188"/>
      <c r="G309" s="1311"/>
      <c r="H309" s="1302">
        <f>E309*G309</f>
        <v>0</v>
      </c>
      <c r="I309" s="1275">
        <f>E309*F309</f>
        <v>0</v>
      </c>
      <c r="J309" s="1276"/>
      <c r="K309" s="3">
        <f>IF(E309=0,0,1)</f>
        <v>0</v>
      </c>
    </row>
    <row r="310" spans="1:11" ht="17.100000000000001" customHeight="1">
      <c r="A310" s="171">
        <v>308</v>
      </c>
      <c r="B310" s="185"/>
      <c r="C310" s="186"/>
      <c r="D310" s="187"/>
      <c r="E310" s="187"/>
      <c r="F310" s="188"/>
      <c r="G310" s="1311"/>
      <c r="H310" s="1303"/>
      <c r="I310" s="1275"/>
      <c r="J310" s="1276"/>
    </row>
    <row r="311" spans="1:11" ht="17.100000000000001" customHeight="1">
      <c r="A311" s="171">
        <v>309</v>
      </c>
      <c r="B311" s="185"/>
      <c r="C311" s="186"/>
      <c r="D311" s="187"/>
      <c r="E311" s="187"/>
      <c r="F311" s="188"/>
      <c r="G311" s="1311"/>
      <c r="H311" s="1302">
        <f>E311*G311</f>
        <v>0</v>
      </c>
      <c r="I311" s="1275">
        <f>E311*F311</f>
        <v>0</v>
      </c>
      <c r="J311" s="1276"/>
      <c r="K311" s="3">
        <f>IF(E311=0,0,1)</f>
        <v>0</v>
      </c>
    </row>
    <row r="312" spans="1:11" ht="17.100000000000001" customHeight="1">
      <c r="A312" s="171">
        <v>310</v>
      </c>
      <c r="B312" s="185"/>
      <c r="C312" s="186"/>
      <c r="D312" s="187"/>
      <c r="E312" s="187"/>
      <c r="F312" s="188"/>
      <c r="G312" s="1311"/>
      <c r="H312" s="1303"/>
      <c r="I312" s="1275"/>
      <c r="J312" s="1276"/>
    </row>
    <row r="313" spans="1:11" ht="17.100000000000001" customHeight="1">
      <c r="A313" s="171">
        <v>311</v>
      </c>
      <c r="B313" s="185"/>
      <c r="C313" s="186"/>
      <c r="D313" s="187"/>
      <c r="E313" s="187"/>
      <c r="F313" s="188"/>
      <c r="G313" s="1311"/>
      <c r="H313" s="1302">
        <f>E313*G313</f>
        <v>0</v>
      </c>
      <c r="I313" s="1275">
        <f>E313*F313</f>
        <v>0</v>
      </c>
      <c r="J313" s="1276"/>
      <c r="K313" s="3">
        <f>IF(E313=0,0,1)</f>
        <v>0</v>
      </c>
    </row>
    <row r="314" spans="1:11" ht="17.100000000000001" customHeight="1">
      <c r="A314" s="171">
        <v>312</v>
      </c>
      <c r="B314" s="185"/>
      <c r="C314" s="186"/>
      <c r="D314" s="187"/>
      <c r="E314" s="187"/>
      <c r="F314" s="188"/>
      <c r="G314" s="1311"/>
      <c r="H314" s="1303"/>
      <c r="I314" s="1275"/>
      <c r="J314" s="1276"/>
    </row>
    <row r="315" spans="1:11" ht="17.100000000000001" customHeight="1">
      <c r="A315" s="171">
        <v>313</v>
      </c>
      <c r="B315" s="185"/>
      <c r="C315" s="186"/>
      <c r="D315" s="187"/>
      <c r="E315" s="187"/>
      <c r="F315" s="188"/>
      <c r="G315" s="1311"/>
      <c r="H315" s="1302">
        <f>E315*G315</f>
        <v>0</v>
      </c>
      <c r="I315" s="1275">
        <f>E315*F315</f>
        <v>0</v>
      </c>
      <c r="J315" s="1276"/>
      <c r="K315" s="3">
        <f>IF(E315=0,0,1)</f>
        <v>0</v>
      </c>
    </row>
    <row r="316" spans="1:11" ht="17.100000000000001" customHeight="1">
      <c r="A316" s="171">
        <v>314</v>
      </c>
      <c r="B316" s="185"/>
      <c r="C316" s="186"/>
      <c r="D316" s="187"/>
      <c r="E316" s="187"/>
      <c r="F316" s="188"/>
      <c r="G316" s="1311"/>
      <c r="H316" s="1303"/>
      <c r="I316" s="1275"/>
      <c r="J316" s="1276"/>
    </row>
    <row r="317" spans="1:11" ht="17.100000000000001" customHeight="1">
      <c r="A317" s="171">
        <v>315</v>
      </c>
      <c r="B317" s="185"/>
      <c r="C317" s="186"/>
      <c r="D317" s="187"/>
      <c r="E317" s="187"/>
      <c r="F317" s="188"/>
      <c r="G317" s="1311"/>
      <c r="H317" s="1302">
        <f>E317*G317</f>
        <v>0</v>
      </c>
      <c r="I317" s="1275">
        <f>E317*F317</f>
        <v>0</v>
      </c>
      <c r="J317" s="1276"/>
      <c r="K317" s="3">
        <f>IF(E317=0,0,1)</f>
        <v>0</v>
      </c>
    </row>
    <row r="318" spans="1:11" ht="17.100000000000001" customHeight="1">
      <c r="A318" s="171">
        <v>316</v>
      </c>
      <c r="B318" s="185"/>
      <c r="C318" s="186"/>
      <c r="D318" s="187"/>
      <c r="E318" s="187"/>
      <c r="F318" s="188"/>
      <c r="G318" s="1311"/>
      <c r="H318" s="1303"/>
      <c r="I318" s="1275"/>
      <c r="J318" s="1276"/>
    </row>
    <row r="319" spans="1:11" ht="17.100000000000001" customHeight="1">
      <c r="A319" s="171">
        <v>317</v>
      </c>
      <c r="B319" s="185"/>
      <c r="C319" s="186"/>
      <c r="D319" s="187"/>
      <c r="E319" s="187"/>
      <c r="F319" s="188"/>
      <c r="G319" s="1311"/>
      <c r="H319" s="1302">
        <f>E319*G319</f>
        <v>0</v>
      </c>
      <c r="I319" s="1275">
        <f>E319*F319</f>
        <v>0</v>
      </c>
      <c r="J319" s="1276"/>
      <c r="K319" s="3">
        <f>IF(E319=0,0,1)</f>
        <v>0</v>
      </c>
    </row>
    <row r="320" spans="1:11" ht="17.100000000000001" customHeight="1">
      <c r="A320" s="171">
        <v>318</v>
      </c>
      <c r="B320" s="185"/>
      <c r="C320" s="186"/>
      <c r="D320" s="187"/>
      <c r="E320" s="187"/>
      <c r="F320" s="188"/>
      <c r="G320" s="1311"/>
      <c r="H320" s="1303"/>
      <c r="I320" s="1275"/>
      <c r="J320" s="1276"/>
    </row>
    <row r="321" spans="1:11" ht="17.100000000000001" customHeight="1">
      <c r="A321" s="171">
        <v>319</v>
      </c>
      <c r="B321" s="185"/>
      <c r="C321" s="186"/>
      <c r="D321" s="187"/>
      <c r="E321" s="187"/>
      <c r="F321" s="188"/>
      <c r="G321" s="1311"/>
      <c r="H321" s="1302">
        <f>E321*G321</f>
        <v>0</v>
      </c>
      <c r="I321" s="1275">
        <f>E321*F321</f>
        <v>0</v>
      </c>
      <c r="J321" s="1276"/>
      <c r="K321" s="3">
        <f>IF(E321=0,0,1)</f>
        <v>0</v>
      </c>
    </row>
    <row r="322" spans="1:11" ht="17.100000000000001" customHeight="1">
      <c r="A322" s="171">
        <v>320</v>
      </c>
      <c r="B322" s="185"/>
      <c r="C322" s="186"/>
      <c r="D322" s="187"/>
      <c r="E322" s="187"/>
      <c r="F322" s="188"/>
      <c r="G322" s="1311"/>
      <c r="H322" s="1303"/>
      <c r="I322" s="1275"/>
      <c r="J322" s="1276"/>
    </row>
    <row r="323" spans="1:11" ht="17.100000000000001" customHeight="1">
      <c r="A323" s="171">
        <v>321</v>
      </c>
      <c r="B323" s="185"/>
      <c r="C323" s="186"/>
      <c r="D323" s="187"/>
      <c r="E323" s="187"/>
      <c r="F323" s="188"/>
      <c r="G323" s="1311"/>
      <c r="H323" s="1302">
        <f>E323*G323</f>
        <v>0</v>
      </c>
      <c r="I323" s="1275">
        <f>E323*F323</f>
        <v>0</v>
      </c>
      <c r="J323" s="1276"/>
      <c r="K323" s="3">
        <f>IF(E323=0,0,1)</f>
        <v>0</v>
      </c>
    </row>
    <row r="324" spans="1:11" ht="17.100000000000001" customHeight="1">
      <c r="A324" s="171">
        <v>322</v>
      </c>
      <c r="B324" s="185"/>
      <c r="C324" s="186"/>
      <c r="D324" s="187"/>
      <c r="E324" s="187"/>
      <c r="F324" s="188"/>
      <c r="G324" s="1311"/>
      <c r="H324" s="1303"/>
      <c r="I324" s="1275"/>
      <c r="J324" s="1276"/>
    </row>
    <row r="325" spans="1:11" ht="17.100000000000001" customHeight="1">
      <c r="A325" s="171">
        <v>323</v>
      </c>
      <c r="B325" s="185"/>
      <c r="C325" s="186"/>
      <c r="D325" s="187"/>
      <c r="E325" s="187"/>
      <c r="F325" s="188"/>
      <c r="G325" s="1311"/>
      <c r="H325" s="1302">
        <f>E325*G325</f>
        <v>0</v>
      </c>
      <c r="I325" s="1275">
        <f>E325*F325</f>
        <v>0</v>
      </c>
      <c r="J325" s="1276"/>
      <c r="K325" s="3">
        <f>IF(E325=0,0,1)</f>
        <v>0</v>
      </c>
    </row>
    <row r="326" spans="1:11" ht="17.100000000000001" customHeight="1">
      <c r="A326" s="171">
        <v>324</v>
      </c>
      <c r="B326" s="185"/>
      <c r="C326" s="186"/>
      <c r="D326" s="187"/>
      <c r="E326" s="187"/>
      <c r="F326" s="188"/>
      <c r="G326" s="1311"/>
      <c r="H326" s="1303"/>
      <c r="I326" s="1275"/>
      <c r="J326" s="1276"/>
    </row>
    <row r="327" spans="1:11" ht="17.100000000000001" customHeight="1">
      <c r="A327" s="171">
        <v>325</v>
      </c>
      <c r="B327" s="185"/>
      <c r="C327" s="186"/>
      <c r="D327" s="187"/>
      <c r="E327" s="187"/>
      <c r="F327" s="188"/>
      <c r="G327" s="1311"/>
      <c r="H327" s="1302">
        <f>E327*G327</f>
        <v>0</v>
      </c>
      <c r="I327" s="1275">
        <f>E327*F327</f>
        <v>0</v>
      </c>
      <c r="J327" s="1276"/>
      <c r="K327" s="3">
        <f>IF(E327=0,0,1)</f>
        <v>0</v>
      </c>
    </row>
    <row r="328" spans="1:11" ht="17.100000000000001" customHeight="1">
      <c r="A328" s="171">
        <v>326</v>
      </c>
      <c r="B328" s="185"/>
      <c r="C328" s="186"/>
      <c r="D328" s="187"/>
      <c r="E328" s="187"/>
      <c r="F328" s="188"/>
      <c r="G328" s="1311"/>
      <c r="H328" s="1303"/>
      <c r="I328" s="1275"/>
      <c r="J328" s="1276"/>
    </row>
    <row r="329" spans="1:11" ht="17.100000000000001" customHeight="1">
      <c r="A329" s="171">
        <v>327</v>
      </c>
      <c r="B329" s="185"/>
      <c r="C329" s="186"/>
      <c r="D329" s="187"/>
      <c r="E329" s="187"/>
      <c r="F329" s="188"/>
      <c r="G329" s="1311"/>
      <c r="H329" s="1302">
        <f>E329*G329</f>
        <v>0</v>
      </c>
      <c r="I329" s="1275">
        <f>E329*F329</f>
        <v>0</v>
      </c>
      <c r="J329" s="1276"/>
      <c r="K329" s="3">
        <f>IF(E329=0,0,1)</f>
        <v>0</v>
      </c>
    </row>
    <row r="330" spans="1:11" ht="17.100000000000001" customHeight="1">
      <c r="A330" s="171">
        <v>328</v>
      </c>
      <c r="B330" s="185"/>
      <c r="C330" s="186"/>
      <c r="D330" s="187"/>
      <c r="E330" s="187"/>
      <c r="F330" s="188"/>
      <c r="G330" s="1311"/>
      <c r="H330" s="1303"/>
      <c r="I330" s="1275"/>
      <c r="J330" s="1276"/>
    </row>
    <row r="331" spans="1:11" ht="17.100000000000001" customHeight="1">
      <c r="A331" s="171">
        <v>329</v>
      </c>
      <c r="B331" s="185"/>
      <c r="C331" s="186"/>
      <c r="D331" s="187"/>
      <c r="E331" s="187"/>
      <c r="F331" s="188"/>
      <c r="G331" s="1311"/>
      <c r="H331" s="1302">
        <f>E331*G331</f>
        <v>0</v>
      </c>
      <c r="I331" s="1275">
        <f>E331*F331</f>
        <v>0</v>
      </c>
      <c r="J331" s="1276"/>
      <c r="K331" s="3">
        <f>IF(E331=0,0,1)</f>
        <v>0</v>
      </c>
    </row>
    <row r="332" spans="1:11" ht="17.100000000000001" customHeight="1">
      <c r="A332" s="171">
        <v>330</v>
      </c>
      <c r="B332" s="185"/>
      <c r="C332" s="186"/>
      <c r="D332" s="187"/>
      <c r="E332" s="187"/>
      <c r="F332" s="188"/>
      <c r="G332" s="1311"/>
      <c r="H332" s="1303"/>
      <c r="I332" s="1275"/>
      <c r="J332" s="1276"/>
    </row>
    <row r="333" spans="1:11" ht="17.100000000000001" customHeight="1">
      <c r="A333" s="171">
        <v>331</v>
      </c>
      <c r="B333" s="185"/>
      <c r="C333" s="186"/>
      <c r="D333" s="187"/>
      <c r="E333" s="187"/>
      <c r="F333" s="188"/>
      <c r="G333" s="1311"/>
      <c r="H333" s="1302">
        <f>E333*G333</f>
        <v>0</v>
      </c>
      <c r="I333" s="1275">
        <f>E333*F333</f>
        <v>0</v>
      </c>
      <c r="J333" s="1276"/>
      <c r="K333" s="3">
        <f>IF(E333=0,0,1)</f>
        <v>0</v>
      </c>
    </row>
    <row r="334" spans="1:11" ht="17.100000000000001" customHeight="1">
      <c r="A334" s="171">
        <v>332</v>
      </c>
      <c r="B334" s="185"/>
      <c r="C334" s="186"/>
      <c r="D334" s="187"/>
      <c r="E334" s="187"/>
      <c r="F334" s="188"/>
      <c r="G334" s="1311"/>
      <c r="H334" s="1303"/>
      <c r="I334" s="1275"/>
      <c r="J334" s="1276"/>
    </row>
    <row r="335" spans="1:11" ht="17.100000000000001" customHeight="1">
      <c r="A335" s="171">
        <v>333</v>
      </c>
      <c r="B335" s="185"/>
      <c r="C335" s="186"/>
      <c r="D335" s="187"/>
      <c r="E335" s="187"/>
      <c r="F335" s="188"/>
      <c r="G335" s="1311"/>
      <c r="H335" s="1302">
        <f>E335*G335</f>
        <v>0</v>
      </c>
      <c r="I335" s="1275">
        <f>E335*F335</f>
        <v>0</v>
      </c>
      <c r="J335" s="1276"/>
      <c r="K335" s="3">
        <f>IF(E335=0,0,1)</f>
        <v>0</v>
      </c>
    </row>
    <row r="336" spans="1:11" ht="17.100000000000001" customHeight="1">
      <c r="A336" s="171">
        <v>334</v>
      </c>
      <c r="B336" s="185"/>
      <c r="C336" s="186"/>
      <c r="D336" s="187"/>
      <c r="E336" s="187"/>
      <c r="F336" s="188"/>
      <c r="G336" s="1311"/>
      <c r="H336" s="1303"/>
      <c r="I336" s="1275"/>
      <c r="J336" s="1276"/>
    </row>
    <row r="337" spans="1:11" ht="17.100000000000001" customHeight="1">
      <c r="A337" s="171">
        <v>335</v>
      </c>
      <c r="B337" s="185"/>
      <c r="C337" s="186"/>
      <c r="D337" s="187"/>
      <c r="E337" s="187"/>
      <c r="F337" s="188"/>
      <c r="G337" s="1311"/>
      <c r="H337" s="1302">
        <f>E337*G337</f>
        <v>0</v>
      </c>
      <c r="I337" s="1275">
        <f>E337*F337</f>
        <v>0</v>
      </c>
      <c r="J337" s="1276"/>
      <c r="K337" s="3">
        <f>IF(E337=0,0,1)</f>
        <v>0</v>
      </c>
    </row>
    <row r="338" spans="1:11" ht="17.100000000000001" customHeight="1">
      <c r="A338" s="171">
        <v>336</v>
      </c>
      <c r="B338" s="185"/>
      <c r="C338" s="186"/>
      <c r="D338" s="187"/>
      <c r="E338" s="187"/>
      <c r="F338" s="188"/>
      <c r="G338" s="1311"/>
      <c r="H338" s="1303"/>
      <c r="I338" s="1275"/>
      <c r="J338" s="1276"/>
    </row>
    <row r="339" spans="1:11" ht="17.100000000000001" customHeight="1">
      <c r="A339" s="171">
        <v>337</v>
      </c>
      <c r="B339" s="185"/>
      <c r="C339" s="186"/>
      <c r="D339" s="187"/>
      <c r="E339" s="187"/>
      <c r="F339" s="188"/>
      <c r="G339" s="1311"/>
      <c r="H339" s="1302">
        <f>E339*G339</f>
        <v>0</v>
      </c>
      <c r="I339" s="1275">
        <f>E339*F339</f>
        <v>0</v>
      </c>
      <c r="J339" s="1276"/>
      <c r="K339" s="3">
        <f>IF(E339=0,0,1)</f>
        <v>0</v>
      </c>
    </row>
    <row r="340" spans="1:11" ht="17.100000000000001" customHeight="1">
      <c r="A340" s="171">
        <v>338</v>
      </c>
      <c r="B340" s="185"/>
      <c r="C340" s="186"/>
      <c r="D340" s="187"/>
      <c r="E340" s="187"/>
      <c r="F340" s="188"/>
      <c r="G340" s="1311"/>
      <c r="H340" s="1303"/>
      <c r="I340" s="1275"/>
      <c r="J340" s="1276"/>
    </row>
    <row r="341" spans="1:11" ht="17.100000000000001" customHeight="1">
      <c r="A341" s="171">
        <v>339</v>
      </c>
      <c r="B341" s="185"/>
      <c r="C341" s="186"/>
      <c r="D341" s="187"/>
      <c r="E341" s="187"/>
      <c r="F341" s="188"/>
      <c r="G341" s="1311"/>
      <c r="H341" s="1302">
        <f>E341*G341</f>
        <v>0</v>
      </c>
      <c r="I341" s="1275">
        <f>E341*F341</f>
        <v>0</v>
      </c>
      <c r="J341" s="1276"/>
      <c r="K341" s="3">
        <f>IF(E341=0,0,1)</f>
        <v>0</v>
      </c>
    </row>
    <row r="342" spans="1:11" ht="17.100000000000001" customHeight="1">
      <c r="A342" s="171">
        <v>340</v>
      </c>
      <c r="B342" s="185"/>
      <c r="C342" s="186"/>
      <c r="D342" s="187"/>
      <c r="E342" s="187"/>
      <c r="F342" s="188"/>
      <c r="G342" s="1311"/>
      <c r="H342" s="1303"/>
      <c r="I342" s="1275"/>
      <c r="J342" s="1276"/>
    </row>
    <row r="343" spans="1:11" ht="17.100000000000001" customHeight="1">
      <c r="A343" s="171">
        <v>341</v>
      </c>
      <c r="B343" s="185"/>
      <c r="C343" s="186"/>
      <c r="D343" s="187"/>
      <c r="E343" s="187"/>
      <c r="F343" s="188"/>
      <c r="G343" s="1311"/>
      <c r="H343" s="1302">
        <f>E343*G343</f>
        <v>0</v>
      </c>
      <c r="I343" s="1275">
        <f>E343*F343</f>
        <v>0</v>
      </c>
      <c r="J343" s="1276"/>
      <c r="K343" s="3">
        <f>IF(E343=0,0,1)</f>
        <v>0</v>
      </c>
    </row>
    <row r="344" spans="1:11" ht="17.100000000000001" customHeight="1">
      <c r="A344" s="171">
        <v>342</v>
      </c>
      <c r="B344" s="185"/>
      <c r="C344" s="186"/>
      <c r="D344" s="187"/>
      <c r="E344" s="187"/>
      <c r="F344" s="188"/>
      <c r="G344" s="1311"/>
      <c r="H344" s="1303"/>
      <c r="I344" s="1275"/>
      <c r="J344" s="1276"/>
    </row>
    <row r="345" spans="1:11" ht="17.100000000000001" customHeight="1">
      <c r="A345" s="171">
        <v>343</v>
      </c>
      <c r="B345" s="185"/>
      <c r="C345" s="186"/>
      <c r="D345" s="187"/>
      <c r="E345" s="187"/>
      <c r="F345" s="188"/>
      <c r="G345" s="1311"/>
      <c r="H345" s="1302">
        <f>E345*G345</f>
        <v>0</v>
      </c>
      <c r="I345" s="1275">
        <f>E345*F345</f>
        <v>0</v>
      </c>
      <c r="J345" s="1276"/>
      <c r="K345" s="3">
        <f>IF(E345=0,0,1)</f>
        <v>0</v>
      </c>
    </row>
    <row r="346" spans="1:11" ht="17.100000000000001" customHeight="1">
      <c r="A346" s="171">
        <v>344</v>
      </c>
      <c r="B346" s="185"/>
      <c r="C346" s="186"/>
      <c r="D346" s="187"/>
      <c r="E346" s="187"/>
      <c r="F346" s="188"/>
      <c r="G346" s="1311"/>
      <c r="H346" s="1303"/>
      <c r="I346" s="1275"/>
      <c r="J346" s="1276"/>
    </row>
    <row r="347" spans="1:11" ht="17.100000000000001" customHeight="1">
      <c r="A347" s="171">
        <v>345</v>
      </c>
      <c r="B347" s="185"/>
      <c r="C347" s="186"/>
      <c r="D347" s="187"/>
      <c r="E347" s="187"/>
      <c r="F347" s="188"/>
      <c r="G347" s="1311"/>
      <c r="H347" s="1302">
        <f>E347*G347</f>
        <v>0</v>
      </c>
      <c r="I347" s="1275">
        <f>E347*F347</f>
        <v>0</v>
      </c>
      <c r="J347" s="1276"/>
      <c r="K347" s="3">
        <f>IF(E347=0,0,1)</f>
        <v>0</v>
      </c>
    </row>
    <row r="348" spans="1:11" ht="17.100000000000001" customHeight="1">
      <c r="A348" s="171">
        <v>346</v>
      </c>
      <c r="B348" s="185"/>
      <c r="C348" s="186"/>
      <c r="D348" s="187"/>
      <c r="E348" s="187"/>
      <c r="F348" s="188"/>
      <c r="G348" s="1311"/>
      <c r="H348" s="1303"/>
      <c r="I348" s="1275"/>
      <c r="J348" s="1276"/>
    </row>
    <row r="349" spans="1:11" ht="17.100000000000001" customHeight="1">
      <c r="A349" s="171">
        <v>347</v>
      </c>
      <c r="B349" s="185"/>
      <c r="C349" s="186"/>
      <c r="D349" s="187"/>
      <c r="E349" s="187"/>
      <c r="F349" s="188"/>
      <c r="G349" s="1311"/>
      <c r="H349" s="1302">
        <f>E349*G349</f>
        <v>0</v>
      </c>
      <c r="I349" s="1275">
        <f>E349*F349</f>
        <v>0</v>
      </c>
      <c r="J349" s="1276"/>
      <c r="K349" s="3">
        <f>IF(E349=0,0,1)</f>
        <v>0</v>
      </c>
    </row>
    <row r="350" spans="1:11" ht="17.100000000000001" customHeight="1">
      <c r="A350" s="171">
        <v>348</v>
      </c>
      <c r="B350" s="185"/>
      <c r="C350" s="186"/>
      <c r="D350" s="187"/>
      <c r="E350" s="187"/>
      <c r="F350" s="188"/>
      <c r="G350" s="1311"/>
      <c r="H350" s="1303"/>
      <c r="I350" s="1275"/>
      <c r="J350" s="1276"/>
    </row>
    <row r="351" spans="1:11" ht="17.100000000000001" customHeight="1">
      <c r="A351" s="171">
        <v>349</v>
      </c>
      <c r="B351" s="185"/>
      <c r="C351" s="186"/>
      <c r="D351" s="187"/>
      <c r="E351" s="187"/>
      <c r="F351" s="188"/>
      <c r="G351" s="1311"/>
      <c r="H351" s="1302">
        <f>E351*G351</f>
        <v>0</v>
      </c>
      <c r="I351" s="1275">
        <f>E351*F351</f>
        <v>0</v>
      </c>
      <c r="J351" s="1276"/>
      <c r="K351" s="3">
        <f>IF(E351=0,0,1)</f>
        <v>0</v>
      </c>
    </row>
    <row r="352" spans="1:11" ht="17.100000000000001" customHeight="1">
      <c r="A352" s="171">
        <v>350</v>
      </c>
      <c r="B352" s="185"/>
      <c r="C352" s="186"/>
      <c r="D352" s="187"/>
      <c r="E352" s="187"/>
      <c r="F352" s="188"/>
      <c r="G352" s="1311"/>
      <c r="H352" s="1303"/>
      <c r="I352" s="1275"/>
      <c r="J352" s="1276"/>
    </row>
    <row r="353" spans="1:11" ht="17.100000000000001" customHeight="1">
      <c r="A353" s="171">
        <v>351</v>
      </c>
      <c r="B353" s="185"/>
      <c r="C353" s="186"/>
      <c r="D353" s="187"/>
      <c r="E353" s="187"/>
      <c r="F353" s="188"/>
      <c r="G353" s="1311"/>
      <c r="H353" s="1302">
        <f>E353*G353</f>
        <v>0</v>
      </c>
      <c r="I353" s="1275">
        <f>E353*F353</f>
        <v>0</v>
      </c>
      <c r="J353" s="1276"/>
      <c r="K353" s="3">
        <f>IF(E353=0,0,1)</f>
        <v>0</v>
      </c>
    </row>
    <row r="354" spans="1:11" ht="17.100000000000001" customHeight="1">
      <c r="A354" s="171">
        <v>352</v>
      </c>
      <c r="B354" s="185"/>
      <c r="C354" s="186"/>
      <c r="D354" s="187"/>
      <c r="E354" s="187"/>
      <c r="F354" s="188"/>
      <c r="G354" s="1311"/>
      <c r="H354" s="1303"/>
      <c r="I354" s="1275"/>
      <c r="J354" s="1276"/>
    </row>
    <row r="355" spans="1:11" ht="17.100000000000001" customHeight="1">
      <c r="A355" s="171">
        <v>353</v>
      </c>
      <c r="B355" s="185"/>
      <c r="C355" s="186"/>
      <c r="D355" s="187"/>
      <c r="E355" s="187"/>
      <c r="F355" s="188"/>
      <c r="G355" s="1311"/>
      <c r="H355" s="1302">
        <f>E355*G355</f>
        <v>0</v>
      </c>
      <c r="I355" s="1275">
        <f>E355*F355</f>
        <v>0</v>
      </c>
      <c r="J355" s="1276"/>
      <c r="K355" s="3">
        <f>IF(E355=0,0,1)</f>
        <v>0</v>
      </c>
    </row>
    <row r="356" spans="1:11" ht="17.100000000000001" customHeight="1">
      <c r="A356" s="171">
        <v>354</v>
      </c>
      <c r="B356" s="185"/>
      <c r="C356" s="186"/>
      <c r="D356" s="187"/>
      <c r="E356" s="187"/>
      <c r="F356" s="188"/>
      <c r="G356" s="1311"/>
      <c r="H356" s="1303"/>
      <c r="I356" s="1275"/>
      <c r="J356" s="1276"/>
    </row>
    <row r="357" spans="1:11" ht="17.100000000000001" customHeight="1">
      <c r="A357" s="171">
        <v>355</v>
      </c>
      <c r="B357" s="185"/>
      <c r="C357" s="186"/>
      <c r="D357" s="187"/>
      <c r="E357" s="187"/>
      <c r="F357" s="188"/>
      <c r="G357" s="1311"/>
      <c r="H357" s="1302">
        <f>E357*G357</f>
        <v>0</v>
      </c>
      <c r="I357" s="1275">
        <f>E357*F357</f>
        <v>0</v>
      </c>
      <c r="J357" s="1276"/>
      <c r="K357" s="3">
        <f>IF(E357=0,0,1)</f>
        <v>0</v>
      </c>
    </row>
    <row r="358" spans="1:11" ht="17.100000000000001" customHeight="1">
      <c r="A358" s="171">
        <v>356</v>
      </c>
      <c r="B358" s="185"/>
      <c r="C358" s="186"/>
      <c r="D358" s="187"/>
      <c r="E358" s="187"/>
      <c r="F358" s="188"/>
      <c r="G358" s="1311"/>
      <c r="H358" s="1303"/>
      <c r="I358" s="1275"/>
      <c r="J358" s="1276"/>
    </row>
    <row r="359" spans="1:11" ht="17.100000000000001" customHeight="1">
      <c r="A359" s="171">
        <v>357</v>
      </c>
      <c r="B359" s="185"/>
      <c r="C359" s="186"/>
      <c r="D359" s="187"/>
      <c r="E359" s="187"/>
      <c r="F359" s="188"/>
      <c r="G359" s="1311"/>
      <c r="H359" s="1302">
        <f>E359*G359</f>
        <v>0</v>
      </c>
      <c r="I359" s="1275">
        <f>E359*F359</f>
        <v>0</v>
      </c>
      <c r="J359" s="1276"/>
      <c r="K359" s="3">
        <f>IF(E359=0,0,1)</f>
        <v>0</v>
      </c>
    </row>
    <row r="360" spans="1:11" ht="17.100000000000001" customHeight="1">
      <c r="A360" s="171">
        <v>358</v>
      </c>
      <c r="B360" s="185"/>
      <c r="C360" s="186"/>
      <c r="D360" s="187"/>
      <c r="E360" s="187"/>
      <c r="F360" s="188"/>
      <c r="G360" s="1311"/>
      <c r="H360" s="1303"/>
      <c r="I360" s="1275"/>
      <c r="J360" s="1276"/>
    </row>
    <row r="361" spans="1:11" ht="17.100000000000001" customHeight="1">
      <c r="A361" s="171">
        <v>359</v>
      </c>
      <c r="B361" s="185"/>
      <c r="C361" s="186"/>
      <c r="D361" s="187"/>
      <c r="E361" s="187"/>
      <c r="F361" s="188"/>
      <c r="G361" s="1311"/>
      <c r="H361" s="1302">
        <f>E361*G361</f>
        <v>0</v>
      </c>
      <c r="I361" s="1275">
        <f>E361*F361</f>
        <v>0</v>
      </c>
      <c r="J361" s="1276"/>
      <c r="K361" s="3">
        <f>IF(E361=0,0,1)</f>
        <v>0</v>
      </c>
    </row>
    <row r="362" spans="1:11" ht="17.100000000000001" customHeight="1">
      <c r="A362" s="171">
        <v>360</v>
      </c>
      <c r="B362" s="185"/>
      <c r="C362" s="186"/>
      <c r="D362" s="187"/>
      <c r="E362" s="187"/>
      <c r="F362" s="188"/>
      <c r="G362" s="1311"/>
      <c r="H362" s="1303"/>
      <c r="I362" s="1275"/>
      <c r="J362" s="1276"/>
    </row>
    <row r="363" spans="1:11" ht="17.100000000000001" customHeight="1">
      <c r="A363" s="171">
        <v>361</v>
      </c>
      <c r="B363" s="185"/>
      <c r="C363" s="186"/>
      <c r="D363" s="187"/>
      <c r="E363" s="187"/>
      <c r="F363" s="188"/>
      <c r="G363" s="1311"/>
      <c r="H363" s="1302">
        <f>E363*G363</f>
        <v>0</v>
      </c>
      <c r="I363" s="1275">
        <f>E363*F363</f>
        <v>0</v>
      </c>
      <c r="J363" s="1276"/>
      <c r="K363" s="3">
        <f>IF(E363=0,0,1)</f>
        <v>0</v>
      </c>
    </row>
    <row r="364" spans="1:11" ht="17.100000000000001" customHeight="1">
      <c r="A364" s="171">
        <v>362</v>
      </c>
      <c r="B364" s="185"/>
      <c r="C364" s="186"/>
      <c r="D364" s="187"/>
      <c r="E364" s="187"/>
      <c r="F364" s="188"/>
      <c r="G364" s="1311"/>
      <c r="H364" s="1303"/>
      <c r="I364" s="1275"/>
      <c r="J364" s="1276"/>
    </row>
    <row r="365" spans="1:11" ht="17.100000000000001" customHeight="1">
      <c r="A365" s="171">
        <v>363</v>
      </c>
      <c r="B365" s="185"/>
      <c r="C365" s="186"/>
      <c r="D365" s="187"/>
      <c r="E365" s="187"/>
      <c r="F365" s="188"/>
      <c r="G365" s="1311"/>
      <c r="H365" s="1302">
        <f>E365*G365</f>
        <v>0</v>
      </c>
      <c r="I365" s="1275">
        <f>E365*F365</f>
        <v>0</v>
      </c>
      <c r="J365" s="1276"/>
      <c r="K365" s="3">
        <f>IF(E365=0,0,1)</f>
        <v>0</v>
      </c>
    </row>
    <row r="366" spans="1:11" ht="17.100000000000001" customHeight="1">
      <c r="A366" s="171">
        <v>364</v>
      </c>
      <c r="B366" s="185"/>
      <c r="C366" s="186"/>
      <c r="D366" s="187"/>
      <c r="E366" s="187"/>
      <c r="F366" s="188"/>
      <c r="G366" s="1311"/>
      <c r="H366" s="1303"/>
      <c r="I366" s="1275"/>
      <c r="J366" s="1276"/>
    </row>
    <row r="367" spans="1:11" ht="17.100000000000001" customHeight="1">
      <c r="A367" s="171">
        <v>365</v>
      </c>
      <c r="B367" s="185"/>
      <c r="C367" s="186"/>
      <c r="D367" s="187"/>
      <c r="E367" s="187"/>
      <c r="F367" s="188"/>
      <c r="G367" s="1311"/>
      <c r="H367" s="1302">
        <f>E367*G367</f>
        <v>0</v>
      </c>
      <c r="I367" s="1275">
        <f>E367*F367</f>
        <v>0</v>
      </c>
      <c r="J367" s="1276"/>
      <c r="K367" s="3">
        <f>IF(E367=0,0,1)</f>
        <v>0</v>
      </c>
    </row>
    <row r="368" spans="1:11" ht="17.100000000000001" customHeight="1">
      <c r="A368" s="171">
        <v>366</v>
      </c>
      <c r="B368" s="185"/>
      <c r="C368" s="186"/>
      <c r="D368" s="187"/>
      <c r="E368" s="187"/>
      <c r="F368" s="188"/>
      <c r="G368" s="1311"/>
      <c r="H368" s="1303"/>
      <c r="I368" s="1275"/>
      <c r="J368" s="1276"/>
    </row>
    <row r="369" spans="1:11" ht="17.100000000000001" customHeight="1">
      <c r="A369" s="171">
        <v>367</v>
      </c>
      <c r="B369" s="185"/>
      <c r="C369" s="186"/>
      <c r="D369" s="187"/>
      <c r="E369" s="187"/>
      <c r="F369" s="188"/>
      <c r="G369" s="1311"/>
      <c r="H369" s="1302">
        <f>E369*G369</f>
        <v>0</v>
      </c>
      <c r="I369" s="1275">
        <f>E369*F369</f>
        <v>0</v>
      </c>
      <c r="J369" s="1276"/>
      <c r="K369" s="3">
        <f>IF(E369=0,0,1)</f>
        <v>0</v>
      </c>
    </row>
    <row r="370" spans="1:11" ht="17.100000000000001" customHeight="1">
      <c r="A370" s="171">
        <v>368</v>
      </c>
      <c r="B370" s="185"/>
      <c r="C370" s="186"/>
      <c r="D370" s="187"/>
      <c r="E370" s="187"/>
      <c r="F370" s="188"/>
      <c r="G370" s="1311"/>
      <c r="H370" s="1303"/>
      <c r="I370" s="1275"/>
      <c r="J370" s="1276"/>
    </row>
    <row r="371" spans="1:11" ht="17.100000000000001" customHeight="1">
      <c r="A371" s="171">
        <v>369</v>
      </c>
      <c r="B371" s="185"/>
      <c r="C371" s="186"/>
      <c r="D371" s="187"/>
      <c r="E371" s="187"/>
      <c r="F371" s="188"/>
      <c r="G371" s="1311"/>
      <c r="H371" s="1302">
        <f>E371*G371</f>
        <v>0</v>
      </c>
      <c r="I371" s="1275">
        <f>E371*F371</f>
        <v>0</v>
      </c>
      <c r="J371" s="1276"/>
      <c r="K371" s="3">
        <f>IF(E371=0,0,1)</f>
        <v>0</v>
      </c>
    </row>
    <row r="372" spans="1:11" ht="17.100000000000001" customHeight="1">
      <c r="A372" s="171">
        <v>370</v>
      </c>
      <c r="B372" s="185"/>
      <c r="C372" s="186"/>
      <c r="D372" s="187"/>
      <c r="E372" s="187"/>
      <c r="F372" s="188"/>
      <c r="G372" s="1311"/>
      <c r="H372" s="1303"/>
      <c r="I372" s="1275"/>
      <c r="J372" s="1276"/>
    </row>
    <row r="373" spans="1:11" ht="17.100000000000001" customHeight="1">
      <c r="A373" s="171">
        <v>371</v>
      </c>
      <c r="B373" s="185"/>
      <c r="C373" s="186"/>
      <c r="D373" s="187"/>
      <c r="E373" s="187"/>
      <c r="F373" s="188"/>
      <c r="G373" s="1311"/>
      <c r="H373" s="1302">
        <f>E373*G373</f>
        <v>0</v>
      </c>
      <c r="I373" s="1275">
        <f>E373*F373</f>
        <v>0</v>
      </c>
      <c r="J373" s="1276"/>
      <c r="K373" s="3">
        <f>IF(E373=0,0,1)</f>
        <v>0</v>
      </c>
    </row>
    <row r="374" spans="1:11" ht="17.100000000000001" customHeight="1">
      <c r="A374" s="171">
        <v>372</v>
      </c>
      <c r="B374" s="185"/>
      <c r="C374" s="186"/>
      <c r="D374" s="187"/>
      <c r="E374" s="187"/>
      <c r="F374" s="188"/>
      <c r="G374" s="1311"/>
      <c r="H374" s="1303"/>
      <c r="I374" s="1275"/>
      <c r="J374" s="1276"/>
    </row>
    <row r="375" spans="1:11" ht="17.100000000000001" customHeight="1">
      <c r="A375" s="171">
        <v>373</v>
      </c>
      <c r="B375" s="185"/>
      <c r="C375" s="186"/>
      <c r="D375" s="187"/>
      <c r="E375" s="187"/>
      <c r="F375" s="188"/>
      <c r="G375" s="1311"/>
      <c r="H375" s="1302">
        <f>E375*G375</f>
        <v>0</v>
      </c>
      <c r="I375" s="1275">
        <f>E375*F375</f>
        <v>0</v>
      </c>
      <c r="J375" s="1276"/>
      <c r="K375" s="3">
        <f>IF(E375=0,0,1)</f>
        <v>0</v>
      </c>
    </row>
    <row r="376" spans="1:11" ht="17.100000000000001" customHeight="1">
      <c r="A376" s="171">
        <v>374</v>
      </c>
      <c r="B376" s="185"/>
      <c r="C376" s="186"/>
      <c r="D376" s="187"/>
      <c r="E376" s="187"/>
      <c r="F376" s="188"/>
      <c r="G376" s="1311"/>
      <c r="H376" s="1303"/>
      <c r="I376" s="1275"/>
      <c r="J376" s="1276"/>
    </row>
    <row r="377" spans="1:11" ht="17.100000000000001" customHeight="1">
      <c r="A377" s="171">
        <v>375</v>
      </c>
      <c r="B377" s="185"/>
      <c r="C377" s="186"/>
      <c r="D377" s="187"/>
      <c r="E377" s="187"/>
      <c r="F377" s="188"/>
      <c r="G377" s="1311"/>
      <c r="H377" s="1302">
        <f>E377*G377</f>
        <v>0</v>
      </c>
      <c r="I377" s="1275">
        <f>E377*F377</f>
        <v>0</v>
      </c>
      <c r="J377" s="1276"/>
      <c r="K377" s="3">
        <f>IF(E377=0,0,1)</f>
        <v>0</v>
      </c>
    </row>
    <row r="378" spans="1:11" ht="17.100000000000001" customHeight="1">
      <c r="A378" s="171">
        <v>376</v>
      </c>
      <c r="B378" s="185"/>
      <c r="C378" s="186"/>
      <c r="D378" s="187"/>
      <c r="E378" s="187"/>
      <c r="F378" s="188"/>
      <c r="G378" s="1311"/>
      <c r="H378" s="1303"/>
      <c r="I378" s="1275"/>
      <c r="J378" s="1276"/>
    </row>
    <row r="379" spans="1:11" ht="17.100000000000001" customHeight="1">
      <c r="A379" s="171">
        <v>377</v>
      </c>
      <c r="B379" s="185"/>
      <c r="C379" s="186"/>
      <c r="D379" s="187"/>
      <c r="E379" s="187"/>
      <c r="F379" s="188"/>
      <c r="G379" s="1311"/>
      <c r="H379" s="1302">
        <f>E379*G379</f>
        <v>0</v>
      </c>
      <c r="I379" s="1275">
        <f>E379*F379</f>
        <v>0</v>
      </c>
      <c r="J379" s="1276"/>
      <c r="K379" s="3">
        <f>IF(E379=0,0,1)</f>
        <v>0</v>
      </c>
    </row>
    <row r="380" spans="1:11" ht="17.100000000000001" customHeight="1">
      <c r="A380" s="171">
        <v>378</v>
      </c>
      <c r="B380" s="185"/>
      <c r="C380" s="186"/>
      <c r="D380" s="187"/>
      <c r="E380" s="187"/>
      <c r="F380" s="188"/>
      <c r="G380" s="1311"/>
      <c r="H380" s="1303"/>
      <c r="I380" s="1275"/>
      <c r="J380" s="1276"/>
    </row>
    <row r="381" spans="1:11" ht="17.100000000000001" customHeight="1">
      <c r="A381" s="171">
        <v>379</v>
      </c>
      <c r="B381" s="185"/>
      <c r="C381" s="186"/>
      <c r="D381" s="187"/>
      <c r="E381" s="187"/>
      <c r="F381" s="188"/>
      <c r="G381" s="1311"/>
      <c r="H381" s="1302">
        <f>E381*G381</f>
        <v>0</v>
      </c>
      <c r="I381" s="1275">
        <f>E381*F381</f>
        <v>0</v>
      </c>
      <c r="J381" s="1276"/>
      <c r="K381" s="3">
        <f>IF(E381=0,0,1)</f>
        <v>0</v>
      </c>
    </row>
    <row r="382" spans="1:11" ht="17.100000000000001" customHeight="1">
      <c r="A382" s="171">
        <v>380</v>
      </c>
      <c r="B382" s="185"/>
      <c r="C382" s="186"/>
      <c r="D382" s="187"/>
      <c r="E382" s="187"/>
      <c r="F382" s="188"/>
      <c r="G382" s="1311"/>
      <c r="H382" s="1303"/>
      <c r="I382" s="1275"/>
      <c r="J382" s="1276"/>
    </row>
    <row r="383" spans="1:11" ht="17.100000000000001" customHeight="1">
      <c r="A383" s="171">
        <v>381</v>
      </c>
      <c r="B383" s="185"/>
      <c r="C383" s="186"/>
      <c r="D383" s="187"/>
      <c r="E383" s="187"/>
      <c r="F383" s="188"/>
      <c r="G383" s="1311"/>
      <c r="H383" s="1302">
        <f>E383*G383</f>
        <v>0</v>
      </c>
      <c r="I383" s="1275">
        <f>E383*F383</f>
        <v>0</v>
      </c>
      <c r="J383" s="1276"/>
      <c r="K383" s="3">
        <f>IF(E383=0,0,1)</f>
        <v>0</v>
      </c>
    </row>
    <row r="384" spans="1:11" ht="17.100000000000001" customHeight="1">
      <c r="B384" s="185"/>
      <c r="C384" s="186"/>
      <c r="D384" s="187"/>
      <c r="E384" s="187"/>
      <c r="F384" s="188"/>
      <c r="G384" s="1311"/>
      <c r="H384" s="1303"/>
      <c r="I384" s="1275"/>
      <c r="J384" s="1276"/>
    </row>
    <row r="385" spans="1:8" ht="15" customHeight="1">
      <c r="B385" s="185"/>
      <c r="C385" s="186"/>
      <c r="D385" s="187"/>
      <c r="E385" s="187"/>
      <c r="F385" s="188"/>
      <c r="H385" s="20">
        <f t="shared" ref="H385:H395" si="0">E385*G385</f>
        <v>0</v>
      </c>
    </row>
    <row r="386" spans="1:8" ht="15" customHeight="1">
      <c r="B386" s="185"/>
      <c r="C386" s="186"/>
      <c r="D386" s="187"/>
      <c r="E386" s="187"/>
      <c r="F386" s="188"/>
      <c r="H386" s="20">
        <f t="shared" si="0"/>
        <v>0</v>
      </c>
    </row>
    <row r="387" spans="1:8" ht="15" customHeight="1">
      <c r="B387" s="185"/>
      <c r="C387" s="186"/>
      <c r="D387" s="187"/>
      <c r="E387" s="187"/>
      <c r="F387" s="188"/>
      <c r="H387" s="20">
        <f t="shared" si="0"/>
        <v>0</v>
      </c>
    </row>
    <row r="388" spans="1:8" ht="15" customHeight="1">
      <c r="B388" s="185"/>
      <c r="C388" s="186"/>
      <c r="D388" s="187"/>
      <c r="E388" s="187"/>
      <c r="F388" s="188"/>
      <c r="H388" s="20">
        <f t="shared" si="0"/>
        <v>0</v>
      </c>
    </row>
    <row r="389" spans="1:8" ht="15" customHeight="1">
      <c r="B389" s="185"/>
      <c r="C389" s="186"/>
      <c r="D389" s="187"/>
      <c r="E389" s="187"/>
      <c r="F389" s="188"/>
      <c r="H389" s="20">
        <f t="shared" si="0"/>
        <v>0</v>
      </c>
    </row>
    <row r="390" spans="1:8" ht="15" customHeight="1">
      <c r="B390" s="185"/>
      <c r="C390" s="186"/>
      <c r="D390" s="187"/>
      <c r="E390" s="187"/>
      <c r="F390" s="188"/>
      <c r="H390" s="20">
        <f t="shared" si="0"/>
        <v>0</v>
      </c>
    </row>
    <row r="391" spans="1:8" ht="15" customHeight="1">
      <c r="B391" s="185"/>
      <c r="C391" s="186"/>
      <c r="D391" s="187"/>
      <c r="E391" s="187"/>
      <c r="F391" s="188"/>
      <c r="H391" s="20">
        <f t="shared" si="0"/>
        <v>0</v>
      </c>
    </row>
    <row r="392" spans="1:8" ht="15" customHeight="1">
      <c r="B392" s="185"/>
      <c r="C392" s="186"/>
      <c r="D392" s="187"/>
      <c r="E392" s="187"/>
      <c r="F392" s="188"/>
      <c r="H392" s="20">
        <f t="shared" si="0"/>
        <v>0</v>
      </c>
    </row>
    <row r="393" spans="1:8" ht="15" customHeight="1">
      <c r="B393" s="185"/>
      <c r="C393" s="186"/>
      <c r="D393" s="187"/>
      <c r="E393" s="187"/>
      <c r="F393" s="188"/>
      <c r="H393" s="20">
        <f t="shared" si="0"/>
        <v>0</v>
      </c>
    </row>
    <row r="394" spans="1:8" ht="15" customHeight="1">
      <c r="B394" s="185"/>
      <c r="C394" s="186"/>
      <c r="D394" s="187"/>
      <c r="E394" s="187"/>
      <c r="F394" s="188"/>
      <c r="H394" s="20">
        <f t="shared" si="0"/>
        <v>0</v>
      </c>
    </row>
    <row r="395" spans="1:8" ht="15" customHeight="1">
      <c r="B395" s="185"/>
      <c r="C395" s="186"/>
      <c r="D395" s="187"/>
      <c r="E395" s="187"/>
      <c r="F395" s="188"/>
      <c r="H395" s="20">
        <f t="shared" si="0"/>
        <v>0</v>
      </c>
    </row>
    <row r="396" spans="1:8" ht="15" customHeight="1">
      <c r="A396" s="25"/>
      <c r="B396" s="26"/>
      <c r="C396" s="27"/>
      <c r="D396" s="28"/>
      <c r="E396" s="26"/>
      <c r="F396" s="26"/>
      <c r="G396" s="29"/>
    </row>
    <row r="397" spans="1:8" ht="15" customHeight="1">
      <c r="A397" s="25"/>
      <c r="B397" s="26"/>
      <c r="C397" s="27"/>
      <c r="D397" s="28"/>
      <c r="E397" s="26"/>
      <c r="F397" s="26"/>
      <c r="G397" s="29"/>
    </row>
    <row r="398" spans="1:8" ht="15" customHeight="1">
      <c r="A398" s="25"/>
      <c r="B398" s="26"/>
      <c r="C398" s="27"/>
      <c r="D398" s="28"/>
      <c r="E398" s="26"/>
      <c r="F398" s="26"/>
      <c r="G398" s="29"/>
    </row>
    <row r="399" spans="1:8" ht="15" customHeight="1">
      <c r="A399" s="25"/>
      <c r="B399" s="26"/>
      <c r="C399" s="27"/>
      <c r="D399" s="28"/>
      <c r="E399" s="26"/>
      <c r="F399" s="26"/>
      <c r="G399" s="29"/>
    </row>
    <row r="400" spans="1:8" ht="15" customHeight="1">
      <c r="A400" s="25"/>
      <c r="B400" s="26"/>
      <c r="C400" s="27"/>
      <c r="D400" s="28"/>
      <c r="E400" s="26"/>
      <c r="F400" s="26"/>
      <c r="G400" s="29"/>
    </row>
    <row r="401" spans="1:7" ht="15" customHeight="1">
      <c r="A401" s="25"/>
      <c r="B401" s="26"/>
      <c r="C401" s="27"/>
      <c r="D401" s="28"/>
      <c r="E401" s="26"/>
      <c r="F401" s="26"/>
      <c r="G401" s="29"/>
    </row>
    <row r="402" spans="1:7" ht="15" customHeight="1">
      <c r="A402" s="25"/>
      <c r="B402" s="26"/>
      <c r="C402" s="26"/>
      <c r="D402" s="28"/>
      <c r="E402" s="26"/>
      <c r="F402" s="26"/>
      <c r="G402" s="29"/>
    </row>
    <row r="403" spans="1:7" ht="15" customHeight="1">
      <c r="A403" s="25"/>
      <c r="B403" s="26"/>
      <c r="C403" s="27"/>
      <c r="D403" s="28"/>
      <c r="E403" s="26"/>
      <c r="F403" s="26"/>
      <c r="G403" s="29"/>
    </row>
    <row r="404" spans="1:7" ht="15" customHeight="1">
      <c r="A404" s="25"/>
      <c r="B404" s="26"/>
      <c r="C404" s="27"/>
      <c r="D404" s="28"/>
      <c r="E404" s="26"/>
      <c r="F404" s="26"/>
      <c r="G404" s="29"/>
    </row>
    <row r="405" spans="1:7" ht="15" customHeight="1">
      <c r="A405" s="25"/>
      <c r="B405" s="26"/>
      <c r="C405" s="27"/>
      <c r="D405" s="28"/>
      <c r="E405" s="26"/>
      <c r="F405" s="26"/>
      <c r="G405" s="29"/>
    </row>
    <row r="406" spans="1:7" ht="15" customHeight="1">
      <c r="A406" s="25"/>
      <c r="B406" s="26"/>
      <c r="C406" s="26"/>
      <c r="D406" s="28"/>
      <c r="E406" s="26"/>
      <c r="F406" s="26"/>
      <c r="G406" s="29"/>
    </row>
    <row r="407" spans="1:7" ht="15" customHeight="1">
      <c r="A407" s="25"/>
      <c r="B407" s="26"/>
      <c r="C407" s="27"/>
      <c r="D407" s="28"/>
      <c r="E407" s="26"/>
      <c r="F407" s="26"/>
      <c r="G407" s="29"/>
    </row>
    <row r="408" spans="1:7" ht="15" customHeight="1">
      <c r="A408" s="25"/>
      <c r="B408" s="26"/>
      <c r="C408" s="26"/>
      <c r="D408" s="28"/>
      <c r="E408" s="26"/>
      <c r="F408" s="26"/>
      <c r="G408" s="29"/>
    </row>
    <row r="409" spans="1:7" ht="15" customHeight="1">
      <c r="A409" s="25"/>
      <c r="B409" s="26"/>
      <c r="C409" s="26"/>
      <c r="D409" s="28"/>
      <c r="E409" s="26"/>
      <c r="F409" s="26"/>
      <c r="G409" s="29"/>
    </row>
    <row r="410" spans="1:7" ht="15" customHeight="1">
      <c r="A410" s="25"/>
      <c r="B410" s="26"/>
      <c r="C410" s="26"/>
      <c r="D410" s="28"/>
      <c r="E410" s="26"/>
      <c r="F410" s="26"/>
      <c r="G410" s="29"/>
    </row>
    <row r="411" spans="1:7" ht="15" customHeight="1">
      <c r="A411" s="25"/>
      <c r="B411" s="26"/>
      <c r="C411" s="26"/>
      <c r="D411" s="28"/>
      <c r="E411" s="26"/>
      <c r="F411" s="26"/>
      <c r="G411" s="29"/>
    </row>
    <row r="412" spans="1:7" ht="15" customHeight="1">
      <c r="A412" s="25"/>
      <c r="B412" s="26"/>
      <c r="C412" s="26"/>
      <c r="D412" s="28"/>
      <c r="E412" s="26"/>
      <c r="F412" s="26"/>
      <c r="G412" s="29"/>
    </row>
    <row r="413" spans="1:7" ht="15" customHeight="1">
      <c r="A413" s="25"/>
      <c r="B413" s="26"/>
      <c r="C413" s="27"/>
      <c r="D413" s="28"/>
      <c r="E413" s="26"/>
      <c r="F413" s="26"/>
      <c r="G413" s="29"/>
    </row>
    <row r="414" spans="1:7" ht="15" customHeight="1">
      <c r="A414" s="25"/>
      <c r="B414" s="26"/>
      <c r="C414" s="26"/>
      <c r="D414" s="28"/>
      <c r="E414" s="26"/>
      <c r="F414" s="26"/>
      <c r="G414" s="29"/>
    </row>
    <row r="415" spans="1:7" ht="15" customHeight="1">
      <c r="A415" s="25"/>
      <c r="B415" s="26"/>
      <c r="C415" s="27"/>
      <c r="D415" s="28"/>
      <c r="E415" s="30"/>
      <c r="F415" s="30"/>
      <c r="G415" s="31"/>
    </row>
    <row r="416" spans="1:7" ht="15" customHeight="1">
      <c r="A416" s="25"/>
      <c r="B416" s="26"/>
      <c r="C416" s="26"/>
      <c r="D416" s="28"/>
      <c r="E416" s="26"/>
      <c r="F416" s="26"/>
      <c r="G416" s="29"/>
    </row>
    <row r="417" spans="1:7" ht="15" customHeight="1">
      <c r="A417" s="25"/>
      <c r="B417" s="26"/>
      <c r="C417" s="26"/>
      <c r="D417" s="28"/>
      <c r="E417" s="26"/>
      <c r="F417" s="26"/>
      <c r="G417" s="29"/>
    </row>
    <row r="418" spans="1:7" ht="15" customHeight="1">
      <c r="A418" s="25"/>
      <c r="B418" s="26"/>
      <c r="C418" s="26"/>
      <c r="D418" s="28"/>
      <c r="E418" s="26"/>
      <c r="F418" s="26"/>
      <c r="G418" s="29"/>
    </row>
    <row r="419" spans="1:7" ht="15" customHeight="1">
      <c r="A419" s="25"/>
      <c r="B419" s="26"/>
      <c r="C419" s="26"/>
      <c r="D419" s="28"/>
      <c r="E419" s="26"/>
      <c r="F419" s="26"/>
      <c r="G419" s="29"/>
    </row>
    <row r="420" spans="1:7" ht="15" customHeight="1">
      <c r="A420" s="25"/>
      <c r="B420" s="26"/>
      <c r="C420" s="26"/>
      <c r="D420" s="28"/>
      <c r="E420" s="26"/>
      <c r="F420" s="26"/>
      <c r="G420" s="29"/>
    </row>
    <row r="421" spans="1:7" ht="15" customHeight="1">
      <c r="A421" s="25"/>
      <c r="B421" s="26"/>
      <c r="C421" s="26"/>
      <c r="D421" s="28"/>
      <c r="E421" s="26"/>
      <c r="F421" s="26"/>
      <c r="G421" s="29"/>
    </row>
    <row r="422" spans="1:7" ht="15" customHeight="1">
      <c r="A422" s="25"/>
      <c r="B422" s="26"/>
      <c r="C422" s="26"/>
      <c r="D422" s="28"/>
      <c r="E422" s="26"/>
      <c r="F422" s="26"/>
      <c r="G422" s="29"/>
    </row>
    <row r="423" spans="1:7" ht="15" customHeight="1">
      <c r="A423" s="25"/>
      <c r="B423" s="26"/>
      <c r="C423" s="26"/>
      <c r="D423" s="28"/>
      <c r="E423" s="26"/>
      <c r="F423" s="26"/>
      <c r="G423" s="29"/>
    </row>
    <row r="424" spans="1:7" ht="15" customHeight="1">
      <c r="A424" s="25"/>
      <c r="B424" s="26"/>
      <c r="C424" s="26"/>
      <c r="D424" s="28"/>
      <c r="E424" s="26"/>
      <c r="F424" s="26"/>
      <c r="G424" s="29"/>
    </row>
    <row r="425" spans="1:7" ht="15" customHeight="1">
      <c r="A425" s="25"/>
      <c r="B425" s="26"/>
      <c r="C425" s="26"/>
      <c r="D425" s="28"/>
      <c r="E425" s="26"/>
      <c r="F425" s="26"/>
      <c r="G425" s="29"/>
    </row>
    <row r="426" spans="1:7" ht="15" customHeight="1">
      <c r="A426" s="25"/>
      <c r="B426" s="26"/>
      <c r="C426" s="26"/>
      <c r="D426" s="28"/>
      <c r="E426" s="26"/>
      <c r="F426" s="26"/>
      <c r="G426" s="29"/>
    </row>
    <row r="427" spans="1:7" ht="15" customHeight="1">
      <c r="A427" s="25"/>
      <c r="B427" s="26"/>
      <c r="C427" s="26"/>
      <c r="D427" s="28"/>
      <c r="E427" s="26"/>
      <c r="F427" s="26"/>
      <c r="G427" s="29"/>
    </row>
    <row r="428" spans="1:7" ht="15" customHeight="1">
      <c r="A428" s="25"/>
      <c r="B428" s="26"/>
      <c r="C428" s="26"/>
      <c r="D428" s="28"/>
      <c r="E428" s="26"/>
      <c r="F428" s="26"/>
      <c r="G428" s="29"/>
    </row>
    <row r="429" spans="1:7" ht="15" customHeight="1">
      <c r="A429" s="25"/>
      <c r="B429" s="26"/>
      <c r="C429" s="26"/>
      <c r="D429" s="28"/>
      <c r="E429" s="26"/>
      <c r="F429" s="26"/>
      <c r="G429" s="29"/>
    </row>
    <row r="430" spans="1:7" ht="15" customHeight="1">
      <c r="A430" s="25"/>
      <c r="B430" s="26"/>
      <c r="C430" s="26"/>
      <c r="D430" s="28"/>
      <c r="E430" s="26"/>
      <c r="F430" s="26"/>
      <c r="G430" s="29"/>
    </row>
    <row r="431" spans="1:7" ht="15" customHeight="1">
      <c r="A431" s="25"/>
      <c r="B431" s="26"/>
      <c r="C431" s="26"/>
      <c r="D431" s="28"/>
      <c r="E431" s="26"/>
      <c r="F431" s="26"/>
      <c r="G431" s="29"/>
    </row>
    <row r="432" spans="1:7" ht="15" customHeight="1">
      <c r="A432" s="25"/>
      <c r="B432" s="26"/>
      <c r="C432" s="26"/>
      <c r="D432" s="28"/>
      <c r="E432" s="26"/>
      <c r="F432" s="26"/>
      <c r="G432" s="29"/>
    </row>
    <row r="433" spans="1:7" ht="15" customHeight="1">
      <c r="A433" s="25"/>
      <c r="B433" s="26"/>
      <c r="C433" s="26"/>
      <c r="D433" s="28"/>
      <c r="E433" s="26"/>
      <c r="F433" s="26"/>
      <c r="G433" s="29"/>
    </row>
    <row r="434" spans="1:7" ht="15" customHeight="1">
      <c r="A434" s="25"/>
      <c r="B434" s="26"/>
      <c r="C434" s="26"/>
      <c r="D434" s="28"/>
      <c r="E434" s="26"/>
      <c r="F434" s="26"/>
      <c r="G434" s="29"/>
    </row>
    <row r="435" spans="1:7" ht="15" customHeight="1">
      <c r="A435" s="25"/>
      <c r="B435" s="26"/>
      <c r="C435" s="26"/>
      <c r="D435" s="28"/>
      <c r="E435" s="26"/>
      <c r="F435" s="26"/>
      <c r="G435" s="29"/>
    </row>
    <row r="436" spans="1:7" ht="15" customHeight="1">
      <c r="A436" s="32"/>
      <c r="B436" s="33"/>
      <c r="C436" s="26"/>
      <c r="D436" s="34"/>
      <c r="E436" s="33"/>
      <c r="F436" s="33"/>
      <c r="G436" s="29"/>
    </row>
    <row r="437" spans="1:7" ht="15" customHeight="1">
      <c r="A437" s="25"/>
      <c r="B437" s="33"/>
      <c r="C437" s="35"/>
      <c r="D437" s="34"/>
      <c r="E437" s="33"/>
      <c r="F437" s="33"/>
      <c r="G437" s="29"/>
    </row>
    <row r="438" spans="1:7" ht="15" customHeight="1">
      <c r="A438" s="32"/>
      <c r="B438" s="36"/>
      <c r="C438" s="26"/>
      <c r="D438" s="34"/>
      <c r="E438" s="33"/>
      <c r="F438" s="33"/>
      <c r="G438" s="29"/>
    </row>
    <row r="439" spans="1:7" ht="15" customHeight="1">
      <c r="A439" s="25"/>
      <c r="B439" s="26"/>
      <c r="C439" s="26"/>
      <c r="D439" s="28"/>
      <c r="E439" s="26"/>
      <c r="F439" s="26"/>
      <c r="G439" s="29"/>
    </row>
    <row r="440" spans="1:7" ht="15" customHeight="1">
      <c r="A440" s="25"/>
      <c r="B440" s="26"/>
      <c r="C440" s="26"/>
      <c r="D440" s="28"/>
      <c r="E440" s="26"/>
      <c r="F440" s="26"/>
      <c r="G440" s="29"/>
    </row>
    <row r="441" spans="1:7" ht="15" customHeight="1">
      <c r="A441" s="25"/>
      <c r="B441" s="26"/>
      <c r="C441" s="26"/>
      <c r="D441" s="28"/>
      <c r="E441" s="26"/>
      <c r="F441" s="26"/>
      <c r="G441" s="29"/>
    </row>
    <row r="442" spans="1:7" ht="15" customHeight="1">
      <c r="A442" s="25"/>
      <c r="B442" s="26"/>
      <c r="C442" s="26"/>
      <c r="D442" s="28"/>
      <c r="E442" s="26"/>
      <c r="F442" s="26"/>
      <c r="G442" s="29"/>
    </row>
    <row r="443" spans="1:7" ht="15" customHeight="1">
      <c r="A443" s="25"/>
      <c r="B443" s="26"/>
      <c r="C443" s="26"/>
      <c r="D443" s="28"/>
      <c r="E443" s="26"/>
      <c r="F443" s="26"/>
      <c r="G443" s="29"/>
    </row>
    <row r="444" spans="1:7" ht="15" customHeight="1">
      <c r="A444" s="25"/>
      <c r="B444" s="26"/>
      <c r="C444" s="26"/>
      <c r="D444" s="28"/>
      <c r="E444" s="26"/>
      <c r="F444" s="26"/>
      <c r="G444" s="29"/>
    </row>
    <row r="445" spans="1:7" ht="15" customHeight="1">
      <c r="A445" s="25"/>
      <c r="B445" s="26"/>
      <c r="C445" s="26"/>
      <c r="D445" s="28"/>
      <c r="E445" s="26"/>
      <c r="F445" s="26"/>
      <c r="G445" s="29"/>
    </row>
    <row r="446" spans="1:7" ht="15" customHeight="1">
      <c r="A446" s="25"/>
      <c r="B446" s="26"/>
      <c r="C446" s="26"/>
      <c r="D446" s="28"/>
      <c r="E446" s="26"/>
      <c r="F446" s="26"/>
      <c r="G446" s="29"/>
    </row>
    <row r="447" spans="1:7" ht="15" customHeight="1">
      <c r="A447" s="25"/>
      <c r="B447" s="26"/>
      <c r="C447" s="26"/>
      <c r="D447" s="28"/>
      <c r="E447" s="26"/>
      <c r="F447" s="26"/>
      <c r="G447" s="29"/>
    </row>
    <row r="448" spans="1:7" ht="15" customHeight="1">
      <c r="A448" s="25"/>
      <c r="B448" s="26"/>
      <c r="C448" s="26"/>
      <c r="D448" s="28"/>
      <c r="E448" s="37"/>
      <c r="F448" s="37"/>
      <c r="G448" s="29"/>
    </row>
    <row r="449" spans="1:7" ht="15" customHeight="1">
      <c r="A449" s="25"/>
      <c r="B449" s="26"/>
      <c r="C449" s="26"/>
      <c r="D449" s="28"/>
      <c r="E449" s="37"/>
      <c r="F449" s="37"/>
      <c r="G449" s="29"/>
    </row>
    <row r="450" spans="1:7" ht="15" customHeight="1">
      <c r="A450" s="25"/>
      <c r="B450" s="26"/>
      <c r="C450" s="26"/>
      <c r="D450" s="28"/>
      <c r="E450" s="26"/>
      <c r="F450" s="26"/>
      <c r="G450" s="29"/>
    </row>
    <row r="451" spans="1:7" ht="15" customHeight="1">
      <c r="A451" s="25"/>
      <c r="B451" s="26"/>
      <c r="C451" s="26"/>
      <c r="D451" s="28"/>
      <c r="E451" s="26"/>
      <c r="F451" s="26"/>
      <c r="G451" s="29"/>
    </row>
    <row r="452" spans="1:7" ht="15" customHeight="1">
      <c r="A452" s="25"/>
      <c r="B452" s="26"/>
      <c r="C452" s="26"/>
      <c r="D452" s="28"/>
      <c r="E452" s="26"/>
      <c r="F452" s="26"/>
      <c r="G452" s="29"/>
    </row>
    <row r="453" spans="1:7" ht="15" customHeight="1">
      <c r="A453" s="25"/>
      <c r="B453" s="26"/>
      <c r="C453" s="26"/>
      <c r="D453" s="28"/>
      <c r="E453" s="26"/>
      <c r="F453" s="26"/>
      <c r="G453" s="29"/>
    </row>
    <row r="454" spans="1:7" ht="15" customHeight="1">
      <c r="A454" s="25"/>
      <c r="B454" s="26"/>
      <c r="C454" s="26"/>
      <c r="D454" s="28"/>
      <c r="E454" s="37"/>
      <c r="F454" s="37"/>
      <c r="G454" s="29"/>
    </row>
    <row r="455" spans="1:7" ht="15" customHeight="1">
      <c r="A455" s="25"/>
      <c r="B455" s="26"/>
      <c r="C455" s="26"/>
      <c r="D455" s="28"/>
      <c r="E455" s="26"/>
      <c r="F455" s="26"/>
      <c r="G455" s="29"/>
    </row>
    <row r="456" spans="1:7" ht="15" customHeight="1">
      <c r="A456" s="25"/>
      <c r="B456" s="26"/>
      <c r="C456" s="26"/>
      <c r="D456" s="28"/>
      <c r="E456" s="26"/>
      <c r="F456" s="26"/>
      <c r="G456" s="29"/>
    </row>
    <row r="457" spans="1:7" ht="15" customHeight="1">
      <c r="A457" s="25"/>
      <c r="B457" s="26"/>
      <c r="C457" s="26"/>
      <c r="D457" s="28"/>
      <c r="E457" s="26"/>
      <c r="F457" s="26"/>
      <c r="G457" s="29"/>
    </row>
    <row r="458" spans="1:7" ht="15" customHeight="1">
      <c r="A458" s="25"/>
      <c r="B458" s="36"/>
      <c r="C458" s="26"/>
      <c r="D458" s="28"/>
      <c r="E458" s="26"/>
      <c r="F458" s="26"/>
      <c r="G458" s="29"/>
    </row>
    <row r="459" spans="1:7" ht="15" customHeight="1">
      <c r="A459" s="25"/>
      <c r="B459" s="26"/>
      <c r="C459" s="26"/>
      <c r="D459" s="28"/>
      <c r="E459" s="26"/>
      <c r="F459" s="26"/>
      <c r="G459" s="29"/>
    </row>
    <row r="460" spans="1:7" ht="15" customHeight="1">
      <c r="A460" s="25"/>
      <c r="B460" s="26"/>
      <c r="C460" s="26"/>
      <c r="D460" s="28"/>
      <c r="E460" s="26"/>
      <c r="F460" s="26"/>
      <c r="G460" s="29"/>
    </row>
    <row r="461" spans="1:7" ht="15" customHeight="1">
      <c r="A461" s="32"/>
      <c r="B461" s="33"/>
      <c r="C461" s="26"/>
      <c r="D461" s="34"/>
      <c r="E461" s="33"/>
      <c r="F461" s="33"/>
      <c r="G461" s="29"/>
    </row>
    <row r="462" spans="1:7" ht="15" customHeight="1">
      <c r="A462" s="25"/>
      <c r="B462" s="26"/>
      <c r="C462" s="26"/>
      <c r="D462" s="28"/>
      <c r="E462" s="26"/>
      <c r="F462" s="26"/>
      <c r="G462" s="29"/>
    </row>
    <row r="463" spans="1:7" ht="15" customHeight="1">
      <c r="A463" s="25"/>
      <c r="B463" s="26"/>
      <c r="C463" s="33"/>
      <c r="D463" s="28"/>
      <c r="E463" s="26"/>
      <c r="F463" s="26"/>
      <c r="G463" s="29"/>
    </row>
    <row r="464" spans="1:7" ht="15" customHeight="1">
      <c r="A464" s="25"/>
      <c r="B464" s="26"/>
      <c r="C464" s="26"/>
      <c r="D464" s="28"/>
      <c r="E464" s="26"/>
      <c r="F464" s="26"/>
      <c r="G464" s="29"/>
    </row>
    <row r="465" spans="1:7" ht="15" customHeight="1">
      <c r="A465" s="25"/>
      <c r="B465" s="26"/>
      <c r="C465" s="33"/>
      <c r="D465" s="28"/>
      <c r="E465" s="26"/>
      <c r="F465" s="26"/>
      <c r="G465" s="29"/>
    </row>
    <row r="466" spans="1:7" ht="15" customHeight="1">
      <c r="A466" s="25"/>
      <c r="B466" s="26"/>
      <c r="C466" s="26"/>
      <c r="D466" s="28"/>
      <c r="E466" s="26"/>
      <c r="F466" s="26"/>
      <c r="G466" s="29"/>
    </row>
    <row r="467" spans="1:7" ht="15" customHeight="1">
      <c r="A467" s="25"/>
      <c r="B467" s="26"/>
      <c r="C467" s="26"/>
      <c r="D467" s="28"/>
      <c r="E467" s="26"/>
      <c r="F467" s="26"/>
      <c r="G467" s="29"/>
    </row>
    <row r="468" spans="1:7" ht="15" customHeight="1">
      <c r="A468" s="25"/>
      <c r="B468" s="26"/>
      <c r="C468" s="26"/>
      <c r="D468" s="28"/>
      <c r="E468" s="26"/>
      <c r="F468" s="26"/>
      <c r="G468" s="29"/>
    </row>
    <row r="469" spans="1:7" ht="15" customHeight="1">
      <c r="A469" s="25"/>
      <c r="B469" s="26"/>
      <c r="C469" s="26"/>
      <c r="D469" s="28"/>
      <c r="E469" s="26"/>
      <c r="F469" s="26"/>
      <c r="G469" s="29"/>
    </row>
    <row r="470" spans="1:7" ht="15" customHeight="1">
      <c r="A470" s="25"/>
      <c r="B470" s="26"/>
      <c r="C470" s="26"/>
      <c r="D470" s="28"/>
      <c r="E470" s="26"/>
      <c r="F470" s="26"/>
      <c r="G470" s="29"/>
    </row>
    <row r="471" spans="1:7" ht="15" customHeight="1">
      <c r="A471" s="25"/>
      <c r="B471" s="26"/>
      <c r="C471" s="26"/>
      <c r="D471" s="28"/>
      <c r="E471" s="26"/>
      <c r="F471" s="26"/>
      <c r="G471" s="29"/>
    </row>
    <row r="472" spans="1:7" ht="15" customHeight="1">
      <c r="A472" s="25"/>
      <c r="B472" s="26"/>
      <c r="C472" s="26"/>
      <c r="D472" s="28"/>
      <c r="E472" s="26"/>
      <c r="F472" s="26"/>
      <c r="G472" s="29"/>
    </row>
    <row r="473" spans="1:7" ht="15" customHeight="1">
      <c r="A473" s="25"/>
      <c r="B473" s="26"/>
      <c r="C473" s="26"/>
      <c r="D473" s="28"/>
      <c r="E473" s="26"/>
      <c r="F473" s="26"/>
      <c r="G473" s="29"/>
    </row>
    <row r="474" spans="1:7" ht="15" customHeight="1">
      <c r="A474" s="25"/>
      <c r="B474" s="26"/>
      <c r="C474" s="26"/>
      <c r="D474" s="28"/>
      <c r="E474" s="26"/>
      <c r="F474" s="26"/>
      <c r="G474" s="29"/>
    </row>
    <row r="475" spans="1:7" ht="15" customHeight="1">
      <c r="A475" s="25"/>
      <c r="B475" s="26"/>
      <c r="C475" s="26"/>
      <c r="D475" s="28"/>
      <c r="E475" s="26"/>
      <c r="F475" s="26"/>
      <c r="G475" s="29"/>
    </row>
    <row r="476" spans="1:7" ht="15" customHeight="1">
      <c r="A476" s="25"/>
      <c r="B476" s="26"/>
      <c r="C476" s="26"/>
      <c r="D476" s="28"/>
      <c r="E476" s="26"/>
      <c r="F476" s="26"/>
      <c r="G476" s="29"/>
    </row>
    <row r="477" spans="1:7" ht="15" customHeight="1">
      <c r="A477" s="25"/>
      <c r="B477" s="26"/>
      <c r="C477" s="26"/>
      <c r="D477" s="28"/>
      <c r="E477" s="26"/>
      <c r="F477" s="26"/>
      <c r="G477" s="29"/>
    </row>
    <row r="478" spans="1:7" ht="15" customHeight="1">
      <c r="A478" s="25"/>
      <c r="B478" s="26"/>
      <c r="C478" s="26"/>
      <c r="D478" s="28"/>
      <c r="E478" s="26"/>
      <c r="F478" s="26"/>
      <c r="G478" s="29"/>
    </row>
    <row r="479" spans="1:7" ht="15" customHeight="1">
      <c r="A479" s="25"/>
      <c r="B479" s="26"/>
      <c r="C479" s="26"/>
      <c r="D479" s="28"/>
      <c r="E479" s="26"/>
      <c r="F479" s="26"/>
      <c r="G479" s="29"/>
    </row>
    <row r="480" spans="1:7" ht="15" customHeight="1">
      <c r="A480" s="25"/>
      <c r="B480" s="26"/>
      <c r="C480" s="26"/>
      <c r="D480" s="28"/>
      <c r="E480" s="26"/>
      <c r="F480" s="26"/>
      <c r="G480" s="29"/>
    </row>
    <row r="481" spans="1:7" ht="15" customHeight="1">
      <c r="A481" s="25"/>
      <c r="B481" s="26"/>
      <c r="C481" s="26"/>
      <c r="D481" s="28"/>
      <c r="E481" s="26"/>
      <c r="F481" s="26"/>
      <c r="G481" s="29"/>
    </row>
    <row r="482" spans="1:7" ht="15" customHeight="1">
      <c r="A482" s="25"/>
      <c r="B482" s="26"/>
      <c r="C482" s="26"/>
      <c r="D482" s="28"/>
      <c r="E482" s="26"/>
      <c r="F482" s="26"/>
      <c r="G482" s="29"/>
    </row>
    <row r="483" spans="1:7" ht="15" customHeight="1">
      <c r="A483" s="25"/>
      <c r="B483" s="26"/>
      <c r="C483" s="26"/>
      <c r="D483" s="28"/>
      <c r="E483" s="26"/>
      <c r="F483" s="26"/>
      <c r="G483" s="29"/>
    </row>
    <row r="484" spans="1:7" ht="15" customHeight="1">
      <c r="A484" s="25"/>
      <c r="B484" s="26"/>
      <c r="C484" s="26"/>
      <c r="D484" s="28"/>
      <c r="E484" s="26"/>
      <c r="F484" s="26"/>
      <c r="G484" s="29"/>
    </row>
    <row r="485" spans="1:7" ht="15" customHeight="1">
      <c r="A485" s="25"/>
      <c r="B485" s="26"/>
      <c r="C485" s="26"/>
      <c r="D485" s="28"/>
      <c r="E485" s="26"/>
      <c r="F485" s="26"/>
      <c r="G485" s="29"/>
    </row>
    <row r="486" spans="1:7" ht="15" customHeight="1">
      <c r="A486" s="25"/>
      <c r="B486" s="26"/>
      <c r="C486" s="26"/>
      <c r="D486" s="28"/>
      <c r="E486" s="26"/>
      <c r="F486" s="26"/>
      <c r="G486" s="29"/>
    </row>
    <row r="487" spans="1:7" ht="15" customHeight="1">
      <c r="A487" s="25"/>
      <c r="B487" s="26"/>
      <c r="C487" s="26"/>
      <c r="D487" s="28"/>
      <c r="E487" s="26"/>
      <c r="F487" s="26"/>
      <c r="G487" s="29"/>
    </row>
    <row r="488" spans="1:7" ht="15" customHeight="1">
      <c r="A488" s="25"/>
      <c r="B488" s="26"/>
      <c r="C488" s="26"/>
      <c r="D488" s="28"/>
      <c r="E488" s="26"/>
      <c r="F488" s="26"/>
      <c r="G488" s="29"/>
    </row>
    <row r="489" spans="1:7" ht="15" customHeight="1">
      <c r="A489" s="25"/>
      <c r="B489" s="26"/>
      <c r="C489" s="26"/>
      <c r="D489" s="28"/>
      <c r="E489" s="26"/>
      <c r="F489" s="26"/>
      <c r="G489" s="29"/>
    </row>
    <row r="490" spans="1:7" ht="15" customHeight="1">
      <c r="A490" s="25"/>
      <c r="B490" s="26"/>
      <c r="C490" s="26"/>
      <c r="D490" s="28"/>
      <c r="E490" s="26"/>
      <c r="F490" s="26"/>
      <c r="G490" s="29"/>
    </row>
    <row r="491" spans="1:7" ht="15" customHeight="1">
      <c r="A491" s="25"/>
      <c r="B491" s="26"/>
      <c r="C491" s="26"/>
      <c r="D491" s="28"/>
      <c r="E491" s="26"/>
      <c r="F491" s="26"/>
      <c r="G491" s="29"/>
    </row>
    <row r="492" spans="1:7" ht="15" customHeight="1">
      <c r="A492" s="25"/>
      <c r="B492" s="26"/>
      <c r="C492" s="26"/>
      <c r="D492" s="28"/>
      <c r="E492" s="26"/>
      <c r="F492" s="26"/>
      <c r="G492" s="29"/>
    </row>
    <row r="493" spans="1:7" ht="15" customHeight="1">
      <c r="A493" s="25"/>
      <c r="B493" s="26"/>
      <c r="C493" s="26"/>
      <c r="D493" s="28"/>
      <c r="E493" s="26"/>
      <c r="F493" s="26"/>
      <c r="G493" s="29"/>
    </row>
    <row r="494" spans="1:7" ht="15" customHeight="1">
      <c r="A494" s="25"/>
      <c r="B494" s="26"/>
      <c r="C494" s="26"/>
      <c r="D494" s="28"/>
      <c r="E494" s="26"/>
      <c r="F494" s="26"/>
      <c r="G494" s="29"/>
    </row>
    <row r="495" spans="1:7" ht="15" customHeight="1">
      <c r="A495" s="25"/>
      <c r="B495" s="26"/>
      <c r="C495" s="26"/>
      <c r="D495" s="28"/>
      <c r="E495" s="26"/>
      <c r="F495" s="26"/>
      <c r="G495" s="29"/>
    </row>
    <row r="496" spans="1:7" ht="15" customHeight="1">
      <c r="A496" s="25"/>
      <c r="B496" s="38"/>
      <c r="C496" s="26"/>
      <c r="D496" s="28"/>
      <c r="E496" s="26"/>
      <c r="F496" s="26"/>
      <c r="G496" s="29"/>
    </row>
    <row r="497" spans="1:7" ht="15" customHeight="1">
      <c r="A497" s="25"/>
      <c r="B497" s="26"/>
      <c r="C497" s="26"/>
      <c r="D497" s="28"/>
      <c r="E497" s="26"/>
      <c r="F497" s="26"/>
      <c r="G497" s="29"/>
    </row>
    <row r="498" spans="1:7" ht="15" customHeight="1">
      <c r="A498" s="25"/>
      <c r="B498" s="26"/>
      <c r="C498" s="26"/>
      <c r="D498" s="28"/>
      <c r="E498" s="26"/>
      <c r="F498" s="26"/>
      <c r="G498" s="29"/>
    </row>
    <row r="499" spans="1:7" ht="15" customHeight="1">
      <c r="A499" s="25"/>
      <c r="B499" s="26"/>
      <c r="C499" s="26"/>
      <c r="D499" s="28"/>
      <c r="E499" s="26"/>
      <c r="F499" s="26"/>
      <c r="G499" s="29"/>
    </row>
    <row r="500" spans="1:7" ht="15" customHeight="1">
      <c r="A500" s="25"/>
      <c r="B500" s="26"/>
      <c r="C500" s="26"/>
      <c r="D500" s="28"/>
      <c r="E500" s="26"/>
      <c r="F500" s="26"/>
      <c r="G500" s="29"/>
    </row>
    <row r="501" spans="1:7" ht="15" customHeight="1">
      <c r="A501" s="39"/>
    </row>
    <row r="502" spans="1:7" ht="15" customHeight="1">
      <c r="A502" s="39"/>
    </row>
    <row r="503" spans="1:7" ht="15" customHeight="1">
      <c r="A503" s="39"/>
    </row>
    <row r="504" spans="1:7" ht="15" customHeight="1">
      <c r="A504" s="39"/>
    </row>
    <row r="505" spans="1:7" ht="15" customHeight="1">
      <c r="A505" s="39"/>
    </row>
    <row r="506" spans="1:7" ht="15" customHeight="1">
      <c r="A506" s="39"/>
    </row>
    <row r="507" spans="1:7" ht="15" customHeight="1">
      <c r="A507" s="39"/>
    </row>
    <row r="508" spans="1:7" ht="15" customHeight="1">
      <c r="A508" s="39"/>
    </row>
    <row r="509" spans="1:7" ht="15" customHeight="1">
      <c r="A509" s="25"/>
      <c r="B509" s="26"/>
      <c r="C509" s="26"/>
      <c r="D509" s="28"/>
      <c r="E509" s="26"/>
      <c r="F509" s="26"/>
      <c r="G509" s="29"/>
    </row>
    <row r="510" spans="1:7" ht="15" customHeight="1">
      <c r="A510" s="25"/>
      <c r="B510" s="27"/>
      <c r="C510" s="27"/>
      <c r="D510" s="28"/>
      <c r="G510" s="29"/>
    </row>
    <row r="511" spans="1:7" ht="15" customHeight="1">
      <c r="A511" s="25"/>
      <c r="B511" s="40"/>
      <c r="C511" s="40"/>
      <c r="D511" s="28"/>
      <c r="E511" s="26"/>
      <c r="F511" s="26"/>
      <c r="G511" s="29"/>
    </row>
    <row r="512" spans="1:7" ht="15" customHeight="1">
      <c r="A512" s="25"/>
      <c r="B512" s="33"/>
      <c r="C512" s="27"/>
      <c r="D512" s="28"/>
      <c r="G512" s="29"/>
    </row>
    <row r="513" spans="1:7" ht="15" customHeight="1">
      <c r="A513" s="25"/>
      <c r="B513" s="33"/>
      <c r="C513" s="27"/>
      <c r="D513" s="28"/>
      <c r="G513" s="29"/>
    </row>
    <row r="514" spans="1:7" ht="15" customHeight="1">
      <c r="A514" s="25"/>
      <c r="B514" s="33"/>
      <c r="C514" s="27"/>
      <c r="D514" s="28"/>
      <c r="G514" s="29"/>
    </row>
    <row r="515" spans="1:7" ht="15" customHeight="1">
      <c r="A515" s="25"/>
      <c r="B515" s="33"/>
      <c r="C515" s="33"/>
      <c r="D515" s="28"/>
      <c r="G515" s="29"/>
    </row>
    <row r="516" spans="1:7" ht="15" customHeight="1">
      <c r="A516" s="25"/>
      <c r="B516" s="33"/>
      <c r="C516" s="27"/>
      <c r="D516" s="34"/>
      <c r="G516" s="29"/>
    </row>
    <row r="517" spans="1:7" ht="15" customHeight="1">
      <c r="A517" s="25"/>
      <c r="B517" s="33"/>
      <c r="C517" s="27"/>
      <c r="D517" s="34"/>
      <c r="G517" s="29"/>
    </row>
    <row r="518" spans="1:7" ht="15" customHeight="1">
      <c r="A518" s="25"/>
      <c r="B518" s="33"/>
      <c r="C518" s="27"/>
      <c r="D518" s="34"/>
      <c r="G518" s="29"/>
    </row>
    <row r="519" spans="1:7" ht="15" customHeight="1">
      <c r="A519" s="25"/>
      <c r="B519" s="33"/>
      <c r="C519" s="27"/>
      <c r="D519" s="34"/>
      <c r="G519" s="29"/>
    </row>
    <row r="520" spans="1:7" ht="15" customHeight="1">
      <c r="A520" s="25"/>
      <c r="B520" s="33"/>
      <c r="C520" s="27"/>
      <c r="D520" s="34"/>
      <c r="G520" s="29"/>
    </row>
    <row r="521" spans="1:7" ht="15" customHeight="1">
      <c r="A521" s="25"/>
      <c r="B521" s="33"/>
      <c r="C521" s="27"/>
      <c r="D521" s="34"/>
      <c r="G521" s="29"/>
    </row>
    <row r="522" spans="1:7" ht="15" customHeight="1">
      <c r="A522" s="25"/>
      <c r="B522" s="33"/>
      <c r="C522" s="27"/>
      <c r="D522" s="34"/>
      <c r="G522" s="29"/>
    </row>
    <row r="523" spans="1:7" ht="15" customHeight="1">
      <c r="A523" s="25"/>
      <c r="B523" s="33"/>
      <c r="C523" s="27"/>
      <c r="D523" s="34"/>
      <c r="G523" s="29"/>
    </row>
    <row r="524" spans="1:7" ht="15" customHeight="1">
      <c r="A524" s="25"/>
      <c r="B524" s="33"/>
      <c r="C524" s="40"/>
      <c r="D524" s="34"/>
      <c r="G524" s="29"/>
    </row>
    <row r="525" spans="1:7" ht="15" customHeight="1">
      <c r="A525" s="25"/>
      <c r="B525" s="33"/>
      <c r="C525" s="27"/>
      <c r="D525" s="28"/>
      <c r="G525" s="29"/>
    </row>
    <row r="526" spans="1:7" ht="15" customHeight="1">
      <c r="A526" s="25"/>
      <c r="B526" s="33"/>
      <c r="C526" s="40"/>
      <c r="D526" s="28"/>
      <c r="G526" s="29"/>
    </row>
    <row r="527" spans="1:7" ht="15" customHeight="1">
      <c r="A527" s="25"/>
      <c r="B527" s="33"/>
      <c r="C527" s="27"/>
      <c r="D527" s="28"/>
      <c r="E527" s="33"/>
      <c r="F527" s="33"/>
      <c r="G527" s="29"/>
    </row>
    <row r="528" spans="1:7" ht="15" customHeight="1">
      <c r="A528" s="25"/>
      <c r="B528" s="33"/>
      <c r="C528" s="40"/>
      <c r="D528" s="28"/>
      <c r="E528" s="33"/>
      <c r="F528" s="33"/>
      <c r="G528" s="29"/>
    </row>
    <row r="529" spans="1:7" ht="15" customHeight="1">
      <c r="A529" s="25"/>
      <c r="B529" s="33"/>
      <c r="C529" s="27"/>
      <c r="D529" s="28"/>
      <c r="E529" s="33"/>
      <c r="F529" s="33"/>
      <c r="G529" s="29"/>
    </row>
    <row r="530" spans="1:7" ht="15" customHeight="1">
      <c r="A530" s="25"/>
      <c r="B530" s="33"/>
      <c r="C530" s="40"/>
      <c r="D530" s="28"/>
      <c r="E530" s="33"/>
      <c r="F530" s="33"/>
      <c r="G530" s="29"/>
    </row>
    <row r="531" spans="1:7" ht="15" customHeight="1">
      <c r="A531" s="25"/>
      <c r="B531" s="33"/>
      <c r="C531" s="27"/>
      <c r="D531" s="28"/>
      <c r="E531" s="33"/>
      <c r="F531" s="33"/>
      <c r="G531" s="29"/>
    </row>
    <row r="532" spans="1:7" ht="15" customHeight="1">
      <c r="A532" s="25"/>
      <c r="B532" s="33"/>
      <c r="C532" s="40"/>
      <c r="D532" s="28"/>
      <c r="E532" s="26"/>
      <c r="F532" s="26"/>
      <c r="G532" s="29"/>
    </row>
    <row r="533" spans="1:7" ht="15" customHeight="1">
      <c r="A533" s="25"/>
      <c r="B533" s="33"/>
      <c r="C533" s="27"/>
      <c r="D533" s="28"/>
      <c r="E533" s="26"/>
      <c r="F533" s="26"/>
      <c r="G533" s="29"/>
    </row>
    <row r="534" spans="1:7" ht="15" customHeight="1">
      <c r="A534" s="25"/>
      <c r="B534" s="33"/>
      <c r="C534" s="26"/>
      <c r="D534" s="28"/>
      <c r="E534" s="26"/>
      <c r="F534" s="26"/>
      <c r="G534" s="29"/>
    </row>
    <row r="535" spans="1:7" ht="15" customHeight="1">
      <c r="A535" s="25"/>
      <c r="B535" s="33"/>
      <c r="C535" s="27"/>
      <c r="D535" s="28"/>
      <c r="E535" s="26"/>
      <c r="F535" s="26"/>
      <c r="G535" s="29"/>
    </row>
    <row r="536" spans="1:7" ht="15" customHeight="1">
      <c r="A536" s="25"/>
      <c r="B536" s="33"/>
      <c r="C536" s="27"/>
      <c r="D536" s="28"/>
      <c r="E536" s="26"/>
      <c r="F536" s="26"/>
      <c r="G536" s="29"/>
    </row>
    <row r="537" spans="1:7" ht="15" customHeight="1">
      <c r="A537" s="25"/>
      <c r="B537" s="33"/>
      <c r="C537" s="27"/>
      <c r="D537" s="28"/>
      <c r="E537" s="26"/>
      <c r="F537" s="26"/>
      <c r="G537" s="29"/>
    </row>
    <row r="538" spans="1:7" ht="15" customHeight="1">
      <c r="A538" s="25"/>
      <c r="B538" s="33"/>
      <c r="C538" s="27"/>
      <c r="D538" s="28"/>
      <c r="E538" s="26"/>
      <c r="F538" s="26"/>
      <c r="G538" s="29"/>
    </row>
    <row r="539" spans="1:7" ht="15" customHeight="1">
      <c r="A539" s="25"/>
      <c r="B539" s="26"/>
      <c r="C539" s="27"/>
      <c r="D539" s="28"/>
      <c r="E539" s="26"/>
      <c r="F539" s="26"/>
      <c r="G539" s="29"/>
    </row>
    <row r="540" spans="1:7" ht="15" customHeight="1">
      <c r="A540" s="25"/>
      <c r="B540" s="26"/>
      <c r="C540" s="26"/>
      <c r="D540" s="28"/>
      <c r="E540" s="26"/>
      <c r="F540" s="26"/>
      <c r="G540" s="29"/>
    </row>
    <row r="541" spans="1:7" ht="15" customHeight="1">
      <c r="A541" s="25"/>
      <c r="B541" s="26"/>
      <c r="C541" s="26"/>
      <c r="D541" s="28"/>
      <c r="E541" s="26"/>
      <c r="F541" s="26"/>
      <c r="G541" s="29"/>
    </row>
    <row r="542" spans="1:7" ht="15" customHeight="1">
      <c r="A542" s="25"/>
      <c r="B542" s="26"/>
      <c r="C542" s="26"/>
      <c r="D542" s="28"/>
      <c r="E542" s="26"/>
      <c r="F542" s="26"/>
      <c r="G542" s="29"/>
    </row>
    <row r="543" spans="1:7" ht="15" customHeight="1">
      <c r="A543" s="25"/>
      <c r="B543" s="26"/>
      <c r="C543" s="26"/>
      <c r="D543" s="28"/>
      <c r="E543" s="26"/>
      <c r="F543" s="26"/>
      <c r="G543" s="29"/>
    </row>
    <row r="544" spans="1:7" ht="15" customHeight="1">
      <c r="A544" s="25"/>
      <c r="B544" s="26"/>
      <c r="C544" s="26"/>
      <c r="D544" s="28"/>
      <c r="E544" s="26"/>
      <c r="F544" s="26"/>
      <c r="G544" s="29"/>
    </row>
    <row r="545" spans="1:7" ht="15" customHeight="1">
      <c r="A545" s="25"/>
      <c r="B545" s="26"/>
      <c r="C545" s="26"/>
      <c r="D545" s="28"/>
      <c r="E545" s="26"/>
      <c r="F545" s="26"/>
      <c r="G545" s="29"/>
    </row>
    <row r="546" spans="1:7" ht="15" customHeight="1">
      <c r="A546" s="25"/>
      <c r="B546" s="26"/>
      <c r="C546" s="26"/>
      <c r="D546" s="28"/>
      <c r="E546" s="26"/>
      <c r="F546" s="26"/>
      <c r="G546" s="29"/>
    </row>
    <row r="547" spans="1:7" ht="15" customHeight="1">
      <c r="A547" s="25"/>
      <c r="B547" s="26"/>
      <c r="C547" s="26"/>
      <c r="D547" s="28"/>
      <c r="E547" s="26"/>
      <c r="F547" s="26"/>
      <c r="G547" s="29"/>
    </row>
    <row r="548" spans="1:7" ht="15" customHeight="1">
      <c r="A548" s="25"/>
      <c r="B548" s="26"/>
      <c r="C548" s="26"/>
      <c r="D548" s="28"/>
      <c r="E548" s="26"/>
      <c r="F548" s="26"/>
      <c r="G548" s="29"/>
    </row>
    <row r="549" spans="1:7" ht="15" customHeight="1">
      <c r="A549" s="25"/>
      <c r="B549" s="26"/>
      <c r="C549" s="26"/>
      <c r="D549" s="28"/>
      <c r="E549" s="26"/>
      <c r="F549" s="26"/>
      <c r="G549" s="29"/>
    </row>
    <row r="550" spans="1:7" ht="15" customHeight="1">
      <c r="A550" s="25"/>
      <c r="B550" s="26"/>
      <c r="C550" s="38"/>
      <c r="D550" s="28"/>
      <c r="E550" s="26"/>
      <c r="F550" s="26"/>
      <c r="G550" s="29"/>
    </row>
    <row r="551" spans="1:7" ht="15" customHeight="1">
      <c r="A551" s="25"/>
      <c r="B551" s="26"/>
      <c r="C551" s="26"/>
      <c r="D551" s="28"/>
      <c r="E551" s="26"/>
      <c r="F551" s="26"/>
      <c r="G551" s="29"/>
    </row>
    <row r="552" spans="1:7" ht="15" customHeight="1">
      <c r="A552" s="25"/>
      <c r="B552" s="26"/>
      <c r="C552" s="26"/>
      <c r="D552" s="28"/>
      <c r="E552" s="26"/>
      <c r="F552" s="26"/>
      <c r="G552" s="29"/>
    </row>
    <row r="553" spans="1:7" ht="15" customHeight="1">
      <c r="A553" s="25"/>
      <c r="B553" s="26"/>
      <c r="C553" s="26"/>
      <c r="D553" s="28"/>
      <c r="E553" s="26"/>
      <c r="F553" s="26"/>
      <c r="G553" s="29"/>
    </row>
    <row r="554" spans="1:7" ht="15" customHeight="1">
      <c r="A554" s="25"/>
      <c r="B554" s="26"/>
      <c r="C554" s="26"/>
      <c r="D554" s="28"/>
      <c r="E554" s="26"/>
      <c r="F554" s="26"/>
      <c r="G554" s="29"/>
    </row>
    <row r="555" spans="1:7" ht="15" customHeight="1">
      <c r="A555" s="25"/>
      <c r="B555" s="26"/>
      <c r="C555" s="26"/>
      <c r="D555" s="28"/>
      <c r="E555" s="26"/>
      <c r="F555" s="26"/>
      <c r="G555" s="29"/>
    </row>
    <row r="556" spans="1:7" ht="15" customHeight="1">
      <c r="A556" s="25"/>
      <c r="B556" s="26"/>
      <c r="C556" s="26"/>
      <c r="D556" s="28"/>
      <c r="E556" s="26"/>
      <c r="F556" s="26"/>
      <c r="G556" s="29"/>
    </row>
    <row r="557" spans="1:7" ht="15" customHeight="1">
      <c r="A557" s="25"/>
      <c r="B557" s="26"/>
      <c r="C557" s="26"/>
      <c r="D557" s="28"/>
      <c r="E557" s="26"/>
      <c r="F557" s="26"/>
      <c r="G557" s="29"/>
    </row>
    <row r="558" spans="1:7" ht="15" customHeight="1">
      <c r="A558" s="25"/>
      <c r="B558" s="26"/>
      <c r="C558" s="26"/>
      <c r="D558" s="28"/>
      <c r="E558" s="26"/>
      <c r="F558" s="26"/>
      <c r="G558" s="29"/>
    </row>
    <row r="559" spans="1:7" ht="15" customHeight="1">
      <c r="A559" s="25"/>
      <c r="B559" s="26"/>
      <c r="C559" s="26"/>
      <c r="D559" s="28"/>
      <c r="E559" s="26"/>
      <c r="F559" s="26"/>
      <c r="G559" s="29"/>
    </row>
    <row r="560" spans="1:7" ht="15" customHeight="1">
      <c r="A560" s="25"/>
      <c r="B560" s="26"/>
      <c r="C560" s="26"/>
      <c r="D560" s="28"/>
      <c r="E560" s="26"/>
      <c r="F560" s="26"/>
      <c r="G560" s="29"/>
    </row>
    <row r="561" spans="1:7" ht="15" customHeight="1">
      <c r="A561" s="25"/>
      <c r="B561" s="26"/>
      <c r="C561" s="26"/>
      <c r="D561" s="28"/>
      <c r="E561" s="26"/>
      <c r="F561" s="26"/>
      <c r="G561" s="29"/>
    </row>
    <row r="562" spans="1:7" ht="15" customHeight="1">
      <c r="A562" s="25"/>
      <c r="B562" s="26"/>
      <c r="C562" s="26"/>
      <c r="D562" s="28"/>
      <c r="E562" s="26"/>
      <c r="F562" s="26"/>
      <c r="G562" s="29"/>
    </row>
    <row r="563" spans="1:7" ht="15" customHeight="1">
      <c r="A563" s="25"/>
      <c r="B563" s="26"/>
      <c r="C563" s="26"/>
      <c r="D563" s="28"/>
      <c r="E563" s="26"/>
      <c r="F563" s="26"/>
      <c r="G563" s="29"/>
    </row>
    <row r="564" spans="1:7" ht="15" customHeight="1">
      <c r="A564" s="25"/>
      <c r="B564" s="38"/>
      <c r="C564" s="26"/>
      <c r="D564" s="28"/>
      <c r="E564" s="26"/>
      <c r="F564" s="26"/>
      <c r="G564" s="29"/>
    </row>
    <row r="565" spans="1:7" ht="15" customHeight="1">
      <c r="A565" s="25"/>
      <c r="B565" s="26"/>
      <c r="C565" s="26"/>
      <c r="D565" s="28"/>
      <c r="E565" s="26"/>
      <c r="F565" s="26"/>
      <c r="G565" s="29"/>
    </row>
    <row r="566" spans="1:7" ht="15" customHeight="1">
      <c r="A566" s="25"/>
      <c r="B566" s="26"/>
      <c r="C566" s="26"/>
      <c r="D566" s="28"/>
      <c r="E566" s="26"/>
      <c r="F566" s="26"/>
      <c r="G566" s="29"/>
    </row>
    <row r="567" spans="1:7" ht="15" customHeight="1">
      <c r="A567" s="25"/>
      <c r="B567" s="26"/>
      <c r="C567" s="26"/>
      <c r="D567" s="28"/>
      <c r="E567" s="26"/>
      <c r="F567" s="26"/>
      <c r="G567" s="29"/>
    </row>
    <row r="568" spans="1:7" ht="15" customHeight="1">
      <c r="A568" s="25"/>
      <c r="B568" s="26"/>
      <c r="C568" s="26"/>
      <c r="D568" s="28"/>
      <c r="E568" s="26"/>
      <c r="F568" s="26"/>
      <c r="G568" s="29"/>
    </row>
    <row r="569" spans="1:7" ht="15" customHeight="1">
      <c r="A569" s="25"/>
      <c r="B569" s="26"/>
      <c r="C569" s="26"/>
      <c r="D569" s="28"/>
      <c r="E569" s="26"/>
      <c r="F569" s="26"/>
      <c r="G569" s="29"/>
    </row>
    <row r="570" spans="1:7" ht="15" customHeight="1">
      <c r="A570" s="25"/>
      <c r="B570" s="26"/>
      <c r="C570" s="26"/>
      <c r="D570" s="28"/>
      <c r="E570" s="26"/>
      <c r="F570" s="26"/>
      <c r="G570" s="29"/>
    </row>
    <row r="571" spans="1:7" ht="15" customHeight="1">
      <c r="A571" s="25"/>
      <c r="B571" s="26"/>
      <c r="C571" s="26"/>
      <c r="D571" s="28"/>
      <c r="E571" s="26"/>
      <c r="F571" s="26"/>
      <c r="G571" s="29"/>
    </row>
    <row r="572" spans="1:7" ht="15" customHeight="1">
      <c r="A572" s="25"/>
      <c r="B572" s="26"/>
      <c r="C572" s="26"/>
      <c r="D572" s="28"/>
      <c r="E572" s="26"/>
      <c r="F572" s="26"/>
      <c r="G572" s="29"/>
    </row>
    <row r="573" spans="1:7" ht="15" customHeight="1">
      <c r="A573" s="25"/>
      <c r="B573" s="26"/>
      <c r="C573" s="26"/>
      <c r="D573" s="28"/>
      <c r="E573" s="26"/>
      <c r="F573" s="26"/>
      <c r="G573" s="29"/>
    </row>
    <row r="574" spans="1:7" ht="15" customHeight="1">
      <c r="A574" s="25"/>
      <c r="B574" s="26"/>
      <c r="C574" s="26"/>
      <c r="D574" s="28"/>
      <c r="E574" s="26"/>
      <c r="F574" s="26"/>
      <c r="G574" s="29"/>
    </row>
    <row r="575" spans="1:7" ht="15" customHeight="1">
      <c r="A575" s="25"/>
      <c r="B575" s="26"/>
      <c r="C575" s="26"/>
      <c r="D575" s="28"/>
      <c r="E575" s="26"/>
      <c r="F575" s="26"/>
      <c r="G575" s="29"/>
    </row>
    <row r="576" spans="1:7" ht="15" customHeight="1">
      <c r="A576" s="25"/>
      <c r="B576" s="26"/>
      <c r="C576" s="26"/>
      <c r="D576" s="28"/>
      <c r="E576" s="26"/>
      <c r="F576" s="26"/>
      <c r="G576" s="29"/>
    </row>
    <row r="577" spans="1:7" ht="15" customHeight="1">
      <c r="A577" s="25"/>
      <c r="B577" s="26"/>
      <c r="C577" s="26"/>
      <c r="D577" s="28"/>
      <c r="E577" s="26"/>
      <c r="F577" s="26"/>
      <c r="G577" s="29"/>
    </row>
    <row r="578" spans="1:7" ht="15" customHeight="1">
      <c r="A578" s="25"/>
      <c r="B578" s="26"/>
      <c r="C578" s="26"/>
      <c r="D578" s="28"/>
      <c r="E578" s="26"/>
      <c r="F578" s="26"/>
      <c r="G578" s="29"/>
    </row>
    <row r="579" spans="1:7" ht="15" customHeight="1">
      <c r="A579" s="25"/>
      <c r="B579" s="26"/>
      <c r="C579" s="26"/>
      <c r="D579" s="28"/>
      <c r="E579" s="26"/>
      <c r="F579" s="26"/>
      <c r="G579" s="29"/>
    </row>
    <row r="580" spans="1:7" ht="15" customHeight="1">
      <c r="A580" s="25"/>
      <c r="B580" s="26"/>
      <c r="C580" s="26"/>
      <c r="D580" s="28"/>
      <c r="E580" s="26"/>
      <c r="F580" s="26"/>
      <c r="G580" s="29"/>
    </row>
    <row r="581" spans="1:7" ht="15" customHeight="1">
      <c r="A581" s="25"/>
      <c r="B581" s="26"/>
      <c r="C581" s="26"/>
      <c r="D581" s="28"/>
      <c r="E581" s="26"/>
      <c r="F581" s="26"/>
      <c r="G581" s="29"/>
    </row>
    <row r="582" spans="1:7" ht="15" customHeight="1">
      <c r="A582" s="25"/>
      <c r="B582" s="26"/>
      <c r="C582" s="26"/>
      <c r="D582" s="28"/>
      <c r="E582" s="26"/>
      <c r="F582" s="26"/>
      <c r="G582" s="29"/>
    </row>
    <row r="583" spans="1:7" ht="15" customHeight="1">
      <c r="A583" s="25"/>
      <c r="B583" s="26"/>
      <c r="C583" s="26"/>
      <c r="D583" s="28"/>
      <c r="E583" s="26"/>
      <c r="F583" s="26"/>
      <c r="G583" s="29"/>
    </row>
    <row r="584" spans="1:7" ht="15" customHeight="1">
      <c r="A584" s="25"/>
      <c r="B584" s="26"/>
      <c r="C584" s="26"/>
      <c r="D584" s="28"/>
      <c r="E584" s="26"/>
      <c r="F584" s="26"/>
      <c r="G584" s="29"/>
    </row>
    <row r="585" spans="1:7" ht="15" customHeight="1">
      <c r="A585" s="25"/>
      <c r="B585" s="26"/>
      <c r="C585" s="26"/>
      <c r="D585" s="28"/>
      <c r="E585" s="26"/>
      <c r="F585" s="26"/>
      <c r="G585" s="29"/>
    </row>
    <row r="586" spans="1:7" ht="15" customHeight="1">
      <c r="A586" s="25"/>
      <c r="B586" s="26"/>
      <c r="C586" s="26"/>
      <c r="D586" s="28"/>
      <c r="E586" s="26"/>
      <c r="F586" s="26"/>
      <c r="G586" s="29"/>
    </row>
    <row r="587" spans="1:7" ht="15" customHeight="1">
      <c r="A587" s="25"/>
      <c r="B587" s="26"/>
      <c r="C587" s="26"/>
      <c r="D587" s="28"/>
      <c r="E587" s="26"/>
      <c r="F587" s="26"/>
      <c r="G587" s="29"/>
    </row>
    <row r="588" spans="1:7" ht="15" customHeight="1">
      <c r="A588" s="25"/>
      <c r="B588" s="26"/>
      <c r="C588" s="26"/>
      <c r="D588" s="28"/>
      <c r="E588" s="26"/>
      <c r="F588" s="26"/>
      <c r="G588" s="29"/>
    </row>
    <row r="589" spans="1:7" ht="15" customHeight="1">
      <c r="A589" s="25"/>
      <c r="B589" s="26"/>
      <c r="C589" s="26"/>
      <c r="D589" s="28"/>
      <c r="E589" s="26"/>
      <c r="F589" s="26"/>
      <c r="G589" s="29"/>
    </row>
    <row r="590" spans="1:7" ht="15" customHeight="1">
      <c r="A590" s="25"/>
      <c r="B590" s="26"/>
      <c r="C590" s="26"/>
      <c r="D590" s="28"/>
      <c r="E590" s="26"/>
      <c r="F590" s="26"/>
      <c r="G590" s="31"/>
    </row>
    <row r="591" spans="1:7" ht="15" customHeight="1">
      <c r="A591" s="25"/>
      <c r="B591" s="26"/>
      <c r="C591" s="26"/>
      <c r="D591" s="28"/>
      <c r="E591" s="26"/>
      <c r="F591" s="26"/>
      <c r="G591" s="29"/>
    </row>
    <row r="592" spans="1:7" ht="15" customHeight="1">
      <c r="A592" s="25"/>
      <c r="B592" s="26"/>
      <c r="C592" s="26"/>
      <c r="D592" s="28"/>
      <c r="E592" s="26"/>
      <c r="F592" s="26"/>
      <c r="G592" s="29"/>
    </row>
    <row r="593" spans="1:7" ht="15" customHeight="1">
      <c r="A593" s="25"/>
      <c r="B593" s="26"/>
      <c r="C593" s="26"/>
      <c r="D593" s="28"/>
      <c r="E593" s="26"/>
      <c r="F593" s="26"/>
      <c r="G593" s="29"/>
    </row>
    <row r="594" spans="1:7" ht="15" customHeight="1">
      <c r="A594" s="41"/>
      <c r="B594" s="26"/>
      <c r="C594" s="26"/>
      <c r="D594" s="28"/>
      <c r="E594" s="26"/>
      <c r="F594" s="26"/>
      <c r="G594" s="29"/>
    </row>
    <row r="595" spans="1:7" ht="15" customHeight="1">
      <c r="A595" s="25"/>
      <c r="B595" s="26"/>
      <c r="C595" s="26"/>
      <c r="D595" s="28"/>
      <c r="E595" s="26"/>
      <c r="F595" s="26"/>
      <c r="G595" s="29"/>
    </row>
    <row r="596" spans="1:7" ht="15" customHeight="1">
      <c r="A596" s="25"/>
      <c r="B596" s="26"/>
      <c r="C596" s="26"/>
      <c r="D596" s="28"/>
      <c r="E596" s="26"/>
      <c r="F596" s="26"/>
      <c r="G596" s="29"/>
    </row>
    <row r="597" spans="1:7" ht="15" customHeight="1">
      <c r="A597" s="25"/>
      <c r="B597" s="26"/>
      <c r="C597" s="26"/>
      <c r="D597" s="28"/>
      <c r="E597" s="26"/>
      <c r="F597" s="26"/>
      <c r="G597" s="29"/>
    </row>
    <row r="598" spans="1:7" ht="15" customHeight="1">
      <c r="A598" s="25"/>
      <c r="B598" s="26"/>
      <c r="C598" s="42"/>
      <c r="D598" s="28"/>
      <c r="E598" s="26"/>
      <c r="F598" s="26"/>
      <c r="G598" s="29"/>
    </row>
    <row r="599" spans="1:7" ht="15" customHeight="1">
      <c r="A599" s="43"/>
      <c r="B599" s="44"/>
      <c r="C599" s="44"/>
      <c r="D599" s="45"/>
      <c r="E599" s="44"/>
      <c r="F599" s="44"/>
      <c r="G599" s="29"/>
    </row>
    <row r="600" spans="1:7" ht="15" customHeight="1">
      <c r="A600" s="43"/>
      <c r="B600" s="44"/>
      <c r="C600" s="44"/>
      <c r="D600" s="45"/>
      <c r="E600" s="44"/>
      <c r="F600" s="44"/>
      <c r="G600" s="29"/>
    </row>
    <row r="601" spans="1:7" ht="15" customHeight="1">
      <c r="A601" s="43"/>
      <c r="B601" s="44"/>
      <c r="C601" s="44"/>
      <c r="D601" s="45"/>
      <c r="E601" s="44"/>
      <c r="F601" s="44"/>
      <c r="G601" s="29"/>
    </row>
    <row r="602" spans="1:7" ht="15" customHeight="1">
      <c r="A602" s="43"/>
      <c r="B602" s="44"/>
      <c r="C602" s="44"/>
      <c r="D602" s="45"/>
      <c r="E602" s="44"/>
      <c r="F602" s="44"/>
      <c r="G602" s="29"/>
    </row>
    <row r="603" spans="1:7" ht="15" customHeight="1">
      <c r="A603" s="43"/>
      <c r="B603" s="44"/>
      <c r="C603" s="44"/>
      <c r="D603" s="45"/>
      <c r="E603" s="44"/>
      <c r="F603" s="44"/>
      <c r="G603" s="29"/>
    </row>
    <row r="604" spans="1:7" ht="15" customHeight="1">
      <c r="A604" s="43"/>
      <c r="B604" s="44"/>
      <c r="C604" s="44"/>
      <c r="D604" s="45"/>
      <c r="E604" s="44"/>
      <c r="F604" s="44"/>
      <c r="G604" s="29"/>
    </row>
    <row r="605" spans="1:7" ht="15" customHeight="1">
      <c r="A605" s="43"/>
      <c r="B605" s="44"/>
      <c r="C605" s="44"/>
      <c r="D605" s="45"/>
      <c r="E605" s="44"/>
      <c r="F605" s="44"/>
      <c r="G605" s="29"/>
    </row>
    <row r="606" spans="1:7" ht="15" customHeight="1">
      <c r="A606" s="43"/>
      <c r="B606" s="44"/>
      <c r="C606" s="44"/>
      <c r="D606" s="45"/>
      <c r="E606" s="44"/>
      <c r="F606" s="44"/>
      <c r="G606" s="29"/>
    </row>
    <row r="609" spans="1:14" ht="15" customHeight="1">
      <c r="A609" s="43"/>
      <c r="B609" s="44"/>
      <c r="C609" s="44"/>
      <c r="D609" s="45"/>
      <c r="E609" s="44"/>
      <c r="F609" s="44"/>
      <c r="G609" s="29"/>
    </row>
    <row r="610" spans="1:14" ht="15" customHeight="1">
      <c r="A610" s="43"/>
      <c r="B610" s="44"/>
      <c r="C610" s="44"/>
      <c r="D610" s="45"/>
      <c r="E610" s="44"/>
      <c r="F610" s="44"/>
      <c r="G610" s="29"/>
    </row>
    <row r="611" spans="1:14" ht="15" customHeight="1">
      <c r="A611" s="43"/>
      <c r="B611" s="44"/>
      <c r="C611" s="44"/>
      <c r="D611" s="45"/>
      <c r="E611" s="44"/>
      <c r="F611" s="44"/>
      <c r="G611" s="29"/>
    </row>
    <row r="612" spans="1:14" ht="15" customHeight="1">
      <c r="A612" s="43"/>
      <c r="B612" s="44"/>
      <c r="C612" s="44"/>
      <c r="D612" s="45"/>
      <c r="E612" s="44"/>
      <c r="F612" s="44"/>
      <c r="G612" s="29"/>
    </row>
    <row r="613" spans="1:14" ht="15" customHeight="1">
      <c r="A613" s="43"/>
      <c r="B613" s="44"/>
      <c r="C613" s="44"/>
      <c r="D613" s="45"/>
      <c r="E613" s="44"/>
      <c r="F613" s="44"/>
      <c r="G613" s="29"/>
    </row>
    <row r="614" spans="1:14" ht="15" customHeight="1">
      <c r="A614" s="43"/>
      <c r="B614" s="44"/>
      <c r="C614" s="44"/>
      <c r="D614" s="45"/>
      <c r="E614" s="44"/>
      <c r="F614" s="44"/>
      <c r="G614" s="29"/>
    </row>
    <row r="615" spans="1:14" ht="15" customHeight="1">
      <c r="A615" s="43"/>
      <c r="B615" s="46"/>
      <c r="C615" s="27"/>
      <c r="D615" s="45"/>
      <c r="E615" s="44"/>
      <c r="F615" s="44"/>
      <c r="G615" s="29"/>
    </row>
    <row r="616" spans="1:14" ht="15" customHeight="1">
      <c r="A616" s="43"/>
      <c r="B616" s="47"/>
      <c r="C616" s="48"/>
      <c r="D616" s="49"/>
      <c r="E616" s="50"/>
      <c r="F616" s="50"/>
      <c r="G616" s="29"/>
    </row>
    <row r="617" spans="1:14" ht="15" customHeight="1">
      <c r="A617" s="43"/>
      <c r="B617" s="47"/>
      <c r="C617" s="51"/>
      <c r="D617" s="49"/>
      <c r="E617" s="50"/>
      <c r="F617" s="50"/>
      <c r="G617" s="29"/>
    </row>
    <row r="618" spans="1:14" ht="15" customHeight="1">
      <c r="A618" s="43"/>
      <c r="B618" s="47"/>
      <c r="C618" s="51"/>
      <c r="D618" s="49"/>
      <c r="E618" s="50"/>
      <c r="F618" s="50"/>
      <c r="G618" s="29"/>
    </row>
    <row r="619" spans="1:14" ht="15" customHeight="1">
      <c r="A619" s="43"/>
      <c r="B619" s="46"/>
      <c r="C619" s="27"/>
      <c r="D619" s="45"/>
      <c r="E619" s="44"/>
      <c r="F619" s="44"/>
      <c r="G619" s="29"/>
    </row>
    <row r="620" spans="1:14" ht="15" customHeight="1">
      <c r="A620" s="43"/>
      <c r="B620" s="46"/>
      <c r="C620" s="27"/>
      <c r="D620" s="45"/>
      <c r="E620" s="44"/>
      <c r="F620" s="44"/>
      <c r="G620" s="29"/>
    </row>
    <row r="621" spans="1:14" ht="15" customHeight="1">
      <c r="A621" s="43"/>
      <c r="B621" s="46"/>
      <c r="C621" s="27"/>
      <c r="D621" s="45"/>
      <c r="E621" s="44"/>
      <c r="F621" s="44"/>
      <c r="G621" s="29"/>
      <c r="L621" s="27"/>
      <c r="M621" s="27"/>
      <c r="N621" s="27"/>
    </row>
    <row r="622" spans="1:14" ht="15" customHeight="1">
      <c r="A622" s="43"/>
      <c r="B622" s="46"/>
      <c r="C622" s="52"/>
      <c r="D622" s="45"/>
      <c r="E622" s="44"/>
      <c r="F622" s="44"/>
      <c r="G622" s="29"/>
      <c r="L622" s="27"/>
      <c r="M622" s="27"/>
      <c r="N622" s="27"/>
    </row>
    <row r="623" spans="1:14" ht="15" customHeight="1">
      <c r="A623" s="43"/>
      <c r="B623" s="46"/>
      <c r="C623" s="27"/>
      <c r="D623" s="45"/>
      <c r="E623" s="44"/>
      <c r="F623" s="44"/>
      <c r="G623" s="31"/>
    </row>
    <row r="624" spans="1:14" ht="15" customHeight="1">
      <c r="A624" s="43"/>
      <c r="B624" s="46"/>
      <c r="C624" s="27"/>
      <c r="D624" s="45"/>
      <c r="E624" s="44"/>
      <c r="F624" s="44"/>
      <c r="G624" s="29"/>
    </row>
    <row r="625" spans="1:7" ht="15" customHeight="1">
      <c r="A625" s="43"/>
      <c r="B625" s="53"/>
      <c r="C625" s="27"/>
      <c r="D625" s="45"/>
      <c r="E625" s="44"/>
      <c r="F625" s="44"/>
      <c r="G625" s="29"/>
    </row>
    <row r="626" spans="1:7" ht="15" customHeight="1">
      <c r="A626" s="43"/>
      <c r="B626" s="46"/>
      <c r="C626" s="27"/>
      <c r="D626" s="45"/>
      <c r="E626" s="44"/>
      <c r="F626" s="44"/>
      <c r="G626" s="29"/>
    </row>
    <row r="627" spans="1:7" ht="15" customHeight="1">
      <c r="A627" s="43"/>
      <c r="B627" s="53"/>
      <c r="C627" s="27"/>
      <c r="D627" s="45"/>
      <c r="E627" s="44"/>
      <c r="F627" s="44"/>
      <c r="G627" s="29"/>
    </row>
    <row r="628" spans="1:7" ht="15" customHeight="1">
      <c r="A628" s="43"/>
      <c r="B628" s="46"/>
      <c r="C628" s="27"/>
      <c r="D628" s="45"/>
      <c r="E628" s="44"/>
      <c r="F628" s="44"/>
      <c r="G628" s="29"/>
    </row>
    <row r="629" spans="1:7" ht="15" customHeight="1">
      <c r="G629" s="29"/>
    </row>
    <row r="630" spans="1:7" ht="15" customHeight="1">
      <c r="G630" s="29"/>
    </row>
    <row r="631" spans="1:7" ht="15" customHeight="1">
      <c r="G631" s="31"/>
    </row>
    <row r="632" spans="1:7" ht="15" customHeight="1">
      <c r="G632" s="29"/>
    </row>
    <row r="633" spans="1:7" ht="15" customHeight="1">
      <c r="A633" s="43"/>
      <c r="B633" s="46"/>
      <c r="C633" s="27"/>
      <c r="D633" s="45"/>
      <c r="E633" s="44"/>
      <c r="F633" s="44"/>
      <c r="G633" s="29"/>
    </row>
    <row r="634" spans="1:7" ht="15" customHeight="1">
      <c r="A634" s="43"/>
      <c r="B634" s="46"/>
      <c r="C634" s="27"/>
      <c r="D634" s="45"/>
      <c r="E634" s="44"/>
      <c r="F634" s="44"/>
      <c r="G634" s="29"/>
    </row>
    <row r="635" spans="1:7" ht="15" customHeight="1">
      <c r="A635" s="43"/>
      <c r="B635" s="46"/>
      <c r="C635" s="27"/>
      <c r="D635" s="45"/>
      <c r="E635" s="44"/>
      <c r="F635" s="44"/>
      <c r="G635" s="29"/>
    </row>
    <row r="636" spans="1:7" ht="15" customHeight="1">
      <c r="A636" s="43"/>
      <c r="B636" s="46"/>
      <c r="C636" s="27"/>
      <c r="D636" s="45"/>
      <c r="E636" s="44"/>
      <c r="F636" s="44"/>
      <c r="G636" s="29"/>
    </row>
    <row r="637" spans="1:7" ht="15" customHeight="1">
      <c r="A637" s="43"/>
      <c r="B637" s="46"/>
      <c r="C637" s="27"/>
      <c r="D637" s="45"/>
      <c r="E637" s="44"/>
      <c r="F637" s="44"/>
      <c r="G637" s="29"/>
    </row>
    <row r="638" spans="1:7" ht="15" customHeight="1">
      <c r="A638" s="43"/>
      <c r="B638" s="46"/>
      <c r="C638" s="27"/>
      <c r="D638" s="45"/>
      <c r="E638" s="44"/>
      <c r="F638" s="44"/>
      <c r="G638" s="29"/>
    </row>
    <row r="639" spans="1:7" ht="15" customHeight="1">
      <c r="A639" s="43"/>
      <c r="B639" s="46"/>
      <c r="C639" s="27"/>
      <c r="D639" s="45"/>
      <c r="E639" s="44"/>
      <c r="F639" s="44"/>
      <c r="G639" s="29"/>
    </row>
    <row r="640" spans="1:7" ht="15" customHeight="1">
      <c r="A640" s="43"/>
      <c r="B640" s="46"/>
      <c r="C640" s="27"/>
      <c r="D640" s="45"/>
      <c r="E640" s="44"/>
      <c r="F640" s="44"/>
      <c r="G640" s="29"/>
    </row>
    <row r="641" spans="1:7" ht="15" customHeight="1">
      <c r="A641" s="43"/>
      <c r="B641" s="46"/>
      <c r="C641" s="27"/>
      <c r="D641" s="45"/>
      <c r="E641" s="44"/>
      <c r="F641" s="44"/>
      <c r="G641" s="29"/>
    </row>
    <row r="642" spans="1:7" ht="15" customHeight="1">
      <c r="A642" s="43"/>
      <c r="B642" s="46"/>
      <c r="C642" s="27"/>
      <c r="D642" s="45"/>
      <c r="E642" s="44"/>
      <c r="F642" s="44"/>
      <c r="G642" s="29"/>
    </row>
    <row r="643" spans="1:7" ht="15" customHeight="1">
      <c r="A643" s="43"/>
      <c r="B643" s="46"/>
      <c r="C643" s="27"/>
      <c r="D643" s="45"/>
      <c r="E643" s="44"/>
      <c r="F643" s="44"/>
      <c r="G643" s="29"/>
    </row>
    <row r="644" spans="1:7" ht="15" customHeight="1">
      <c r="A644" s="43"/>
      <c r="B644" s="46"/>
      <c r="C644" s="27"/>
      <c r="D644" s="45"/>
      <c r="E644" s="44"/>
      <c r="F644" s="44"/>
      <c r="G644" s="29"/>
    </row>
    <row r="645" spans="1:7" ht="15" customHeight="1">
      <c r="A645" s="43"/>
      <c r="B645" s="46"/>
      <c r="C645" s="27"/>
      <c r="D645" s="45"/>
      <c r="E645" s="44"/>
      <c r="F645" s="44"/>
      <c r="G645" s="29"/>
    </row>
    <row r="646" spans="1:7" ht="15" customHeight="1">
      <c r="A646" s="43"/>
      <c r="B646" s="46"/>
      <c r="C646" s="27"/>
      <c r="D646" s="45"/>
      <c r="E646" s="44"/>
      <c r="F646" s="44"/>
      <c r="G646" s="29"/>
    </row>
    <row r="647" spans="1:7" ht="15" customHeight="1">
      <c r="A647" s="43"/>
      <c r="B647" s="46"/>
      <c r="C647" s="27"/>
      <c r="D647" s="45"/>
      <c r="E647" s="44"/>
      <c r="F647" s="44"/>
      <c r="G647" s="29"/>
    </row>
    <row r="648" spans="1:7" ht="15" customHeight="1">
      <c r="A648" s="43"/>
      <c r="B648" s="46"/>
      <c r="C648" s="27"/>
      <c r="D648" s="45"/>
      <c r="E648" s="44"/>
      <c r="F648" s="44"/>
      <c r="G648" s="29"/>
    </row>
    <row r="649" spans="1:7" ht="15" customHeight="1">
      <c r="A649" s="43"/>
      <c r="B649" s="46"/>
      <c r="C649" s="27"/>
      <c r="D649" s="45"/>
      <c r="E649" s="44"/>
      <c r="F649" s="44"/>
      <c r="G649" s="29"/>
    </row>
    <row r="650" spans="1:7" ht="15" customHeight="1">
      <c r="A650" s="43"/>
      <c r="B650" s="46"/>
      <c r="C650" s="27"/>
      <c r="D650" s="45"/>
      <c r="E650" s="44"/>
      <c r="F650" s="44"/>
      <c r="G650" s="29"/>
    </row>
    <row r="651" spans="1:7" ht="15" customHeight="1">
      <c r="A651" s="43"/>
      <c r="B651" s="46"/>
      <c r="C651" s="27"/>
      <c r="D651" s="45"/>
      <c r="E651" s="44"/>
      <c r="F651" s="44"/>
      <c r="G651" s="29"/>
    </row>
    <row r="652" spans="1:7" ht="15" customHeight="1">
      <c r="A652" s="43"/>
      <c r="B652" s="46"/>
      <c r="C652" s="27"/>
      <c r="D652" s="45"/>
      <c r="E652" s="44"/>
      <c r="F652" s="44"/>
      <c r="G652" s="29"/>
    </row>
    <row r="653" spans="1:7" ht="15" customHeight="1">
      <c r="A653" s="43"/>
      <c r="B653" s="46"/>
      <c r="C653" s="27"/>
      <c r="D653" s="45"/>
      <c r="E653" s="33"/>
      <c r="F653" s="33"/>
      <c r="G653" s="31"/>
    </row>
    <row r="654" spans="1:7" ht="15" customHeight="1">
      <c r="A654" s="43"/>
      <c r="B654" s="44"/>
      <c r="C654" s="44"/>
      <c r="D654" s="45"/>
      <c r="E654" s="44"/>
      <c r="F654" s="44"/>
      <c r="G654" s="29"/>
    </row>
    <row r="655" spans="1:7" ht="15" customHeight="1">
      <c r="A655" s="43"/>
      <c r="B655" s="46"/>
      <c r="C655" s="27"/>
      <c r="D655" s="45"/>
      <c r="E655" s="44"/>
      <c r="F655" s="44"/>
      <c r="G655" s="31"/>
    </row>
    <row r="656" spans="1:7" ht="15" customHeight="1">
      <c r="A656" s="43"/>
      <c r="B656" s="46"/>
      <c r="C656" s="27"/>
      <c r="D656" s="45"/>
      <c r="E656" s="44"/>
      <c r="F656" s="44"/>
      <c r="G656" s="29"/>
    </row>
    <row r="657" spans="1:7" ht="15" customHeight="1">
      <c r="A657" s="43"/>
      <c r="B657" s="46"/>
      <c r="C657" s="27"/>
      <c r="D657" s="45"/>
      <c r="E657" s="44"/>
      <c r="F657" s="44"/>
      <c r="G657" s="29"/>
    </row>
    <row r="658" spans="1:7" ht="15" customHeight="1">
      <c r="A658" s="43"/>
      <c r="B658" s="46"/>
      <c r="C658" s="27"/>
      <c r="D658" s="45"/>
      <c r="E658" s="44"/>
      <c r="F658" s="44"/>
      <c r="G658" s="29"/>
    </row>
    <row r="659" spans="1:7" ht="15" customHeight="1">
      <c r="A659" s="43"/>
      <c r="B659" s="46"/>
      <c r="C659" s="27"/>
      <c r="D659" s="45"/>
      <c r="E659" s="44"/>
      <c r="F659" s="44"/>
      <c r="G659" s="31"/>
    </row>
    <row r="660" spans="1:7" ht="15" customHeight="1">
      <c r="A660" s="43"/>
      <c r="B660" s="46"/>
      <c r="C660" s="27"/>
      <c r="D660" s="45"/>
      <c r="E660" s="44"/>
      <c r="F660" s="44"/>
      <c r="G660" s="29"/>
    </row>
    <row r="661" spans="1:7" ht="15" customHeight="1">
      <c r="A661" s="43"/>
      <c r="B661" s="46"/>
      <c r="C661" s="27"/>
      <c r="D661" s="45"/>
      <c r="E661" s="44"/>
      <c r="F661" s="44"/>
      <c r="G661" s="29"/>
    </row>
    <row r="662" spans="1:7" ht="15" customHeight="1">
      <c r="A662" s="43"/>
      <c r="B662" s="46"/>
      <c r="C662" s="27"/>
      <c r="D662" s="45"/>
      <c r="E662" s="44"/>
      <c r="F662" s="44"/>
      <c r="G662" s="29"/>
    </row>
    <row r="663" spans="1:7" ht="15" customHeight="1">
      <c r="A663" s="43"/>
      <c r="B663" s="46"/>
      <c r="C663" s="27"/>
      <c r="D663" s="45"/>
      <c r="E663" s="44"/>
      <c r="F663" s="44"/>
      <c r="G663" s="29"/>
    </row>
    <row r="664" spans="1:7" ht="15" customHeight="1">
      <c r="A664" s="43"/>
      <c r="B664" s="46"/>
      <c r="C664" s="27"/>
      <c r="D664" s="45"/>
      <c r="E664" s="44"/>
      <c r="F664" s="44"/>
      <c r="G664" s="29"/>
    </row>
    <row r="665" spans="1:7" ht="15" customHeight="1">
      <c r="A665" s="43"/>
      <c r="B665" s="46"/>
      <c r="C665" s="27"/>
      <c r="D665" s="45"/>
      <c r="E665" s="44"/>
      <c r="F665" s="44"/>
      <c r="G665" s="29"/>
    </row>
    <row r="666" spans="1:7" ht="15" customHeight="1">
      <c r="A666" s="43"/>
      <c r="B666" s="46"/>
      <c r="C666" s="27"/>
      <c r="D666" s="45"/>
      <c r="E666" s="44"/>
      <c r="F666" s="44"/>
      <c r="G666" s="29"/>
    </row>
    <row r="667" spans="1:7" ht="15" customHeight="1">
      <c r="A667" s="43"/>
      <c r="B667" s="46"/>
      <c r="C667" s="27"/>
      <c r="D667" s="45"/>
      <c r="E667" s="44"/>
      <c r="F667" s="44"/>
      <c r="G667" s="29"/>
    </row>
    <row r="668" spans="1:7" ht="15" customHeight="1">
      <c r="A668" s="43"/>
      <c r="B668" s="46"/>
      <c r="C668" s="27"/>
      <c r="D668" s="45"/>
      <c r="E668" s="44"/>
      <c r="F668" s="44"/>
      <c r="G668" s="29"/>
    </row>
    <row r="669" spans="1:7" ht="15" customHeight="1">
      <c r="A669" s="43"/>
      <c r="B669" s="46"/>
      <c r="C669" s="27"/>
      <c r="D669" s="45"/>
      <c r="E669" s="44"/>
      <c r="F669" s="44"/>
      <c r="G669" s="29"/>
    </row>
    <row r="670" spans="1:7" ht="15" customHeight="1">
      <c r="A670" s="43"/>
      <c r="B670" s="46"/>
      <c r="C670" s="27"/>
      <c r="D670" s="45"/>
      <c r="E670" s="44"/>
      <c r="F670" s="44"/>
      <c r="G670" s="29"/>
    </row>
    <row r="671" spans="1:7" ht="15" customHeight="1">
      <c r="A671" s="43"/>
      <c r="B671" s="46"/>
      <c r="C671" s="27"/>
      <c r="D671" s="45"/>
      <c r="E671" s="44"/>
      <c r="F671" s="44"/>
      <c r="G671" s="29"/>
    </row>
    <row r="672" spans="1:7" ht="15" customHeight="1">
      <c r="A672" s="43"/>
      <c r="B672" s="46"/>
      <c r="C672" s="27"/>
      <c r="D672" s="45"/>
      <c r="E672" s="44"/>
      <c r="F672" s="44"/>
      <c r="G672" s="29"/>
    </row>
    <row r="673" spans="1:7" ht="15" customHeight="1">
      <c r="A673" s="43"/>
      <c r="B673" s="46"/>
      <c r="C673" s="27"/>
      <c r="D673" s="45"/>
      <c r="E673" s="44"/>
      <c r="F673" s="44"/>
      <c r="G673" s="29"/>
    </row>
    <row r="674" spans="1:7" ht="15" customHeight="1">
      <c r="A674" s="43"/>
      <c r="B674" s="46"/>
      <c r="C674" s="27"/>
      <c r="D674" s="45"/>
      <c r="E674" s="44"/>
      <c r="F674" s="44"/>
      <c r="G674" s="29"/>
    </row>
    <row r="675" spans="1:7" ht="15" customHeight="1">
      <c r="A675" s="43"/>
      <c r="B675" s="46"/>
      <c r="C675" s="27"/>
      <c r="D675" s="45"/>
      <c r="E675" s="44"/>
      <c r="F675" s="44"/>
      <c r="G675" s="29"/>
    </row>
    <row r="676" spans="1:7" ht="15" customHeight="1">
      <c r="A676" s="43"/>
      <c r="B676" s="46"/>
      <c r="C676" s="33"/>
      <c r="D676" s="45"/>
      <c r="E676" s="44"/>
      <c r="F676" s="44"/>
      <c r="G676" s="29"/>
    </row>
    <row r="677" spans="1:7" ht="15" customHeight="1">
      <c r="A677" s="43"/>
      <c r="B677" s="44"/>
      <c r="C677" s="33"/>
      <c r="D677" s="45"/>
      <c r="E677" s="44"/>
      <c r="F677" s="44"/>
      <c r="G677" s="29"/>
    </row>
    <row r="678" spans="1:7" ht="15" customHeight="1">
      <c r="A678" s="43"/>
      <c r="B678" s="46"/>
      <c r="C678" s="32"/>
      <c r="D678" s="45"/>
      <c r="E678" s="44"/>
      <c r="F678" s="44"/>
      <c r="G678" s="29"/>
    </row>
    <row r="679" spans="1:7" ht="15" customHeight="1">
      <c r="A679" s="43"/>
      <c r="B679" s="46"/>
      <c r="C679" s="32"/>
      <c r="D679" s="54"/>
      <c r="E679" s="44"/>
      <c r="F679" s="44"/>
      <c r="G679" s="29"/>
    </row>
    <row r="680" spans="1:7" ht="15" customHeight="1">
      <c r="A680" s="43"/>
      <c r="B680" s="46"/>
      <c r="C680" s="27"/>
      <c r="D680" s="45"/>
      <c r="E680" s="44"/>
      <c r="F680" s="44"/>
      <c r="G680" s="29"/>
    </row>
    <row r="681" spans="1:7" ht="15" customHeight="1">
      <c r="A681" s="43"/>
      <c r="B681" s="46"/>
      <c r="C681" s="27"/>
      <c r="D681" s="45"/>
      <c r="E681" s="44"/>
      <c r="F681" s="44"/>
      <c r="G681" s="29"/>
    </row>
    <row r="682" spans="1:7" ht="15" customHeight="1">
      <c r="A682" s="43"/>
      <c r="B682" s="46"/>
      <c r="C682" s="27"/>
      <c r="D682" s="45"/>
      <c r="E682" s="44"/>
      <c r="F682" s="44"/>
      <c r="G682" s="29"/>
    </row>
    <row r="683" spans="1:7" ht="15" customHeight="1">
      <c r="A683" s="43"/>
      <c r="B683" s="46"/>
      <c r="C683" s="27"/>
      <c r="D683" s="45"/>
      <c r="E683" s="44"/>
      <c r="F683" s="44"/>
      <c r="G683" s="29"/>
    </row>
    <row r="684" spans="1:7" ht="15" customHeight="1">
      <c r="A684" s="43"/>
      <c r="B684" s="46"/>
      <c r="C684" s="27"/>
      <c r="D684" s="45"/>
      <c r="E684" s="44"/>
      <c r="F684" s="44"/>
      <c r="G684" s="29"/>
    </row>
    <row r="685" spans="1:7" ht="15" customHeight="1">
      <c r="A685" s="43"/>
      <c r="B685" s="46"/>
      <c r="C685" s="27"/>
      <c r="D685" s="45"/>
      <c r="E685" s="44"/>
      <c r="F685" s="44"/>
      <c r="G685" s="29"/>
    </row>
    <row r="686" spans="1:7" ht="15" customHeight="1">
      <c r="A686" s="43"/>
      <c r="B686" s="46"/>
      <c r="C686" s="27"/>
      <c r="D686" s="45"/>
      <c r="E686" s="44"/>
      <c r="F686" s="44"/>
      <c r="G686" s="29"/>
    </row>
    <row r="687" spans="1:7" ht="15" customHeight="1">
      <c r="A687" s="43"/>
      <c r="B687" s="46"/>
      <c r="C687" s="27"/>
      <c r="D687" s="45"/>
      <c r="E687" s="44"/>
      <c r="F687" s="44"/>
      <c r="G687" s="29"/>
    </row>
    <row r="688" spans="1:7" ht="15" customHeight="1">
      <c r="A688" s="43"/>
      <c r="B688" s="46"/>
      <c r="C688" s="27"/>
      <c r="D688" s="45"/>
      <c r="E688" s="44"/>
      <c r="F688" s="44"/>
      <c r="G688" s="29"/>
    </row>
    <row r="689" spans="1:7" ht="15" customHeight="1">
      <c r="A689" s="43"/>
      <c r="B689" s="46"/>
      <c r="C689" s="27"/>
      <c r="D689" s="45"/>
      <c r="E689" s="44"/>
      <c r="F689" s="44"/>
      <c r="G689" s="29"/>
    </row>
    <row r="690" spans="1:7" ht="15" customHeight="1">
      <c r="A690" s="43"/>
      <c r="B690" s="46"/>
      <c r="C690" s="27"/>
      <c r="D690" s="45"/>
      <c r="E690" s="44"/>
      <c r="F690" s="44"/>
      <c r="G690" s="29"/>
    </row>
    <row r="691" spans="1:7" ht="15" customHeight="1">
      <c r="A691" s="43"/>
      <c r="B691" s="46"/>
      <c r="C691" s="27"/>
      <c r="D691" s="45"/>
      <c r="E691" s="44"/>
      <c r="F691" s="44"/>
      <c r="G691" s="29"/>
    </row>
    <row r="692" spans="1:7" ht="15" customHeight="1">
      <c r="A692" s="43"/>
      <c r="B692" s="46"/>
      <c r="C692" s="27"/>
      <c r="D692" s="45"/>
      <c r="E692" s="44"/>
      <c r="F692" s="44"/>
      <c r="G692" s="29"/>
    </row>
    <row r="693" spans="1:7" ht="15" customHeight="1">
      <c r="A693" s="43"/>
      <c r="B693" s="46"/>
      <c r="C693" s="27"/>
      <c r="D693" s="45"/>
      <c r="E693" s="44"/>
      <c r="F693" s="44"/>
      <c r="G693" s="29"/>
    </row>
    <row r="694" spans="1:7" ht="15" customHeight="1">
      <c r="A694" s="43"/>
      <c r="B694" s="46"/>
      <c r="C694" s="27"/>
      <c r="D694" s="45"/>
      <c r="E694" s="44"/>
      <c r="F694" s="44"/>
      <c r="G694" s="29"/>
    </row>
    <row r="695" spans="1:7" ht="15" customHeight="1">
      <c r="A695" s="43"/>
      <c r="B695" s="46"/>
      <c r="C695" s="27"/>
      <c r="D695" s="45"/>
      <c r="E695" s="44"/>
      <c r="F695" s="44"/>
      <c r="G695" s="29"/>
    </row>
    <row r="696" spans="1:7" ht="15" customHeight="1">
      <c r="A696" s="43"/>
      <c r="B696" s="46"/>
      <c r="C696" s="27"/>
      <c r="D696" s="45"/>
      <c r="E696" s="44"/>
      <c r="F696" s="44"/>
      <c r="G696" s="29"/>
    </row>
    <row r="697" spans="1:7" ht="15" customHeight="1">
      <c r="A697" s="43"/>
      <c r="B697" s="46"/>
      <c r="C697" s="27"/>
      <c r="D697" s="45"/>
      <c r="E697" s="44"/>
      <c r="F697" s="44"/>
      <c r="G697" s="29"/>
    </row>
    <row r="698" spans="1:7" ht="15" customHeight="1">
      <c r="A698" s="43"/>
      <c r="B698" s="46"/>
      <c r="C698" s="27"/>
      <c r="D698" s="45"/>
      <c r="E698" s="44"/>
      <c r="F698" s="44"/>
      <c r="G698" s="29"/>
    </row>
    <row r="699" spans="1:7" ht="15" customHeight="1">
      <c r="A699" s="43"/>
      <c r="B699" s="46"/>
      <c r="C699" s="27"/>
      <c r="D699" s="45"/>
      <c r="E699" s="44"/>
      <c r="F699" s="44"/>
      <c r="G699" s="29"/>
    </row>
    <row r="700" spans="1:7" ht="15" customHeight="1">
      <c r="A700" s="43"/>
      <c r="B700" s="46"/>
      <c r="C700" s="27"/>
      <c r="D700" s="45"/>
      <c r="E700" s="44"/>
      <c r="F700" s="44"/>
      <c r="G700" s="29"/>
    </row>
    <row r="701" spans="1:7" ht="15" customHeight="1">
      <c r="A701" s="43"/>
      <c r="B701" s="46"/>
      <c r="C701" s="27"/>
      <c r="D701" s="45"/>
      <c r="E701" s="44"/>
      <c r="F701" s="44"/>
      <c r="G701" s="29"/>
    </row>
    <row r="702" spans="1:7" ht="15" customHeight="1">
      <c r="A702" s="43"/>
      <c r="B702" s="46"/>
      <c r="C702" s="27"/>
      <c r="D702" s="45"/>
      <c r="E702" s="44"/>
      <c r="F702" s="44"/>
      <c r="G702" s="29"/>
    </row>
    <row r="703" spans="1:7" ht="15" customHeight="1">
      <c r="A703" s="43"/>
      <c r="B703" s="46"/>
      <c r="C703" s="52"/>
      <c r="D703" s="45"/>
      <c r="E703" s="44"/>
      <c r="F703" s="44"/>
      <c r="G703" s="29"/>
    </row>
    <row r="704" spans="1:7" ht="15" customHeight="1">
      <c r="A704" s="43"/>
      <c r="B704" s="46"/>
      <c r="C704" s="27"/>
      <c r="D704" s="45"/>
      <c r="E704" s="44"/>
      <c r="F704" s="44"/>
      <c r="G704" s="29"/>
    </row>
    <row r="705" spans="1:7" ht="15" customHeight="1">
      <c r="A705" s="43"/>
      <c r="B705" s="46"/>
      <c r="C705" s="52"/>
      <c r="D705" s="45"/>
      <c r="E705" s="44"/>
      <c r="F705" s="44"/>
      <c r="G705" s="29"/>
    </row>
    <row r="706" spans="1:7" ht="15" customHeight="1">
      <c r="A706" s="43"/>
      <c r="B706" s="46"/>
      <c r="C706" s="27"/>
      <c r="D706" s="45"/>
      <c r="E706" s="44"/>
      <c r="F706" s="44"/>
      <c r="G706" s="29"/>
    </row>
    <row r="707" spans="1:7" ht="15" customHeight="1">
      <c r="A707" s="43"/>
      <c r="B707" s="46"/>
      <c r="C707" s="27"/>
      <c r="D707" s="45"/>
      <c r="E707" s="44"/>
      <c r="F707" s="44"/>
      <c r="G707" s="29"/>
    </row>
    <row r="708" spans="1:7" ht="15" customHeight="1">
      <c r="A708" s="43"/>
      <c r="B708" s="46"/>
      <c r="C708" s="27"/>
      <c r="D708" s="45"/>
      <c r="E708" s="44"/>
      <c r="F708" s="44"/>
      <c r="G708" s="29"/>
    </row>
    <row r="709" spans="1:7" ht="15" customHeight="1">
      <c r="A709" s="43"/>
      <c r="B709" s="46"/>
      <c r="C709" s="27"/>
      <c r="D709" s="45"/>
      <c r="E709" s="44"/>
      <c r="F709" s="44"/>
      <c r="G709" s="29"/>
    </row>
    <row r="710" spans="1:7" ht="15" customHeight="1">
      <c r="A710" s="43"/>
      <c r="B710" s="46"/>
      <c r="C710" s="27"/>
      <c r="D710" s="45"/>
      <c r="E710" s="44"/>
      <c r="F710" s="44"/>
      <c r="G710" s="29"/>
    </row>
    <row r="711" spans="1:7" ht="15" customHeight="1">
      <c r="A711" s="43"/>
      <c r="B711" s="46"/>
      <c r="C711" s="27"/>
      <c r="D711" s="45"/>
      <c r="E711" s="44"/>
      <c r="F711" s="44"/>
      <c r="G711" s="29"/>
    </row>
    <row r="712" spans="1:7" ht="15" customHeight="1">
      <c r="A712" s="43"/>
      <c r="B712" s="46"/>
      <c r="C712" s="27"/>
      <c r="D712" s="45"/>
      <c r="E712" s="44"/>
      <c r="F712" s="44"/>
      <c r="G712" s="29"/>
    </row>
    <row r="713" spans="1:7" ht="15" customHeight="1">
      <c r="A713" s="43"/>
      <c r="B713" s="44"/>
      <c r="C713" s="33"/>
      <c r="D713" s="45"/>
      <c r="E713" s="44"/>
      <c r="F713" s="44"/>
      <c r="G713" s="29"/>
    </row>
    <row r="714" spans="1:7" ht="15" customHeight="1">
      <c r="A714" s="43"/>
      <c r="B714" s="46"/>
      <c r="C714" s="27"/>
      <c r="D714" s="45"/>
      <c r="E714" s="44"/>
      <c r="F714" s="44"/>
      <c r="G714" s="29"/>
    </row>
    <row r="715" spans="1:7" ht="15" customHeight="1">
      <c r="A715" s="43"/>
      <c r="B715" s="55"/>
      <c r="C715" s="56"/>
      <c r="D715" s="45"/>
      <c r="E715" s="44"/>
      <c r="F715" s="44"/>
      <c r="G715" s="29"/>
    </row>
    <row r="716" spans="1:7" ht="15" customHeight="1">
      <c r="A716" s="43"/>
      <c r="B716" s="55"/>
      <c r="C716" s="56"/>
      <c r="D716" s="45"/>
      <c r="E716" s="44"/>
      <c r="F716" s="44"/>
      <c r="G716" s="29"/>
    </row>
    <row r="717" spans="1:7" ht="15" customHeight="1">
      <c r="A717" s="43"/>
      <c r="B717" s="55"/>
      <c r="C717" s="56"/>
      <c r="D717" s="45"/>
      <c r="E717" s="44"/>
      <c r="F717" s="44"/>
      <c r="G717" s="29"/>
    </row>
    <row r="718" spans="1:7" ht="15" customHeight="1">
      <c r="A718" s="43"/>
      <c r="B718" s="55"/>
      <c r="C718" s="56"/>
      <c r="D718" s="45"/>
      <c r="E718" s="44"/>
      <c r="F718" s="44"/>
      <c r="G718" s="29"/>
    </row>
    <row r="719" spans="1:7" ht="15" customHeight="1">
      <c r="A719" s="43"/>
      <c r="B719" s="55"/>
      <c r="C719" s="56"/>
      <c r="D719" s="45"/>
      <c r="E719" s="44"/>
      <c r="F719" s="44"/>
      <c r="G719" s="29"/>
    </row>
    <row r="720" spans="1:7" ht="15" customHeight="1">
      <c r="A720" s="43"/>
      <c r="B720" s="55"/>
      <c r="C720" s="56"/>
      <c r="D720" s="45"/>
      <c r="E720" s="44"/>
      <c r="F720" s="44"/>
      <c r="G720" s="29"/>
    </row>
    <row r="721" spans="1:7" ht="15" customHeight="1">
      <c r="A721" s="43"/>
      <c r="B721" s="55"/>
      <c r="C721" s="56"/>
      <c r="D721" s="45"/>
      <c r="E721" s="44"/>
      <c r="F721" s="44"/>
      <c r="G721" s="29"/>
    </row>
    <row r="722" spans="1:7" ht="15" customHeight="1">
      <c r="A722" s="43"/>
      <c r="B722" s="55"/>
      <c r="C722" s="56"/>
      <c r="D722" s="45"/>
      <c r="E722" s="44"/>
      <c r="F722" s="44"/>
      <c r="G722" s="29"/>
    </row>
    <row r="723" spans="1:7" ht="15" customHeight="1">
      <c r="A723" s="43"/>
      <c r="B723" s="55"/>
      <c r="C723" s="56"/>
      <c r="D723" s="45"/>
      <c r="E723" s="44"/>
      <c r="F723" s="44"/>
      <c r="G723" s="29"/>
    </row>
    <row r="724" spans="1:7" ht="15" customHeight="1">
      <c r="A724" s="43"/>
      <c r="B724" s="55"/>
      <c r="C724" s="56"/>
      <c r="D724" s="45"/>
      <c r="E724" s="44"/>
      <c r="F724" s="44"/>
      <c r="G724" s="29"/>
    </row>
    <row r="725" spans="1:7" ht="15" customHeight="1">
      <c r="A725" s="43"/>
      <c r="B725" s="55"/>
      <c r="C725" s="56"/>
      <c r="D725" s="45"/>
      <c r="E725" s="44"/>
      <c r="F725" s="44"/>
      <c r="G725" s="29"/>
    </row>
    <row r="726" spans="1:7" ht="15" customHeight="1">
      <c r="A726" s="43"/>
      <c r="B726" s="55"/>
      <c r="C726" s="56"/>
      <c r="D726" s="45"/>
      <c r="E726" s="44"/>
      <c r="F726" s="44"/>
      <c r="G726" s="29"/>
    </row>
    <row r="727" spans="1:7" ht="15" customHeight="1">
      <c r="A727" s="43"/>
      <c r="B727" s="55"/>
      <c r="C727" s="56"/>
      <c r="D727" s="45"/>
      <c r="E727" s="44"/>
      <c r="F727" s="44"/>
      <c r="G727" s="29"/>
    </row>
    <row r="728" spans="1:7" ht="15" customHeight="1">
      <c r="A728" s="43"/>
      <c r="B728" s="55"/>
      <c r="C728" s="56"/>
      <c r="D728" s="45"/>
      <c r="E728" s="44"/>
      <c r="F728" s="44"/>
      <c r="G728" s="29"/>
    </row>
    <row r="729" spans="1:7" ht="15" customHeight="1">
      <c r="A729" s="43"/>
      <c r="B729" s="55"/>
      <c r="C729" s="56"/>
      <c r="D729" s="45"/>
      <c r="E729" s="44"/>
      <c r="F729" s="44"/>
      <c r="G729" s="29"/>
    </row>
    <row r="730" spans="1:7" ht="15" customHeight="1">
      <c r="A730" s="43"/>
      <c r="B730" s="55"/>
      <c r="C730" s="56"/>
      <c r="D730" s="45"/>
      <c r="E730" s="44"/>
      <c r="F730" s="44"/>
      <c r="G730" s="29"/>
    </row>
    <row r="731" spans="1:7" ht="15" customHeight="1">
      <c r="A731" s="43"/>
      <c r="B731" s="55"/>
      <c r="C731" s="56"/>
      <c r="D731" s="45"/>
      <c r="E731" s="44"/>
      <c r="F731" s="44"/>
      <c r="G731" s="29"/>
    </row>
    <row r="732" spans="1:7" ht="15" customHeight="1">
      <c r="A732" s="43"/>
      <c r="B732" s="55"/>
      <c r="C732" s="57"/>
      <c r="D732" s="45"/>
      <c r="E732" s="44"/>
      <c r="F732" s="44"/>
      <c r="G732" s="29"/>
    </row>
    <row r="733" spans="1:7" ht="15" customHeight="1">
      <c r="A733" s="43"/>
      <c r="B733" s="55"/>
      <c r="C733" s="56"/>
      <c r="D733" s="45"/>
      <c r="E733" s="44"/>
      <c r="F733" s="44"/>
      <c r="G733" s="29"/>
    </row>
    <row r="734" spans="1:7" ht="15" customHeight="1">
      <c r="A734" s="43"/>
      <c r="B734" s="55"/>
      <c r="C734" s="56"/>
      <c r="D734" s="45"/>
      <c r="E734" s="44"/>
      <c r="F734" s="44"/>
      <c r="G734" s="29"/>
    </row>
    <row r="735" spans="1:7" ht="15" customHeight="1">
      <c r="A735" s="43"/>
      <c r="B735" s="55"/>
      <c r="C735" s="56"/>
      <c r="D735" s="45"/>
      <c r="E735" s="44"/>
      <c r="F735" s="44"/>
      <c r="G735" s="29"/>
    </row>
    <row r="736" spans="1:7" ht="15" customHeight="1">
      <c r="A736" s="43"/>
      <c r="B736" s="55"/>
      <c r="C736" s="56"/>
      <c r="D736" s="45"/>
      <c r="E736" s="44"/>
      <c r="F736" s="44"/>
      <c r="G736" s="29"/>
    </row>
    <row r="737" spans="1:7" ht="15" customHeight="1">
      <c r="A737" s="43"/>
      <c r="B737" s="55"/>
      <c r="C737" s="56"/>
      <c r="D737" s="45"/>
      <c r="E737" s="44"/>
      <c r="F737" s="44"/>
      <c r="G737" s="29"/>
    </row>
    <row r="738" spans="1:7" ht="15" customHeight="1">
      <c r="A738" s="43"/>
      <c r="B738" s="55"/>
      <c r="C738" s="56"/>
      <c r="D738" s="45"/>
      <c r="E738" s="44"/>
      <c r="F738" s="44"/>
      <c r="G738" s="29"/>
    </row>
    <row r="739" spans="1:7" ht="15" customHeight="1">
      <c r="A739" s="43"/>
      <c r="B739" s="44"/>
      <c r="C739" s="33"/>
      <c r="D739" s="45"/>
      <c r="E739" s="44"/>
      <c r="F739" s="44"/>
      <c r="G739" s="29"/>
    </row>
    <row r="740" spans="1:7" ht="15" customHeight="1">
      <c r="A740" s="43"/>
      <c r="B740" s="46"/>
      <c r="C740" s="27"/>
      <c r="D740" s="45"/>
      <c r="E740" s="44"/>
      <c r="F740" s="44"/>
      <c r="G740" s="29"/>
    </row>
    <row r="741" spans="1:7" ht="15" customHeight="1">
      <c r="A741" s="43"/>
      <c r="B741" s="46"/>
      <c r="C741" s="27"/>
      <c r="D741" s="45"/>
      <c r="E741" s="44"/>
      <c r="F741" s="44"/>
      <c r="G741" s="29"/>
    </row>
    <row r="742" spans="1:7" ht="15" customHeight="1">
      <c r="A742" s="43"/>
      <c r="B742" s="46"/>
      <c r="C742" s="27"/>
      <c r="D742" s="45"/>
      <c r="E742" s="44"/>
      <c r="F742" s="44"/>
      <c r="G742" s="29"/>
    </row>
    <row r="743" spans="1:7" ht="15" customHeight="1">
      <c r="A743" s="43"/>
      <c r="B743" s="46"/>
      <c r="C743" s="27"/>
      <c r="D743" s="45"/>
      <c r="E743" s="44"/>
      <c r="F743" s="44"/>
      <c r="G743" s="29"/>
    </row>
    <row r="744" spans="1:7" ht="15" customHeight="1">
      <c r="A744" s="43"/>
      <c r="B744" s="46"/>
      <c r="C744" s="27"/>
      <c r="D744" s="45"/>
      <c r="E744" s="44"/>
      <c r="F744" s="44"/>
      <c r="G744" s="29"/>
    </row>
    <row r="745" spans="1:7" ht="15" customHeight="1">
      <c r="A745" s="43"/>
      <c r="B745" s="46"/>
      <c r="C745" s="27"/>
      <c r="D745" s="45"/>
      <c r="E745" s="44"/>
      <c r="F745" s="44"/>
      <c r="G745" s="29"/>
    </row>
    <row r="746" spans="1:7" ht="15" customHeight="1">
      <c r="A746" s="43"/>
      <c r="B746" s="46"/>
      <c r="C746" s="27"/>
      <c r="D746" s="45"/>
      <c r="E746" s="44"/>
      <c r="F746" s="44"/>
      <c r="G746" s="29"/>
    </row>
    <row r="747" spans="1:7" ht="15" customHeight="1">
      <c r="A747" s="43"/>
      <c r="B747" s="46"/>
      <c r="C747" s="27"/>
      <c r="D747" s="45"/>
      <c r="E747" s="44"/>
      <c r="F747" s="44"/>
      <c r="G747" s="29"/>
    </row>
    <row r="748" spans="1:7" ht="15" customHeight="1">
      <c r="A748" s="43"/>
      <c r="B748" s="46"/>
      <c r="C748" s="27"/>
      <c r="D748" s="45"/>
      <c r="E748" s="44"/>
      <c r="F748" s="44"/>
      <c r="G748" s="29"/>
    </row>
    <row r="749" spans="1:7" ht="15" customHeight="1">
      <c r="A749" s="43"/>
      <c r="B749" s="46"/>
      <c r="C749" s="27"/>
      <c r="D749" s="45"/>
      <c r="E749" s="44"/>
      <c r="F749" s="44"/>
      <c r="G749" s="29"/>
    </row>
    <row r="750" spans="1:7" ht="15" customHeight="1">
      <c r="A750" s="43"/>
      <c r="B750" s="46"/>
      <c r="C750" s="27"/>
      <c r="D750" s="45"/>
      <c r="E750" s="44"/>
      <c r="F750" s="44"/>
      <c r="G750" s="29"/>
    </row>
    <row r="751" spans="1:7" ht="15" customHeight="1">
      <c r="A751" s="43"/>
      <c r="B751" s="46"/>
      <c r="C751" s="27"/>
      <c r="D751" s="45"/>
      <c r="E751" s="44"/>
      <c r="F751" s="44"/>
      <c r="G751" s="29"/>
    </row>
    <row r="752" spans="1:7" ht="15" customHeight="1">
      <c r="A752" s="43"/>
      <c r="B752" s="46"/>
      <c r="C752" s="27"/>
      <c r="D752" s="45"/>
      <c r="E752" s="44"/>
      <c r="F752" s="44"/>
      <c r="G752" s="29"/>
    </row>
    <row r="753" spans="1:7" ht="15" customHeight="1">
      <c r="A753" s="43"/>
      <c r="B753" s="46"/>
      <c r="C753" s="27"/>
      <c r="D753" s="45"/>
      <c r="E753" s="44"/>
      <c r="F753" s="44"/>
      <c r="G753" s="29"/>
    </row>
    <row r="754" spans="1:7" ht="15" customHeight="1">
      <c r="A754" s="43"/>
      <c r="B754" s="46"/>
      <c r="C754" s="27"/>
      <c r="D754" s="45"/>
      <c r="E754" s="44"/>
      <c r="F754" s="44"/>
      <c r="G754" s="29"/>
    </row>
    <row r="755" spans="1:7" ht="15" customHeight="1">
      <c r="A755" s="43"/>
      <c r="B755" s="46"/>
      <c r="C755" s="27"/>
      <c r="D755" s="45"/>
      <c r="E755" s="44"/>
      <c r="F755" s="44"/>
      <c r="G755" s="29"/>
    </row>
    <row r="756" spans="1:7" ht="15" customHeight="1">
      <c r="A756" s="43"/>
      <c r="B756" s="46"/>
      <c r="C756" s="52"/>
      <c r="D756" s="45"/>
      <c r="E756" s="44"/>
      <c r="F756" s="44"/>
      <c r="G756" s="29"/>
    </row>
    <row r="757" spans="1:7" ht="15" customHeight="1">
      <c r="A757" s="43"/>
      <c r="B757" s="46"/>
      <c r="C757" s="52"/>
      <c r="D757" s="45"/>
      <c r="E757" s="44"/>
      <c r="F757" s="44"/>
      <c r="G757" s="29"/>
    </row>
    <row r="758" spans="1:7" ht="15" customHeight="1">
      <c r="A758" s="43"/>
      <c r="B758" s="46"/>
      <c r="C758" s="52"/>
      <c r="D758" s="45"/>
      <c r="E758" s="44"/>
      <c r="F758" s="44"/>
      <c r="G758" s="29"/>
    </row>
    <row r="759" spans="1:7" ht="15" customHeight="1">
      <c r="A759" s="43"/>
      <c r="B759" s="46"/>
      <c r="C759" s="52"/>
      <c r="D759" s="45"/>
      <c r="E759" s="44"/>
      <c r="F759" s="44"/>
      <c r="G759" s="29"/>
    </row>
    <row r="760" spans="1:7" ht="15" customHeight="1">
      <c r="A760" s="43"/>
      <c r="B760" s="46"/>
      <c r="C760" s="52"/>
      <c r="D760" s="45"/>
      <c r="E760" s="44"/>
      <c r="F760" s="44"/>
      <c r="G760" s="29"/>
    </row>
    <row r="761" spans="1:7" ht="15" customHeight="1">
      <c r="A761" s="43"/>
      <c r="B761" s="53"/>
      <c r="C761" s="52"/>
      <c r="D761" s="45"/>
      <c r="E761" s="44"/>
      <c r="F761" s="44"/>
      <c r="G761" s="29"/>
    </row>
    <row r="762" spans="1:7" ht="15" customHeight="1">
      <c r="A762" s="43"/>
      <c r="B762" s="46"/>
      <c r="C762" s="52"/>
      <c r="D762" s="45"/>
      <c r="E762" s="44"/>
      <c r="F762" s="44"/>
      <c r="G762" s="29"/>
    </row>
    <row r="763" spans="1:7" ht="15" customHeight="1">
      <c r="A763" s="43"/>
      <c r="B763" s="53"/>
      <c r="C763" s="52"/>
      <c r="D763" s="45"/>
      <c r="E763" s="44"/>
      <c r="F763" s="44"/>
      <c r="G763" s="29"/>
    </row>
    <row r="764" spans="1:7" ht="15" customHeight="1">
      <c r="A764" s="43"/>
      <c r="B764" s="46"/>
      <c r="C764" s="52"/>
      <c r="D764" s="45"/>
      <c r="E764" s="44"/>
      <c r="F764" s="44"/>
      <c r="G764" s="29"/>
    </row>
    <row r="765" spans="1:7" ht="15" customHeight="1">
      <c r="A765" s="43"/>
      <c r="B765" s="44"/>
      <c r="C765" s="52"/>
      <c r="D765" s="45"/>
      <c r="E765" s="44"/>
      <c r="F765" s="44"/>
      <c r="G765" s="29"/>
    </row>
    <row r="766" spans="1:7" ht="15" customHeight="1">
      <c r="A766" s="43"/>
      <c r="B766" s="46"/>
      <c r="C766" s="52"/>
      <c r="D766" s="45"/>
      <c r="E766" s="44"/>
      <c r="F766" s="44"/>
      <c r="G766" s="29"/>
    </row>
    <row r="767" spans="1:7" ht="15" customHeight="1">
      <c r="A767" s="43"/>
      <c r="B767" s="46"/>
      <c r="C767" s="52"/>
      <c r="D767" s="45"/>
      <c r="E767" s="44"/>
      <c r="F767" s="44"/>
      <c r="G767" s="29"/>
    </row>
    <row r="768" spans="1:7" ht="15" customHeight="1">
      <c r="A768" s="43"/>
      <c r="B768" s="46"/>
      <c r="C768" s="52"/>
      <c r="D768" s="45"/>
      <c r="E768" s="44"/>
      <c r="F768" s="44"/>
      <c r="G768" s="31"/>
    </row>
    <row r="769" spans="1:7" ht="15" customHeight="1">
      <c r="A769" s="43"/>
      <c r="B769" s="44"/>
      <c r="C769" s="52"/>
      <c r="D769" s="45"/>
      <c r="E769" s="44"/>
      <c r="F769" s="44"/>
      <c r="G769" s="29"/>
    </row>
    <row r="770" spans="1:7" ht="15" customHeight="1">
      <c r="A770" s="43"/>
      <c r="B770" s="44"/>
      <c r="C770" s="52"/>
      <c r="D770" s="45"/>
      <c r="E770" s="44"/>
      <c r="F770" s="44"/>
      <c r="G770" s="29"/>
    </row>
    <row r="771" spans="1:7" ht="15" customHeight="1">
      <c r="A771" s="43"/>
      <c r="B771" s="44"/>
      <c r="C771" s="33"/>
      <c r="D771" s="45"/>
      <c r="E771" s="44"/>
      <c r="F771" s="44"/>
      <c r="G771" s="29"/>
    </row>
    <row r="772" spans="1:7" ht="15" customHeight="1">
      <c r="A772" s="43"/>
      <c r="B772" s="44"/>
      <c r="C772" s="33"/>
      <c r="D772" s="45"/>
      <c r="E772" s="44"/>
      <c r="F772" s="44"/>
      <c r="G772" s="29"/>
    </row>
    <row r="773" spans="1:7" ht="15" customHeight="1">
      <c r="A773" s="43"/>
      <c r="B773" s="44"/>
      <c r="C773" s="33"/>
      <c r="D773" s="45"/>
      <c r="E773" s="44"/>
      <c r="F773" s="44"/>
      <c r="G773" s="29"/>
    </row>
    <row r="774" spans="1:7" ht="15" customHeight="1">
      <c r="A774" s="43"/>
      <c r="B774" s="44"/>
      <c r="C774" s="33"/>
      <c r="D774" s="45"/>
      <c r="E774" s="44"/>
      <c r="F774" s="44"/>
      <c r="G774" s="29"/>
    </row>
    <row r="775" spans="1:7" ht="15" customHeight="1">
      <c r="A775" s="43"/>
      <c r="B775" s="44"/>
      <c r="C775" s="33"/>
      <c r="D775" s="45"/>
      <c r="E775" s="44"/>
      <c r="F775" s="44"/>
      <c r="G775" s="29"/>
    </row>
    <row r="776" spans="1:7" ht="15" customHeight="1">
      <c r="A776" s="43"/>
      <c r="B776" s="44"/>
      <c r="C776" s="33"/>
      <c r="D776" s="45"/>
      <c r="E776" s="44"/>
      <c r="F776" s="44"/>
      <c r="G776" s="29"/>
    </row>
    <row r="777" spans="1:7" ht="15" customHeight="1">
      <c r="A777" s="43"/>
      <c r="B777" s="44"/>
      <c r="C777" s="33"/>
      <c r="D777" s="45"/>
      <c r="E777" s="44"/>
      <c r="F777" s="44"/>
      <c r="G777" s="29"/>
    </row>
    <row r="778" spans="1:7" ht="15" customHeight="1">
      <c r="A778" s="43"/>
      <c r="B778" s="44"/>
      <c r="C778" s="33"/>
      <c r="D778" s="45"/>
      <c r="E778" s="44"/>
      <c r="F778" s="44"/>
      <c r="G778" s="29"/>
    </row>
    <row r="779" spans="1:7" ht="15" customHeight="1">
      <c r="A779" s="43"/>
      <c r="B779" s="44"/>
      <c r="C779" s="33"/>
      <c r="D779" s="45"/>
      <c r="E779" s="44"/>
      <c r="F779" s="44"/>
      <c r="G779" s="29"/>
    </row>
    <row r="780" spans="1:7" ht="15" customHeight="1">
      <c r="A780" s="43"/>
      <c r="B780" s="44"/>
      <c r="C780" s="33"/>
      <c r="D780" s="45"/>
      <c r="E780" s="44"/>
      <c r="F780" s="44"/>
      <c r="G780" s="29"/>
    </row>
    <row r="781" spans="1:7" ht="15" customHeight="1">
      <c r="A781" s="43"/>
      <c r="B781" s="44"/>
      <c r="C781" s="33"/>
      <c r="D781" s="45"/>
      <c r="E781" s="44"/>
      <c r="F781" s="44"/>
      <c r="G781" s="29"/>
    </row>
    <row r="782" spans="1:7" ht="15" customHeight="1">
      <c r="A782" s="43"/>
      <c r="B782" s="44"/>
      <c r="C782" s="33"/>
      <c r="D782" s="45"/>
      <c r="E782" s="44"/>
      <c r="F782" s="44"/>
      <c r="G782" s="29"/>
    </row>
    <row r="783" spans="1:7" ht="15" customHeight="1">
      <c r="A783" s="43"/>
      <c r="B783" s="44"/>
      <c r="C783" s="33"/>
      <c r="D783" s="45"/>
      <c r="E783" s="44"/>
      <c r="F783" s="44"/>
      <c r="G783" s="29"/>
    </row>
    <row r="784" spans="1:7" ht="15" customHeight="1">
      <c r="A784" s="43"/>
      <c r="B784" s="44"/>
      <c r="C784" s="33"/>
      <c r="D784" s="45"/>
      <c r="E784" s="44"/>
      <c r="F784" s="44"/>
      <c r="G784" s="29"/>
    </row>
    <row r="785" spans="1:7" ht="15" customHeight="1">
      <c r="A785" s="43"/>
      <c r="B785" s="44"/>
      <c r="C785" s="33"/>
      <c r="D785" s="45"/>
      <c r="E785" s="44"/>
      <c r="F785" s="44"/>
      <c r="G785" s="29"/>
    </row>
    <row r="786" spans="1:7" ht="15" customHeight="1">
      <c r="A786" s="43"/>
      <c r="B786" s="44"/>
      <c r="C786" s="33"/>
      <c r="D786" s="45"/>
      <c r="E786" s="44"/>
      <c r="F786" s="44"/>
      <c r="G786" s="29"/>
    </row>
    <row r="787" spans="1:7" ht="15" customHeight="1">
      <c r="A787" s="43"/>
      <c r="B787" s="44"/>
      <c r="C787" s="33"/>
      <c r="D787" s="45"/>
      <c r="E787" s="44"/>
      <c r="F787" s="44"/>
      <c r="G787" s="29"/>
    </row>
    <row r="788" spans="1:7" ht="15" customHeight="1">
      <c r="A788" s="43"/>
      <c r="B788" s="44"/>
      <c r="C788" s="33"/>
      <c r="D788" s="45"/>
      <c r="E788" s="44"/>
      <c r="F788" s="44"/>
      <c r="G788" s="29"/>
    </row>
    <row r="789" spans="1:7" ht="15" customHeight="1">
      <c r="A789" s="43"/>
      <c r="B789" s="44"/>
      <c r="C789" s="33"/>
      <c r="D789" s="45"/>
      <c r="E789" s="44"/>
      <c r="F789" s="44"/>
      <c r="G789" s="29"/>
    </row>
    <row r="790" spans="1:7" ht="15" customHeight="1">
      <c r="A790" s="43"/>
      <c r="B790" s="44"/>
      <c r="C790" s="33"/>
      <c r="D790" s="45"/>
      <c r="E790" s="44"/>
      <c r="F790" s="44"/>
      <c r="G790" s="29"/>
    </row>
    <row r="791" spans="1:7" ht="15" customHeight="1">
      <c r="A791" s="43"/>
      <c r="B791" s="44"/>
      <c r="C791" s="33"/>
      <c r="D791" s="45"/>
      <c r="E791" s="44"/>
      <c r="F791" s="44"/>
      <c r="G791" s="29"/>
    </row>
    <row r="792" spans="1:7" ht="15" customHeight="1">
      <c r="A792" s="43"/>
      <c r="B792" s="44"/>
      <c r="C792" s="33"/>
      <c r="D792" s="45"/>
      <c r="E792" s="44"/>
      <c r="F792" s="44"/>
      <c r="G792" s="29"/>
    </row>
    <row r="793" spans="1:7" ht="15" customHeight="1">
      <c r="A793" s="43"/>
      <c r="B793" s="44"/>
      <c r="C793" s="33"/>
      <c r="D793" s="45"/>
      <c r="E793" s="44"/>
      <c r="F793" s="44"/>
      <c r="G793" s="29"/>
    </row>
    <row r="794" spans="1:7" ht="15" customHeight="1">
      <c r="A794" s="43"/>
      <c r="B794" s="44"/>
      <c r="C794" s="33"/>
      <c r="D794" s="45"/>
      <c r="E794" s="44"/>
      <c r="F794" s="44"/>
      <c r="G794" s="29"/>
    </row>
    <row r="795" spans="1:7" ht="15" customHeight="1">
      <c r="A795" s="43"/>
      <c r="B795" s="44"/>
      <c r="C795" s="33"/>
      <c r="D795" s="45"/>
      <c r="E795" s="44"/>
      <c r="F795" s="44"/>
      <c r="G795" s="29"/>
    </row>
    <row r="796" spans="1:7" ht="15" customHeight="1">
      <c r="A796" s="43"/>
      <c r="B796" s="44"/>
      <c r="C796" s="33"/>
      <c r="D796" s="45"/>
      <c r="E796" s="44"/>
      <c r="F796" s="44"/>
      <c r="G796" s="29"/>
    </row>
    <row r="797" spans="1:7" ht="15" customHeight="1">
      <c r="A797" s="43"/>
      <c r="B797" s="44"/>
      <c r="C797" s="33"/>
      <c r="D797" s="45"/>
      <c r="E797" s="44"/>
      <c r="F797" s="44"/>
      <c r="G797" s="29"/>
    </row>
    <row r="798" spans="1:7" ht="15" customHeight="1">
      <c r="A798" s="43"/>
      <c r="B798" s="44"/>
      <c r="C798" s="33"/>
      <c r="D798" s="45"/>
      <c r="E798" s="44"/>
      <c r="F798" s="44"/>
      <c r="G798" s="29"/>
    </row>
    <row r="799" spans="1:7" ht="15" customHeight="1">
      <c r="A799" s="43"/>
      <c r="B799" s="44"/>
      <c r="C799" s="33"/>
      <c r="D799" s="45"/>
      <c r="E799" s="44"/>
      <c r="F799" s="44"/>
      <c r="G799" s="29"/>
    </row>
    <row r="800" spans="1:7" ht="15" customHeight="1">
      <c r="A800" s="43"/>
      <c r="B800" s="44"/>
      <c r="C800" s="33"/>
      <c r="D800" s="45"/>
      <c r="E800" s="44"/>
      <c r="F800" s="44"/>
      <c r="G800" s="58"/>
    </row>
    <row r="801" spans="1:7" ht="15" customHeight="1">
      <c r="A801" s="43"/>
      <c r="B801" s="44"/>
      <c r="C801" s="33"/>
      <c r="D801" s="45"/>
      <c r="E801" s="44"/>
      <c r="F801" s="44"/>
      <c r="G801" s="29"/>
    </row>
    <row r="802" spans="1:7" ht="15" customHeight="1">
      <c r="A802" s="43"/>
      <c r="B802" s="44"/>
      <c r="C802" s="33"/>
      <c r="D802" s="45"/>
      <c r="E802" s="44"/>
      <c r="F802" s="44"/>
      <c r="G802" s="29"/>
    </row>
    <row r="803" spans="1:7" ht="15" customHeight="1">
      <c r="A803" s="43"/>
      <c r="B803" s="44"/>
      <c r="C803" s="33"/>
      <c r="D803" s="45"/>
      <c r="E803" s="44"/>
      <c r="F803" s="44"/>
      <c r="G803" s="29"/>
    </row>
    <row r="804" spans="1:7" ht="15" customHeight="1">
      <c r="A804" s="43"/>
      <c r="B804" s="44"/>
      <c r="C804" s="33"/>
      <c r="D804" s="45"/>
      <c r="E804" s="44"/>
      <c r="F804" s="44"/>
      <c r="G804" s="29"/>
    </row>
    <row r="805" spans="1:7" ht="15" customHeight="1">
      <c r="A805" s="43"/>
      <c r="B805" s="44"/>
      <c r="C805" s="33"/>
      <c r="D805" s="45"/>
      <c r="E805" s="44"/>
      <c r="F805" s="44"/>
      <c r="G805" s="29"/>
    </row>
    <row r="806" spans="1:7" ht="15" customHeight="1">
      <c r="A806" s="43"/>
      <c r="B806" s="44"/>
      <c r="C806" s="33"/>
      <c r="D806" s="45"/>
      <c r="E806" s="44"/>
      <c r="F806" s="44"/>
      <c r="G806" s="29"/>
    </row>
    <row r="807" spans="1:7" ht="15" customHeight="1">
      <c r="A807" s="43"/>
      <c r="B807" s="44"/>
      <c r="C807" s="33"/>
      <c r="D807" s="45"/>
      <c r="E807" s="44"/>
      <c r="F807" s="44"/>
      <c r="G807" s="29"/>
    </row>
    <row r="808" spans="1:7" ht="15" customHeight="1">
      <c r="A808" s="43"/>
      <c r="B808" s="44"/>
      <c r="C808" s="33"/>
      <c r="D808" s="45"/>
      <c r="E808" s="44"/>
      <c r="F808" s="44"/>
      <c r="G808" s="29"/>
    </row>
    <row r="809" spans="1:7" ht="15" customHeight="1">
      <c r="A809" s="43"/>
      <c r="B809" s="44"/>
      <c r="C809" s="33"/>
      <c r="D809" s="45"/>
      <c r="E809" s="44"/>
      <c r="F809" s="44"/>
      <c r="G809" s="29"/>
    </row>
    <row r="810" spans="1:7" ht="15" customHeight="1">
      <c r="A810" s="43"/>
      <c r="B810" s="44"/>
      <c r="C810" s="33"/>
      <c r="D810" s="45"/>
      <c r="E810" s="44"/>
      <c r="F810" s="44"/>
      <c r="G810" s="29"/>
    </row>
    <row r="811" spans="1:7" ht="15" customHeight="1">
      <c r="A811" s="43"/>
      <c r="B811" s="44"/>
      <c r="C811" s="33"/>
      <c r="D811" s="45"/>
      <c r="E811" s="44"/>
      <c r="F811" s="44"/>
      <c r="G811" s="29"/>
    </row>
    <row r="812" spans="1:7" ht="15" customHeight="1">
      <c r="A812" s="43"/>
      <c r="B812" s="44"/>
      <c r="C812" s="33"/>
      <c r="D812" s="45"/>
      <c r="E812" s="44"/>
      <c r="F812" s="44"/>
      <c r="G812" s="29"/>
    </row>
    <row r="813" spans="1:7" ht="15" customHeight="1">
      <c r="A813" s="43"/>
      <c r="B813" s="44"/>
      <c r="C813" s="33"/>
      <c r="D813" s="45"/>
      <c r="E813" s="44"/>
      <c r="F813" s="44"/>
      <c r="G813" s="29"/>
    </row>
    <row r="814" spans="1:7" ht="15" customHeight="1">
      <c r="A814" s="43"/>
      <c r="B814" s="44"/>
      <c r="C814" s="33"/>
      <c r="D814" s="45"/>
      <c r="E814" s="44"/>
      <c r="F814" s="44"/>
      <c r="G814" s="29"/>
    </row>
    <row r="815" spans="1:7" ht="15" customHeight="1">
      <c r="A815" s="43"/>
      <c r="B815" s="44"/>
      <c r="C815" s="33"/>
      <c r="D815" s="45"/>
      <c r="E815" s="44"/>
      <c r="F815" s="44"/>
      <c r="G815" s="29"/>
    </row>
    <row r="816" spans="1:7" ht="15" customHeight="1">
      <c r="A816" s="43"/>
      <c r="B816" s="44"/>
      <c r="C816" s="33"/>
      <c r="D816" s="45"/>
      <c r="E816" s="44"/>
      <c r="F816" s="44"/>
      <c r="G816" s="29"/>
    </row>
    <row r="817" spans="1:7" ht="15" customHeight="1">
      <c r="A817" s="43"/>
      <c r="B817" s="44"/>
      <c r="C817" s="33"/>
      <c r="D817" s="45"/>
      <c r="E817" s="44"/>
      <c r="F817" s="44"/>
      <c r="G817" s="29"/>
    </row>
    <row r="818" spans="1:7" ht="15" customHeight="1">
      <c r="A818" s="43"/>
      <c r="B818" s="44"/>
      <c r="C818" s="33"/>
      <c r="D818" s="45"/>
      <c r="E818" s="44"/>
      <c r="F818" s="44"/>
      <c r="G818" s="29"/>
    </row>
    <row r="819" spans="1:7" ht="15" customHeight="1">
      <c r="A819" s="43"/>
      <c r="B819" s="44"/>
      <c r="C819" s="33"/>
      <c r="D819" s="45"/>
      <c r="E819" s="44"/>
      <c r="F819" s="44"/>
      <c r="G819" s="29"/>
    </row>
    <row r="820" spans="1:7" ht="15" customHeight="1">
      <c r="A820" s="43"/>
      <c r="B820" s="44"/>
      <c r="C820" s="33"/>
      <c r="D820" s="45"/>
      <c r="E820" s="44"/>
      <c r="F820" s="44"/>
      <c r="G820" s="29"/>
    </row>
    <row r="821" spans="1:7" ht="15" customHeight="1">
      <c r="A821" s="43"/>
      <c r="B821" s="44"/>
      <c r="C821" s="33"/>
      <c r="D821" s="45"/>
      <c r="E821" s="44"/>
      <c r="F821" s="44"/>
      <c r="G821" s="29"/>
    </row>
    <row r="822" spans="1:7" ht="15" customHeight="1">
      <c r="A822" s="43"/>
      <c r="B822" s="44"/>
      <c r="C822" s="33"/>
      <c r="D822" s="45"/>
      <c r="E822" s="44"/>
      <c r="F822" s="44"/>
      <c r="G822" s="29"/>
    </row>
    <row r="823" spans="1:7" ht="15" customHeight="1">
      <c r="A823" s="43"/>
      <c r="B823" s="44"/>
      <c r="C823" s="33"/>
      <c r="D823" s="45"/>
      <c r="E823" s="44"/>
      <c r="F823" s="44"/>
      <c r="G823" s="29"/>
    </row>
    <row r="824" spans="1:7" ht="15" customHeight="1">
      <c r="A824" s="43"/>
      <c r="B824" s="44"/>
      <c r="C824" s="33"/>
      <c r="D824" s="45"/>
      <c r="E824" s="44"/>
      <c r="F824" s="44"/>
      <c r="G824" s="29"/>
    </row>
    <row r="825" spans="1:7" ht="15" customHeight="1">
      <c r="A825" s="43"/>
      <c r="B825" s="44"/>
      <c r="C825" s="33"/>
      <c r="D825" s="45"/>
      <c r="E825" s="44"/>
      <c r="F825" s="44"/>
      <c r="G825" s="29"/>
    </row>
    <row r="826" spans="1:7" ht="15" customHeight="1">
      <c r="A826" s="43"/>
      <c r="B826" s="44"/>
      <c r="C826" s="33"/>
      <c r="D826" s="45"/>
      <c r="E826" s="44"/>
      <c r="F826" s="44"/>
      <c r="G826" s="29"/>
    </row>
    <row r="827" spans="1:7" ht="15" customHeight="1">
      <c r="A827" s="43"/>
      <c r="B827" s="44"/>
      <c r="C827" s="33"/>
      <c r="D827" s="45"/>
      <c r="E827" s="44"/>
      <c r="F827" s="44"/>
      <c r="G827" s="29"/>
    </row>
    <row r="828" spans="1:7" ht="15" customHeight="1">
      <c r="A828" s="43"/>
      <c r="B828" s="44"/>
      <c r="C828" s="33"/>
      <c r="D828" s="45"/>
      <c r="E828" s="44"/>
      <c r="F828" s="44"/>
      <c r="G828" s="29"/>
    </row>
    <row r="829" spans="1:7" ht="15" customHeight="1">
      <c r="A829" s="43"/>
      <c r="B829" s="44"/>
      <c r="C829" s="33"/>
      <c r="D829" s="45"/>
      <c r="E829" s="44"/>
      <c r="F829" s="44"/>
      <c r="G829" s="29"/>
    </row>
    <row r="830" spans="1:7" ht="15" customHeight="1">
      <c r="A830" s="43"/>
      <c r="B830" s="44"/>
      <c r="C830" s="33"/>
      <c r="D830" s="45"/>
      <c r="E830" s="44"/>
      <c r="F830" s="44"/>
      <c r="G830" s="29"/>
    </row>
    <row r="831" spans="1:7" ht="15" customHeight="1">
      <c r="A831" s="43"/>
      <c r="B831" s="44"/>
      <c r="C831" s="33"/>
      <c r="D831" s="45"/>
      <c r="E831" s="44"/>
      <c r="F831" s="44"/>
      <c r="G831" s="29"/>
    </row>
    <row r="832" spans="1:7" ht="15" customHeight="1">
      <c r="A832" s="43"/>
      <c r="B832" s="44"/>
      <c r="C832" s="33"/>
      <c r="D832" s="45"/>
      <c r="E832" s="44"/>
      <c r="F832" s="44"/>
      <c r="G832" s="29"/>
    </row>
    <row r="833" spans="1:7" ht="15" customHeight="1">
      <c r="A833" s="43"/>
      <c r="B833" s="44"/>
      <c r="C833" s="33"/>
      <c r="D833" s="45"/>
      <c r="E833" s="44"/>
      <c r="F833" s="44"/>
      <c r="G833" s="29"/>
    </row>
    <row r="834" spans="1:7" ht="15" customHeight="1">
      <c r="A834" s="43"/>
      <c r="B834" s="44"/>
      <c r="C834" s="33"/>
      <c r="D834" s="45"/>
      <c r="E834" s="44"/>
      <c r="F834" s="44"/>
      <c r="G834" s="29"/>
    </row>
    <row r="835" spans="1:7" ht="15" customHeight="1">
      <c r="A835" s="43"/>
      <c r="B835" s="44"/>
      <c r="C835" s="33"/>
      <c r="D835" s="45"/>
      <c r="E835" s="44"/>
      <c r="F835" s="44"/>
      <c r="G835" s="29"/>
    </row>
    <row r="836" spans="1:7" ht="15" customHeight="1">
      <c r="A836" s="43"/>
      <c r="B836" s="44"/>
      <c r="C836" s="33"/>
      <c r="D836" s="45"/>
      <c r="E836" s="44"/>
      <c r="F836" s="44"/>
      <c r="G836" s="29"/>
    </row>
    <row r="837" spans="1:7" ht="15" customHeight="1">
      <c r="A837" s="43"/>
      <c r="B837" s="44"/>
      <c r="C837" s="33"/>
      <c r="D837" s="45"/>
      <c r="E837" s="44"/>
      <c r="F837" s="44"/>
      <c r="G837" s="29"/>
    </row>
    <row r="838" spans="1:7" ht="15" customHeight="1">
      <c r="A838" s="43"/>
      <c r="B838" s="44"/>
      <c r="C838" s="33"/>
      <c r="D838" s="45"/>
      <c r="E838" s="44"/>
      <c r="F838" s="44"/>
      <c r="G838" s="29"/>
    </row>
    <row r="839" spans="1:7" ht="15" customHeight="1">
      <c r="A839" s="43"/>
      <c r="B839" s="44"/>
      <c r="C839" s="33"/>
      <c r="D839" s="45"/>
      <c r="E839" s="44"/>
      <c r="F839" s="44"/>
      <c r="G839" s="29"/>
    </row>
    <row r="840" spans="1:7" ht="15" customHeight="1">
      <c r="A840" s="43"/>
      <c r="B840" s="44"/>
      <c r="C840" s="33"/>
      <c r="D840" s="45"/>
      <c r="E840" s="44"/>
      <c r="F840" s="44"/>
      <c r="G840" s="29"/>
    </row>
    <row r="841" spans="1:7" ht="15" customHeight="1">
      <c r="A841" s="43"/>
      <c r="B841" s="44"/>
      <c r="C841" s="33"/>
      <c r="D841" s="45"/>
      <c r="E841" s="44"/>
      <c r="F841" s="44"/>
      <c r="G841" s="29"/>
    </row>
    <row r="842" spans="1:7" ht="15" customHeight="1">
      <c r="A842" s="43"/>
      <c r="B842" s="44"/>
      <c r="C842" s="33"/>
      <c r="D842" s="45"/>
      <c r="E842" s="44"/>
      <c r="F842" s="44"/>
      <c r="G842" s="29"/>
    </row>
    <row r="843" spans="1:7" ht="15" customHeight="1">
      <c r="A843" s="43"/>
      <c r="B843" s="44"/>
      <c r="C843" s="33"/>
      <c r="D843" s="45"/>
      <c r="E843" s="44"/>
      <c r="F843" s="44"/>
      <c r="G843" s="29"/>
    </row>
    <row r="844" spans="1:7" ht="15" customHeight="1">
      <c r="A844" s="43"/>
      <c r="B844" s="44"/>
      <c r="C844" s="33"/>
      <c r="D844" s="45"/>
      <c r="E844" s="44"/>
      <c r="F844" s="44"/>
      <c r="G844" s="29"/>
    </row>
    <row r="845" spans="1:7" ht="15" customHeight="1">
      <c r="A845" s="43"/>
      <c r="B845" s="44"/>
      <c r="C845" s="33"/>
      <c r="D845" s="45"/>
      <c r="E845" s="44"/>
      <c r="F845" s="44"/>
      <c r="G845" s="29"/>
    </row>
    <row r="846" spans="1:7" ht="15" customHeight="1">
      <c r="A846" s="43"/>
      <c r="B846" s="44"/>
      <c r="C846" s="33"/>
      <c r="D846" s="45"/>
      <c r="E846" s="44"/>
      <c r="F846" s="44"/>
      <c r="G846" s="29"/>
    </row>
    <row r="847" spans="1:7" ht="15" customHeight="1">
      <c r="A847" s="43"/>
      <c r="B847" s="44"/>
      <c r="C847" s="33"/>
      <c r="D847" s="45"/>
      <c r="E847" s="44"/>
      <c r="F847" s="44"/>
      <c r="G847" s="29"/>
    </row>
    <row r="848" spans="1:7" ht="15" customHeight="1">
      <c r="A848" s="43"/>
      <c r="B848" s="44"/>
      <c r="C848" s="33"/>
      <c r="D848" s="45"/>
      <c r="E848" s="44"/>
      <c r="F848" s="44"/>
      <c r="G848" s="29"/>
    </row>
    <row r="849" spans="1:7" ht="15" customHeight="1">
      <c r="A849" s="43"/>
      <c r="B849" s="44"/>
      <c r="C849" s="33"/>
      <c r="D849" s="45"/>
      <c r="E849" s="44"/>
      <c r="F849" s="44"/>
      <c r="G849" s="29"/>
    </row>
    <row r="850" spans="1:7" ht="15" customHeight="1">
      <c r="A850" s="43"/>
      <c r="B850" s="44"/>
      <c r="C850" s="33"/>
      <c r="D850" s="45"/>
      <c r="E850" s="44"/>
      <c r="F850" s="44"/>
      <c r="G850" s="29"/>
    </row>
    <row r="851" spans="1:7" ht="15" customHeight="1">
      <c r="A851" s="43"/>
      <c r="B851" s="44"/>
      <c r="C851" s="33"/>
      <c r="D851" s="45"/>
      <c r="E851" s="44"/>
      <c r="F851" s="44"/>
      <c r="G851" s="29"/>
    </row>
    <row r="852" spans="1:7" ht="15" customHeight="1">
      <c r="A852" s="43"/>
      <c r="B852" s="44"/>
      <c r="C852" s="33"/>
      <c r="D852" s="45"/>
      <c r="E852" s="44"/>
      <c r="F852" s="44"/>
      <c r="G852" s="29"/>
    </row>
    <row r="853" spans="1:7" ht="15" customHeight="1">
      <c r="A853" s="43"/>
      <c r="B853" s="44"/>
      <c r="C853" s="33"/>
      <c r="D853" s="45"/>
      <c r="E853" s="44"/>
      <c r="F853" s="44"/>
      <c r="G853" s="31"/>
    </row>
    <row r="854" spans="1:7" ht="15" customHeight="1">
      <c r="A854" s="43"/>
      <c r="B854" s="44"/>
      <c r="C854" s="33"/>
      <c r="D854" s="45"/>
      <c r="E854" s="44"/>
      <c r="F854" s="44"/>
      <c r="G854" s="29"/>
    </row>
    <row r="855" spans="1:7" ht="15" customHeight="1">
      <c r="A855" s="43"/>
      <c r="B855" s="44"/>
      <c r="C855" s="33"/>
      <c r="D855" s="45"/>
      <c r="E855" s="44"/>
      <c r="F855" s="44"/>
      <c r="G855" s="29"/>
    </row>
    <row r="856" spans="1:7" ht="15" customHeight="1">
      <c r="A856" s="43"/>
      <c r="B856" s="44"/>
      <c r="C856" s="33"/>
      <c r="D856" s="45"/>
      <c r="E856" s="44"/>
      <c r="F856" s="44"/>
      <c r="G856" s="29"/>
    </row>
    <row r="857" spans="1:7" ht="15" customHeight="1">
      <c r="A857" s="43"/>
      <c r="B857" s="44"/>
      <c r="C857" s="33"/>
      <c r="D857" s="45"/>
      <c r="E857" s="44"/>
      <c r="F857" s="44"/>
      <c r="G857" s="29"/>
    </row>
    <row r="858" spans="1:7" ht="15" customHeight="1">
      <c r="A858" s="43"/>
      <c r="B858" s="44"/>
      <c r="C858" s="33"/>
      <c r="D858" s="45"/>
      <c r="E858" s="44"/>
      <c r="F858" s="44"/>
      <c r="G858" s="29"/>
    </row>
    <row r="859" spans="1:7" ht="15" customHeight="1">
      <c r="A859" s="43"/>
      <c r="B859" s="44"/>
      <c r="C859" s="33"/>
      <c r="D859" s="45"/>
      <c r="E859" s="44"/>
      <c r="F859" s="44"/>
      <c r="G859" s="29"/>
    </row>
    <row r="860" spans="1:7" ht="15" customHeight="1">
      <c r="A860" s="43"/>
      <c r="B860" s="44"/>
      <c r="C860" s="33"/>
      <c r="D860" s="45"/>
      <c r="E860" s="44"/>
      <c r="F860" s="44"/>
      <c r="G860" s="29"/>
    </row>
    <row r="861" spans="1:7" ht="15" customHeight="1">
      <c r="A861" s="43"/>
      <c r="B861" s="44"/>
      <c r="C861" s="33"/>
      <c r="D861" s="45"/>
      <c r="E861" s="44"/>
      <c r="F861" s="44"/>
      <c r="G861" s="29"/>
    </row>
    <row r="862" spans="1:7" ht="15" customHeight="1">
      <c r="A862" s="43"/>
      <c r="B862" s="44"/>
      <c r="C862" s="33"/>
      <c r="D862" s="45"/>
      <c r="E862" s="44"/>
      <c r="F862" s="44"/>
      <c r="G862" s="29"/>
    </row>
    <row r="863" spans="1:7" ht="15" customHeight="1">
      <c r="A863" s="43"/>
      <c r="B863" s="44"/>
      <c r="C863" s="33"/>
      <c r="D863" s="45"/>
      <c r="E863" s="44"/>
      <c r="F863" s="44"/>
      <c r="G863" s="29"/>
    </row>
    <row r="864" spans="1:7" ht="15" customHeight="1">
      <c r="A864" s="43"/>
      <c r="B864" s="44"/>
      <c r="C864" s="33"/>
      <c r="D864" s="45"/>
      <c r="E864" s="44"/>
      <c r="F864" s="44"/>
      <c r="G864" s="29"/>
    </row>
    <row r="865" spans="1:7" ht="15" customHeight="1">
      <c r="A865" s="43"/>
      <c r="B865" s="44"/>
      <c r="C865" s="33"/>
      <c r="D865" s="45"/>
      <c r="E865" s="44"/>
      <c r="F865" s="44"/>
      <c r="G865" s="29"/>
    </row>
    <row r="866" spans="1:7" ht="15" customHeight="1">
      <c r="A866" s="43"/>
      <c r="B866" s="44"/>
      <c r="C866" s="33"/>
      <c r="D866" s="45"/>
      <c r="E866" s="44"/>
      <c r="F866" s="44"/>
      <c r="G866" s="29"/>
    </row>
    <row r="867" spans="1:7" ht="15" customHeight="1">
      <c r="A867" s="43"/>
      <c r="B867" s="44"/>
      <c r="C867" s="33"/>
      <c r="D867" s="45"/>
      <c r="E867" s="44"/>
      <c r="F867" s="44"/>
      <c r="G867" s="29"/>
    </row>
    <row r="868" spans="1:7" ht="15" customHeight="1">
      <c r="A868" s="43"/>
      <c r="B868" s="44"/>
      <c r="C868" s="33"/>
      <c r="D868" s="45"/>
      <c r="E868" s="44"/>
      <c r="F868" s="44"/>
      <c r="G868" s="29"/>
    </row>
    <row r="869" spans="1:7" ht="15" customHeight="1">
      <c r="A869" s="43"/>
      <c r="B869" s="44"/>
      <c r="C869" s="33"/>
      <c r="D869" s="45"/>
      <c r="E869" s="44"/>
      <c r="F869" s="44"/>
      <c r="G869" s="29"/>
    </row>
    <row r="870" spans="1:7" ht="15" customHeight="1">
      <c r="A870" s="43"/>
      <c r="B870" s="44"/>
      <c r="C870" s="33"/>
      <c r="D870" s="45"/>
      <c r="E870" s="44"/>
      <c r="F870" s="44"/>
      <c r="G870" s="29"/>
    </row>
    <row r="871" spans="1:7" ht="15" customHeight="1">
      <c r="A871" s="43"/>
      <c r="B871" s="44"/>
      <c r="C871" s="33"/>
      <c r="D871" s="45"/>
      <c r="E871" s="44"/>
      <c r="F871" s="44"/>
      <c r="G871" s="29"/>
    </row>
    <row r="872" spans="1:7" ht="15" customHeight="1">
      <c r="A872" s="43"/>
      <c r="B872" s="44"/>
      <c r="C872" s="33"/>
      <c r="D872" s="45"/>
      <c r="E872" s="44"/>
      <c r="F872" s="44"/>
      <c r="G872" s="29"/>
    </row>
    <row r="873" spans="1:7" ht="15" customHeight="1">
      <c r="A873" s="43"/>
      <c r="B873" s="44"/>
      <c r="C873" s="33"/>
      <c r="D873" s="45"/>
      <c r="E873" s="44"/>
      <c r="F873" s="44"/>
      <c r="G873" s="29"/>
    </row>
    <row r="874" spans="1:7" ht="15" customHeight="1">
      <c r="A874" s="43"/>
      <c r="B874" s="44"/>
      <c r="C874" s="33"/>
      <c r="D874" s="45"/>
      <c r="E874" s="44"/>
      <c r="F874" s="44"/>
      <c r="G874" s="29"/>
    </row>
    <row r="875" spans="1:7" ht="15" customHeight="1">
      <c r="A875" s="43"/>
      <c r="B875" s="44"/>
      <c r="C875" s="33"/>
      <c r="D875" s="45"/>
      <c r="E875" s="44"/>
      <c r="F875" s="44"/>
      <c r="G875" s="29"/>
    </row>
    <row r="876" spans="1:7" ht="15" customHeight="1">
      <c r="A876" s="43"/>
      <c r="B876" s="44"/>
      <c r="C876" s="33"/>
      <c r="D876" s="45"/>
      <c r="E876" s="44"/>
      <c r="F876" s="44"/>
      <c r="G876" s="29"/>
    </row>
    <row r="877" spans="1:7" ht="15" customHeight="1">
      <c r="A877" s="43"/>
      <c r="B877" s="44"/>
      <c r="C877" s="33"/>
      <c r="D877" s="45"/>
      <c r="E877" s="44"/>
      <c r="F877" s="44"/>
      <c r="G877" s="29"/>
    </row>
    <row r="878" spans="1:7" ht="15" customHeight="1">
      <c r="A878" s="43"/>
      <c r="B878" s="44"/>
      <c r="C878" s="33"/>
      <c r="D878" s="45"/>
      <c r="E878" s="44"/>
      <c r="F878" s="44"/>
      <c r="G878" s="29"/>
    </row>
    <row r="879" spans="1:7" ht="15" customHeight="1">
      <c r="A879" s="43"/>
      <c r="B879" s="44"/>
      <c r="C879" s="33"/>
      <c r="D879" s="45"/>
      <c r="E879" s="44"/>
      <c r="F879" s="44"/>
      <c r="G879" s="29"/>
    </row>
    <row r="880" spans="1:7" ht="15" customHeight="1">
      <c r="A880" s="43"/>
      <c r="B880" s="44"/>
      <c r="C880" s="33"/>
      <c r="D880" s="45"/>
      <c r="E880" s="44"/>
      <c r="F880" s="44"/>
      <c r="G880" s="29"/>
    </row>
    <row r="881" spans="1:7" ht="15" customHeight="1">
      <c r="A881" s="43"/>
      <c r="B881" s="44"/>
      <c r="C881" s="33"/>
      <c r="D881" s="45"/>
      <c r="E881" s="44"/>
      <c r="F881" s="44"/>
      <c r="G881" s="29"/>
    </row>
    <row r="882" spans="1:7" ht="15" customHeight="1">
      <c r="A882" s="43"/>
      <c r="B882" s="44"/>
      <c r="C882" s="33"/>
      <c r="D882" s="45"/>
      <c r="E882" s="44"/>
      <c r="F882" s="44"/>
      <c r="G882" s="29"/>
    </row>
    <row r="883" spans="1:7" ht="15" customHeight="1">
      <c r="A883" s="43"/>
      <c r="B883" s="44"/>
      <c r="C883" s="33"/>
      <c r="D883" s="45"/>
      <c r="E883" s="44"/>
      <c r="F883" s="44"/>
      <c r="G883" s="29"/>
    </row>
    <row r="884" spans="1:7" ht="15" customHeight="1">
      <c r="A884" s="43"/>
      <c r="B884" s="44"/>
      <c r="C884" s="33"/>
      <c r="D884" s="45"/>
      <c r="E884" s="44"/>
      <c r="F884" s="44"/>
      <c r="G884" s="29"/>
    </row>
    <row r="885" spans="1:7" ht="15" customHeight="1">
      <c r="A885" s="43"/>
      <c r="B885" s="44"/>
      <c r="C885" s="33"/>
      <c r="D885" s="45"/>
      <c r="E885" s="44"/>
      <c r="F885" s="44"/>
      <c r="G885" s="29"/>
    </row>
    <row r="886" spans="1:7" ht="15" customHeight="1">
      <c r="A886" s="43"/>
      <c r="B886" s="44"/>
      <c r="C886" s="33"/>
      <c r="D886" s="45"/>
      <c r="E886" s="44"/>
      <c r="F886" s="44"/>
      <c r="G886" s="29"/>
    </row>
    <row r="887" spans="1:7" ht="15" customHeight="1">
      <c r="A887" s="43"/>
      <c r="B887" s="44"/>
      <c r="C887" s="33"/>
      <c r="D887" s="45"/>
      <c r="E887" s="44"/>
      <c r="F887" s="44"/>
      <c r="G887" s="29"/>
    </row>
    <row r="888" spans="1:7" ht="15" customHeight="1">
      <c r="A888" s="43"/>
      <c r="B888" s="44"/>
      <c r="C888" s="59"/>
      <c r="D888" s="45"/>
      <c r="E888" s="44"/>
      <c r="F888" s="44"/>
      <c r="G888" s="29"/>
    </row>
    <row r="889" spans="1:7" ht="15" customHeight="1">
      <c r="A889" s="43"/>
      <c r="B889" s="44"/>
      <c r="C889" s="33"/>
      <c r="D889" s="45"/>
      <c r="E889" s="44"/>
      <c r="F889" s="44"/>
      <c r="G889" s="29"/>
    </row>
    <row r="890" spans="1:7" ht="15" customHeight="1">
      <c r="A890" s="43"/>
      <c r="B890" s="44"/>
      <c r="C890" s="33"/>
      <c r="D890" s="45"/>
      <c r="E890" s="44"/>
      <c r="F890" s="44"/>
      <c r="G890" s="29"/>
    </row>
    <row r="891" spans="1:7" ht="15" customHeight="1">
      <c r="A891" s="43"/>
      <c r="B891" s="44"/>
      <c r="C891" s="33"/>
      <c r="D891" s="45"/>
      <c r="E891" s="44"/>
      <c r="F891" s="44"/>
      <c r="G891" s="29"/>
    </row>
    <row r="892" spans="1:7" ht="15" customHeight="1">
      <c r="A892" s="43"/>
      <c r="B892" s="44"/>
      <c r="C892" s="33"/>
      <c r="D892" s="45"/>
      <c r="E892" s="44"/>
      <c r="F892" s="44"/>
      <c r="G892" s="29"/>
    </row>
    <row r="893" spans="1:7" ht="15" customHeight="1">
      <c r="A893" s="43"/>
      <c r="B893" s="44"/>
      <c r="C893" s="33"/>
      <c r="D893" s="45"/>
      <c r="E893" s="44"/>
      <c r="F893" s="44"/>
      <c r="G893" s="29"/>
    </row>
    <row r="894" spans="1:7" ht="15" customHeight="1">
      <c r="A894" s="43"/>
      <c r="B894" s="44"/>
      <c r="C894" s="33"/>
      <c r="D894" s="45"/>
      <c r="E894" s="44"/>
      <c r="F894" s="44"/>
      <c r="G894" s="29"/>
    </row>
    <row r="895" spans="1:7" ht="15" customHeight="1">
      <c r="A895" s="43"/>
      <c r="B895" s="44"/>
      <c r="C895" s="33"/>
      <c r="D895" s="45"/>
      <c r="E895" s="44"/>
      <c r="F895" s="44"/>
      <c r="G895" s="29"/>
    </row>
    <row r="896" spans="1:7" ht="15" customHeight="1">
      <c r="A896" s="43"/>
      <c r="B896" s="44"/>
      <c r="C896" s="33"/>
      <c r="D896" s="45"/>
      <c r="E896" s="44"/>
      <c r="F896" s="44"/>
      <c r="G896" s="29"/>
    </row>
    <row r="897" spans="1:7" ht="15" customHeight="1">
      <c r="A897" s="43"/>
      <c r="B897" s="44"/>
      <c r="C897" s="33"/>
      <c r="D897" s="45"/>
      <c r="E897" s="44"/>
      <c r="F897" s="44"/>
      <c r="G897" s="29"/>
    </row>
    <row r="898" spans="1:7" ht="15" customHeight="1">
      <c r="A898" s="43"/>
      <c r="B898" s="44"/>
      <c r="C898" s="33"/>
      <c r="D898" s="45"/>
      <c r="E898" s="44"/>
      <c r="F898" s="44"/>
      <c r="G898" s="29"/>
    </row>
    <row r="899" spans="1:7" ht="15" customHeight="1">
      <c r="A899" s="43"/>
      <c r="B899" s="44"/>
      <c r="C899" s="33"/>
      <c r="D899" s="45"/>
      <c r="E899" s="44"/>
      <c r="F899" s="44"/>
      <c r="G899" s="29"/>
    </row>
    <row r="900" spans="1:7" ht="15" customHeight="1">
      <c r="A900" s="43"/>
      <c r="B900" s="44"/>
      <c r="C900" s="33"/>
      <c r="D900" s="45"/>
      <c r="E900" s="44"/>
      <c r="F900" s="44"/>
      <c r="G900" s="29"/>
    </row>
    <row r="901" spans="1:7" ht="15" customHeight="1">
      <c r="A901" s="43"/>
      <c r="B901" s="44"/>
      <c r="C901" s="33"/>
      <c r="D901" s="45"/>
      <c r="E901" s="44"/>
      <c r="F901" s="44"/>
      <c r="G901" s="29"/>
    </row>
    <row r="902" spans="1:7" ht="15" customHeight="1">
      <c r="A902" s="43"/>
      <c r="B902" s="44"/>
      <c r="C902" s="33"/>
      <c r="D902" s="45"/>
      <c r="E902" s="44"/>
      <c r="F902" s="44"/>
      <c r="G902" s="29"/>
    </row>
    <row r="903" spans="1:7" ht="15" customHeight="1">
      <c r="A903" s="43"/>
      <c r="B903" s="44"/>
      <c r="C903" s="33"/>
      <c r="D903" s="45"/>
      <c r="E903" s="44"/>
      <c r="F903" s="44"/>
      <c r="G903" s="29"/>
    </row>
    <row r="904" spans="1:7" ht="15" customHeight="1">
      <c r="A904" s="43"/>
      <c r="B904" s="44"/>
      <c r="C904" s="33"/>
      <c r="D904" s="45"/>
      <c r="E904" s="44"/>
      <c r="F904" s="44"/>
      <c r="G904" s="29"/>
    </row>
    <row r="905" spans="1:7" ht="15" customHeight="1">
      <c r="A905" s="43"/>
      <c r="B905" s="44"/>
      <c r="C905" s="33"/>
      <c r="D905" s="45"/>
      <c r="E905" s="44"/>
      <c r="F905" s="44"/>
      <c r="G905" s="29"/>
    </row>
    <row r="906" spans="1:7" ht="15" customHeight="1">
      <c r="A906" s="43"/>
      <c r="B906" s="44"/>
      <c r="C906" s="33"/>
      <c r="D906" s="45"/>
      <c r="E906" s="44"/>
      <c r="F906" s="44"/>
      <c r="G906" s="29"/>
    </row>
    <row r="907" spans="1:7" ht="15" customHeight="1">
      <c r="A907" s="43"/>
      <c r="B907" s="44"/>
      <c r="C907" s="33"/>
      <c r="D907" s="45"/>
      <c r="E907" s="44"/>
      <c r="F907" s="44"/>
      <c r="G907" s="29"/>
    </row>
    <row r="908" spans="1:7" ht="15" customHeight="1">
      <c r="A908" s="43"/>
      <c r="B908" s="44"/>
      <c r="C908" s="33"/>
      <c r="D908" s="45"/>
      <c r="E908" s="44"/>
      <c r="F908" s="44"/>
      <c r="G908" s="29"/>
    </row>
    <row r="909" spans="1:7" ht="15" customHeight="1">
      <c r="A909" s="43"/>
      <c r="B909" s="44"/>
      <c r="C909" s="33"/>
      <c r="D909" s="45"/>
      <c r="E909" s="44"/>
      <c r="F909" s="44"/>
      <c r="G909" s="29"/>
    </row>
    <row r="910" spans="1:7" ht="15" customHeight="1">
      <c r="A910" s="43"/>
      <c r="B910" s="44"/>
      <c r="C910" s="33"/>
      <c r="D910" s="45"/>
      <c r="E910" s="44"/>
      <c r="F910" s="44"/>
      <c r="G910" s="29"/>
    </row>
    <row r="911" spans="1:7" ht="15" customHeight="1">
      <c r="A911" s="43"/>
      <c r="B911" s="44"/>
      <c r="C911" s="33"/>
      <c r="D911" s="45"/>
      <c r="E911" s="44"/>
      <c r="F911" s="44"/>
      <c r="G911" s="29"/>
    </row>
    <row r="912" spans="1:7" ht="15" customHeight="1">
      <c r="A912" s="43"/>
      <c r="B912" s="44"/>
      <c r="C912" s="33"/>
      <c r="D912" s="45"/>
      <c r="E912" s="44"/>
      <c r="F912" s="44"/>
      <c r="G912" s="29"/>
    </row>
    <row r="913" spans="1:11" ht="15" customHeight="1">
      <c r="A913" s="43"/>
      <c r="B913" s="44"/>
      <c r="C913" s="33"/>
      <c r="D913" s="45"/>
      <c r="E913" s="44"/>
      <c r="F913" s="44"/>
      <c r="G913" s="29"/>
    </row>
    <row r="914" spans="1:11" ht="15" customHeight="1">
      <c r="A914" s="43"/>
      <c r="B914" s="44"/>
      <c r="C914" s="33"/>
      <c r="D914" s="45"/>
      <c r="E914" s="44"/>
      <c r="F914" s="44"/>
      <c r="G914" s="29"/>
    </row>
    <row r="915" spans="1:11" ht="15" customHeight="1">
      <c r="A915" s="43"/>
      <c r="B915" s="44"/>
      <c r="C915" s="33"/>
      <c r="D915" s="45"/>
      <c r="E915" s="44"/>
      <c r="F915" s="44"/>
      <c r="G915" s="29"/>
    </row>
    <row r="916" spans="1:11" ht="15" customHeight="1">
      <c r="A916" s="43"/>
      <c r="B916" s="44"/>
      <c r="C916" s="33"/>
      <c r="D916" s="45"/>
      <c r="E916" s="44"/>
      <c r="F916" s="44"/>
      <c r="G916" s="29"/>
    </row>
    <row r="917" spans="1:11" ht="15" customHeight="1">
      <c r="A917" s="43"/>
      <c r="B917" s="44"/>
      <c r="C917" s="33"/>
      <c r="D917" s="45"/>
      <c r="E917" s="44"/>
      <c r="F917" s="44"/>
      <c r="G917" s="29"/>
    </row>
    <row r="918" spans="1:11" ht="15" customHeight="1">
      <c r="A918" s="43"/>
      <c r="B918" s="44"/>
      <c r="C918" s="33"/>
      <c r="D918" s="45"/>
      <c r="E918" s="44"/>
      <c r="F918" s="44"/>
      <c r="G918" s="29"/>
    </row>
    <row r="919" spans="1:11" ht="15" customHeight="1">
      <c r="A919" s="43"/>
      <c r="B919" s="44"/>
      <c r="C919" s="33"/>
      <c r="D919" s="45"/>
      <c r="E919" s="44"/>
      <c r="F919" s="44"/>
      <c r="G919" s="29"/>
    </row>
    <row r="920" spans="1:11" ht="15" customHeight="1">
      <c r="A920" s="43"/>
      <c r="B920" s="44"/>
      <c r="C920" s="33"/>
      <c r="D920" s="45"/>
      <c r="E920" s="44"/>
      <c r="F920" s="44"/>
      <c r="G920" s="29"/>
      <c r="H920" s="60"/>
      <c r="J920" s="60"/>
      <c r="K920" s="9"/>
    </row>
    <row r="921" spans="1:11" ht="15" customHeight="1">
      <c r="A921" s="43"/>
      <c r="B921" s="44"/>
      <c r="C921" s="33"/>
      <c r="D921" s="45"/>
      <c r="E921" s="44"/>
      <c r="F921" s="44"/>
      <c r="G921" s="29"/>
    </row>
    <row r="922" spans="1:11" ht="15" customHeight="1">
      <c r="A922" s="43"/>
      <c r="B922" s="44"/>
      <c r="C922" s="33"/>
      <c r="D922" s="45"/>
      <c r="E922" s="44"/>
      <c r="F922" s="44"/>
      <c r="G922" s="29"/>
    </row>
    <row r="923" spans="1:11" ht="15" customHeight="1">
      <c r="A923" s="43"/>
      <c r="B923" s="44"/>
      <c r="C923" s="33"/>
      <c r="D923" s="45"/>
      <c r="E923" s="44"/>
      <c r="F923" s="44"/>
      <c r="G923" s="29"/>
    </row>
    <row r="924" spans="1:11" ht="15" customHeight="1">
      <c r="A924" s="43"/>
      <c r="B924" s="44"/>
      <c r="C924" s="33"/>
      <c r="D924" s="45"/>
      <c r="E924" s="44"/>
      <c r="F924" s="44"/>
      <c r="G924" s="29"/>
    </row>
    <row r="925" spans="1:11" ht="15" customHeight="1">
      <c r="A925" s="43"/>
      <c r="B925" s="44"/>
      <c r="C925" s="33"/>
      <c r="D925" s="45"/>
      <c r="E925" s="44"/>
      <c r="F925" s="44"/>
      <c r="G925" s="29"/>
    </row>
    <row r="926" spans="1:11" ht="15" customHeight="1">
      <c r="A926" s="43"/>
      <c r="B926" s="44"/>
      <c r="C926" s="33"/>
      <c r="D926" s="45"/>
      <c r="E926" s="44"/>
      <c r="F926" s="44"/>
      <c r="G926" s="29"/>
    </row>
    <row r="927" spans="1:11" ht="15" customHeight="1">
      <c r="A927" s="43"/>
      <c r="B927" s="44"/>
      <c r="C927" s="33"/>
      <c r="D927" s="45"/>
      <c r="E927" s="44"/>
      <c r="F927" s="44"/>
      <c r="G927" s="29"/>
    </row>
    <row r="928" spans="1:11" ht="15" customHeight="1">
      <c r="A928" s="43"/>
      <c r="B928" s="44"/>
      <c r="C928" s="33"/>
      <c r="D928" s="45"/>
      <c r="E928" s="44"/>
      <c r="F928" s="44"/>
      <c r="G928" s="29"/>
    </row>
    <row r="929" spans="1:7" ht="15" customHeight="1">
      <c r="A929" s="43"/>
      <c r="B929" s="44"/>
      <c r="C929" s="33"/>
      <c r="D929" s="45"/>
      <c r="E929" s="44"/>
      <c r="F929" s="44"/>
      <c r="G929" s="29"/>
    </row>
    <row r="930" spans="1:7" ht="15" customHeight="1">
      <c r="A930" s="43"/>
      <c r="B930" s="44"/>
      <c r="C930" s="33"/>
      <c r="D930" s="45"/>
      <c r="E930" s="44"/>
      <c r="F930" s="44"/>
      <c r="G930" s="29"/>
    </row>
    <row r="931" spans="1:7" ht="15" customHeight="1">
      <c r="A931" s="43"/>
      <c r="B931" s="44"/>
      <c r="C931" s="33"/>
      <c r="D931" s="45"/>
      <c r="E931" s="44"/>
      <c r="F931" s="44"/>
      <c r="G931" s="29"/>
    </row>
    <row r="932" spans="1:7" ht="15" customHeight="1">
      <c r="A932" s="43"/>
      <c r="B932" s="44"/>
      <c r="C932" s="33"/>
      <c r="D932" s="45"/>
      <c r="E932" s="44"/>
      <c r="F932" s="44"/>
      <c r="G932" s="29"/>
    </row>
    <row r="933" spans="1:7" ht="15" customHeight="1">
      <c r="A933" s="43"/>
      <c r="B933" s="44"/>
      <c r="C933" s="33"/>
      <c r="D933" s="45"/>
      <c r="E933" s="44"/>
      <c r="F933" s="44"/>
      <c r="G933" s="29"/>
    </row>
    <row r="934" spans="1:7" ht="15" customHeight="1">
      <c r="A934" s="43"/>
      <c r="B934" s="44"/>
      <c r="C934" s="33"/>
      <c r="D934" s="45"/>
      <c r="E934" s="44"/>
      <c r="F934" s="44"/>
      <c r="G934" s="29"/>
    </row>
    <row r="935" spans="1:7" ht="15" customHeight="1">
      <c r="A935" s="43"/>
      <c r="B935" s="44"/>
      <c r="C935" s="33"/>
      <c r="D935" s="45"/>
      <c r="E935" s="44"/>
      <c r="F935" s="44"/>
      <c r="G935" s="29"/>
    </row>
    <row r="936" spans="1:7" ht="15" customHeight="1">
      <c r="A936" s="43"/>
      <c r="B936" s="44"/>
      <c r="C936" s="33"/>
      <c r="D936" s="45"/>
      <c r="E936" s="44"/>
      <c r="F936" s="44"/>
      <c r="G936" s="29"/>
    </row>
    <row r="937" spans="1:7" ht="15" customHeight="1">
      <c r="A937" s="43"/>
      <c r="B937" s="44"/>
      <c r="C937" s="33"/>
      <c r="D937" s="45"/>
      <c r="E937" s="44"/>
      <c r="F937" s="44"/>
      <c r="G937" s="29"/>
    </row>
    <row r="938" spans="1:7" ht="15" customHeight="1">
      <c r="A938" s="43"/>
      <c r="B938" s="44"/>
      <c r="C938" s="33"/>
      <c r="D938" s="45"/>
      <c r="E938" s="44"/>
      <c r="F938" s="44"/>
      <c r="G938" s="29"/>
    </row>
    <row r="939" spans="1:7" ht="15" customHeight="1">
      <c r="A939" s="43"/>
      <c r="B939" s="44"/>
      <c r="C939" s="33"/>
      <c r="D939" s="45"/>
      <c r="E939" s="44"/>
      <c r="F939" s="44"/>
      <c r="G939" s="29"/>
    </row>
    <row r="940" spans="1:7" ht="15" customHeight="1">
      <c r="A940" s="43"/>
      <c r="B940" s="44"/>
      <c r="C940" s="33"/>
      <c r="D940" s="45"/>
      <c r="E940" s="44"/>
      <c r="F940" s="44"/>
      <c r="G940" s="29"/>
    </row>
    <row r="941" spans="1:7" ht="15" customHeight="1">
      <c r="A941" s="43"/>
      <c r="B941" s="44"/>
      <c r="C941" s="33"/>
      <c r="D941" s="45"/>
      <c r="E941" s="44"/>
      <c r="F941" s="44"/>
      <c r="G941" s="29"/>
    </row>
    <row r="942" spans="1:7" ht="15" customHeight="1">
      <c r="A942" s="43"/>
      <c r="B942" s="44"/>
      <c r="C942" s="33"/>
      <c r="D942" s="45"/>
      <c r="E942" s="44"/>
      <c r="F942" s="44"/>
      <c r="G942" s="29"/>
    </row>
    <row r="943" spans="1:7" ht="15" customHeight="1">
      <c r="A943" s="43"/>
      <c r="B943" s="44"/>
      <c r="C943" s="33"/>
      <c r="D943" s="45"/>
      <c r="E943" s="44"/>
      <c r="F943" s="44"/>
      <c r="G943" s="29"/>
    </row>
    <row r="944" spans="1:7" ht="15" customHeight="1">
      <c r="A944" s="43"/>
      <c r="B944" s="44"/>
      <c r="C944" s="33"/>
      <c r="D944" s="45"/>
      <c r="E944" s="44"/>
      <c r="F944" s="44"/>
      <c r="G944" s="29"/>
    </row>
    <row r="945" spans="1:7" ht="15" customHeight="1">
      <c r="A945" s="43"/>
      <c r="B945" s="44"/>
      <c r="C945" s="33"/>
      <c r="D945" s="45"/>
      <c r="E945" s="44"/>
      <c r="F945" s="44"/>
      <c r="G945" s="29"/>
    </row>
    <row r="946" spans="1:7" ht="15" customHeight="1">
      <c r="A946" s="43"/>
      <c r="B946" s="55"/>
      <c r="C946" s="33"/>
      <c r="D946" s="45"/>
      <c r="E946" s="44"/>
      <c r="F946" s="44"/>
      <c r="G946" s="29"/>
    </row>
    <row r="947" spans="1:7" ht="15" customHeight="1">
      <c r="A947" s="43"/>
      <c r="B947" s="44"/>
      <c r="C947" s="33"/>
      <c r="D947" s="45"/>
      <c r="E947" s="44"/>
      <c r="F947" s="44"/>
      <c r="G947" s="29"/>
    </row>
    <row r="948" spans="1:7" ht="15" customHeight="1">
      <c r="A948" s="43"/>
      <c r="B948" s="44"/>
      <c r="C948" s="33"/>
      <c r="D948" s="45"/>
      <c r="E948" s="44"/>
      <c r="F948" s="44"/>
      <c r="G948" s="29"/>
    </row>
    <row r="949" spans="1:7" ht="15" customHeight="1">
      <c r="A949" s="43"/>
      <c r="B949" s="44"/>
      <c r="C949" s="33"/>
      <c r="D949" s="45"/>
      <c r="E949" s="44"/>
      <c r="F949" s="44"/>
      <c r="G949" s="29"/>
    </row>
    <row r="950" spans="1:7" ht="15" customHeight="1">
      <c r="A950" s="43"/>
      <c r="B950" s="44"/>
      <c r="C950" s="33"/>
      <c r="D950" s="45"/>
      <c r="E950" s="44"/>
      <c r="F950" s="44"/>
      <c r="G950" s="29"/>
    </row>
    <row r="951" spans="1:7" ht="15" customHeight="1">
      <c r="A951" s="43"/>
      <c r="B951" s="44"/>
      <c r="C951" s="33"/>
      <c r="D951" s="45"/>
      <c r="E951" s="44"/>
      <c r="F951" s="44"/>
      <c r="G951" s="29"/>
    </row>
    <row r="952" spans="1:7" ht="15" customHeight="1">
      <c r="A952" s="61"/>
      <c r="B952" s="44"/>
      <c r="C952" s="33"/>
      <c r="D952" s="45"/>
      <c r="E952" s="44"/>
      <c r="F952" s="44"/>
      <c r="G952" s="29"/>
    </row>
    <row r="953" spans="1:7" ht="15" customHeight="1">
      <c r="A953" s="43"/>
      <c r="B953" s="44"/>
      <c r="C953" s="33"/>
      <c r="D953" s="45"/>
      <c r="E953" s="44"/>
      <c r="F953" s="44"/>
      <c r="G953" s="29"/>
    </row>
    <row r="954" spans="1:7" ht="15" customHeight="1">
      <c r="A954" s="43"/>
      <c r="B954" s="44"/>
      <c r="C954" s="33"/>
      <c r="D954" s="45"/>
      <c r="E954" s="44"/>
      <c r="F954" s="44"/>
      <c r="G954" s="29"/>
    </row>
    <row r="955" spans="1:7" ht="15" customHeight="1">
      <c r="A955" s="43"/>
      <c r="B955" s="44"/>
      <c r="C955" s="33"/>
      <c r="D955" s="45"/>
      <c r="E955" s="44"/>
      <c r="F955" s="44"/>
      <c r="G955" s="29"/>
    </row>
    <row r="956" spans="1:7" ht="15" customHeight="1">
      <c r="A956" s="43"/>
      <c r="B956" s="44"/>
      <c r="C956" s="33"/>
      <c r="D956" s="45"/>
      <c r="E956" s="44"/>
      <c r="F956" s="44"/>
      <c r="G956" s="29"/>
    </row>
    <row r="957" spans="1:7" ht="15" customHeight="1">
      <c r="A957" s="43"/>
      <c r="B957" s="44"/>
      <c r="C957" s="33"/>
      <c r="D957" s="45"/>
      <c r="E957" s="44"/>
      <c r="F957" s="44"/>
      <c r="G957" s="29"/>
    </row>
    <row r="958" spans="1:7" ht="15" customHeight="1">
      <c r="A958" s="43"/>
      <c r="B958" s="44"/>
      <c r="C958" s="33"/>
      <c r="D958" s="45"/>
      <c r="E958" s="44"/>
      <c r="F958" s="44"/>
      <c r="G958" s="29"/>
    </row>
    <row r="959" spans="1:7" ht="15" customHeight="1">
      <c r="A959" s="43"/>
      <c r="B959" s="44"/>
      <c r="C959" s="33"/>
      <c r="D959" s="45"/>
      <c r="E959" s="44"/>
      <c r="F959" s="44"/>
      <c r="G959" s="29"/>
    </row>
    <row r="960" spans="1:7" ht="15" customHeight="1">
      <c r="A960" s="43"/>
      <c r="B960" s="44"/>
      <c r="C960" s="33"/>
      <c r="D960" s="45"/>
      <c r="E960" s="44"/>
      <c r="F960" s="44"/>
      <c r="G960" s="29"/>
    </row>
    <row r="961" spans="1:7" ht="15" customHeight="1">
      <c r="A961" s="43"/>
      <c r="B961" s="44"/>
      <c r="C961" s="33"/>
      <c r="D961" s="45"/>
      <c r="E961" s="44"/>
      <c r="F961" s="44"/>
      <c r="G961" s="29"/>
    </row>
    <row r="962" spans="1:7" ht="15" customHeight="1">
      <c r="A962" s="43"/>
      <c r="B962" s="44"/>
      <c r="C962" s="33"/>
      <c r="D962" s="45"/>
      <c r="E962" s="44"/>
      <c r="F962" s="44"/>
      <c r="G962" s="31"/>
    </row>
    <row r="963" spans="1:7" ht="15" customHeight="1">
      <c r="A963" s="43"/>
      <c r="B963" s="44"/>
      <c r="C963" s="33"/>
      <c r="D963" s="45"/>
      <c r="E963" s="44"/>
      <c r="F963" s="44"/>
      <c r="G963" s="29"/>
    </row>
    <row r="964" spans="1:7" ht="15" customHeight="1">
      <c r="A964" s="43"/>
      <c r="B964" s="44"/>
      <c r="C964" s="33"/>
      <c r="D964" s="45"/>
      <c r="E964" s="44"/>
      <c r="F964" s="44"/>
      <c r="G964" s="31"/>
    </row>
    <row r="965" spans="1:7" ht="15" customHeight="1">
      <c r="A965" s="43"/>
      <c r="B965" s="44"/>
      <c r="C965" s="33"/>
      <c r="D965" s="45"/>
      <c r="E965" s="44"/>
      <c r="F965" s="44"/>
      <c r="G965" s="29"/>
    </row>
    <row r="966" spans="1:7" ht="15" customHeight="1">
      <c r="A966" s="43"/>
      <c r="B966" s="44"/>
      <c r="C966" s="33"/>
      <c r="D966" s="45"/>
      <c r="E966" s="44"/>
      <c r="F966" s="44"/>
      <c r="G966" s="29"/>
    </row>
    <row r="967" spans="1:7" ht="15" customHeight="1">
      <c r="A967" s="43"/>
      <c r="B967" s="44"/>
      <c r="C967" s="33"/>
      <c r="D967" s="45"/>
      <c r="E967" s="44"/>
      <c r="F967" s="44"/>
      <c r="G967" s="29"/>
    </row>
    <row r="968" spans="1:7" ht="15" customHeight="1">
      <c r="A968" s="43"/>
      <c r="B968" s="44"/>
      <c r="C968" s="33"/>
      <c r="D968" s="45"/>
      <c r="E968" s="44"/>
      <c r="F968" s="44"/>
      <c r="G968" s="29"/>
    </row>
    <row r="969" spans="1:7" ht="15" customHeight="1">
      <c r="A969" s="43"/>
      <c r="B969" s="44"/>
      <c r="C969" s="33"/>
      <c r="D969" s="45"/>
      <c r="E969" s="44"/>
      <c r="F969" s="44"/>
      <c r="G969" s="29"/>
    </row>
    <row r="970" spans="1:7" ht="15" customHeight="1">
      <c r="A970" s="43"/>
      <c r="B970" s="44"/>
      <c r="C970" s="33"/>
      <c r="D970" s="45"/>
      <c r="E970" s="44"/>
      <c r="F970" s="44"/>
      <c r="G970" s="29"/>
    </row>
    <row r="971" spans="1:7" ht="15" customHeight="1">
      <c r="A971" s="43"/>
      <c r="B971" s="44"/>
      <c r="C971" s="33"/>
      <c r="D971" s="45"/>
      <c r="E971" s="44"/>
      <c r="F971" s="44"/>
      <c r="G971" s="29"/>
    </row>
    <row r="972" spans="1:7" ht="15" customHeight="1">
      <c r="A972" s="43"/>
      <c r="B972" s="44"/>
      <c r="C972" s="33"/>
      <c r="D972" s="45"/>
      <c r="E972" s="44"/>
      <c r="F972" s="44"/>
      <c r="G972" s="29"/>
    </row>
    <row r="973" spans="1:7" ht="15" customHeight="1">
      <c r="A973" s="43"/>
      <c r="B973" s="44"/>
      <c r="C973" s="33"/>
      <c r="D973" s="45"/>
      <c r="E973" s="44"/>
      <c r="F973" s="44"/>
      <c r="G973" s="29"/>
    </row>
    <row r="974" spans="1:7" ht="15" customHeight="1">
      <c r="A974" s="43"/>
      <c r="B974" s="44"/>
      <c r="C974" s="33"/>
      <c r="D974" s="45"/>
      <c r="E974" s="44"/>
      <c r="F974" s="44"/>
      <c r="G974" s="29"/>
    </row>
    <row r="975" spans="1:7" ht="15" customHeight="1">
      <c r="A975" s="43"/>
      <c r="B975" s="44"/>
      <c r="C975" s="33"/>
      <c r="D975" s="45"/>
      <c r="E975" s="44"/>
      <c r="F975" s="44"/>
      <c r="G975" s="29"/>
    </row>
    <row r="976" spans="1:7" ht="15" customHeight="1">
      <c r="A976" s="43"/>
      <c r="B976" s="44"/>
      <c r="C976" s="33"/>
      <c r="D976" s="45"/>
      <c r="E976" s="44"/>
      <c r="F976" s="44"/>
      <c r="G976" s="29"/>
    </row>
    <row r="977" spans="1:7" ht="15" customHeight="1">
      <c r="A977" s="43"/>
      <c r="B977" s="44"/>
      <c r="C977" s="33"/>
      <c r="D977" s="45"/>
      <c r="E977" s="44"/>
      <c r="F977" s="44"/>
      <c r="G977" s="29"/>
    </row>
    <row r="978" spans="1:7" ht="15" customHeight="1">
      <c r="A978" s="43"/>
      <c r="B978" s="44"/>
      <c r="C978" s="33"/>
      <c r="D978" s="45"/>
      <c r="E978" s="44"/>
      <c r="F978" s="44"/>
      <c r="G978" s="29"/>
    </row>
    <row r="979" spans="1:7" ht="15" customHeight="1">
      <c r="A979" s="43"/>
      <c r="B979" s="44"/>
      <c r="C979" s="33"/>
      <c r="D979" s="45"/>
      <c r="E979" s="44"/>
      <c r="F979" s="44"/>
      <c r="G979" s="29"/>
    </row>
    <row r="980" spans="1:7" ht="15" customHeight="1">
      <c r="A980" s="43"/>
      <c r="B980" s="44"/>
      <c r="C980" s="33"/>
      <c r="D980" s="45"/>
      <c r="E980" s="44"/>
      <c r="F980" s="44"/>
      <c r="G980" s="29"/>
    </row>
    <row r="981" spans="1:7" ht="15" customHeight="1">
      <c r="A981" s="43"/>
      <c r="B981" s="44"/>
      <c r="C981" s="33"/>
      <c r="D981" s="45"/>
      <c r="E981" s="44"/>
      <c r="F981" s="44"/>
      <c r="G981" s="29"/>
    </row>
    <row r="982" spans="1:7" ht="15" customHeight="1">
      <c r="A982" s="43"/>
      <c r="B982" s="44"/>
      <c r="C982" s="56"/>
      <c r="D982" s="45"/>
      <c r="E982" s="44"/>
      <c r="F982" s="44"/>
      <c r="G982" s="29"/>
    </row>
    <row r="983" spans="1:7" ht="15" customHeight="1">
      <c r="A983" s="43"/>
      <c r="B983" s="44"/>
      <c r="C983" s="33"/>
      <c r="D983" s="45"/>
      <c r="E983" s="44"/>
      <c r="F983" s="44"/>
      <c r="G983" s="29"/>
    </row>
    <row r="984" spans="1:7" ht="15" customHeight="1">
      <c r="A984" s="43"/>
      <c r="B984" s="44"/>
      <c r="C984" s="33"/>
      <c r="D984" s="45"/>
      <c r="E984" s="44"/>
      <c r="F984" s="44"/>
      <c r="G984" s="29"/>
    </row>
    <row r="985" spans="1:7" ht="15" customHeight="1">
      <c r="A985" s="43"/>
      <c r="B985" s="44"/>
      <c r="C985" s="33"/>
      <c r="D985" s="45"/>
      <c r="E985" s="44"/>
      <c r="F985" s="44"/>
      <c r="G985" s="29"/>
    </row>
    <row r="986" spans="1:7" ht="15" customHeight="1">
      <c r="A986" s="43"/>
      <c r="B986" s="44"/>
      <c r="C986" s="33"/>
      <c r="D986" s="45"/>
      <c r="E986" s="44"/>
      <c r="F986" s="44"/>
      <c r="G986" s="29"/>
    </row>
    <row r="987" spans="1:7" ht="15" customHeight="1">
      <c r="A987" s="43"/>
      <c r="B987" s="44"/>
      <c r="C987" s="33"/>
      <c r="D987" s="45"/>
      <c r="E987" s="44"/>
      <c r="F987" s="44"/>
      <c r="G987" s="29"/>
    </row>
    <row r="988" spans="1:7" ht="15" customHeight="1">
      <c r="A988" s="43"/>
      <c r="B988" s="44"/>
      <c r="C988" s="33"/>
      <c r="D988" s="45"/>
      <c r="E988" s="44"/>
      <c r="F988" s="44"/>
      <c r="G988" s="29"/>
    </row>
    <row r="989" spans="1:7" ht="15" customHeight="1">
      <c r="A989" s="43"/>
      <c r="B989" s="44"/>
      <c r="C989" s="33"/>
      <c r="D989" s="45"/>
      <c r="E989" s="44"/>
      <c r="F989" s="44"/>
      <c r="G989" s="29"/>
    </row>
    <row r="990" spans="1:7" ht="15" customHeight="1">
      <c r="A990" s="43"/>
      <c r="B990" s="44"/>
      <c r="C990" s="33"/>
      <c r="D990" s="45"/>
      <c r="E990" s="44"/>
      <c r="F990" s="44"/>
      <c r="G990" s="29"/>
    </row>
    <row r="991" spans="1:7" ht="15" customHeight="1">
      <c r="A991" s="43"/>
      <c r="B991" s="44"/>
      <c r="C991" s="33"/>
      <c r="D991" s="45"/>
      <c r="E991" s="44"/>
      <c r="F991" s="44"/>
      <c r="G991" s="29"/>
    </row>
    <row r="992" spans="1:7" ht="15" customHeight="1">
      <c r="A992" s="43"/>
      <c r="B992" s="44"/>
      <c r="C992" s="33"/>
      <c r="D992" s="45"/>
      <c r="E992" s="44"/>
      <c r="F992" s="44"/>
      <c r="G992" s="29"/>
    </row>
    <row r="993" spans="1:7" ht="15" customHeight="1">
      <c r="A993" s="43"/>
      <c r="B993" s="44"/>
      <c r="C993" s="33"/>
      <c r="D993" s="45"/>
      <c r="E993" s="44"/>
      <c r="F993" s="44"/>
      <c r="G993" s="29"/>
    </row>
    <row r="994" spans="1:7" ht="15" customHeight="1">
      <c r="A994" s="43"/>
      <c r="B994" s="44"/>
      <c r="C994" s="33"/>
      <c r="D994" s="45"/>
      <c r="E994" s="44"/>
      <c r="F994" s="44"/>
      <c r="G994" s="29"/>
    </row>
    <row r="995" spans="1:7" ht="15" customHeight="1">
      <c r="A995" s="43"/>
      <c r="B995" s="44"/>
      <c r="C995" s="33"/>
      <c r="D995" s="45"/>
      <c r="E995" s="44"/>
      <c r="F995" s="44"/>
      <c r="G995" s="31"/>
    </row>
    <row r="996" spans="1:7" ht="15" customHeight="1">
      <c r="A996" s="43"/>
      <c r="B996" s="44"/>
      <c r="C996" s="33"/>
      <c r="D996" s="45"/>
      <c r="E996" s="44"/>
      <c r="F996" s="44"/>
      <c r="G996" s="29"/>
    </row>
    <row r="997" spans="1:7" ht="15" customHeight="1">
      <c r="A997" s="43"/>
      <c r="B997" s="44"/>
      <c r="C997" s="33"/>
      <c r="D997" s="45"/>
      <c r="E997" s="44"/>
      <c r="F997" s="44"/>
      <c r="G997" s="29"/>
    </row>
    <row r="998" spans="1:7" ht="15" customHeight="1">
      <c r="A998" s="43"/>
      <c r="B998" s="44"/>
      <c r="C998" s="33"/>
      <c r="D998" s="45"/>
      <c r="E998" s="44"/>
      <c r="F998" s="44"/>
      <c r="G998" s="29"/>
    </row>
    <row r="999" spans="1:7" ht="15" customHeight="1">
      <c r="A999" s="43"/>
      <c r="B999" s="44"/>
      <c r="C999" s="33"/>
      <c r="D999" s="45"/>
      <c r="E999" s="44"/>
      <c r="F999" s="44"/>
      <c r="G999" s="29"/>
    </row>
    <row r="1000" spans="1:7" ht="15" customHeight="1">
      <c r="A1000" s="43"/>
      <c r="B1000" s="44"/>
      <c r="C1000" s="59"/>
      <c r="D1000" s="45"/>
      <c r="E1000" s="44"/>
      <c r="F1000" s="44"/>
      <c r="G1000" s="29"/>
    </row>
    <row r="1001" spans="1:7" ht="15" customHeight="1">
      <c r="A1001" s="43"/>
      <c r="B1001" s="44"/>
      <c r="C1001" s="33"/>
      <c r="D1001" s="45"/>
      <c r="E1001" s="44"/>
      <c r="F1001" s="44"/>
      <c r="G1001" s="29"/>
    </row>
    <row r="1002" spans="1:7" ht="15" customHeight="1">
      <c r="A1002" s="43"/>
      <c r="B1002" s="44"/>
      <c r="C1002" s="33"/>
      <c r="D1002" s="45"/>
      <c r="E1002" s="44"/>
      <c r="F1002" s="44"/>
      <c r="G1002" s="29"/>
    </row>
    <row r="1003" spans="1:7" ht="15" customHeight="1">
      <c r="A1003" s="43"/>
      <c r="B1003" s="44"/>
      <c r="C1003" s="33"/>
      <c r="D1003" s="45"/>
      <c r="E1003" s="44"/>
      <c r="F1003" s="44"/>
      <c r="G1003" s="29"/>
    </row>
    <row r="1004" spans="1:7" ht="15" customHeight="1">
      <c r="A1004" s="43"/>
      <c r="B1004" s="44"/>
      <c r="C1004" s="33"/>
      <c r="D1004" s="45"/>
      <c r="E1004" s="44"/>
      <c r="F1004" s="44"/>
      <c r="G1004" s="29"/>
    </row>
    <row r="1005" spans="1:7" ht="15" customHeight="1">
      <c r="A1005" s="43"/>
      <c r="B1005" s="44"/>
      <c r="C1005" s="33"/>
      <c r="D1005" s="45"/>
      <c r="E1005" s="44"/>
      <c r="F1005" s="44"/>
      <c r="G1005" s="29"/>
    </row>
    <row r="1006" spans="1:7" ht="15" customHeight="1">
      <c r="A1006" s="43"/>
      <c r="B1006" s="44"/>
      <c r="C1006" s="33"/>
      <c r="D1006" s="45"/>
      <c r="E1006" s="44"/>
      <c r="F1006" s="44"/>
      <c r="G1006" s="29"/>
    </row>
    <row r="1007" spans="1:7" ht="15" customHeight="1">
      <c r="A1007" s="43"/>
      <c r="B1007" s="44"/>
      <c r="C1007" s="33"/>
      <c r="D1007" s="45"/>
      <c r="E1007" s="44"/>
      <c r="F1007" s="44"/>
      <c r="G1007" s="29"/>
    </row>
    <row r="1008" spans="1:7" ht="15" customHeight="1">
      <c r="A1008" s="43"/>
      <c r="B1008" s="44"/>
      <c r="C1008" s="33"/>
      <c r="D1008" s="45"/>
      <c r="E1008" s="44"/>
      <c r="F1008" s="44"/>
      <c r="G1008" s="29"/>
    </row>
    <row r="1009" spans="1:7" ht="15" customHeight="1">
      <c r="A1009" s="43"/>
      <c r="B1009" s="44"/>
      <c r="C1009" s="33"/>
      <c r="D1009" s="45"/>
      <c r="E1009" s="44"/>
      <c r="F1009" s="44"/>
      <c r="G1009" s="29"/>
    </row>
    <row r="1010" spans="1:7" ht="15" customHeight="1">
      <c r="A1010" s="43"/>
      <c r="B1010" s="44"/>
      <c r="C1010" s="33"/>
      <c r="D1010" s="45"/>
      <c r="E1010" s="44"/>
      <c r="F1010" s="44"/>
      <c r="G1010" s="29"/>
    </row>
    <row r="1011" spans="1:7" ht="15" customHeight="1">
      <c r="A1011" s="43"/>
      <c r="B1011" s="44"/>
      <c r="C1011" s="33"/>
      <c r="D1011" s="45"/>
      <c r="E1011" s="44"/>
      <c r="F1011" s="44"/>
      <c r="G1011" s="29"/>
    </row>
    <row r="1012" spans="1:7" ht="15" customHeight="1">
      <c r="A1012" s="43"/>
      <c r="B1012" s="44"/>
      <c r="C1012" s="33"/>
      <c r="D1012" s="45"/>
      <c r="E1012" s="44"/>
      <c r="F1012" s="44"/>
      <c r="G1012" s="29"/>
    </row>
    <row r="1013" spans="1:7" ht="15" customHeight="1">
      <c r="A1013" s="43"/>
      <c r="B1013" s="44"/>
      <c r="C1013" s="33"/>
      <c r="D1013" s="45"/>
      <c r="E1013" s="44"/>
      <c r="F1013" s="44"/>
      <c r="G1013" s="29"/>
    </row>
    <row r="1014" spans="1:7" ht="15" customHeight="1">
      <c r="A1014" s="43"/>
      <c r="B1014" s="44"/>
      <c r="C1014" s="33"/>
      <c r="D1014" s="45"/>
      <c r="E1014" s="44"/>
      <c r="F1014" s="44"/>
      <c r="G1014" s="29"/>
    </row>
    <row r="1015" spans="1:7" ht="15" customHeight="1">
      <c r="A1015" s="43"/>
      <c r="B1015" s="44"/>
      <c r="C1015" s="33"/>
      <c r="D1015" s="45"/>
      <c r="E1015" s="44"/>
      <c r="F1015" s="44"/>
      <c r="G1015" s="29"/>
    </row>
    <row r="1016" spans="1:7" ht="15" customHeight="1">
      <c r="A1016" s="43"/>
      <c r="B1016" s="44"/>
      <c r="C1016" s="33"/>
      <c r="D1016" s="45"/>
      <c r="E1016" s="44"/>
      <c r="F1016" s="44"/>
      <c r="G1016" s="29"/>
    </row>
    <row r="1017" spans="1:7" ht="15" customHeight="1">
      <c r="A1017" s="43"/>
      <c r="B1017" s="44"/>
      <c r="C1017" s="33"/>
      <c r="D1017" s="45"/>
      <c r="E1017" s="44"/>
      <c r="F1017" s="44"/>
      <c r="G1017" s="29"/>
    </row>
    <row r="1018" spans="1:7" ht="15" customHeight="1">
      <c r="A1018" s="43"/>
      <c r="B1018" s="44"/>
      <c r="C1018" s="33"/>
      <c r="D1018" s="45"/>
      <c r="E1018" s="44"/>
      <c r="F1018" s="44"/>
      <c r="G1018" s="29"/>
    </row>
    <row r="1019" spans="1:7" ht="15" customHeight="1">
      <c r="A1019" s="43"/>
      <c r="B1019" s="44"/>
      <c r="C1019" s="33"/>
      <c r="D1019" s="45"/>
      <c r="E1019" s="44"/>
      <c r="F1019" s="44"/>
      <c r="G1019" s="29"/>
    </row>
    <row r="1020" spans="1:7" ht="15" customHeight="1">
      <c r="A1020" s="43"/>
      <c r="B1020" s="44"/>
      <c r="C1020" s="33"/>
      <c r="D1020" s="45"/>
      <c r="E1020" s="44"/>
      <c r="F1020" s="44"/>
      <c r="G1020" s="29"/>
    </row>
    <row r="1021" spans="1:7" ht="15" customHeight="1">
      <c r="A1021" s="43"/>
      <c r="B1021" s="44"/>
      <c r="C1021" s="33"/>
      <c r="D1021" s="45"/>
      <c r="E1021" s="44"/>
      <c r="F1021" s="44"/>
      <c r="G1021" s="29"/>
    </row>
    <row r="1022" spans="1:7" ht="15" customHeight="1">
      <c r="A1022" s="43"/>
      <c r="B1022" s="44"/>
      <c r="C1022" s="33"/>
      <c r="D1022" s="45"/>
      <c r="E1022" s="44"/>
      <c r="F1022" s="44"/>
      <c r="G1022" s="29"/>
    </row>
    <row r="1023" spans="1:7" ht="15" customHeight="1">
      <c r="A1023" s="43"/>
      <c r="B1023" s="44"/>
      <c r="C1023" s="33"/>
      <c r="D1023" s="45"/>
      <c r="E1023" s="44"/>
      <c r="F1023" s="44"/>
      <c r="G1023" s="29"/>
    </row>
    <row r="1024" spans="1:7" ht="15" customHeight="1">
      <c r="A1024" s="43"/>
      <c r="B1024" s="44"/>
      <c r="C1024" s="33"/>
      <c r="D1024" s="45"/>
      <c r="E1024" s="44"/>
      <c r="F1024" s="44"/>
      <c r="G1024" s="29"/>
    </row>
    <row r="1025" spans="1:7" ht="15" customHeight="1">
      <c r="A1025" s="43"/>
      <c r="B1025" s="44"/>
      <c r="C1025" s="33"/>
      <c r="D1025" s="45"/>
      <c r="E1025" s="44"/>
      <c r="F1025" s="44"/>
      <c r="G1025" s="29"/>
    </row>
    <row r="1026" spans="1:7" ht="15" customHeight="1">
      <c r="A1026" s="43"/>
      <c r="B1026" s="44"/>
      <c r="C1026" s="33"/>
      <c r="D1026" s="45"/>
      <c r="E1026" s="44"/>
      <c r="F1026" s="44"/>
      <c r="G1026" s="29"/>
    </row>
    <row r="1027" spans="1:7" ht="15" customHeight="1">
      <c r="A1027" s="43"/>
      <c r="B1027" s="44"/>
      <c r="C1027" s="33"/>
      <c r="D1027" s="45"/>
      <c r="E1027" s="44"/>
      <c r="F1027" s="44"/>
      <c r="G1027" s="29"/>
    </row>
    <row r="1028" spans="1:7" ht="15" customHeight="1">
      <c r="A1028" s="43"/>
      <c r="B1028" s="44"/>
      <c r="C1028" s="33"/>
      <c r="D1028" s="45"/>
      <c r="E1028" s="44"/>
      <c r="F1028" s="44"/>
      <c r="G1028" s="29"/>
    </row>
    <row r="1029" spans="1:7" ht="15" customHeight="1">
      <c r="A1029" s="43"/>
      <c r="B1029" s="44"/>
      <c r="C1029" s="33"/>
      <c r="D1029" s="45"/>
      <c r="E1029" s="44"/>
      <c r="F1029" s="44"/>
      <c r="G1029" s="29"/>
    </row>
    <row r="1030" spans="1:7" ht="15" customHeight="1">
      <c r="A1030" s="43"/>
      <c r="B1030" s="44"/>
      <c r="C1030" s="33"/>
      <c r="D1030" s="45"/>
      <c r="E1030" s="44"/>
      <c r="F1030" s="44"/>
      <c r="G1030" s="29"/>
    </row>
    <row r="1031" spans="1:7" ht="15" customHeight="1">
      <c r="A1031" s="43"/>
      <c r="B1031" s="44"/>
      <c r="C1031" s="33"/>
      <c r="D1031" s="45"/>
      <c r="E1031" s="44"/>
      <c r="F1031" s="44"/>
      <c r="G1031" s="29"/>
    </row>
    <row r="1032" spans="1:7" ht="15" customHeight="1">
      <c r="A1032" s="43"/>
      <c r="B1032" s="44"/>
      <c r="C1032" s="33"/>
      <c r="D1032" s="45"/>
      <c r="E1032" s="44"/>
      <c r="F1032" s="44"/>
      <c r="G1032" s="29"/>
    </row>
    <row r="1033" spans="1:7" ht="15" customHeight="1">
      <c r="A1033" s="43"/>
      <c r="B1033" s="44"/>
      <c r="C1033" s="33"/>
      <c r="D1033" s="45"/>
      <c r="E1033" s="44"/>
      <c r="F1033" s="44"/>
      <c r="G1033" s="29"/>
    </row>
    <row r="1034" spans="1:7" ht="15" customHeight="1">
      <c r="A1034" s="43"/>
      <c r="B1034" s="44"/>
      <c r="C1034" s="33"/>
      <c r="D1034" s="45"/>
      <c r="E1034" s="44"/>
      <c r="F1034" s="44"/>
      <c r="G1034" s="29"/>
    </row>
    <row r="1035" spans="1:7" ht="15" customHeight="1">
      <c r="A1035" s="43"/>
      <c r="B1035" s="44"/>
      <c r="C1035" s="33"/>
      <c r="D1035" s="45"/>
      <c r="E1035" s="44"/>
      <c r="F1035" s="44"/>
      <c r="G1035" s="29"/>
    </row>
    <row r="1036" spans="1:7" ht="15" customHeight="1">
      <c r="A1036" s="43"/>
      <c r="B1036" s="44"/>
      <c r="C1036" s="33"/>
      <c r="D1036" s="45"/>
      <c r="E1036" s="44"/>
      <c r="F1036" s="44"/>
      <c r="G1036" s="29"/>
    </row>
    <row r="1037" spans="1:7" ht="15" customHeight="1">
      <c r="A1037" s="43"/>
      <c r="B1037" s="44"/>
      <c r="C1037" s="33"/>
      <c r="D1037" s="45"/>
      <c r="E1037" s="44"/>
      <c r="F1037" s="44"/>
      <c r="G1037" s="29"/>
    </row>
    <row r="1038" spans="1:7" ht="15" customHeight="1">
      <c r="A1038" s="43"/>
      <c r="B1038" s="44"/>
      <c r="C1038" s="33"/>
      <c r="D1038" s="45"/>
      <c r="E1038" s="44"/>
      <c r="F1038" s="44"/>
      <c r="G1038" s="29"/>
    </row>
    <row r="1039" spans="1:7" ht="15" customHeight="1">
      <c r="A1039" s="43"/>
      <c r="B1039" s="44"/>
      <c r="C1039" s="33"/>
      <c r="D1039" s="45"/>
      <c r="E1039" s="44"/>
      <c r="F1039" s="44"/>
      <c r="G1039" s="29"/>
    </row>
    <row r="1040" spans="1:7" ht="15" customHeight="1">
      <c r="A1040" s="43"/>
      <c r="B1040" s="44"/>
      <c r="C1040" s="33"/>
      <c r="D1040" s="45"/>
      <c r="E1040" s="44"/>
      <c r="F1040" s="44"/>
      <c r="G1040" s="29"/>
    </row>
    <row r="1041" spans="1:7" ht="15" customHeight="1">
      <c r="A1041" s="43"/>
      <c r="B1041" s="44"/>
      <c r="C1041" s="33"/>
      <c r="D1041" s="45"/>
      <c r="E1041" s="44"/>
      <c r="F1041" s="44"/>
      <c r="G1041" s="29"/>
    </row>
    <row r="1042" spans="1:7" ht="15" customHeight="1">
      <c r="A1042" s="43"/>
      <c r="B1042" s="44"/>
      <c r="C1042" s="33"/>
      <c r="D1042" s="45"/>
      <c r="E1042" s="44"/>
      <c r="F1042" s="44"/>
      <c r="G1042" s="29"/>
    </row>
    <row r="1043" spans="1:7" ht="15" customHeight="1">
      <c r="A1043" s="43"/>
      <c r="B1043" s="44"/>
      <c r="C1043" s="33"/>
      <c r="D1043" s="45"/>
      <c r="E1043" s="44"/>
      <c r="F1043" s="44"/>
      <c r="G1043" s="29"/>
    </row>
    <row r="1044" spans="1:7" ht="15" customHeight="1">
      <c r="A1044" s="43"/>
      <c r="B1044" s="44"/>
      <c r="C1044" s="33"/>
      <c r="D1044" s="45"/>
      <c r="E1044" s="44"/>
      <c r="F1044" s="44"/>
      <c r="G1044" s="29"/>
    </row>
    <row r="1045" spans="1:7" ht="15" customHeight="1">
      <c r="A1045" s="43"/>
      <c r="B1045" s="44"/>
      <c r="C1045" s="33"/>
      <c r="D1045" s="45"/>
      <c r="E1045" s="44"/>
      <c r="F1045" s="44"/>
      <c r="G1045" s="29"/>
    </row>
    <row r="1046" spans="1:7" ht="15" customHeight="1">
      <c r="A1046" s="43"/>
      <c r="B1046" s="44"/>
      <c r="C1046" s="33"/>
      <c r="D1046" s="45"/>
      <c r="E1046" s="44"/>
      <c r="F1046" s="44"/>
      <c r="G1046" s="29"/>
    </row>
    <row r="1047" spans="1:7" ht="15" customHeight="1">
      <c r="A1047" s="43"/>
      <c r="B1047" s="44"/>
      <c r="C1047" s="33"/>
      <c r="D1047" s="45"/>
      <c r="E1047" s="44"/>
      <c r="F1047" s="44"/>
      <c r="G1047" s="29"/>
    </row>
    <row r="1048" spans="1:7" ht="15" customHeight="1">
      <c r="A1048" s="43"/>
      <c r="B1048" s="44"/>
      <c r="C1048" s="33"/>
      <c r="D1048" s="45"/>
      <c r="E1048" s="44"/>
      <c r="F1048" s="44"/>
      <c r="G1048" s="29"/>
    </row>
    <row r="1049" spans="1:7" ht="15" customHeight="1">
      <c r="A1049" s="43"/>
      <c r="B1049" s="44"/>
      <c r="C1049" s="33"/>
      <c r="D1049" s="45"/>
      <c r="E1049" s="44"/>
      <c r="F1049" s="44"/>
      <c r="G1049" s="29"/>
    </row>
    <row r="1050" spans="1:7" ht="15" customHeight="1">
      <c r="A1050" s="43"/>
      <c r="B1050" s="44"/>
      <c r="C1050" s="33"/>
      <c r="D1050" s="45"/>
      <c r="E1050" s="44"/>
      <c r="F1050" s="44"/>
      <c r="G1050" s="29"/>
    </row>
    <row r="1051" spans="1:7" ht="15" customHeight="1">
      <c r="A1051" s="43"/>
      <c r="B1051" s="44"/>
      <c r="C1051" s="33"/>
      <c r="D1051" s="45"/>
      <c r="E1051" s="44"/>
      <c r="F1051" s="44"/>
      <c r="G1051" s="29"/>
    </row>
    <row r="1052" spans="1:7" ht="15" customHeight="1">
      <c r="A1052" s="43"/>
      <c r="B1052" s="44"/>
      <c r="C1052" s="33"/>
      <c r="D1052" s="45"/>
      <c r="E1052" s="44"/>
      <c r="F1052" s="44"/>
      <c r="G1052" s="29"/>
    </row>
    <row r="1053" spans="1:7" ht="15" customHeight="1">
      <c r="A1053" s="43"/>
      <c r="B1053" s="44"/>
      <c r="C1053" s="33"/>
      <c r="D1053" s="45"/>
      <c r="E1053" s="44"/>
      <c r="F1053" s="44"/>
      <c r="G1053" s="29"/>
    </row>
    <row r="1054" spans="1:7" ht="15" customHeight="1">
      <c r="A1054" s="43"/>
      <c r="B1054" s="44"/>
      <c r="C1054" s="33"/>
      <c r="D1054" s="45"/>
      <c r="E1054" s="44"/>
      <c r="F1054" s="44"/>
      <c r="G1054" s="29"/>
    </row>
    <row r="1055" spans="1:7" ht="15" customHeight="1">
      <c r="A1055" s="43"/>
      <c r="B1055" s="44"/>
      <c r="C1055" s="33"/>
      <c r="D1055" s="45"/>
      <c r="E1055" s="44"/>
      <c r="F1055" s="44"/>
      <c r="G1055" s="29"/>
    </row>
    <row r="1056" spans="1:7" ht="15" customHeight="1">
      <c r="A1056" s="43"/>
      <c r="B1056" s="44"/>
      <c r="C1056" s="33"/>
      <c r="D1056" s="45"/>
      <c r="E1056" s="44"/>
      <c r="F1056" s="44"/>
      <c r="G1056" s="29"/>
    </row>
    <row r="1057" spans="1:7" ht="15" customHeight="1">
      <c r="A1057" s="43"/>
      <c r="B1057" s="44"/>
      <c r="C1057" s="33"/>
      <c r="D1057" s="45"/>
      <c r="E1057" s="44"/>
      <c r="F1057" s="44"/>
      <c r="G1057" s="29"/>
    </row>
    <row r="1058" spans="1:7" ht="15" customHeight="1">
      <c r="A1058" s="43"/>
      <c r="B1058" s="44"/>
      <c r="C1058" s="33"/>
      <c r="D1058" s="45"/>
      <c r="E1058" s="44"/>
      <c r="F1058" s="44"/>
      <c r="G1058" s="29"/>
    </row>
    <row r="1059" spans="1:7" ht="15" customHeight="1">
      <c r="A1059" s="43"/>
      <c r="B1059" s="44"/>
      <c r="C1059" s="33"/>
      <c r="D1059" s="45"/>
      <c r="E1059" s="44"/>
      <c r="F1059" s="44"/>
      <c r="G1059" s="29"/>
    </row>
    <row r="1060" spans="1:7" ht="15" customHeight="1">
      <c r="A1060" s="43"/>
      <c r="B1060" s="44"/>
      <c r="C1060" s="33"/>
      <c r="D1060" s="45"/>
      <c r="E1060" s="44"/>
      <c r="F1060" s="44"/>
      <c r="G1060" s="29"/>
    </row>
    <row r="1061" spans="1:7" ht="15" customHeight="1">
      <c r="A1061" s="43"/>
      <c r="B1061" s="44"/>
      <c r="C1061" s="33"/>
      <c r="D1061" s="45"/>
      <c r="E1061" s="44"/>
      <c r="F1061" s="44"/>
      <c r="G1061" s="29"/>
    </row>
    <row r="1062" spans="1:7" ht="15" customHeight="1">
      <c r="A1062" s="43"/>
      <c r="B1062" s="44"/>
      <c r="C1062" s="33"/>
      <c r="D1062" s="45"/>
      <c r="E1062" s="44"/>
      <c r="F1062" s="44"/>
      <c r="G1062" s="29"/>
    </row>
    <row r="1063" spans="1:7" ht="15" customHeight="1">
      <c r="A1063" s="43"/>
      <c r="B1063" s="44"/>
      <c r="C1063" s="33"/>
      <c r="D1063" s="45"/>
      <c r="E1063" s="44"/>
      <c r="F1063" s="44"/>
      <c r="G1063" s="29"/>
    </row>
    <row r="1064" spans="1:7" ht="15" customHeight="1">
      <c r="A1064" s="43"/>
      <c r="B1064" s="44"/>
      <c r="C1064" s="33"/>
      <c r="D1064" s="45"/>
      <c r="E1064" s="44"/>
      <c r="F1064" s="44"/>
      <c r="G1064" s="29"/>
    </row>
    <row r="1065" spans="1:7" ht="15" customHeight="1">
      <c r="A1065" s="43"/>
      <c r="B1065" s="44"/>
      <c r="C1065" s="33"/>
      <c r="D1065" s="45"/>
      <c r="E1065" s="44"/>
      <c r="F1065" s="44"/>
      <c r="G1065" s="29"/>
    </row>
    <row r="1066" spans="1:7" ht="15" customHeight="1">
      <c r="A1066" s="43"/>
      <c r="B1066" s="44"/>
      <c r="C1066" s="33"/>
      <c r="D1066" s="45"/>
      <c r="E1066" s="44"/>
      <c r="F1066" s="44"/>
      <c r="G1066" s="29"/>
    </row>
    <row r="1067" spans="1:7" ht="15" customHeight="1">
      <c r="A1067" s="43"/>
      <c r="B1067" s="44"/>
      <c r="C1067" s="33"/>
      <c r="D1067" s="45"/>
      <c r="E1067" s="44"/>
      <c r="F1067" s="44"/>
      <c r="G1067" s="29"/>
    </row>
    <row r="1068" spans="1:7" ht="15" customHeight="1">
      <c r="A1068" s="43"/>
      <c r="B1068" s="44"/>
      <c r="C1068" s="33"/>
      <c r="D1068" s="45"/>
      <c r="E1068" s="44"/>
      <c r="F1068" s="44"/>
      <c r="G1068" s="29"/>
    </row>
    <row r="1069" spans="1:7" ht="15" customHeight="1">
      <c r="A1069" s="43"/>
      <c r="B1069" s="44"/>
      <c r="C1069" s="33"/>
      <c r="D1069" s="45"/>
      <c r="E1069" s="44"/>
      <c r="F1069" s="44"/>
      <c r="G1069" s="29"/>
    </row>
    <row r="1070" spans="1:7" ht="15" customHeight="1">
      <c r="A1070" s="43"/>
      <c r="B1070" s="44"/>
      <c r="C1070" s="33"/>
      <c r="D1070" s="45"/>
      <c r="E1070" s="44"/>
      <c r="F1070" s="44"/>
      <c r="G1070" s="29"/>
    </row>
    <row r="1071" spans="1:7" ht="15" customHeight="1">
      <c r="A1071" s="43"/>
      <c r="B1071" s="44"/>
      <c r="C1071" s="33"/>
      <c r="D1071" s="45"/>
      <c r="E1071" s="44"/>
      <c r="F1071" s="44"/>
      <c r="G1071" s="29"/>
    </row>
    <row r="1072" spans="1:7" ht="15" customHeight="1">
      <c r="A1072" s="43"/>
      <c r="B1072" s="44"/>
      <c r="C1072" s="33"/>
      <c r="D1072" s="45"/>
      <c r="E1072" s="44"/>
      <c r="F1072" s="44"/>
      <c r="G1072" s="29"/>
    </row>
    <row r="1073" spans="1:7" ht="15" customHeight="1">
      <c r="A1073" s="43"/>
      <c r="B1073" s="44"/>
      <c r="C1073" s="33"/>
      <c r="D1073" s="45"/>
      <c r="E1073" s="44"/>
      <c r="F1073" s="44"/>
      <c r="G1073" s="29"/>
    </row>
    <row r="1074" spans="1:7" ht="15" customHeight="1">
      <c r="A1074" s="43"/>
      <c r="B1074" s="44"/>
      <c r="C1074" s="33"/>
      <c r="D1074" s="45"/>
      <c r="E1074" s="44"/>
      <c r="F1074" s="44"/>
      <c r="G1074" s="29"/>
    </row>
    <row r="1075" spans="1:7" ht="15" customHeight="1">
      <c r="A1075" s="43"/>
      <c r="B1075" s="44"/>
      <c r="C1075" s="33"/>
      <c r="D1075" s="45"/>
      <c r="E1075" s="44"/>
      <c r="F1075" s="44"/>
      <c r="G1075" s="29"/>
    </row>
    <row r="1076" spans="1:7" ht="15" customHeight="1">
      <c r="A1076" s="43"/>
      <c r="B1076" s="44"/>
      <c r="C1076" s="33"/>
      <c r="D1076" s="45"/>
      <c r="E1076" s="44"/>
      <c r="F1076" s="44"/>
      <c r="G1076" s="29"/>
    </row>
    <row r="1077" spans="1:7" ht="15" customHeight="1">
      <c r="A1077" s="43"/>
      <c r="B1077" s="44"/>
      <c r="C1077" s="33"/>
      <c r="D1077" s="45"/>
      <c r="E1077" s="44"/>
      <c r="F1077" s="44"/>
      <c r="G1077" s="29"/>
    </row>
    <row r="1078" spans="1:7" ht="15" customHeight="1">
      <c r="A1078" s="43"/>
      <c r="B1078" s="44"/>
      <c r="C1078" s="33"/>
      <c r="D1078" s="45"/>
      <c r="E1078" s="44"/>
      <c r="F1078" s="44"/>
      <c r="G1078" s="29"/>
    </row>
    <row r="1079" spans="1:7" ht="15" customHeight="1">
      <c r="A1079" s="43"/>
      <c r="B1079" s="44"/>
      <c r="C1079" s="33"/>
      <c r="D1079" s="45"/>
      <c r="E1079" s="44"/>
      <c r="F1079" s="44"/>
      <c r="G1079" s="29"/>
    </row>
    <row r="1080" spans="1:7" ht="15" customHeight="1">
      <c r="A1080" s="43"/>
      <c r="B1080" s="44"/>
      <c r="C1080" s="33"/>
      <c r="D1080" s="45"/>
      <c r="E1080" s="44"/>
      <c r="F1080" s="44"/>
      <c r="G1080" s="29"/>
    </row>
    <row r="1081" spans="1:7" ht="15" customHeight="1">
      <c r="A1081" s="43"/>
      <c r="B1081" s="44"/>
      <c r="C1081" s="33"/>
      <c r="D1081" s="45"/>
      <c r="E1081" s="44"/>
      <c r="F1081" s="44"/>
      <c r="G1081" s="29"/>
    </row>
    <row r="1082" spans="1:7" ht="15" customHeight="1">
      <c r="A1082" s="43"/>
      <c r="B1082" s="44"/>
      <c r="C1082" s="33"/>
      <c r="D1082" s="45"/>
      <c r="E1082" s="44"/>
      <c r="F1082" s="44"/>
      <c r="G1082" s="29"/>
    </row>
    <row r="1083" spans="1:7" ht="15" customHeight="1">
      <c r="A1083" s="43"/>
      <c r="B1083" s="44"/>
      <c r="C1083" s="33"/>
      <c r="D1083" s="45"/>
      <c r="E1083" s="44"/>
      <c r="F1083" s="44"/>
      <c r="G1083" s="29"/>
    </row>
    <row r="1084" spans="1:7" ht="15" customHeight="1">
      <c r="A1084" s="43"/>
      <c r="B1084" s="44"/>
      <c r="C1084" s="33"/>
      <c r="D1084" s="45"/>
      <c r="E1084" s="44"/>
      <c r="F1084" s="44"/>
      <c r="G1084" s="29"/>
    </row>
    <row r="1085" spans="1:7" ht="15" customHeight="1">
      <c r="A1085" s="43"/>
      <c r="B1085" s="44"/>
      <c r="C1085" s="33"/>
      <c r="D1085" s="45"/>
      <c r="E1085" s="44"/>
      <c r="F1085" s="44"/>
      <c r="G1085" s="29"/>
    </row>
    <row r="1086" spans="1:7" ht="15" customHeight="1">
      <c r="A1086" s="43"/>
      <c r="B1086" s="44"/>
      <c r="C1086" s="33"/>
      <c r="D1086" s="45"/>
      <c r="E1086" s="44"/>
      <c r="F1086" s="44"/>
      <c r="G1086" s="29"/>
    </row>
    <row r="1087" spans="1:7" ht="15" customHeight="1">
      <c r="A1087" s="43"/>
      <c r="B1087" s="44"/>
      <c r="C1087" s="33"/>
      <c r="D1087" s="45"/>
      <c r="E1087" s="44"/>
      <c r="F1087" s="44"/>
      <c r="G1087" s="29"/>
    </row>
    <row r="1088" spans="1:7" ht="15" customHeight="1">
      <c r="A1088" s="43"/>
      <c r="B1088" s="44"/>
      <c r="C1088" s="33"/>
      <c r="D1088" s="45"/>
      <c r="E1088" s="44"/>
      <c r="F1088" s="44"/>
      <c r="G1088" s="29"/>
    </row>
    <row r="1089" spans="1:7" ht="15" customHeight="1">
      <c r="A1089" s="43"/>
      <c r="B1089" s="44"/>
      <c r="C1089" s="33"/>
      <c r="D1089" s="45"/>
      <c r="E1089" s="44"/>
      <c r="F1089" s="44"/>
      <c r="G1089" s="29"/>
    </row>
    <row r="1090" spans="1:7" ht="15" customHeight="1">
      <c r="A1090" s="43"/>
      <c r="B1090" s="44"/>
      <c r="C1090" s="33"/>
      <c r="D1090" s="45"/>
      <c r="E1090" s="44"/>
      <c r="F1090" s="44"/>
      <c r="G1090" s="29"/>
    </row>
    <row r="1091" spans="1:7" ht="15" customHeight="1">
      <c r="A1091" s="43"/>
      <c r="B1091" s="44"/>
      <c r="C1091" s="33"/>
      <c r="D1091" s="45"/>
      <c r="E1091" s="44"/>
      <c r="F1091" s="44"/>
      <c r="G1091" s="29"/>
    </row>
    <row r="1092" spans="1:7" ht="15" customHeight="1">
      <c r="A1092" s="43"/>
      <c r="B1092" s="44"/>
      <c r="C1092" s="33"/>
      <c r="D1092" s="45"/>
      <c r="E1092" s="44"/>
      <c r="F1092" s="44"/>
      <c r="G1092" s="29"/>
    </row>
    <row r="1093" spans="1:7" ht="15" customHeight="1">
      <c r="A1093" s="43"/>
      <c r="B1093" s="44"/>
      <c r="C1093" s="33"/>
      <c r="D1093" s="45"/>
      <c r="E1093" s="44"/>
      <c r="F1093" s="44"/>
      <c r="G1093" s="29"/>
    </row>
    <row r="1094" spans="1:7" ht="15" customHeight="1">
      <c r="A1094" s="43"/>
      <c r="B1094" s="44"/>
      <c r="C1094" s="33"/>
      <c r="D1094" s="45"/>
      <c r="E1094" s="44"/>
      <c r="F1094" s="44"/>
      <c r="G1094" s="29"/>
    </row>
    <row r="1095" spans="1:7" ht="15" customHeight="1">
      <c r="A1095" s="43"/>
      <c r="B1095" s="44"/>
      <c r="C1095" s="33"/>
      <c r="D1095" s="45"/>
      <c r="E1095" s="44"/>
      <c r="F1095" s="44"/>
      <c r="G1095" s="29"/>
    </row>
    <row r="1096" spans="1:7" ht="15" customHeight="1">
      <c r="A1096" s="43"/>
      <c r="B1096" s="44"/>
      <c r="C1096" s="33"/>
      <c r="D1096" s="45"/>
      <c r="E1096" s="44"/>
      <c r="F1096" s="44"/>
      <c r="G1096" s="29"/>
    </row>
    <row r="1097" spans="1:7" ht="15" customHeight="1">
      <c r="A1097" s="43"/>
      <c r="B1097" s="44"/>
      <c r="C1097" s="33"/>
      <c r="D1097" s="45"/>
      <c r="E1097" s="44"/>
      <c r="F1097" s="44"/>
      <c r="G1097" s="29"/>
    </row>
    <row r="1098" spans="1:7" ht="15" customHeight="1">
      <c r="A1098" s="43"/>
      <c r="B1098" s="44"/>
      <c r="C1098" s="33"/>
      <c r="D1098" s="45"/>
      <c r="E1098" s="44"/>
      <c r="F1098" s="44"/>
      <c r="G1098" s="29"/>
    </row>
    <row r="1099" spans="1:7" ht="15" customHeight="1">
      <c r="A1099" s="43"/>
      <c r="B1099" s="44"/>
      <c r="C1099" s="33"/>
      <c r="D1099" s="45"/>
      <c r="E1099" s="44"/>
      <c r="F1099" s="44"/>
      <c r="G1099" s="29"/>
    </row>
    <row r="1100" spans="1:7" ht="15" customHeight="1">
      <c r="A1100" s="43"/>
      <c r="B1100" s="44"/>
      <c r="C1100" s="33"/>
      <c r="D1100" s="45"/>
      <c r="E1100" s="44"/>
      <c r="F1100" s="44"/>
      <c r="G1100" s="29"/>
    </row>
    <row r="1101" spans="1:7" ht="15" customHeight="1">
      <c r="A1101" s="43"/>
      <c r="B1101" s="44"/>
      <c r="C1101" s="33"/>
      <c r="D1101" s="45"/>
      <c r="E1101" s="44"/>
      <c r="F1101" s="44"/>
      <c r="G1101" s="29"/>
    </row>
    <row r="1102" spans="1:7" ht="15" customHeight="1">
      <c r="A1102" s="43"/>
      <c r="B1102" s="44"/>
      <c r="C1102" s="33"/>
      <c r="D1102" s="45"/>
      <c r="E1102" s="44"/>
      <c r="F1102" s="44"/>
      <c r="G1102" s="29"/>
    </row>
    <row r="1103" spans="1:7" ht="15" customHeight="1">
      <c r="A1103" s="43"/>
      <c r="B1103" s="44"/>
      <c r="C1103" s="33"/>
      <c r="D1103" s="45"/>
      <c r="E1103" s="44"/>
      <c r="F1103" s="44"/>
      <c r="G1103" s="29"/>
    </row>
    <row r="1104" spans="1:7" ht="15" customHeight="1">
      <c r="A1104" s="43"/>
      <c r="B1104" s="44"/>
      <c r="C1104" s="33"/>
      <c r="D1104" s="45"/>
      <c r="E1104" s="44"/>
      <c r="F1104" s="44"/>
      <c r="G1104" s="29"/>
    </row>
    <row r="1105" spans="1:7" ht="15" customHeight="1">
      <c r="A1105" s="43"/>
      <c r="B1105" s="44"/>
      <c r="C1105" s="33"/>
      <c r="D1105" s="45"/>
      <c r="E1105" s="44"/>
      <c r="F1105" s="44"/>
      <c r="G1105" s="29"/>
    </row>
    <row r="1106" spans="1:7" ht="15" customHeight="1">
      <c r="A1106" s="43"/>
      <c r="B1106" s="44"/>
      <c r="C1106" s="33"/>
      <c r="D1106" s="45"/>
      <c r="E1106" s="44"/>
      <c r="F1106" s="44"/>
      <c r="G1106" s="29"/>
    </row>
    <row r="1107" spans="1:7" ht="15" customHeight="1">
      <c r="A1107" s="43"/>
      <c r="B1107" s="44"/>
      <c r="C1107" s="33"/>
      <c r="D1107" s="45"/>
      <c r="E1107" s="44"/>
      <c r="F1107" s="44"/>
      <c r="G1107" s="29"/>
    </row>
    <row r="1108" spans="1:7" ht="15" customHeight="1">
      <c r="A1108" s="43"/>
      <c r="B1108" s="44"/>
      <c r="C1108" s="33"/>
      <c r="D1108" s="45"/>
      <c r="E1108" s="44"/>
      <c r="F1108" s="44"/>
      <c r="G1108" s="29"/>
    </row>
    <row r="1109" spans="1:7" ht="15" customHeight="1">
      <c r="A1109" s="43"/>
      <c r="B1109" s="44"/>
      <c r="C1109" s="33"/>
      <c r="D1109" s="45"/>
      <c r="E1109" s="44"/>
      <c r="F1109" s="44"/>
      <c r="G1109" s="29"/>
    </row>
    <row r="1110" spans="1:7" ht="15" customHeight="1">
      <c r="A1110" s="43"/>
      <c r="B1110" s="44"/>
      <c r="C1110" s="33"/>
      <c r="D1110" s="45"/>
      <c r="E1110" s="44"/>
      <c r="F1110" s="44"/>
      <c r="G1110" s="29"/>
    </row>
    <row r="1111" spans="1:7" ht="15" customHeight="1">
      <c r="A1111" s="43"/>
      <c r="B1111" s="44"/>
      <c r="C1111" s="33"/>
      <c r="D1111" s="45"/>
      <c r="E1111" s="44"/>
      <c r="F1111" s="44"/>
      <c r="G1111" s="29"/>
    </row>
    <row r="1112" spans="1:7" ht="15" customHeight="1">
      <c r="A1112" s="43"/>
      <c r="B1112" s="44"/>
      <c r="C1112" s="33"/>
      <c r="D1112" s="45"/>
      <c r="E1112" s="44"/>
      <c r="F1112" s="44"/>
      <c r="G1112" s="29"/>
    </row>
    <row r="1113" spans="1:7" ht="15" customHeight="1">
      <c r="A1113" s="43"/>
      <c r="B1113" s="44"/>
      <c r="C1113" s="33"/>
      <c r="D1113" s="45"/>
      <c r="E1113" s="44"/>
      <c r="F1113" s="44"/>
      <c r="G1113" s="29"/>
    </row>
    <row r="1114" spans="1:7" ht="15" customHeight="1">
      <c r="A1114" s="43"/>
      <c r="B1114" s="44"/>
      <c r="C1114" s="33"/>
      <c r="D1114" s="45"/>
      <c r="E1114" s="44"/>
      <c r="F1114" s="44"/>
      <c r="G1114" s="29"/>
    </row>
    <row r="1115" spans="1:7" ht="15" customHeight="1">
      <c r="A1115" s="43"/>
      <c r="B1115" s="44"/>
      <c r="C1115" s="33"/>
      <c r="D1115" s="45"/>
      <c r="E1115" s="44"/>
      <c r="F1115" s="44"/>
      <c r="G1115" s="29"/>
    </row>
    <row r="1116" spans="1:7" ht="15" customHeight="1">
      <c r="A1116" s="43"/>
      <c r="B1116" s="44"/>
      <c r="C1116" s="33"/>
      <c r="D1116" s="45"/>
      <c r="E1116" s="44"/>
      <c r="F1116" s="44"/>
      <c r="G1116" s="29"/>
    </row>
    <row r="1117" spans="1:7" ht="15" customHeight="1">
      <c r="A1117" s="43"/>
      <c r="B1117" s="44"/>
      <c r="C1117" s="33"/>
      <c r="D1117" s="45"/>
      <c r="E1117" s="44"/>
      <c r="F1117" s="44"/>
      <c r="G1117" s="29"/>
    </row>
    <row r="1118" spans="1:7" ht="15" customHeight="1">
      <c r="A1118" s="43"/>
      <c r="B1118" s="44"/>
      <c r="C1118" s="33"/>
      <c r="D1118" s="45"/>
      <c r="E1118" s="44"/>
      <c r="F1118" s="44"/>
      <c r="G1118" s="29"/>
    </row>
    <row r="1119" spans="1:7" ht="15" customHeight="1">
      <c r="A1119" s="43"/>
      <c r="B1119" s="44"/>
      <c r="C1119" s="33"/>
      <c r="D1119" s="45"/>
      <c r="E1119" s="44"/>
      <c r="F1119" s="44"/>
      <c r="G1119" s="29"/>
    </row>
    <row r="1120" spans="1:7" ht="15" customHeight="1">
      <c r="A1120" s="43"/>
      <c r="B1120" s="44"/>
      <c r="C1120" s="33"/>
      <c r="D1120" s="45"/>
      <c r="E1120" s="44"/>
      <c r="F1120" s="44"/>
      <c r="G1120" s="29"/>
    </row>
    <row r="1121" spans="1:7" ht="15" customHeight="1">
      <c r="A1121" s="43"/>
      <c r="B1121" s="44"/>
      <c r="C1121" s="33"/>
      <c r="D1121" s="45"/>
      <c r="E1121" s="44"/>
      <c r="F1121" s="44"/>
      <c r="G1121" s="29"/>
    </row>
    <row r="1122" spans="1:7" ht="15" customHeight="1">
      <c r="A1122" s="43"/>
      <c r="B1122" s="44"/>
      <c r="C1122" s="33"/>
      <c r="D1122" s="45"/>
      <c r="E1122" s="44"/>
      <c r="F1122" s="44"/>
      <c r="G1122" s="29"/>
    </row>
    <row r="1123" spans="1:7" ht="15" customHeight="1">
      <c r="A1123" s="43"/>
      <c r="B1123" s="44"/>
      <c r="C1123" s="33"/>
      <c r="D1123" s="45"/>
      <c r="E1123" s="44"/>
      <c r="F1123" s="44"/>
      <c r="G1123" s="29"/>
    </row>
    <row r="1124" spans="1:7" ht="15" customHeight="1">
      <c r="A1124" s="43"/>
      <c r="B1124" s="44"/>
      <c r="C1124" s="33"/>
      <c r="D1124" s="45"/>
      <c r="E1124" s="44"/>
      <c r="F1124" s="44"/>
      <c r="G1124" s="29"/>
    </row>
    <row r="1125" spans="1:7" ht="15" customHeight="1">
      <c r="A1125" s="43"/>
      <c r="B1125" s="44"/>
      <c r="C1125" s="33"/>
      <c r="D1125" s="45"/>
      <c r="E1125" s="44"/>
      <c r="F1125" s="44"/>
      <c r="G1125" s="29"/>
    </row>
    <row r="1126" spans="1:7" ht="15" customHeight="1">
      <c r="A1126" s="43"/>
      <c r="B1126" s="44"/>
      <c r="C1126" s="33"/>
      <c r="D1126" s="45"/>
      <c r="E1126" s="44"/>
      <c r="F1126" s="44"/>
      <c r="G1126" s="29"/>
    </row>
    <row r="1127" spans="1:7" ht="15" customHeight="1">
      <c r="A1127" s="43"/>
      <c r="B1127" s="44"/>
      <c r="C1127" s="33"/>
      <c r="D1127" s="45"/>
      <c r="E1127" s="44"/>
      <c r="F1127" s="44"/>
      <c r="G1127" s="29"/>
    </row>
    <row r="1128" spans="1:7" ht="15" customHeight="1">
      <c r="A1128" s="43"/>
      <c r="B1128" s="44"/>
      <c r="C1128" s="33"/>
      <c r="D1128" s="45"/>
      <c r="E1128" s="44"/>
      <c r="F1128" s="44"/>
      <c r="G1128" s="29"/>
    </row>
    <row r="1129" spans="1:7" ht="15" customHeight="1">
      <c r="A1129" s="43"/>
      <c r="B1129" s="44"/>
      <c r="C1129" s="33"/>
      <c r="D1129" s="45"/>
      <c r="E1129" s="44"/>
      <c r="F1129" s="44"/>
      <c r="G1129" s="29"/>
    </row>
    <row r="1130" spans="1:7" ht="15" customHeight="1">
      <c r="A1130" s="43"/>
      <c r="B1130" s="44"/>
      <c r="C1130" s="33"/>
      <c r="D1130" s="45"/>
      <c r="E1130" s="44"/>
      <c r="F1130" s="44"/>
      <c r="G1130" s="29"/>
    </row>
    <row r="1131" spans="1:7" ht="15" customHeight="1">
      <c r="A1131" s="43"/>
      <c r="B1131" s="44"/>
      <c r="C1131" s="33"/>
      <c r="D1131" s="45"/>
      <c r="E1131" s="44"/>
      <c r="F1131" s="44"/>
      <c r="G1131" s="29"/>
    </row>
    <row r="1132" spans="1:7" ht="15" customHeight="1">
      <c r="A1132" s="43"/>
      <c r="B1132" s="44"/>
      <c r="C1132" s="33"/>
      <c r="D1132" s="45"/>
      <c r="E1132" s="44"/>
      <c r="F1132" s="44"/>
      <c r="G1132" s="29"/>
    </row>
    <row r="1133" spans="1:7" ht="15" customHeight="1">
      <c r="A1133" s="43"/>
      <c r="B1133" s="44"/>
      <c r="C1133" s="33"/>
      <c r="D1133" s="45"/>
      <c r="E1133" s="44"/>
      <c r="F1133" s="44"/>
      <c r="G1133" s="29"/>
    </row>
    <row r="1134" spans="1:7" ht="15" customHeight="1">
      <c r="A1134" s="43"/>
      <c r="B1134" s="44"/>
      <c r="C1134" s="33"/>
      <c r="D1134" s="45"/>
      <c r="E1134" s="44"/>
      <c r="F1134" s="44"/>
      <c r="G1134" s="29"/>
    </row>
    <row r="1135" spans="1:7" ht="15" customHeight="1">
      <c r="A1135" s="43"/>
      <c r="B1135" s="44"/>
      <c r="C1135" s="33"/>
      <c r="D1135" s="45"/>
      <c r="E1135" s="44"/>
      <c r="F1135" s="44"/>
      <c r="G1135" s="29"/>
    </row>
    <row r="1136" spans="1:7" ht="15" customHeight="1">
      <c r="A1136" s="43"/>
      <c r="B1136" s="44"/>
      <c r="C1136" s="33"/>
      <c r="D1136" s="45"/>
      <c r="E1136" s="44"/>
      <c r="F1136" s="44"/>
      <c r="G1136" s="29"/>
    </row>
    <row r="1137" spans="1:7" ht="15" customHeight="1">
      <c r="A1137" s="43"/>
      <c r="B1137" s="44"/>
      <c r="C1137" s="33"/>
      <c r="D1137" s="45"/>
      <c r="E1137" s="44"/>
      <c r="F1137" s="44"/>
      <c r="G1137" s="29"/>
    </row>
    <row r="1138" spans="1:7" ht="15" customHeight="1">
      <c r="A1138" s="43"/>
      <c r="B1138" s="44"/>
      <c r="C1138" s="33"/>
      <c r="D1138" s="45"/>
      <c r="E1138" s="44"/>
      <c r="F1138" s="44"/>
      <c r="G1138" s="29"/>
    </row>
    <row r="1139" spans="1:7" ht="15" customHeight="1">
      <c r="A1139" s="43"/>
      <c r="B1139" s="44"/>
      <c r="C1139" s="33"/>
      <c r="D1139" s="45"/>
      <c r="E1139" s="44"/>
      <c r="F1139" s="44"/>
      <c r="G1139" s="29"/>
    </row>
    <row r="1140" spans="1:7" ht="15" customHeight="1">
      <c r="A1140" s="43"/>
      <c r="B1140" s="44"/>
      <c r="C1140" s="33"/>
      <c r="D1140" s="45"/>
      <c r="E1140" s="44"/>
      <c r="F1140" s="44"/>
      <c r="G1140" s="29"/>
    </row>
    <row r="1141" spans="1:7" ht="15" customHeight="1">
      <c r="A1141" s="43"/>
      <c r="B1141" s="44"/>
      <c r="C1141" s="33"/>
      <c r="D1141" s="45"/>
      <c r="E1141" s="44"/>
      <c r="F1141" s="44"/>
      <c r="G1141" s="29"/>
    </row>
    <row r="1142" spans="1:7" ht="15" customHeight="1">
      <c r="A1142" s="43"/>
      <c r="B1142" s="44"/>
      <c r="C1142" s="33"/>
      <c r="D1142" s="45"/>
      <c r="E1142" s="44"/>
      <c r="F1142" s="44"/>
      <c r="G1142" s="29"/>
    </row>
    <row r="1143" spans="1:7" ht="15" customHeight="1">
      <c r="A1143" s="43"/>
      <c r="B1143" s="44"/>
      <c r="C1143" s="33"/>
      <c r="D1143" s="45"/>
      <c r="E1143" s="44"/>
      <c r="F1143" s="44"/>
      <c r="G1143" s="29"/>
    </row>
    <row r="1144" spans="1:7" ht="15" customHeight="1">
      <c r="A1144" s="43"/>
      <c r="B1144" s="44"/>
      <c r="C1144" s="33"/>
      <c r="D1144" s="45"/>
      <c r="E1144" s="44"/>
      <c r="F1144" s="44"/>
      <c r="G1144" s="29"/>
    </row>
    <row r="1145" spans="1:7" ht="15" customHeight="1">
      <c r="A1145" s="43"/>
      <c r="B1145" s="44"/>
      <c r="C1145" s="33"/>
      <c r="D1145" s="45"/>
      <c r="E1145" s="44"/>
      <c r="F1145" s="44"/>
      <c r="G1145" s="29"/>
    </row>
    <row r="1146" spans="1:7" ht="15" customHeight="1">
      <c r="A1146" s="43"/>
      <c r="B1146" s="44"/>
      <c r="C1146" s="33"/>
      <c r="D1146" s="45"/>
      <c r="E1146" s="44"/>
      <c r="F1146" s="44"/>
      <c r="G1146" s="29"/>
    </row>
    <row r="1147" spans="1:7" ht="15" customHeight="1">
      <c r="A1147" s="43"/>
      <c r="B1147" s="44"/>
      <c r="C1147" s="33"/>
      <c r="D1147" s="45"/>
      <c r="E1147" s="44"/>
      <c r="F1147" s="44"/>
      <c r="G1147" s="29"/>
    </row>
    <row r="1148" spans="1:7" ht="15" customHeight="1">
      <c r="A1148" s="43"/>
      <c r="B1148" s="44"/>
      <c r="C1148" s="33"/>
      <c r="D1148" s="45"/>
      <c r="E1148" s="44"/>
      <c r="F1148" s="44"/>
      <c r="G1148" s="29"/>
    </row>
    <row r="1149" spans="1:7" ht="15" customHeight="1">
      <c r="A1149" s="43"/>
      <c r="B1149" s="44"/>
      <c r="C1149" s="33"/>
      <c r="D1149" s="45"/>
      <c r="E1149" s="44"/>
      <c r="F1149" s="44"/>
      <c r="G1149" s="29"/>
    </row>
    <row r="1150" spans="1:7" ht="15" customHeight="1">
      <c r="A1150" s="43"/>
      <c r="B1150" s="44"/>
      <c r="C1150" s="33"/>
      <c r="D1150" s="45"/>
      <c r="E1150" s="44"/>
      <c r="F1150" s="44"/>
      <c r="G1150" s="29"/>
    </row>
    <row r="1151" spans="1:7" ht="15" customHeight="1">
      <c r="A1151" s="43"/>
      <c r="B1151" s="44"/>
      <c r="C1151" s="33"/>
      <c r="D1151" s="45"/>
      <c r="E1151" s="44"/>
      <c r="F1151" s="44"/>
      <c r="G1151" s="29"/>
    </row>
    <row r="1152" spans="1:7" ht="15" customHeight="1">
      <c r="A1152" s="43"/>
      <c r="B1152" s="44"/>
      <c r="C1152" s="33"/>
      <c r="D1152" s="45"/>
      <c r="E1152" s="44"/>
      <c r="F1152" s="44"/>
      <c r="G1152" s="29"/>
    </row>
    <row r="1153" spans="1:7" ht="15" customHeight="1">
      <c r="A1153" s="43"/>
      <c r="B1153" s="44"/>
      <c r="C1153" s="33"/>
      <c r="D1153" s="45"/>
      <c r="E1153" s="44"/>
      <c r="F1153" s="44"/>
      <c r="G1153" s="29"/>
    </row>
    <row r="1154" spans="1:7" ht="15" customHeight="1">
      <c r="A1154" s="43"/>
      <c r="B1154" s="44"/>
      <c r="C1154" s="33"/>
      <c r="D1154" s="45"/>
      <c r="E1154" s="44"/>
      <c r="F1154" s="44"/>
      <c r="G1154" s="29"/>
    </row>
    <row r="1155" spans="1:7" ht="15" customHeight="1">
      <c r="A1155" s="43"/>
      <c r="B1155" s="44"/>
      <c r="C1155" s="33"/>
      <c r="D1155" s="45"/>
      <c r="E1155" s="44"/>
      <c r="F1155" s="44"/>
      <c r="G1155" s="29"/>
    </row>
    <row r="1156" spans="1:7" ht="15" customHeight="1">
      <c r="A1156" s="43"/>
      <c r="B1156" s="44"/>
      <c r="C1156" s="33"/>
      <c r="D1156" s="45"/>
      <c r="E1156" s="44"/>
      <c r="F1156" s="44"/>
      <c r="G1156" s="29"/>
    </row>
    <row r="1157" spans="1:7" ht="15" customHeight="1">
      <c r="A1157" s="43"/>
      <c r="B1157" s="44"/>
      <c r="C1157" s="33"/>
      <c r="D1157" s="45"/>
      <c r="E1157" s="44"/>
      <c r="F1157" s="44"/>
      <c r="G1157" s="29"/>
    </row>
    <row r="1158" spans="1:7" ht="15" customHeight="1">
      <c r="A1158" s="43"/>
      <c r="B1158" s="44"/>
      <c r="C1158" s="33"/>
      <c r="D1158" s="45"/>
      <c r="E1158" s="44"/>
      <c r="F1158" s="44"/>
      <c r="G1158" s="29"/>
    </row>
    <row r="1159" spans="1:7" ht="15" customHeight="1">
      <c r="A1159" s="43"/>
      <c r="B1159" s="44"/>
      <c r="C1159" s="33"/>
      <c r="D1159" s="45"/>
      <c r="E1159" s="44"/>
      <c r="F1159" s="44"/>
      <c r="G1159" s="29"/>
    </row>
    <row r="1160" spans="1:7" ht="15" customHeight="1">
      <c r="A1160" s="43"/>
      <c r="B1160" s="44"/>
      <c r="C1160" s="33"/>
      <c r="D1160" s="45"/>
      <c r="E1160" s="44"/>
      <c r="F1160" s="44"/>
      <c r="G1160" s="29"/>
    </row>
    <row r="1161" spans="1:7" ht="15" customHeight="1">
      <c r="A1161" s="43"/>
      <c r="B1161" s="44"/>
      <c r="C1161" s="33"/>
      <c r="D1161" s="45"/>
      <c r="E1161" s="44"/>
      <c r="F1161" s="44"/>
      <c r="G1161" s="29"/>
    </row>
    <row r="1162" spans="1:7" ht="15" customHeight="1">
      <c r="A1162" s="43"/>
      <c r="B1162" s="44"/>
      <c r="C1162" s="33"/>
      <c r="D1162" s="45"/>
      <c r="E1162" s="44"/>
      <c r="F1162" s="44"/>
      <c r="G1162" s="29"/>
    </row>
    <row r="1163" spans="1:7" ht="15" customHeight="1">
      <c r="A1163" s="43"/>
      <c r="B1163" s="44"/>
      <c r="C1163" s="33"/>
      <c r="D1163" s="45"/>
      <c r="E1163" s="44"/>
      <c r="F1163" s="44"/>
      <c r="G1163" s="31"/>
    </row>
    <row r="1164" spans="1:7" ht="15" customHeight="1">
      <c r="A1164" s="43"/>
      <c r="B1164" s="44"/>
      <c r="C1164" s="33"/>
      <c r="D1164" s="45"/>
      <c r="E1164" s="44"/>
      <c r="F1164" s="44"/>
      <c r="G1164" s="29"/>
    </row>
    <row r="1165" spans="1:7" ht="15" customHeight="1">
      <c r="A1165" s="43"/>
      <c r="B1165" s="44"/>
      <c r="C1165" s="33"/>
      <c r="D1165" s="45"/>
      <c r="E1165" s="44"/>
      <c r="F1165" s="44"/>
      <c r="G1165" s="29"/>
    </row>
    <row r="1166" spans="1:7" ht="15" customHeight="1">
      <c r="A1166" s="43"/>
      <c r="B1166" s="44"/>
      <c r="C1166" s="33"/>
      <c r="D1166" s="45"/>
      <c r="E1166" s="44"/>
      <c r="F1166" s="44"/>
      <c r="G1166" s="29"/>
    </row>
    <row r="1167" spans="1:7" ht="15" customHeight="1">
      <c r="A1167" s="43"/>
      <c r="B1167" s="44"/>
      <c r="C1167" s="33"/>
      <c r="D1167" s="45"/>
      <c r="E1167" s="44"/>
      <c r="F1167" s="44"/>
      <c r="G1167" s="29"/>
    </row>
    <row r="1168" spans="1:7" ht="15" customHeight="1">
      <c r="A1168" s="43"/>
      <c r="B1168" s="44"/>
      <c r="C1168" s="33"/>
      <c r="D1168" s="45"/>
      <c r="E1168" s="44"/>
      <c r="F1168" s="44"/>
      <c r="G1168" s="29"/>
    </row>
    <row r="1169" spans="1:7" ht="15" customHeight="1">
      <c r="A1169" s="43"/>
      <c r="B1169" s="44"/>
      <c r="C1169" s="33"/>
      <c r="D1169" s="45"/>
      <c r="E1169" s="44"/>
      <c r="F1169" s="44"/>
      <c r="G1169" s="29"/>
    </row>
    <row r="1170" spans="1:7" ht="15" customHeight="1">
      <c r="A1170" s="43"/>
      <c r="B1170" s="44"/>
      <c r="C1170" s="33"/>
      <c r="D1170" s="45"/>
      <c r="E1170" s="44"/>
      <c r="F1170" s="44"/>
      <c r="G1170" s="29"/>
    </row>
    <row r="1171" spans="1:7" ht="15" customHeight="1">
      <c r="A1171" s="43"/>
      <c r="B1171" s="44"/>
      <c r="C1171" s="33"/>
      <c r="D1171" s="45"/>
      <c r="E1171" s="44"/>
      <c r="F1171" s="44"/>
      <c r="G1171" s="31"/>
    </row>
    <row r="1172" spans="1:7" ht="15" customHeight="1">
      <c r="A1172" s="43"/>
      <c r="B1172" s="44"/>
      <c r="C1172" s="33"/>
      <c r="D1172" s="45"/>
      <c r="E1172" s="44"/>
      <c r="F1172" s="44"/>
      <c r="G1172" s="29"/>
    </row>
    <row r="1173" spans="1:7" ht="15" customHeight="1">
      <c r="A1173" s="43"/>
      <c r="B1173" s="44"/>
      <c r="C1173" s="33"/>
      <c r="D1173" s="45"/>
      <c r="E1173" s="44"/>
      <c r="F1173" s="44"/>
      <c r="G1173" s="29"/>
    </row>
    <row r="1174" spans="1:7" ht="15" customHeight="1">
      <c r="A1174" s="43"/>
      <c r="B1174" s="44"/>
      <c r="C1174" s="33"/>
      <c r="D1174" s="45"/>
      <c r="E1174" s="44"/>
      <c r="F1174" s="44"/>
      <c r="G1174" s="29"/>
    </row>
    <row r="1175" spans="1:7" ht="15" customHeight="1">
      <c r="A1175" s="43"/>
      <c r="B1175" s="44"/>
      <c r="C1175" s="33"/>
      <c r="D1175" s="45"/>
      <c r="E1175" s="44"/>
      <c r="F1175" s="44"/>
      <c r="G1175" s="29"/>
    </row>
    <row r="1176" spans="1:7" ht="15" customHeight="1">
      <c r="A1176" s="43"/>
      <c r="B1176" s="44"/>
      <c r="C1176" s="33"/>
      <c r="D1176" s="45"/>
      <c r="E1176" s="44"/>
      <c r="F1176" s="44"/>
      <c r="G1176" s="29"/>
    </row>
    <row r="1177" spans="1:7" ht="15" customHeight="1">
      <c r="A1177" s="43"/>
      <c r="B1177" s="44"/>
      <c r="C1177" s="33"/>
      <c r="D1177" s="45"/>
      <c r="E1177" s="44"/>
      <c r="F1177" s="44"/>
      <c r="G1177" s="29"/>
    </row>
    <row r="1178" spans="1:7" ht="15" customHeight="1">
      <c r="A1178" s="43"/>
      <c r="B1178" s="44"/>
      <c r="C1178" s="33"/>
      <c r="D1178" s="45"/>
      <c r="E1178" s="44"/>
      <c r="F1178" s="44"/>
      <c r="G1178" s="29"/>
    </row>
    <row r="1179" spans="1:7" ht="15" customHeight="1">
      <c r="A1179" s="43"/>
      <c r="B1179" s="44"/>
      <c r="C1179" s="33"/>
      <c r="D1179" s="45"/>
      <c r="E1179" s="44"/>
      <c r="F1179" s="44"/>
      <c r="G1179" s="29"/>
    </row>
    <row r="1180" spans="1:7" ht="15" customHeight="1">
      <c r="A1180" s="43"/>
      <c r="B1180" s="44"/>
      <c r="C1180" s="33"/>
      <c r="D1180" s="45"/>
      <c r="E1180" s="44"/>
      <c r="F1180" s="44"/>
      <c r="G1180" s="29"/>
    </row>
    <row r="1181" spans="1:7" ht="15" customHeight="1">
      <c r="A1181" s="43"/>
      <c r="B1181" s="44"/>
      <c r="C1181" s="33"/>
      <c r="D1181" s="45"/>
      <c r="E1181" s="44"/>
      <c r="F1181" s="44"/>
      <c r="G1181" s="29"/>
    </row>
    <row r="1182" spans="1:7" ht="15" customHeight="1">
      <c r="A1182" s="43"/>
      <c r="B1182" s="44"/>
      <c r="C1182" s="33"/>
      <c r="D1182" s="45"/>
      <c r="E1182" s="44"/>
      <c r="F1182" s="44"/>
      <c r="G1182" s="29"/>
    </row>
    <row r="1183" spans="1:7" ht="15" customHeight="1">
      <c r="A1183" s="43"/>
      <c r="B1183" s="44"/>
      <c r="C1183" s="33"/>
      <c r="D1183" s="45"/>
      <c r="E1183" s="44"/>
      <c r="F1183" s="44"/>
      <c r="G1183" s="29"/>
    </row>
    <row r="1184" spans="1:7" ht="15" customHeight="1">
      <c r="A1184" s="43"/>
      <c r="B1184" s="44"/>
      <c r="C1184" s="33"/>
      <c r="D1184" s="45"/>
      <c r="E1184" s="44"/>
      <c r="F1184" s="44"/>
      <c r="G1184" s="29"/>
    </row>
    <row r="1185" spans="1:7" ht="15" customHeight="1">
      <c r="A1185" s="43"/>
      <c r="B1185" s="44"/>
      <c r="C1185" s="33"/>
      <c r="D1185" s="45"/>
      <c r="E1185" s="44"/>
      <c r="F1185" s="44"/>
      <c r="G1185" s="29"/>
    </row>
    <row r="1186" spans="1:7" ht="15" customHeight="1">
      <c r="A1186" s="43"/>
      <c r="B1186" s="44"/>
      <c r="C1186" s="33"/>
      <c r="D1186" s="45"/>
      <c r="E1186" s="44"/>
      <c r="F1186" s="44"/>
      <c r="G1186" s="29"/>
    </row>
    <row r="1187" spans="1:7" ht="15" customHeight="1">
      <c r="A1187" s="43"/>
      <c r="B1187" s="44"/>
      <c r="C1187" s="33"/>
      <c r="D1187" s="45"/>
      <c r="E1187" s="44"/>
      <c r="F1187" s="44"/>
      <c r="G1187" s="29"/>
    </row>
    <row r="1188" spans="1:7" ht="15" customHeight="1">
      <c r="A1188" s="43"/>
      <c r="B1188" s="44"/>
      <c r="C1188" s="33"/>
      <c r="D1188" s="45"/>
      <c r="E1188" s="44"/>
      <c r="F1188" s="44"/>
      <c r="G1188" s="29"/>
    </row>
    <row r="1189" spans="1:7" ht="15" customHeight="1">
      <c r="A1189" s="43"/>
      <c r="B1189" s="44"/>
      <c r="C1189" s="33"/>
      <c r="D1189" s="45"/>
      <c r="E1189" s="44"/>
      <c r="F1189" s="44"/>
      <c r="G1189" s="29"/>
    </row>
    <row r="1190" spans="1:7" ht="15" customHeight="1">
      <c r="A1190" s="43"/>
      <c r="B1190" s="44"/>
      <c r="C1190" s="33"/>
      <c r="D1190" s="45"/>
      <c r="E1190" s="44"/>
      <c r="F1190" s="44"/>
      <c r="G1190" s="29"/>
    </row>
    <row r="1191" spans="1:7" ht="15" customHeight="1">
      <c r="A1191" s="43"/>
      <c r="B1191" s="44"/>
      <c r="C1191" s="33"/>
      <c r="D1191" s="45"/>
      <c r="E1191" s="44"/>
      <c r="F1191" s="44"/>
      <c r="G1191" s="29"/>
    </row>
    <row r="1192" spans="1:7" ht="15" customHeight="1">
      <c r="A1192" s="43"/>
      <c r="B1192" s="44"/>
      <c r="C1192" s="33"/>
      <c r="D1192" s="45"/>
      <c r="E1192" s="44"/>
      <c r="F1192" s="44"/>
      <c r="G1192" s="29"/>
    </row>
    <row r="1193" spans="1:7" ht="15" customHeight="1">
      <c r="A1193" s="43"/>
      <c r="B1193" s="44"/>
      <c r="C1193" s="33"/>
      <c r="D1193" s="45"/>
      <c r="E1193" s="44"/>
      <c r="F1193" s="44"/>
      <c r="G1193" s="29"/>
    </row>
    <row r="1194" spans="1:7" ht="15" customHeight="1">
      <c r="A1194" s="43"/>
      <c r="B1194" s="44"/>
      <c r="C1194" s="33"/>
      <c r="D1194" s="45"/>
      <c r="E1194" s="44"/>
      <c r="F1194" s="44"/>
      <c r="G1194" s="29"/>
    </row>
    <row r="1195" spans="1:7" ht="15" customHeight="1">
      <c r="A1195" s="43"/>
      <c r="B1195" s="44"/>
      <c r="C1195" s="33"/>
      <c r="D1195" s="45"/>
      <c r="E1195" s="44"/>
      <c r="F1195" s="44"/>
      <c r="G1195" s="29"/>
    </row>
    <row r="1196" spans="1:7" ht="15" customHeight="1">
      <c r="A1196" s="43"/>
      <c r="B1196" s="44"/>
      <c r="C1196" s="33"/>
      <c r="D1196" s="45"/>
      <c r="E1196" s="44"/>
      <c r="F1196" s="44"/>
      <c r="G1196" s="29"/>
    </row>
    <row r="1197" spans="1:7" ht="15" customHeight="1">
      <c r="A1197" s="43"/>
      <c r="B1197" s="44"/>
      <c r="C1197" s="33"/>
      <c r="D1197" s="45"/>
      <c r="E1197" s="44"/>
      <c r="F1197" s="44"/>
      <c r="G1197" s="29"/>
    </row>
    <row r="1198" spans="1:7" ht="15" customHeight="1">
      <c r="A1198" s="43"/>
      <c r="B1198" s="44"/>
      <c r="C1198" s="33"/>
      <c r="D1198" s="45"/>
      <c r="E1198" s="44"/>
      <c r="F1198" s="44"/>
      <c r="G1198" s="29"/>
    </row>
    <row r="1199" spans="1:7" ht="15" customHeight="1">
      <c r="A1199" s="43"/>
      <c r="B1199" s="44"/>
      <c r="C1199" s="33"/>
      <c r="D1199" s="45"/>
      <c r="E1199" s="44"/>
      <c r="F1199" s="44"/>
      <c r="G1199" s="29"/>
    </row>
    <row r="1200" spans="1:7" ht="15" customHeight="1">
      <c r="A1200" s="43"/>
      <c r="B1200" s="44"/>
      <c r="C1200" s="33"/>
      <c r="D1200" s="45"/>
      <c r="E1200" s="44"/>
      <c r="F1200" s="44"/>
      <c r="G1200" s="29"/>
    </row>
    <row r="1201" spans="1:7" ht="15" customHeight="1">
      <c r="A1201" s="43"/>
      <c r="B1201" s="44"/>
      <c r="C1201" s="33"/>
      <c r="D1201" s="45"/>
      <c r="E1201" s="44"/>
      <c r="F1201" s="44"/>
      <c r="G1201" s="29"/>
    </row>
    <row r="1202" spans="1:7" ht="15" customHeight="1">
      <c r="A1202" s="43"/>
      <c r="B1202" s="44"/>
      <c r="C1202" s="33"/>
      <c r="D1202" s="45"/>
      <c r="E1202" s="44"/>
      <c r="F1202" s="44"/>
      <c r="G1202" s="29"/>
    </row>
    <row r="1203" spans="1:7" ht="15" customHeight="1">
      <c r="A1203" s="43"/>
      <c r="B1203" s="44"/>
      <c r="C1203" s="33"/>
      <c r="D1203" s="45"/>
      <c r="E1203" s="44"/>
      <c r="F1203" s="44"/>
      <c r="G1203" s="29"/>
    </row>
    <row r="1204" spans="1:7" ht="15" customHeight="1">
      <c r="A1204" s="43"/>
      <c r="B1204" s="44"/>
      <c r="C1204" s="33"/>
      <c r="D1204" s="45"/>
      <c r="E1204" s="44"/>
      <c r="F1204" s="44"/>
      <c r="G1204" s="29"/>
    </row>
    <row r="1205" spans="1:7" ht="15" customHeight="1">
      <c r="A1205" s="43"/>
      <c r="B1205" s="44"/>
      <c r="C1205" s="33"/>
      <c r="D1205" s="45"/>
      <c r="E1205" s="44"/>
      <c r="F1205" s="44"/>
      <c r="G1205" s="29"/>
    </row>
    <row r="1206" spans="1:7" ht="15" customHeight="1">
      <c r="A1206" s="43"/>
      <c r="B1206" s="44"/>
      <c r="C1206" s="33"/>
      <c r="D1206" s="45"/>
      <c r="E1206" s="44"/>
      <c r="F1206" s="44"/>
      <c r="G1206" s="29"/>
    </row>
    <row r="1207" spans="1:7" ht="15" customHeight="1">
      <c r="A1207" s="43"/>
      <c r="B1207" s="44"/>
      <c r="C1207" s="33"/>
      <c r="D1207" s="45"/>
      <c r="E1207" s="44"/>
      <c r="F1207" s="44"/>
      <c r="G1207" s="29"/>
    </row>
    <row r="1208" spans="1:7" ht="15" customHeight="1">
      <c r="A1208" s="43"/>
      <c r="B1208" s="44"/>
      <c r="C1208" s="33"/>
      <c r="D1208" s="45"/>
      <c r="E1208" s="44"/>
      <c r="F1208" s="44"/>
      <c r="G1208" s="29"/>
    </row>
    <row r="1209" spans="1:7" ht="15" customHeight="1">
      <c r="A1209" s="43"/>
      <c r="B1209" s="44"/>
      <c r="C1209" s="33"/>
      <c r="D1209" s="45"/>
      <c r="E1209" s="44"/>
      <c r="F1209" s="44"/>
      <c r="G1209" s="29"/>
    </row>
    <row r="1210" spans="1:7" ht="15" customHeight="1">
      <c r="A1210" s="43"/>
      <c r="B1210" s="44"/>
      <c r="C1210" s="33"/>
      <c r="D1210" s="45"/>
      <c r="E1210" s="44"/>
      <c r="F1210" s="44"/>
      <c r="G1210" s="29"/>
    </row>
    <row r="1211" spans="1:7" ht="15" customHeight="1">
      <c r="A1211" s="43"/>
      <c r="B1211" s="44"/>
      <c r="C1211" s="33"/>
      <c r="D1211" s="45"/>
      <c r="E1211" s="44"/>
      <c r="F1211" s="44"/>
      <c r="G1211" s="29"/>
    </row>
    <row r="1212" spans="1:7" ht="15" customHeight="1">
      <c r="A1212" s="43"/>
      <c r="B1212" s="44"/>
      <c r="C1212" s="33"/>
      <c r="D1212" s="45"/>
      <c r="E1212" s="44"/>
      <c r="F1212" s="44"/>
      <c r="G1212" s="29"/>
    </row>
    <row r="1213" spans="1:7" ht="15" customHeight="1">
      <c r="A1213" s="43"/>
      <c r="B1213" s="44"/>
      <c r="C1213" s="33"/>
      <c r="D1213" s="45"/>
      <c r="E1213" s="44"/>
      <c r="F1213" s="44"/>
      <c r="G1213" s="29"/>
    </row>
    <row r="1214" spans="1:7" ht="15" customHeight="1">
      <c r="A1214" s="43"/>
      <c r="B1214" s="44"/>
      <c r="C1214" s="33"/>
      <c r="D1214" s="45"/>
      <c r="E1214" s="44"/>
      <c r="F1214" s="44"/>
      <c r="G1214" s="29"/>
    </row>
    <row r="1215" spans="1:7" ht="15" customHeight="1">
      <c r="A1215" s="43"/>
      <c r="B1215" s="44"/>
      <c r="C1215" s="33"/>
      <c r="D1215" s="45"/>
      <c r="E1215" s="44"/>
      <c r="F1215" s="44"/>
      <c r="G1215" s="29"/>
    </row>
    <row r="1216" spans="1:7" ht="15" customHeight="1">
      <c r="A1216" s="43"/>
      <c r="B1216" s="44"/>
      <c r="C1216" s="33"/>
      <c r="D1216" s="45"/>
      <c r="E1216" s="44"/>
      <c r="F1216" s="44"/>
      <c r="G1216" s="29"/>
    </row>
    <row r="1217" spans="1:7" ht="15" customHeight="1">
      <c r="A1217" s="43"/>
      <c r="B1217" s="44"/>
      <c r="C1217" s="33"/>
      <c r="D1217" s="45"/>
      <c r="E1217" s="44"/>
      <c r="F1217" s="44"/>
      <c r="G1217" s="29"/>
    </row>
    <row r="1218" spans="1:7" ht="15" customHeight="1">
      <c r="A1218" s="43"/>
      <c r="B1218" s="44"/>
      <c r="C1218" s="33"/>
      <c r="D1218" s="45"/>
      <c r="E1218" s="44"/>
      <c r="F1218" s="44"/>
      <c r="G1218" s="29"/>
    </row>
    <row r="1219" spans="1:7" ht="15" customHeight="1">
      <c r="A1219" s="43"/>
      <c r="B1219" s="44"/>
      <c r="C1219" s="33"/>
      <c r="D1219" s="45"/>
      <c r="E1219" s="44"/>
      <c r="F1219" s="44"/>
      <c r="G1219" s="29"/>
    </row>
    <row r="1220" spans="1:7" ht="15" customHeight="1">
      <c r="A1220" s="43"/>
      <c r="B1220" s="44"/>
      <c r="C1220" s="33"/>
      <c r="D1220" s="45"/>
      <c r="E1220" s="44"/>
      <c r="F1220" s="44"/>
      <c r="G1220" s="29"/>
    </row>
    <row r="1221" spans="1:7" ht="15" customHeight="1">
      <c r="A1221" s="43"/>
      <c r="B1221" s="44"/>
      <c r="C1221" s="33"/>
      <c r="D1221" s="45"/>
      <c r="E1221" s="44"/>
      <c r="F1221" s="44"/>
      <c r="G1221" s="29"/>
    </row>
    <row r="1222" spans="1:7" ht="15" customHeight="1">
      <c r="A1222" s="43"/>
      <c r="B1222" s="44"/>
      <c r="C1222" s="33"/>
      <c r="D1222" s="45"/>
      <c r="E1222" s="44"/>
      <c r="F1222" s="44"/>
      <c r="G1222" s="29"/>
    </row>
    <row r="1223" spans="1:7" ht="15" customHeight="1">
      <c r="A1223" s="43"/>
      <c r="B1223" s="44"/>
      <c r="C1223" s="33"/>
      <c r="D1223" s="45"/>
      <c r="E1223" s="44"/>
      <c r="F1223" s="44"/>
      <c r="G1223" s="29"/>
    </row>
    <row r="1224" spans="1:7" ht="15" customHeight="1">
      <c r="A1224" s="43"/>
      <c r="B1224" s="44"/>
      <c r="C1224" s="33"/>
      <c r="D1224" s="45"/>
      <c r="E1224" s="44"/>
      <c r="F1224" s="44"/>
      <c r="G1224" s="29"/>
    </row>
    <row r="1225" spans="1:7" ht="15" customHeight="1">
      <c r="A1225" s="43"/>
      <c r="B1225" s="44"/>
      <c r="C1225" s="33"/>
      <c r="D1225" s="45"/>
      <c r="E1225" s="44"/>
      <c r="F1225" s="44"/>
      <c r="G1225" s="29"/>
    </row>
    <row r="1226" spans="1:7" ht="15" customHeight="1">
      <c r="A1226" s="43"/>
      <c r="B1226" s="44"/>
      <c r="C1226" s="33"/>
      <c r="D1226" s="45"/>
      <c r="E1226" s="44"/>
      <c r="F1226" s="44"/>
      <c r="G1226" s="29"/>
    </row>
    <row r="1227" spans="1:7" ht="15" customHeight="1">
      <c r="A1227" s="43"/>
      <c r="B1227" s="44"/>
      <c r="C1227" s="33"/>
      <c r="D1227" s="45"/>
      <c r="E1227" s="44"/>
      <c r="F1227" s="44"/>
      <c r="G1227" s="29"/>
    </row>
    <row r="1228" spans="1:7" ht="15" customHeight="1">
      <c r="A1228" s="43"/>
      <c r="B1228" s="44"/>
      <c r="C1228" s="33"/>
      <c r="D1228" s="45"/>
      <c r="E1228" s="44"/>
      <c r="F1228" s="44"/>
      <c r="G1228" s="29"/>
    </row>
    <row r="1229" spans="1:7" ht="15" customHeight="1">
      <c r="A1229" s="43"/>
      <c r="B1229" s="44"/>
      <c r="C1229" s="33"/>
      <c r="D1229" s="45"/>
      <c r="E1229" s="44"/>
      <c r="F1229" s="44"/>
      <c r="G1229" s="29"/>
    </row>
    <row r="1230" spans="1:7" ht="15" customHeight="1">
      <c r="A1230" s="43"/>
      <c r="B1230" s="44"/>
      <c r="C1230" s="33"/>
      <c r="D1230" s="45"/>
      <c r="E1230" s="44"/>
      <c r="F1230" s="44"/>
      <c r="G1230" s="29"/>
    </row>
    <row r="1231" spans="1:7" ht="15" customHeight="1">
      <c r="A1231" s="43"/>
      <c r="B1231" s="44"/>
      <c r="C1231" s="33"/>
      <c r="D1231" s="45"/>
      <c r="E1231" s="44"/>
      <c r="F1231" s="44"/>
      <c r="G1231" s="29"/>
    </row>
    <row r="1232" spans="1:7" ht="15" customHeight="1">
      <c r="A1232" s="43"/>
      <c r="B1232" s="44"/>
      <c r="C1232" s="33"/>
      <c r="D1232" s="45"/>
      <c r="E1232" s="44"/>
      <c r="F1232" s="44"/>
      <c r="G1232" s="29"/>
    </row>
    <row r="1233" spans="1:7" ht="15" customHeight="1">
      <c r="A1233" s="43"/>
      <c r="B1233" s="44"/>
      <c r="C1233" s="33"/>
      <c r="D1233" s="45"/>
      <c r="E1233" s="44"/>
      <c r="F1233" s="44"/>
      <c r="G1233" s="29"/>
    </row>
    <row r="1234" spans="1:7" ht="15" customHeight="1">
      <c r="A1234" s="43"/>
      <c r="B1234" s="44"/>
      <c r="C1234" s="33"/>
      <c r="D1234" s="45"/>
      <c r="E1234" s="44"/>
      <c r="F1234" s="44"/>
      <c r="G1234" s="29"/>
    </row>
    <row r="1235" spans="1:7" ht="15" customHeight="1">
      <c r="A1235" s="43"/>
      <c r="B1235" s="44"/>
      <c r="C1235" s="33"/>
      <c r="D1235" s="45"/>
      <c r="E1235" s="44"/>
      <c r="F1235" s="44"/>
      <c r="G1235" s="29"/>
    </row>
    <row r="1236" spans="1:7" ht="15" customHeight="1">
      <c r="A1236" s="43"/>
      <c r="B1236" s="44"/>
      <c r="C1236" s="33"/>
      <c r="D1236" s="45"/>
      <c r="E1236" s="44"/>
      <c r="F1236" s="44"/>
      <c r="G1236" s="29"/>
    </row>
    <row r="1237" spans="1:7" ht="15" customHeight="1">
      <c r="A1237" s="43"/>
      <c r="B1237" s="44"/>
      <c r="C1237" s="33"/>
      <c r="D1237" s="45"/>
      <c r="E1237" s="44"/>
      <c r="F1237" s="44"/>
      <c r="G1237" s="29"/>
    </row>
    <row r="1238" spans="1:7" ht="15" customHeight="1">
      <c r="A1238" s="43"/>
      <c r="B1238" s="44"/>
      <c r="C1238" s="33"/>
      <c r="D1238" s="45"/>
      <c r="E1238" s="44"/>
      <c r="F1238" s="44"/>
      <c r="G1238" s="29"/>
    </row>
    <row r="1239" spans="1:7" ht="15" customHeight="1">
      <c r="A1239" s="43"/>
      <c r="B1239" s="44"/>
      <c r="C1239" s="33"/>
      <c r="D1239" s="45"/>
      <c r="E1239" s="44"/>
      <c r="F1239" s="44"/>
      <c r="G1239" s="29"/>
    </row>
    <row r="1240" spans="1:7" ht="15" customHeight="1">
      <c r="A1240" s="43"/>
      <c r="B1240" s="44"/>
      <c r="C1240" s="33"/>
      <c r="D1240" s="45"/>
      <c r="E1240" s="44"/>
      <c r="F1240" s="44"/>
      <c r="G1240" s="29"/>
    </row>
    <row r="1241" spans="1:7" ht="15" customHeight="1">
      <c r="A1241" s="43"/>
      <c r="B1241" s="44"/>
      <c r="C1241" s="33"/>
      <c r="D1241" s="45"/>
      <c r="E1241" s="44"/>
      <c r="F1241" s="44"/>
      <c r="G1241" s="29"/>
    </row>
    <row r="1242" spans="1:7" ht="15" customHeight="1">
      <c r="A1242" s="43"/>
      <c r="B1242" s="44"/>
      <c r="C1242" s="33"/>
      <c r="D1242" s="45"/>
      <c r="E1242" s="44"/>
      <c r="F1242" s="44"/>
      <c r="G1242" s="29"/>
    </row>
    <row r="1243" spans="1:7" ht="15" customHeight="1">
      <c r="A1243" s="43"/>
      <c r="B1243" s="44"/>
      <c r="C1243" s="33"/>
      <c r="D1243" s="45"/>
      <c r="E1243" s="44"/>
      <c r="F1243" s="44"/>
      <c r="G1243" s="29"/>
    </row>
    <row r="1244" spans="1:7" ht="15" customHeight="1">
      <c r="A1244" s="43"/>
      <c r="B1244" s="44"/>
      <c r="C1244" s="33"/>
      <c r="D1244" s="45"/>
      <c r="E1244" s="44"/>
      <c r="F1244" s="44"/>
      <c r="G1244" s="29"/>
    </row>
    <row r="1245" spans="1:7" ht="15" customHeight="1">
      <c r="A1245" s="43"/>
      <c r="B1245" s="44"/>
      <c r="C1245" s="33"/>
      <c r="D1245" s="45"/>
      <c r="E1245" s="44"/>
      <c r="F1245" s="44"/>
      <c r="G1245" s="29"/>
    </row>
    <row r="1246" spans="1:7" ht="15" customHeight="1">
      <c r="A1246" s="43"/>
      <c r="B1246" s="44"/>
      <c r="C1246" s="33"/>
      <c r="D1246" s="45"/>
      <c r="E1246" s="44"/>
      <c r="F1246" s="44"/>
      <c r="G1246" s="29"/>
    </row>
    <row r="1247" spans="1:7" ht="15" customHeight="1">
      <c r="A1247" s="43"/>
      <c r="B1247" s="44"/>
      <c r="C1247" s="33"/>
      <c r="D1247" s="45"/>
      <c r="E1247" s="44"/>
      <c r="F1247" s="44"/>
      <c r="G1247" s="29"/>
    </row>
    <row r="1248" spans="1:7" ht="15" customHeight="1">
      <c r="A1248" s="43"/>
      <c r="B1248" s="44"/>
      <c r="C1248" s="33"/>
      <c r="D1248" s="45"/>
      <c r="E1248" s="44"/>
      <c r="F1248" s="44"/>
      <c r="G1248" s="29"/>
    </row>
    <row r="1249" spans="1:7" ht="15" customHeight="1">
      <c r="A1249" s="43"/>
      <c r="B1249" s="44"/>
      <c r="C1249" s="33"/>
      <c r="D1249" s="45"/>
      <c r="E1249" s="44"/>
      <c r="F1249" s="44"/>
      <c r="G1249" s="29"/>
    </row>
    <row r="1250" spans="1:7" ht="15" customHeight="1">
      <c r="A1250" s="43"/>
      <c r="B1250" s="44"/>
      <c r="C1250" s="33"/>
      <c r="D1250" s="45"/>
      <c r="E1250" s="44"/>
      <c r="F1250" s="44"/>
      <c r="G1250" s="29"/>
    </row>
    <row r="1251" spans="1:7" ht="15" customHeight="1">
      <c r="A1251" s="43"/>
      <c r="B1251" s="44"/>
      <c r="C1251" s="33"/>
      <c r="D1251" s="45"/>
      <c r="E1251" s="44"/>
      <c r="F1251" s="44"/>
      <c r="G1251" s="29"/>
    </row>
    <row r="1252" spans="1:7" ht="15" customHeight="1">
      <c r="A1252" s="43"/>
      <c r="B1252" s="44"/>
      <c r="C1252" s="33"/>
      <c r="D1252" s="45"/>
      <c r="E1252" s="44"/>
      <c r="F1252" s="44"/>
      <c r="G1252" s="29"/>
    </row>
    <row r="1253" spans="1:7" ht="15" customHeight="1">
      <c r="A1253" s="43"/>
      <c r="B1253" s="44"/>
      <c r="C1253" s="33"/>
      <c r="D1253" s="45"/>
      <c r="E1253" s="44"/>
      <c r="F1253" s="44"/>
      <c r="G1253" s="29"/>
    </row>
    <row r="1254" spans="1:7" ht="15" customHeight="1">
      <c r="A1254" s="43"/>
      <c r="B1254" s="44"/>
      <c r="C1254" s="33"/>
      <c r="D1254" s="45"/>
      <c r="E1254" s="44"/>
      <c r="F1254" s="44"/>
      <c r="G1254" s="29"/>
    </row>
    <row r="1255" spans="1:7" ht="15" customHeight="1">
      <c r="A1255" s="43"/>
      <c r="B1255" s="44"/>
      <c r="C1255" s="33"/>
      <c r="D1255" s="45"/>
      <c r="E1255" s="44"/>
      <c r="F1255" s="44"/>
      <c r="G1255" s="29"/>
    </row>
    <row r="1256" spans="1:7" ht="15" customHeight="1">
      <c r="A1256" s="43"/>
      <c r="B1256" s="44"/>
      <c r="C1256" s="33"/>
      <c r="D1256" s="45"/>
      <c r="E1256" s="44"/>
      <c r="F1256" s="44"/>
      <c r="G1256" s="29"/>
    </row>
    <row r="1257" spans="1:7" ht="15" customHeight="1">
      <c r="A1257" s="43"/>
      <c r="B1257" s="44"/>
      <c r="C1257" s="33"/>
      <c r="D1257" s="45"/>
      <c r="E1257" s="44"/>
      <c r="F1257" s="44"/>
      <c r="G1257" s="29"/>
    </row>
    <row r="1258" spans="1:7" ht="15" customHeight="1">
      <c r="A1258" s="43"/>
      <c r="B1258" s="44"/>
      <c r="C1258" s="33"/>
      <c r="D1258" s="45"/>
      <c r="E1258" s="44"/>
      <c r="F1258" s="44"/>
      <c r="G1258" s="29"/>
    </row>
    <row r="1259" spans="1:7" ht="15" customHeight="1">
      <c r="A1259" s="43"/>
      <c r="B1259" s="44"/>
      <c r="C1259" s="33"/>
      <c r="D1259" s="45"/>
      <c r="E1259" s="44"/>
      <c r="F1259" s="44"/>
      <c r="G1259" s="29"/>
    </row>
    <row r="1260" spans="1:7" ht="15" customHeight="1">
      <c r="A1260" s="43"/>
      <c r="B1260" s="44"/>
      <c r="C1260" s="33"/>
      <c r="D1260" s="45"/>
      <c r="E1260" s="44"/>
      <c r="F1260" s="44"/>
      <c r="G1260" s="29"/>
    </row>
    <row r="1261" spans="1:7" ht="15" customHeight="1">
      <c r="A1261" s="43"/>
      <c r="B1261" s="44"/>
      <c r="C1261" s="33"/>
      <c r="D1261" s="45"/>
      <c r="E1261" s="44"/>
      <c r="F1261" s="44"/>
      <c r="G1261" s="29"/>
    </row>
    <row r="1262" spans="1:7" ht="15" customHeight="1">
      <c r="A1262" s="43"/>
      <c r="B1262" s="44"/>
      <c r="C1262" s="33"/>
      <c r="D1262" s="45"/>
      <c r="E1262" s="44"/>
      <c r="F1262" s="44"/>
      <c r="G1262" s="29"/>
    </row>
    <row r="1263" spans="1:7" ht="15" customHeight="1">
      <c r="A1263" s="43"/>
      <c r="B1263" s="44"/>
      <c r="C1263" s="33"/>
      <c r="D1263" s="45"/>
      <c r="E1263" s="44"/>
      <c r="F1263" s="44"/>
      <c r="G1263" s="29"/>
    </row>
    <row r="1264" spans="1:7" ht="15" customHeight="1">
      <c r="A1264" s="43"/>
      <c r="B1264" s="44"/>
      <c r="C1264" s="33"/>
      <c r="D1264" s="45"/>
      <c r="E1264" s="44"/>
      <c r="F1264" s="44"/>
      <c r="G1264" s="29"/>
    </row>
    <row r="1265" spans="1:7" ht="15" customHeight="1">
      <c r="A1265" s="43"/>
      <c r="B1265" s="44"/>
      <c r="C1265" s="33"/>
      <c r="D1265" s="45"/>
      <c r="E1265" s="44"/>
      <c r="F1265" s="44"/>
      <c r="G1265" s="29"/>
    </row>
    <row r="1266" spans="1:7" ht="15" customHeight="1">
      <c r="A1266" s="43"/>
      <c r="B1266" s="44"/>
      <c r="C1266" s="33"/>
      <c r="D1266" s="45"/>
      <c r="E1266" s="44"/>
      <c r="F1266" s="44"/>
      <c r="G1266" s="29"/>
    </row>
    <row r="1267" spans="1:7" ht="15" customHeight="1">
      <c r="A1267" s="43"/>
      <c r="B1267" s="44"/>
      <c r="C1267" s="33"/>
      <c r="D1267" s="45"/>
      <c r="E1267" s="44"/>
      <c r="F1267" s="44"/>
      <c r="G1267" s="29"/>
    </row>
    <row r="1268" spans="1:7" ht="15" customHeight="1">
      <c r="A1268" s="43"/>
      <c r="B1268" s="44"/>
      <c r="C1268" s="33"/>
      <c r="D1268" s="45"/>
      <c r="E1268" s="44"/>
      <c r="F1268" s="44"/>
      <c r="G1268" s="29"/>
    </row>
    <row r="1269" spans="1:7" ht="15" customHeight="1">
      <c r="A1269" s="43"/>
      <c r="B1269" s="44"/>
      <c r="C1269" s="33"/>
      <c r="D1269" s="45"/>
      <c r="E1269" s="44"/>
      <c r="F1269" s="44"/>
      <c r="G1269" s="29"/>
    </row>
    <row r="1270" spans="1:7" ht="15" customHeight="1">
      <c r="A1270" s="43"/>
      <c r="B1270" s="44"/>
      <c r="C1270" s="33"/>
      <c r="D1270" s="45"/>
      <c r="E1270" s="44"/>
      <c r="F1270" s="44"/>
      <c r="G1270" s="29"/>
    </row>
    <row r="1271" spans="1:7" ht="15" customHeight="1">
      <c r="A1271" s="43"/>
      <c r="B1271" s="44"/>
      <c r="C1271" s="33"/>
      <c r="D1271" s="45"/>
      <c r="E1271" s="44"/>
      <c r="F1271" s="44"/>
      <c r="G1271" s="29"/>
    </row>
    <row r="1272" spans="1:7" ht="15" customHeight="1">
      <c r="A1272" s="43"/>
      <c r="B1272" s="44"/>
      <c r="C1272" s="33"/>
      <c r="D1272" s="45"/>
      <c r="E1272" s="44"/>
      <c r="F1272" s="44"/>
      <c r="G1272" s="29"/>
    </row>
    <row r="1273" spans="1:7" ht="15" customHeight="1">
      <c r="A1273" s="43"/>
      <c r="B1273" s="44"/>
      <c r="C1273" s="33"/>
      <c r="D1273" s="45"/>
      <c r="E1273" s="44"/>
      <c r="F1273" s="44"/>
      <c r="G1273" s="29"/>
    </row>
    <row r="1274" spans="1:7" ht="15" customHeight="1">
      <c r="A1274" s="43"/>
      <c r="B1274" s="44"/>
      <c r="C1274" s="33"/>
      <c r="D1274" s="45"/>
      <c r="E1274" s="44"/>
      <c r="F1274" s="44"/>
      <c r="G1274" s="29"/>
    </row>
    <row r="1275" spans="1:7" ht="15" customHeight="1">
      <c r="A1275" s="43"/>
      <c r="B1275" s="44"/>
      <c r="C1275" s="33"/>
      <c r="D1275" s="45"/>
      <c r="E1275" s="44"/>
      <c r="F1275" s="44"/>
      <c r="G1275" s="29"/>
    </row>
    <row r="1276" spans="1:7" ht="15" customHeight="1">
      <c r="A1276" s="43"/>
      <c r="B1276" s="44"/>
      <c r="C1276" s="33"/>
      <c r="D1276" s="45"/>
      <c r="E1276" s="44"/>
      <c r="F1276" s="44"/>
      <c r="G1276" s="29"/>
    </row>
    <row r="1277" spans="1:7" ht="15" customHeight="1">
      <c r="A1277" s="43"/>
      <c r="B1277" s="44"/>
      <c r="C1277" s="33"/>
      <c r="D1277" s="45"/>
      <c r="E1277" s="44"/>
      <c r="F1277" s="44"/>
      <c r="G1277" s="29"/>
    </row>
    <row r="1278" spans="1:7" ht="15" customHeight="1">
      <c r="A1278" s="43"/>
      <c r="B1278" s="44"/>
      <c r="C1278" s="33"/>
      <c r="D1278" s="45"/>
      <c r="E1278" s="44"/>
      <c r="F1278" s="44"/>
      <c r="G1278" s="29"/>
    </row>
    <row r="1279" spans="1:7" ht="15" customHeight="1">
      <c r="A1279" s="43"/>
      <c r="B1279" s="44"/>
      <c r="C1279" s="33"/>
      <c r="D1279" s="45"/>
      <c r="E1279" s="44"/>
      <c r="F1279" s="44"/>
      <c r="G1279" s="29"/>
    </row>
    <row r="1280" spans="1:7" ht="15" customHeight="1">
      <c r="A1280" s="43"/>
      <c r="B1280" s="44"/>
      <c r="C1280" s="33"/>
      <c r="D1280" s="45"/>
      <c r="E1280" s="44"/>
      <c r="F1280" s="44"/>
      <c r="G1280" s="29"/>
    </row>
    <row r="1281" spans="1:7" ht="15" customHeight="1">
      <c r="A1281" s="43"/>
      <c r="B1281" s="44"/>
      <c r="C1281" s="33"/>
      <c r="D1281" s="45"/>
      <c r="E1281" s="44"/>
      <c r="F1281" s="44"/>
      <c r="G1281" s="29"/>
    </row>
    <row r="1282" spans="1:7" ht="15" customHeight="1">
      <c r="A1282" s="43"/>
      <c r="B1282" s="44"/>
      <c r="C1282" s="33"/>
      <c r="D1282" s="45"/>
      <c r="E1282" s="44"/>
      <c r="F1282" s="44"/>
      <c r="G1282" s="29"/>
    </row>
    <row r="1283" spans="1:7" ht="15" customHeight="1">
      <c r="A1283" s="43"/>
      <c r="B1283" s="44"/>
      <c r="C1283" s="33"/>
      <c r="D1283" s="45"/>
      <c r="E1283" s="44"/>
      <c r="F1283" s="44"/>
      <c r="G1283" s="29"/>
    </row>
    <row r="1284" spans="1:7" ht="15" customHeight="1">
      <c r="A1284" s="43"/>
      <c r="B1284" s="44"/>
      <c r="C1284" s="33"/>
      <c r="D1284" s="45"/>
      <c r="E1284" s="44"/>
      <c r="F1284" s="44"/>
      <c r="G1284" s="29"/>
    </row>
    <row r="1285" spans="1:7" ht="15" customHeight="1">
      <c r="A1285" s="43"/>
      <c r="B1285" s="44"/>
      <c r="C1285" s="33"/>
      <c r="D1285" s="45"/>
      <c r="E1285" s="44"/>
      <c r="F1285" s="44"/>
      <c r="G1285" s="29"/>
    </row>
    <row r="1286" spans="1:7" ht="15" customHeight="1">
      <c r="A1286" s="43"/>
      <c r="B1286" s="44"/>
      <c r="C1286" s="33"/>
      <c r="D1286" s="45"/>
      <c r="E1286" s="44"/>
      <c r="F1286" s="44"/>
      <c r="G1286" s="29"/>
    </row>
    <row r="1287" spans="1:7" ht="15" customHeight="1">
      <c r="A1287" s="43"/>
      <c r="B1287" s="44"/>
      <c r="C1287" s="33"/>
      <c r="D1287" s="45"/>
      <c r="E1287" s="44"/>
      <c r="F1287" s="44"/>
      <c r="G1287" s="29"/>
    </row>
    <row r="1288" spans="1:7" ht="15" customHeight="1">
      <c r="A1288" s="43"/>
      <c r="B1288" s="44"/>
      <c r="C1288" s="34"/>
      <c r="D1288" s="45"/>
      <c r="E1288" s="44"/>
      <c r="F1288" s="44"/>
      <c r="G1288" s="29"/>
    </row>
    <row r="1289" spans="1:7" ht="15" customHeight="1">
      <c r="A1289" s="43"/>
      <c r="B1289" s="44"/>
      <c r="C1289" s="34"/>
      <c r="D1289" s="45"/>
      <c r="E1289" s="44"/>
      <c r="F1289" s="44"/>
      <c r="G1289" s="29"/>
    </row>
    <row r="1290" spans="1:7" ht="15" customHeight="1">
      <c r="A1290" s="43"/>
      <c r="B1290" s="44"/>
      <c r="C1290" s="34"/>
      <c r="D1290" s="45"/>
      <c r="E1290" s="44"/>
      <c r="F1290" s="44"/>
      <c r="G1290" s="29"/>
    </row>
    <row r="1291" spans="1:7" ht="15" customHeight="1">
      <c r="A1291" s="43"/>
      <c r="B1291" s="44"/>
      <c r="C1291" s="34"/>
      <c r="D1291" s="45"/>
      <c r="E1291" s="44"/>
      <c r="F1291" s="44"/>
      <c r="G1291" s="29"/>
    </row>
    <row r="1292" spans="1:7" ht="15" customHeight="1">
      <c r="A1292" s="43"/>
      <c r="B1292" s="44"/>
      <c r="C1292" s="34"/>
      <c r="D1292" s="45"/>
      <c r="E1292" s="44"/>
      <c r="F1292" s="44"/>
      <c r="G1292" s="29"/>
    </row>
    <row r="1293" spans="1:7" ht="15" customHeight="1">
      <c r="A1293" s="43"/>
      <c r="B1293" s="44"/>
      <c r="C1293" s="34"/>
      <c r="D1293" s="45"/>
      <c r="E1293" s="44"/>
      <c r="F1293" s="44"/>
      <c r="G1293" s="29"/>
    </row>
    <row r="1294" spans="1:7" ht="15" customHeight="1">
      <c r="A1294" s="43"/>
      <c r="B1294" s="44"/>
      <c r="C1294" s="34"/>
      <c r="D1294" s="45"/>
      <c r="E1294" s="44"/>
      <c r="F1294" s="44"/>
      <c r="G1294" s="29"/>
    </row>
    <row r="1295" spans="1:7" ht="15" customHeight="1">
      <c r="A1295" s="43"/>
      <c r="B1295" s="44"/>
      <c r="C1295" s="34"/>
      <c r="D1295" s="45"/>
      <c r="E1295" s="44"/>
      <c r="F1295" s="44"/>
      <c r="G1295" s="29"/>
    </row>
    <row r="1296" spans="1:7" ht="15" customHeight="1">
      <c r="A1296" s="43"/>
      <c r="B1296" s="44"/>
      <c r="C1296" s="34"/>
      <c r="D1296" s="45"/>
      <c r="E1296" s="44"/>
      <c r="F1296" s="44"/>
      <c r="G1296" s="29"/>
    </row>
    <row r="1297" spans="1:7" ht="15" customHeight="1">
      <c r="A1297" s="43"/>
      <c r="B1297" s="44"/>
      <c r="C1297" s="33"/>
      <c r="D1297" s="45"/>
      <c r="E1297" s="44"/>
      <c r="F1297" s="44"/>
      <c r="G1297" s="29"/>
    </row>
    <row r="1298" spans="1:7" ht="15" customHeight="1">
      <c r="A1298" s="43"/>
      <c r="B1298" s="44"/>
      <c r="C1298" s="33"/>
      <c r="D1298" s="45"/>
      <c r="E1298" s="44"/>
      <c r="F1298" s="44"/>
      <c r="G1298" s="29"/>
    </row>
    <row r="1299" spans="1:7" ht="15" customHeight="1">
      <c r="A1299" s="43"/>
      <c r="B1299" s="44"/>
      <c r="C1299" s="33"/>
      <c r="D1299" s="45"/>
      <c r="E1299" s="44"/>
      <c r="F1299" s="44"/>
      <c r="G1299" s="29"/>
    </row>
    <row r="1300" spans="1:7" ht="15" customHeight="1">
      <c r="A1300" s="43"/>
      <c r="B1300" s="44"/>
      <c r="C1300" s="34"/>
      <c r="D1300" s="45"/>
      <c r="E1300" s="44"/>
      <c r="F1300" s="44"/>
      <c r="G1300" s="29"/>
    </row>
    <row r="1301" spans="1:7" ht="15" customHeight="1">
      <c r="A1301" s="43"/>
      <c r="B1301" s="44"/>
      <c r="C1301" s="33"/>
      <c r="D1301" s="45"/>
      <c r="E1301" s="44"/>
      <c r="F1301" s="44"/>
      <c r="G1301" s="29"/>
    </row>
    <row r="1302" spans="1:7" ht="15" customHeight="1">
      <c r="A1302" s="43"/>
      <c r="B1302" s="44"/>
      <c r="C1302" s="34"/>
      <c r="D1302" s="45"/>
      <c r="E1302" s="44"/>
      <c r="F1302" s="44"/>
      <c r="G1302" s="29"/>
    </row>
    <row r="1303" spans="1:7" ht="15" customHeight="1">
      <c r="A1303" s="43"/>
      <c r="B1303" s="44"/>
      <c r="C1303" s="33"/>
      <c r="D1303" s="45"/>
      <c r="E1303" s="44"/>
      <c r="F1303" s="44"/>
      <c r="G1303" s="29"/>
    </row>
    <row r="1304" spans="1:7" ht="15" customHeight="1">
      <c r="A1304" s="43"/>
      <c r="B1304" s="44"/>
      <c r="C1304" s="34"/>
      <c r="D1304" s="45"/>
      <c r="E1304" s="44"/>
      <c r="F1304" s="44"/>
      <c r="G1304" s="29"/>
    </row>
    <row r="1305" spans="1:7" ht="15" customHeight="1">
      <c r="A1305" s="43"/>
      <c r="B1305" s="44"/>
      <c r="C1305" s="33"/>
      <c r="D1305" s="45"/>
      <c r="E1305" s="44"/>
      <c r="F1305" s="44"/>
      <c r="G1305" s="29"/>
    </row>
    <row r="1306" spans="1:7" ht="15" customHeight="1">
      <c r="A1306" s="43"/>
      <c r="B1306" s="44"/>
      <c r="C1306" s="34"/>
      <c r="D1306" s="45"/>
      <c r="E1306" s="44"/>
      <c r="F1306" s="44"/>
      <c r="G1306" s="29"/>
    </row>
    <row r="1307" spans="1:7" ht="15" customHeight="1">
      <c r="A1307" s="43"/>
      <c r="B1307" s="44"/>
      <c r="C1307" s="33"/>
      <c r="D1307" s="45"/>
      <c r="E1307" s="44"/>
      <c r="F1307" s="44"/>
      <c r="G1307" s="29"/>
    </row>
    <row r="1308" spans="1:7" ht="15" customHeight="1">
      <c r="A1308" s="43"/>
      <c r="B1308" s="44"/>
      <c r="C1308" s="34"/>
      <c r="D1308" s="45"/>
      <c r="E1308" s="44"/>
      <c r="F1308" s="44"/>
      <c r="G1308" s="29"/>
    </row>
    <row r="1309" spans="1:7" ht="15" customHeight="1">
      <c r="A1309" s="43"/>
      <c r="B1309" s="44"/>
      <c r="C1309" s="33"/>
      <c r="D1309" s="45"/>
      <c r="E1309" s="44"/>
      <c r="F1309" s="44"/>
      <c r="G1309" s="29"/>
    </row>
    <row r="1310" spans="1:7" ht="15" customHeight="1">
      <c r="A1310" s="43"/>
      <c r="B1310" s="44"/>
      <c r="C1310" s="33"/>
      <c r="D1310" s="45"/>
      <c r="E1310" s="44"/>
      <c r="F1310" s="44"/>
      <c r="G1310" s="29"/>
    </row>
    <row r="1311" spans="1:7" ht="15" customHeight="1">
      <c r="A1311" s="43"/>
      <c r="B1311" s="44"/>
      <c r="C1311" s="33"/>
      <c r="D1311" s="45"/>
      <c r="E1311" s="44"/>
      <c r="F1311" s="44"/>
      <c r="G1311" s="29"/>
    </row>
    <row r="1312" spans="1:7" ht="15" customHeight="1">
      <c r="A1312" s="43"/>
      <c r="B1312" s="44"/>
      <c r="C1312" s="34"/>
      <c r="D1312" s="45"/>
      <c r="E1312" s="44"/>
      <c r="F1312" s="44"/>
      <c r="G1312" s="29"/>
    </row>
    <row r="1313" spans="1:7" ht="15" customHeight="1">
      <c r="A1313" s="43"/>
      <c r="B1313" s="44"/>
      <c r="C1313" s="33"/>
      <c r="D1313" s="45"/>
      <c r="E1313" s="44"/>
      <c r="F1313" s="44"/>
      <c r="G1313" s="29"/>
    </row>
    <row r="1314" spans="1:7" ht="15" customHeight="1">
      <c r="A1314" s="43"/>
      <c r="B1314" s="44"/>
      <c r="C1314" s="34"/>
      <c r="D1314" s="45"/>
      <c r="E1314" s="44"/>
      <c r="F1314" s="44"/>
      <c r="G1314" s="29"/>
    </row>
    <row r="1315" spans="1:7" ht="15" customHeight="1">
      <c r="A1315" s="43"/>
      <c r="B1315" s="44"/>
      <c r="C1315" s="33"/>
      <c r="D1315" s="45"/>
      <c r="E1315" s="44"/>
      <c r="F1315" s="44"/>
      <c r="G1315" s="29"/>
    </row>
    <row r="1316" spans="1:7" ht="15" customHeight="1">
      <c r="A1316" s="43"/>
      <c r="B1316" s="44"/>
      <c r="C1316" s="34"/>
      <c r="D1316" s="45"/>
      <c r="E1316" s="44"/>
      <c r="F1316" s="44"/>
      <c r="G1316" s="29"/>
    </row>
    <row r="1317" spans="1:7" ht="15" customHeight="1">
      <c r="A1317" s="43"/>
      <c r="B1317" s="44"/>
      <c r="C1317" s="33"/>
      <c r="D1317" s="45"/>
      <c r="E1317" s="44"/>
      <c r="F1317" s="44"/>
      <c r="G1317" s="29"/>
    </row>
    <row r="1318" spans="1:7" ht="15" customHeight="1">
      <c r="A1318" s="43"/>
      <c r="B1318" s="44"/>
      <c r="C1318" s="34"/>
      <c r="D1318" s="45"/>
      <c r="E1318" s="44"/>
      <c r="F1318" s="44"/>
      <c r="G1318" s="29"/>
    </row>
    <row r="1319" spans="1:7" ht="15" customHeight="1">
      <c r="A1319" s="43"/>
      <c r="B1319" s="44"/>
      <c r="C1319" s="33"/>
      <c r="D1319" s="45"/>
      <c r="E1319" s="44"/>
      <c r="F1319" s="44"/>
      <c r="G1319" s="29"/>
    </row>
    <row r="1320" spans="1:7" ht="15" customHeight="1">
      <c r="A1320" s="43"/>
      <c r="B1320" s="44"/>
      <c r="C1320" s="34"/>
      <c r="D1320" s="45"/>
      <c r="E1320" s="44"/>
      <c r="F1320" s="44"/>
      <c r="G1320" s="29"/>
    </row>
    <row r="1321" spans="1:7" ht="15" customHeight="1">
      <c r="A1321" s="43"/>
      <c r="B1321" s="44"/>
      <c r="C1321" s="33"/>
      <c r="D1321" s="45"/>
      <c r="E1321" s="44"/>
      <c r="F1321" s="44"/>
      <c r="G1321" s="29"/>
    </row>
    <row r="1322" spans="1:7" ht="15" customHeight="1">
      <c r="A1322" s="43"/>
      <c r="B1322" s="44"/>
      <c r="C1322" s="33"/>
      <c r="D1322" s="45"/>
      <c r="E1322" s="44"/>
      <c r="F1322" s="44"/>
      <c r="G1322" s="29"/>
    </row>
    <row r="1323" spans="1:7" ht="15" customHeight="1">
      <c r="A1323" s="43"/>
      <c r="B1323" s="44"/>
      <c r="C1323" s="33"/>
      <c r="D1323" s="45"/>
      <c r="E1323" s="44"/>
      <c r="F1323" s="44"/>
      <c r="G1323" s="29"/>
    </row>
    <row r="1324" spans="1:7" ht="15" customHeight="1">
      <c r="A1324" s="43"/>
      <c r="B1324" s="44"/>
      <c r="C1324" s="33"/>
      <c r="D1324" s="45"/>
      <c r="E1324" s="44"/>
      <c r="F1324" s="44"/>
      <c r="G1324" s="29"/>
    </row>
    <row r="1325" spans="1:7" ht="15" customHeight="1">
      <c r="A1325" s="43"/>
      <c r="B1325" s="44"/>
      <c r="C1325" s="34"/>
      <c r="D1325" s="45"/>
      <c r="E1325" s="44"/>
      <c r="F1325" s="44"/>
      <c r="G1325" s="29"/>
    </row>
    <row r="1326" spans="1:7" ht="15" customHeight="1">
      <c r="A1326" s="43"/>
      <c r="B1326" s="44"/>
      <c r="C1326" s="33"/>
      <c r="D1326" s="45"/>
      <c r="E1326" s="44"/>
      <c r="F1326" s="44"/>
      <c r="G1326" s="29"/>
    </row>
    <row r="1327" spans="1:7" ht="15" customHeight="1">
      <c r="A1327" s="43"/>
      <c r="B1327" s="44"/>
      <c r="C1327" s="34"/>
      <c r="D1327" s="45"/>
      <c r="E1327" s="44"/>
      <c r="F1327" s="44"/>
      <c r="G1327" s="29"/>
    </row>
    <row r="1328" spans="1:7" ht="15" customHeight="1">
      <c r="A1328" s="43"/>
      <c r="B1328" s="44"/>
      <c r="C1328" s="33"/>
      <c r="D1328" s="45"/>
      <c r="E1328" s="44"/>
      <c r="F1328" s="44"/>
      <c r="G1328" s="29"/>
    </row>
    <row r="1329" spans="1:7" ht="15" customHeight="1">
      <c r="A1329" s="43"/>
      <c r="B1329" s="44"/>
      <c r="C1329" s="34"/>
      <c r="D1329" s="45"/>
      <c r="E1329" s="44"/>
      <c r="F1329" s="44"/>
      <c r="G1329" s="29"/>
    </row>
    <row r="1330" spans="1:7" ht="15" customHeight="1">
      <c r="A1330" s="43"/>
      <c r="B1330" s="44"/>
      <c r="C1330" s="33"/>
      <c r="D1330" s="45"/>
      <c r="E1330" s="44"/>
      <c r="F1330" s="44"/>
      <c r="G1330" s="29"/>
    </row>
    <row r="1331" spans="1:7" ht="15" customHeight="1">
      <c r="A1331" s="43"/>
      <c r="B1331" s="44"/>
      <c r="C1331" s="34"/>
      <c r="D1331" s="45"/>
      <c r="E1331" s="44"/>
      <c r="F1331" s="44"/>
      <c r="G1331" s="29"/>
    </row>
    <row r="1332" spans="1:7" ht="15" customHeight="1">
      <c r="A1332" s="43"/>
      <c r="B1332" s="44"/>
      <c r="C1332" s="33"/>
      <c r="D1332" s="45"/>
      <c r="E1332" s="44"/>
      <c r="F1332" s="44"/>
      <c r="G1332" s="29"/>
    </row>
    <row r="1333" spans="1:7" ht="15" customHeight="1">
      <c r="A1333" s="43"/>
      <c r="B1333" s="44"/>
      <c r="C1333" s="34"/>
      <c r="D1333" s="45"/>
      <c r="E1333" s="44"/>
      <c r="F1333" s="44"/>
      <c r="G1333" s="29"/>
    </row>
    <row r="1334" spans="1:7" ht="15" customHeight="1">
      <c r="A1334" s="43"/>
      <c r="B1334" s="44"/>
      <c r="C1334" s="33"/>
      <c r="D1334" s="45"/>
      <c r="E1334" s="44"/>
      <c r="F1334" s="44"/>
      <c r="G1334" s="29"/>
    </row>
    <row r="1335" spans="1:7" ht="15" customHeight="1">
      <c r="A1335" s="43"/>
      <c r="B1335" s="44"/>
      <c r="C1335" s="33"/>
      <c r="D1335" s="45"/>
      <c r="E1335" s="44"/>
      <c r="F1335" s="44"/>
      <c r="G1335" s="29"/>
    </row>
    <row r="1336" spans="1:7" ht="15" customHeight="1">
      <c r="A1336" s="43"/>
      <c r="B1336" s="44"/>
      <c r="C1336" s="33"/>
      <c r="D1336" s="45"/>
      <c r="E1336" s="44"/>
      <c r="F1336" s="44"/>
      <c r="G1336" s="29"/>
    </row>
    <row r="1337" spans="1:7" ht="15" customHeight="1">
      <c r="A1337" s="43"/>
      <c r="B1337" s="44"/>
      <c r="C1337" s="33"/>
      <c r="D1337" s="45"/>
      <c r="E1337" s="44"/>
      <c r="F1337" s="44"/>
      <c r="G1337" s="29"/>
    </row>
    <row r="1338" spans="1:7" ht="15" customHeight="1">
      <c r="A1338" s="43"/>
      <c r="B1338" s="44"/>
      <c r="C1338" s="33"/>
      <c r="D1338" s="45"/>
      <c r="E1338" s="44"/>
      <c r="F1338" s="44"/>
      <c r="G1338" s="29"/>
    </row>
    <row r="1339" spans="1:7" ht="15" customHeight="1">
      <c r="A1339" s="43"/>
      <c r="B1339" s="44"/>
      <c r="C1339" s="33"/>
      <c r="D1339" s="45"/>
      <c r="E1339" s="44"/>
      <c r="F1339" s="44"/>
      <c r="G1339" s="29"/>
    </row>
    <row r="1340" spans="1:7" ht="15" customHeight="1">
      <c r="A1340" s="43"/>
      <c r="B1340" s="44"/>
      <c r="C1340" s="33"/>
      <c r="D1340" s="45"/>
      <c r="E1340" s="44"/>
      <c r="F1340" s="44"/>
      <c r="G1340" s="29"/>
    </row>
    <row r="1341" spans="1:7" ht="15" customHeight="1">
      <c r="A1341" s="43"/>
      <c r="B1341" s="44"/>
      <c r="C1341" s="33"/>
      <c r="D1341" s="45"/>
      <c r="E1341" s="44"/>
      <c r="F1341" s="44"/>
      <c r="G1341" s="29"/>
    </row>
    <row r="1342" spans="1:7" ht="15" customHeight="1">
      <c r="A1342" s="43"/>
      <c r="B1342" s="44"/>
      <c r="C1342" s="33"/>
      <c r="D1342" s="45"/>
      <c r="E1342" s="44"/>
      <c r="F1342" s="44"/>
      <c r="G1342" s="29"/>
    </row>
    <row r="1343" spans="1:7" ht="15" customHeight="1">
      <c r="A1343" s="43"/>
      <c r="B1343" s="44"/>
      <c r="C1343" s="33"/>
      <c r="D1343" s="45"/>
      <c r="E1343" s="44"/>
      <c r="F1343" s="44"/>
      <c r="G1343" s="29"/>
    </row>
    <row r="1344" spans="1:7" ht="15" customHeight="1">
      <c r="A1344" s="43"/>
      <c r="B1344" s="44"/>
      <c r="C1344" s="33"/>
      <c r="D1344" s="45"/>
      <c r="E1344" s="44"/>
      <c r="F1344" s="44"/>
      <c r="G1344" s="29"/>
    </row>
    <row r="1345" spans="1:7" ht="15" customHeight="1">
      <c r="A1345" s="43"/>
      <c r="B1345" s="44"/>
      <c r="C1345" s="33"/>
      <c r="D1345" s="45"/>
      <c r="E1345" s="44"/>
      <c r="F1345" s="44"/>
      <c r="G1345" s="29"/>
    </row>
    <row r="1346" spans="1:7" ht="15" customHeight="1">
      <c r="A1346" s="43"/>
      <c r="B1346" s="44"/>
      <c r="C1346" s="33"/>
      <c r="D1346" s="45"/>
      <c r="E1346" s="44"/>
      <c r="F1346" s="44"/>
      <c r="G1346" s="29"/>
    </row>
    <row r="1347" spans="1:7" ht="15" customHeight="1">
      <c r="A1347" s="43"/>
      <c r="B1347" s="44"/>
      <c r="C1347" s="33"/>
      <c r="D1347" s="45"/>
      <c r="E1347" s="44"/>
      <c r="F1347" s="44"/>
      <c r="G1347" s="29"/>
    </row>
    <row r="1348" spans="1:7" ht="15" customHeight="1">
      <c r="A1348" s="43"/>
      <c r="B1348" s="44"/>
      <c r="C1348" s="33"/>
      <c r="D1348" s="45"/>
      <c r="E1348" s="44"/>
      <c r="F1348" s="44"/>
      <c r="G1348" s="29"/>
    </row>
    <row r="1349" spans="1:7" ht="15" customHeight="1">
      <c r="A1349" s="43"/>
      <c r="B1349" s="44"/>
      <c r="C1349" s="33"/>
      <c r="D1349" s="45"/>
      <c r="E1349" s="44"/>
      <c r="F1349" s="44"/>
      <c r="G1349" s="29"/>
    </row>
    <row r="1350" spans="1:7" ht="15" customHeight="1">
      <c r="A1350" s="43"/>
      <c r="B1350" s="44"/>
      <c r="C1350" s="33"/>
      <c r="D1350" s="45"/>
      <c r="E1350" s="44"/>
      <c r="F1350" s="44"/>
      <c r="G1350" s="29"/>
    </row>
    <row r="1351" spans="1:7" ht="15" customHeight="1">
      <c r="A1351" s="43"/>
      <c r="B1351" s="44"/>
      <c r="C1351" s="33"/>
      <c r="D1351" s="45"/>
      <c r="E1351" s="44"/>
      <c r="F1351" s="44"/>
      <c r="G1351" s="29"/>
    </row>
    <row r="1352" spans="1:7" ht="15" customHeight="1">
      <c r="A1352" s="43"/>
      <c r="B1352" s="44"/>
      <c r="C1352" s="33"/>
      <c r="D1352" s="45"/>
      <c r="E1352" s="44"/>
      <c r="F1352" s="44"/>
      <c r="G1352" s="29"/>
    </row>
    <row r="1353" spans="1:7" ht="15" customHeight="1">
      <c r="A1353" s="43"/>
      <c r="B1353" s="44"/>
      <c r="C1353" s="33"/>
      <c r="D1353" s="45"/>
      <c r="E1353" s="44"/>
      <c r="F1353" s="44"/>
      <c r="G1353" s="29"/>
    </row>
    <row r="1354" spans="1:7" ht="15" customHeight="1">
      <c r="A1354" s="43"/>
      <c r="B1354" s="44"/>
      <c r="C1354" s="33"/>
      <c r="D1354" s="45"/>
      <c r="E1354" s="44"/>
      <c r="F1354" s="44"/>
      <c r="G1354" s="29"/>
    </row>
    <row r="1355" spans="1:7" ht="15" customHeight="1">
      <c r="A1355" s="43"/>
      <c r="B1355" s="44"/>
      <c r="C1355" s="33"/>
      <c r="D1355" s="45"/>
      <c r="E1355" s="44"/>
      <c r="F1355" s="44"/>
      <c r="G1355" s="29"/>
    </row>
    <row r="1356" spans="1:7" ht="15" customHeight="1">
      <c r="A1356" s="43"/>
      <c r="B1356" s="44"/>
      <c r="C1356" s="33"/>
      <c r="D1356" s="45"/>
      <c r="E1356" s="44"/>
      <c r="F1356" s="44"/>
      <c r="G1356" s="29"/>
    </row>
    <row r="1357" spans="1:7" ht="15" customHeight="1">
      <c r="A1357" s="43"/>
      <c r="B1357" s="44"/>
      <c r="C1357" s="33"/>
      <c r="D1357" s="45"/>
      <c r="E1357" s="44"/>
      <c r="F1357" s="44"/>
      <c r="G1357" s="29"/>
    </row>
    <row r="1358" spans="1:7" ht="15" customHeight="1">
      <c r="A1358" s="43"/>
      <c r="B1358" s="44"/>
      <c r="C1358" s="33"/>
      <c r="D1358" s="45"/>
      <c r="E1358" s="44"/>
      <c r="F1358" s="44"/>
      <c r="G1358" s="29"/>
    </row>
    <row r="1359" spans="1:7" ht="15" customHeight="1">
      <c r="A1359" s="43"/>
      <c r="B1359" s="44"/>
      <c r="C1359" s="33"/>
      <c r="D1359" s="45"/>
      <c r="E1359" s="44"/>
      <c r="F1359" s="44"/>
      <c r="G1359" s="29"/>
    </row>
    <row r="1360" spans="1:7" ht="15" customHeight="1">
      <c r="A1360" s="43"/>
      <c r="B1360" s="44"/>
      <c r="C1360" s="33"/>
      <c r="D1360" s="45"/>
      <c r="E1360" s="44"/>
      <c r="F1360" s="44"/>
      <c r="G1360" s="29"/>
    </row>
    <row r="1361" spans="1:7" ht="15" customHeight="1">
      <c r="A1361" s="43"/>
      <c r="B1361" s="44"/>
      <c r="C1361" s="33"/>
      <c r="D1361" s="45"/>
      <c r="E1361" s="44"/>
      <c r="F1361" s="44"/>
      <c r="G1361" s="29"/>
    </row>
    <row r="1362" spans="1:7" ht="15" customHeight="1">
      <c r="A1362" s="43"/>
      <c r="B1362" s="44"/>
      <c r="C1362" s="33"/>
      <c r="D1362" s="45"/>
      <c r="E1362" s="44"/>
      <c r="F1362" s="44"/>
      <c r="G1362" s="29"/>
    </row>
    <row r="1363" spans="1:7" ht="15" customHeight="1">
      <c r="A1363" s="43"/>
      <c r="B1363" s="44"/>
      <c r="C1363" s="33"/>
      <c r="D1363" s="45"/>
      <c r="E1363" s="44"/>
      <c r="F1363" s="44"/>
      <c r="G1363" s="29"/>
    </row>
    <row r="1364" spans="1:7" ht="15" customHeight="1">
      <c r="A1364" s="43"/>
      <c r="B1364" s="44"/>
      <c r="C1364" s="59"/>
      <c r="D1364" s="45"/>
      <c r="E1364" s="44"/>
      <c r="F1364" s="44"/>
      <c r="G1364" s="29"/>
    </row>
    <row r="1365" spans="1:7" ht="15" customHeight="1">
      <c r="A1365" s="43"/>
      <c r="B1365" s="44"/>
      <c r="C1365" s="33"/>
      <c r="D1365" s="45"/>
      <c r="E1365" s="44"/>
      <c r="F1365" s="44"/>
      <c r="G1365" s="29"/>
    </row>
    <row r="1366" spans="1:7" ht="15" customHeight="1">
      <c r="A1366" s="43"/>
      <c r="B1366" s="44"/>
      <c r="C1366" s="33"/>
      <c r="D1366" s="45"/>
      <c r="E1366" s="44"/>
      <c r="F1366" s="44"/>
      <c r="G1366" s="29"/>
    </row>
    <row r="1367" spans="1:7" ht="15" customHeight="1">
      <c r="A1367" s="43"/>
      <c r="B1367" s="44"/>
      <c r="C1367" s="33"/>
      <c r="D1367" s="45"/>
      <c r="E1367" s="44"/>
      <c r="F1367" s="44"/>
      <c r="G1367" s="29"/>
    </row>
    <row r="1368" spans="1:7" ht="15" customHeight="1">
      <c r="A1368" s="43"/>
      <c r="B1368" s="44"/>
      <c r="C1368" s="59"/>
      <c r="D1368" s="45"/>
      <c r="E1368" s="44"/>
      <c r="F1368" s="44"/>
      <c r="G1368" s="29"/>
    </row>
    <row r="1369" spans="1:7" ht="15" customHeight="1">
      <c r="A1369" s="43"/>
      <c r="B1369" s="44"/>
      <c r="C1369" s="33"/>
      <c r="D1369" s="45"/>
      <c r="E1369" s="44"/>
      <c r="F1369" s="44"/>
      <c r="G1369" s="29"/>
    </row>
    <row r="1370" spans="1:7" ht="15" customHeight="1">
      <c r="A1370" s="43"/>
      <c r="B1370" s="44"/>
      <c r="C1370" s="59"/>
      <c r="D1370" s="45"/>
      <c r="E1370" s="44"/>
      <c r="F1370" s="44"/>
      <c r="G1370" s="29"/>
    </row>
    <row r="1371" spans="1:7" ht="15" customHeight="1">
      <c r="A1371" s="43"/>
      <c r="B1371" s="44"/>
      <c r="C1371" s="33"/>
      <c r="D1371" s="45"/>
      <c r="E1371" s="44"/>
      <c r="F1371" s="44"/>
      <c r="G1371" s="29"/>
    </row>
    <row r="1372" spans="1:7" ht="15" customHeight="1">
      <c r="A1372" s="43"/>
      <c r="B1372" s="44"/>
      <c r="C1372" s="33"/>
      <c r="D1372" s="45"/>
      <c r="E1372" s="44"/>
      <c r="F1372" s="44"/>
      <c r="G1372" s="29"/>
    </row>
    <row r="1373" spans="1:7" ht="15" customHeight="1">
      <c r="A1373" s="43"/>
      <c r="B1373" s="44"/>
      <c r="C1373" s="33"/>
      <c r="D1373" s="45"/>
      <c r="E1373" s="44"/>
      <c r="F1373" s="44"/>
      <c r="G1373" s="29"/>
    </row>
    <row r="1374" spans="1:7" ht="15" customHeight="1">
      <c r="A1374" s="43"/>
      <c r="B1374" s="44"/>
      <c r="C1374" s="33"/>
      <c r="D1374" s="45"/>
      <c r="E1374" s="44"/>
      <c r="F1374" s="44"/>
      <c r="G1374" s="29"/>
    </row>
    <row r="1375" spans="1:7" ht="15" customHeight="1">
      <c r="A1375" s="43"/>
      <c r="B1375" s="44"/>
      <c r="C1375" s="33"/>
      <c r="D1375" s="45"/>
      <c r="E1375" s="44"/>
      <c r="F1375" s="44"/>
      <c r="G1375" s="29"/>
    </row>
    <row r="1376" spans="1:7" ht="15" customHeight="1">
      <c r="A1376" s="43"/>
      <c r="B1376" s="44"/>
      <c r="C1376" s="33"/>
      <c r="D1376" s="45"/>
      <c r="E1376" s="44"/>
      <c r="F1376" s="44"/>
      <c r="G1376" s="29"/>
    </row>
    <row r="1377" spans="1:7" ht="15" customHeight="1">
      <c r="A1377" s="61"/>
      <c r="B1377" s="62"/>
      <c r="C1377" s="63"/>
      <c r="D1377" s="64"/>
      <c r="E1377" s="62"/>
      <c r="F1377" s="62"/>
      <c r="G1377" s="65"/>
    </row>
    <row r="1378" spans="1:7" ht="15" customHeight="1">
      <c r="A1378" s="61"/>
      <c r="B1378" s="62"/>
      <c r="C1378" s="63"/>
      <c r="D1378" s="64"/>
      <c r="E1378" s="62"/>
      <c r="F1378" s="62"/>
      <c r="G1378" s="65"/>
    </row>
    <row r="1379" spans="1:7" ht="15" customHeight="1">
      <c r="A1379" s="43"/>
      <c r="B1379" s="44"/>
      <c r="C1379" s="33"/>
      <c r="D1379" s="45"/>
      <c r="E1379" s="44"/>
      <c r="F1379" s="44"/>
      <c r="G1379" s="29"/>
    </row>
    <row r="1380" spans="1:7" ht="15" customHeight="1">
      <c r="A1380" s="43"/>
      <c r="B1380" s="44"/>
      <c r="C1380" s="33"/>
      <c r="D1380" s="45"/>
      <c r="E1380" s="44"/>
      <c r="F1380" s="44"/>
      <c r="G1380" s="29"/>
    </row>
    <row r="1381" spans="1:7" ht="15" customHeight="1">
      <c r="A1381" s="43"/>
      <c r="B1381" s="44"/>
      <c r="C1381" s="33"/>
      <c r="D1381" s="45"/>
      <c r="E1381" s="44"/>
      <c r="F1381" s="44"/>
      <c r="G1381" s="29"/>
    </row>
    <row r="1382" spans="1:7" ht="15" customHeight="1">
      <c r="A1382" s="43"/>
      <c r="B1382" s="44"/>
      <c r="C1382" s="33"/>
      <c r="D1382" s="45"/>
      <c r="E1382" s="44"/>
      <c r="F1382" s="44"/>
      <c r="G1382" s="29"/>
    </row>
    <row r="1383" spans="1:7" ht="15" customHeight="1">
      <c r="A1383" s="43"/>
      <c r="B1383" s="44"/>
      <c r="C1383" s="33"/>
      <c r="D1383" s="45"/>
      <c r="E1383" s="44"/>
      <c r="F1383" s="44"/>
      <c r="G1383" s="29"/>
    </row>
    <row r="1384" spans="1:7" ht="15" customHeight="1">
      <c r="A1384" s="43"/>
      <c r="B1384" s="44"/>
      <c r="C1384" s="33"/>
      <c r="D1384" s="45"/>
      <c r="E1384" s="44"/>
      <c r="F1384" s="44"/>
      <c r="G1384" s="29"/>
    </row>
    <row r="1385" spans="1:7" ht="15" customHeight="1">
      <c r="A1385" s="43"/>
      <c r="B1385" s="44"/>
      <c r="C1385" s="33"/>
      <c r="D1385" s="45"/>
      <c r="E1385" s="44"/>
      <c r="F1385" s="44"/>
      <c r="G1385" s="29"/>
    </row>
    <row r="1386" spans="1:7" ht="15" customHeight="1">
      <c r="A1386" s="43"/>
      <c r="B1386" s="44"/>
      <c r="C1386" s="33"/>
      <c r="D1386" s="45"/>
      <c r="E1386" s="44"/>
      <c r="F1386" s="44"/>
      <c r="G1386" s="29"/>
    </row>
    <row r="1387" spans="1:7" ht="15" customHeight="1">
      <c r="A1387" s="43"/>
      <c r="B1387" s="44"/>
      <c r="C1387" s="33"/>
      <c r="D1387" s="45"/>
      <c r="E1387" s="44"/>
      <c r="F1387" s="44"/>
      <c r="G1387" s="29"/>
    </row>
    <row r="1388" spans="1:7" ht="15" customHeight="1">
      <c r="A1388" s="43"/>
      <c r="B1388" s="44"/>
      <c r="C1388" s="33"/>
      <c r="D1388" s="45"/>
      <c r="E1388" s="44"/>
      <c r="F1388" s="44"/>
      <c r="G1388" s="29"/>
    </row>
    <row r="1389" spans="1:7" ht="15" customHeight="1">
      <c r="A1389" s="43"/>
      <c r="B1389" s="44"/>
      <c r="C1389" s="33"/>
      <c r="D1389" s="45"/>
      <c r="E1389" s="44"/>
      <c r="F1389" s="44"/>
      <c r="G1389" s="29"/>
    </row>
    <row r="1390" spans="1:7" ht="15" customHeight="1">
      <c r="A1390" s="43"/>
      <c r="B1390" s="44"/>
      <c r="C1390" s="33"/>
      <c r="D1390" s="45"/>
      <c r="E1390" s="44"/>
      <c r="F1390" s="44"/>
      <c r="G1390" s="29"/>
    </row>
    <row r="1391" spans="1:7" ht="15" customHeight="1">
      <c r="A1391" s="43"/>
      <c r="B1391" s="44"/>
      <c r="C1391" s="33"/>
      <c r="D1391" s="45"/>
      <c r="E1391" s="44"/>
      <c r="F1391" s="44"/>
      <c r="G1391" s="29"/>
    </row>
    <row r="1392" spans="1:7" ht="15" customHeight="1">
      <c r="A1392" s="43"/>
      <c r="B1392" s="44"/>
      <c r="C1392" s="33"/>
      <c r="D1392" s="45"/>
      <c r="E1392" s="44"/>
      <c r="F1392" s="44"/>
      <c r="G1392" s="29"/>
    </row>
    <row r="1393" spans="1:7" ht="15" customHeight="1">
      <c r="A1393" s="43"/>
      <c r="B1393" s="44"/>
      <c r="C1393" s="33"/>
      <c r="D1393" s="45"/>
      <c r="E1393" s="44"/>
      <c r="F1393" s="44"/>
      <c r="G1393" s="29"/>
    </row>
    <row r="1394" spans="1:7" ht="15" customHeight="1">
      <c r="A1394" s="43"/>
      <c r="B1394" s="44"/>
      <c r="C1394" s="33"/>
      <c r="D1394" s="45"/>
      <c r="E1394" s="44"/>
      <c r="F1394" s="44"/>
      <c r="G1394" s="29"/>
    </row>
    <row r="1395" spans="1:7" ht="15" customHeight="1">
      <c r="A1395" s="43"/>
      <c r="B1395" s="44"/>
      <c r="C1395" s="33"/>
      <c r="D1395" s="45"/>
      <c r="E1395" s="44"/>
      <c r="F1395" s="44"/>
      <c r="G1395" s="29"/>
    </row>
    <row r="1396" spans="1:7" ht="15" customHeight="1">
      <c r="A1396" s="43"/>
      <c r="B1396" s="44"/>
      <c r="C1396" s="33"/>
      <c r="D1396" s="45"/>
      <c r="E1396" s="44"/>
      <c r="F1396" s="44"/>
      <c r="G1396" s="29"/>
    </row>
    <row r="1397" spans="1:7" ht="15" customHeight="1">
      <c r="A1397" s="43"/>
      <c r="B1397" s="44"/>
      <c r="C1397" s="33"/>
      <c r="D1397" s="45"/>
      <c r="E1397" s="44"/>
      <c r="F1397" s="44"/>
      <c r="G1397" s="29"/>
    </row>
    <row r="1398" spans="1:7" ht="15" customHeight="1">
      <c r="A1398" s="43"/>
      <c r="B1398" s="44"/>
      <c r="C1398" s="33"/>
      <c r="D1398" s="45"/>
      <c r="E1398" s="44"/>
      <c r="F1398" s="44"/>
      <c r="G1398" s="29"/>
    </row>
    <row r="1399" spans="1:7" ht="15" customHeight="1">
      <c r="A1399" s="43"/>
      <c r="B1399" s="44"/>
      <c r="C1399" s="33"/>
      <c r="D1399" s="45"/>
      <c r="E1399" s="44"/>
      <c r="F1399" s="44"/>
      <c r="G1399" s="29"/>
    </row>
    <row r="1400" spans="1:7" ht="15" customHeight="1">
      <c r="A1400" s="43"/>
      <c r="B1400" s="44"/>
      <c r="C1400" s="33"/>
      <c r="D1400" s="45"/>
      <c r="E1400" s="44"/>
      <c r="F1400" s="44"/>
      <c r="G1400" s="29"/>
    </row>
    <row r="1401" spans="1:7" ht="14.25" customHeight="1">
      <c r="A1401" s="43"/>
      <c r="B1401" s="44"/>
      <c r="C1401" s="33"/>
      <c r="D1401" s="45"/>
      <c r="E1401" s="44"/>
      <c r="F1401" s="44"/>
      <c r="G1401" s="29"/>
    </row>
    <row r="1402" spans="1:7" ht="15" customHeight="1">
      <c r="A1402" s="43"/>
      <c r="B1402" s="44"/>
      <c r="C1402" s="33"/>
      <c r="D1402" s="45"/>
      <c r="E1402" s="44"/>
      <c r="F1402" s="44"/>
      <c r="G1402" s="29"/>
    </row>
    <row r="1403" spans="1:7" ht="15" customHeight="1">
      <c r="A1403" s="43"/>
      <c r="B1403" s="44"/>
      <c r="C1403" s="33"/>
      <c r="D1403" s="45"/>
      <c r="E1403" s="44"/>
      <c r="F1403" s="44"/>
      <c r="G1403" s="29"/>
    </row>
    <row r="1404" spans="1:7" ht="15" customHeight="1">
      <c r="A1404" s="43"/>
      <c r="B1404" s="44"/>
      <c r="C1404" s="33"/>
      <c r="D1404" s="45"/>
      <c r="E1404" s="44"/>
      <c r="F1404" s="44"/>
      <c r="G1404" s="29"/>
    </row>
    <row r="1405" spans="1:7" ht="15" customHeight="1">
      <c r="A1405" s="43"/>
      <c r="B1405" s="44"/>
      <c r="C1405" s="33"/>
      <c r="D1405" s="45"/>
      <c r="E1405" s="44"/>
      <c r="F1405" s="44"/>
      <c r="G1405" s="29"/>
    </row>
    <row r="1406" spans="1:7" ht="15" customHeight="1">
      <c r="A1406" s="43"/>
      <c r="B1406" s="44"/>
      <c r="C1406" s="33"/>
      <c r="D1406" s="45"/>
      <c r="E1406" s="44"/>
      <c r="F1406" s="44"/>
      <c r="G1406" s="29"/>
    </row>
    <row r="1407" spans="1:7" ht="15" customHeight="1">
      <c r="A1407" s="43"/>
      <c r="B1407" s="44"/>
      <c r="C1407" s="33"/>
      <c r="D1407" s="45"/>
      <c r="E1407" s="44"/>
      <c r="F1407" s="44"/>
      <c r="G1407" s="29"/>
    </row>
    <row r="1408" spans="1:7" ht="15" customHeight="1">
      <c r="A1408" s="43"/>
      <c r="B1408" s="44"/>
      <c r="C1408" s="33"/>
      <c r="D1408" s="45"/>
      <c r="E1408" s="44"/>
      <c r="F1408" s="44"/>
      <c r="G1408" s="29"/>
    </row>
    <row r="1409" spans="1:7" ht="15" customHeight="1">
      <c r="A1409" s="43"/>
      <c r="B1409" s="44"/>
      <c r="C1409" s="33"/>
      <c r="D1409" s="45"/>
      <c r="E1409" s="44"/>
      <c r="F1409" s="44"/>
      <c r="G1409" s="29"/>
    </row>
    <row r="1410" spans="1:7" ht="15" customHeight="1">
      <c r="A1410" s="43"/>
      <c r="B1410" s="44"/>
      <c r="C1410" s="33"/>
      <c r="D1410" s="45"/>
      <c r="E1410" s="44"/>
      <c r="F1410" s="44"/>
      <c r="G1410" s="29"/>
    </row>
    <row r="1411" spans="1:7" ht="15" customHeight="1">
      <c r="A1411" s="43"/>
      <c r="B1411" s="44"/>
      <c r="C1411" s="33"/>
      <c r="D1411" s="45"/>
      <c r="E1411" s="44"/>
      <c r="F1411" s="44"/>
      <c r="G1411" s="29"/>
    </row>
    <row r="1412" spans="1:7" ht="15" customHeight="1">
      <c r="A1412" s="43"/>
      <c r="B1412" s="44"/>
      <c r="C1412" s="33"/>
      <c r="D1412" s="45"/>
      <c r="E1412" s="44"/>
      <c r="F1412" s="44"/>
      <c r="G1412" s="29"/>
    </row>
    <row r="1413" spans="1:7" ht="15" customHeight="1">
      <c r="A1413" s="43"/>
      <c r="B1413" s="44"/>
      <c r="C1413" s="33"/>
      <c r="D1413" s="45"/>
      <c r="E1413" s="44"/>
      <c r="F1413" s="44"/>
      <c r="G1413" s="29"/>
    </row>
    <row r="1414" spans="1:7" ht="15" customHeight="1">
      <c r="A1414" s="43"/>
      <c r="B1414" s="44"/>
      <c r="C1414" s="33"/>
      <c r="D1414" s="45"/>
      <c r="E1414" s="44"/>
      <c r="F1414" s="44"/>
      <c r="G1414" s="29"/>
    </row>
    <row r="1415" spans="1:7" ht="15" customHeight="1">
      <c r="A1415" s="43"/>
      <c r="B1415" s="44"/>
      <c r="C1415" s="33"/>
      <c r="D1415" s="45"/>
      <c r="E1415" s="44"/>
      <c r="F1415" s="44"/>
      <c r="G1415" s="29"/>
    </row>
    <row r="1416" spans="1:7" ht="15" customHeight="1">
      <c r="A1416" s="43"/>
      <c r="B1416" s="44"/>
      <c r="C1416" s="33"/>
      <c r="D1416" s="45"/>
      <c r="E1416" s="44"/>
      <c r="F1416" s="44"/>
      <c r="G1416" s="29"/>
    </row>
    <row r="1417" spans="1:7" ht="15" customHeight="1">
      <c r="A1417" s="43"/>
      <c r="B1417" s="44"/>
      <c r="C1417" s="33"/>
      <c r="D1417" s="45"/>
      <c r="E1417" s="44"/>
      <c r="F1417" s="44"/>
      <c r="G1417" s="29"/>
    </row>
    <row r="1418" spans="1:7" ht="15" customHeight="1">
      <c r="A1418" s="43"/>
      <c r="B1418" s="44"/>
      <c r="C1418" s="33"/>
      <c r="D1418" s="45"/>
      <c r="E1418" s="44"/>
      <c r="F1418" s="44"/>
      <c r="G1418" s="29"/>
    </row>
    <row r="1419" spans="1:7" ht="15" customHeight="1">
      <c r="A1419" s="43"/>
      <c r="B1419" s="44"/>
      <c r="C1419" s="33"/>
      <c r="D1419" s="45"/>
      <c r="E1419" s="44"/>
      <c r="F1419" s="44"/>
      <c r="G1419" s="29"/>
    </row>
    <row r="1420" spans="1:7" ht="15" customHeight="1">
      <c r="A1420" s="43"/>
      <c r="B1420" s="44"/>
      <c r="C1420" s="33"/>
      <c r="D1420" s="45"/>
      <c r="E1420" s="44"/>
      <c r="F1420" s="44"/>
      <c r="G1420" s="29"/>
    </row>
    <row r="1421" spans="1:7" ht="15" customHeight="1">
      <c r="A1421" s="43"/>
      <c r="B1421" s="44"/>
      <c r="C1421" s="33"/>
      <c r="D1421" s="45"/>
      <c r="E1421" s="44"/>
      <c r="F1421" s="44"/>
      <c r="G1421" s="29"/>
    </row>
    <row r="1422" spans="1:7" ht="15" customHeight="1">
      <c r="A1422" s="43"/>
      <c r="B1422" s="44"/>
      <c r="C1422" s="33"/>
      <c r="D1422" s="45"/>
      <c r="E1422" s="44"/>
      <c r="F1422" s="44"/>
      <c r="G1422" s="29"/>
    </row>
    <row r="1423" spans="1:7" ht="15" customHeight="1">
      <c r="A1423" s="43"/>
      <c r="B1423" s="44"/>
      <c r="C1423" s="33"/>
      <c r="D1423" s="45"/>
      <c r="E1423" s="44"/>
      <c r="F1423" s="44"/>
      <c r="G1423" s="29"/>
    </row>
    <row r="1424" spans="1:7" ht="15" customHeight="1">
      <c r="A1424" s="43"/>
      <c r="B1424" s="44"/>
      <c r="C1424" s="33"/>
      <c r="D1424" s="45"/>
      <c r="E1424" s="44"/>
      <c r="F1424" s="44"/>
      <c r="G1424" s="29"/>
    </row>
    <row r="1425" spans="1:7" ht="15" customHeight="1">
      <c r="A1425" s="43"/>
      <c r="B1425" s="44"/>
      <c r="C1425" s="33"/>
      <c r="D1425" s="45"/>
      <c r="E1425" s="44"/>
      <c r="F1425" s="44"/>
      <c r="G1425" s="29"/>
    </row>
    <row r="1426" spans="1:7" ht="15" customHeight="1">
      <c r="A1426" s="43"/>
      <c r="B1426" s="44"/>
      <c r="C1426" s="33"/>
      <c r="D1426" s="45"/>
      <c r="E1426" s="44"/>
      <c r="F1426" s="44"/>
      <c r="G1426" s="29"/>
    </row>
    <row r="1427" spans="1:7" ht="15" customHeight="1">
      <c r="A1427" s="43"/>
      <c r="B1427" s="44"/>
      <c r="C1427" s="33"/>
      <c r="D1427" s="45"/>
      <c r="E1427" s="44"/>
      <c r="F1427" s="44"/>
      <c r="G1427" s="29"/>
    </row>
    <row r="1428" spans="1:7" ht="15" customHeight="1">
      <c r="A1428" s="43"/>
      <c r="B1428" s="44"/>
      <c r="C1428" s="33"/>
      <c r="D1428" s="45"/>
      <c r="E1428" s="44"/>
      <c r="F1428" s="44"/>
      <c r="G1428" s="29"/>
    </row>
    <row r="1429" spans="1:7" ht="15" customHeight="1">
      <c r="A1429" s="43"/>
      <c r="B1429" s="44"/>
      <c r="C1429" s="33"/>
      <c r="D1429" s="45"/>
      <c r="E1429" s="44"/>
      <c r="F1429" s="44"/>
      <c r="G1429" s="29"/>
    </row>
    <row r="1430" spans="1:7" ht="15" customHeight="1">
      <c r="A1430" s="43"/>
      <c r="B1430" s="44"/>
      <c r="C1430" s="33"/>
      <c r="D1430" s="45"/>
      <c r="E1430" s="44"/>
      <c r="F1430" s="44"/>
      <c r="G1430" s="29"/>
    </row>
    <row r="1431" spans="1:7" ht="15" customHeight="1">
      <c r="A1431" s="43"/>
      <c r="B1431" s="44"/>
      <c r="C1431" s="33"/>
      <c r="D1431" s="45"/>
      <c r="E1431" s="44"/>
      <c r="F1431" s="44"/>
      <c r="G1431" s="29"/>
    </row>
    <row r="1432" spans="1:7" ht="15" customHeight="1">
      <c r="A1432" s="43"/>
      <c r="B1432" s="44"/>
      <c r="C1432" s="33"/>
      <c r="D1432" s="45"/>
      <c r="E1432" s="44"/>
      <c r="F1432" s="44"/>
      <c r="G1432" s="29"/>
    </row>
    <row r="1433" spans="1:7" ht="15" customHeight="1">
      <c r="A1433" s="43"/>
      <c r="B1433" s="44"/>
      <c r="C1433" s="33"/>
      <c r="D1433" s="45"/>
      <c r="E1433" s="44"/>
      <c r="F1433" s="44"/>
      <c r="G1433" s="29"/>
    </row>
    <row r="1434" spans="1:7" ht="15" customHeight="1">
      <c r="A1434" s="43"/>
      <c r="B1434" s="44"/>
      <c r="C1434" s="33"/>
      <c r="D1434" s="45"/>
      <c r="E1434" s="44"/>
      <c r="F1434" s="44"/>
      <c r="G1434" s="29"/>
    </row>
    <row r="1435" spans="1:7" ht="15" customHeight="1">
      <c r="A1435" s="43"/>
      <c r="B1435" s="44"/>
      <c r="C1435" s="33"/>
      <c r="D1435" s="45"/>
      <c r="E1435" s="44"/>
      <c r="F1435" s="44"/>
      <c r="G1435" s="29"/>
    </row>
    <row r="1436" spans="1:7" ht="15" customHeight="1">
      <c r="A1436" s="43"/>
      <c r="B1436" s="44"/>
      <c r="C1436" s="33"/>
      <c r="D1436" s="45"/>
      <c r="E1436" s="44"/>
      <c r="F1436" s="44"/>
      <c r="G1436" s="29"/>
    </row>
    <row r="1437" spans="1:7" ht="15" customHeight="1">
      <c r="A1437" s="43"/>
      <c r="B1437" s="44"/>
      <c r="C1437" s="33"/>
      <c r="D1437" s="45"/>
      <c r="E1437" s="44"/>
      <c r="F1437" s="44"/>
      <c r="G1437" s="29"/>
    </row>
    <row r="1438" spans="1:7" ht="15" customHeight="1">
      <c r="A1438" s="43"/>
      <c r="B1438" s="44"/>
      <c r="C1438" s="33"/>
      <c r="D1438" s="45"/>
      <c r="E1438" s="44"/>
      <c r="F1438" s="44"/>
      <c r="G1438" s="29"/>
    </row>
    <row r="1439" spans="1:7" ht="15" customHeight="1">
      <c r="A1439" s="43"/>
      <c r="B1439" s="44"/>
      <c r="C1439" s="33"/>
      <c r="D1439" s="45"/>
      <c r="E1439" s="44"/>
      <c r="F1439" s="44"/>
      <c r="G1439" s="29"/>
    </row>
    <row r="1440" spans="1:7" ht="15" customHeight="1">
      <c r="A1440" s="43"/>
      <c r="B1440" s="44"/>
      <c r="C1440" s="33"/>
      <c r="D1440" s="45"/>
      <c r="E1440" s="44"/>
      <c r="F1440" s="44"/>
      <c r="G1440" s="29"/>
    </row>
    <row r="1441" spans="1:7" ht="15" customHeight="1">
      <c r="A1441" s="43"/>
      <c r="B1441" s="44"/>
      <c r="C1441" s="33"/>
      <c r="D1441" s="45"/>
      <c r="E1441" s="44"/>
      <c r="F1441" s="44"/>
      <c r="G1441" s="29"/>
    </row>
    <row r="1442" spans="1:7" ht="15" customHeight="1">
      <c r="A1442" s="43"/>
      <c r="B1442" s="44"/>
      <c r="C1442" s="33"/>
      <c r="D1442" s="45"/>
      <c r="E1442" s="44"/>
      <c r="F1442" s="44"/>
      <c r="G1442" s="29"/>
    </row>
    <row r="1443" spans="1:7" ht="15" customHeight="1">
      <c r="A1443" s="43"/>
      <c r="B1443" s="44"/>
      <c r="C1443" s="33"/>
      <c r="D1443" s="45"/>
      <c r="E1443" s="44"/>
      <c r="F1443" s="44"/>
      <c r="G1443" s="29"/>
    </row>
    <row r="1444" spans="1:7" ht="15" customHeight="1">
      <c r="A1444" s="43"/>
      <c r="B1444" s="44"/>
      <c r="C1444" s="33"/>
      <c r="D1444" s="45"/>
      <c r="E1444" s="44"/>
      <c r="F1444" s="44"/>
      <c r="G1444" s="29"/>
    </row>
    <row r="1445" spans="1:7" ht="15" customHeight="1">
      <c r="A1445" s="43"/>
      <c r="B1445" s="44"/>
      <c r="C1445" s="33"/>
      <c r="D1445" s="45"/>
      <c r="E1445" s="44"/>
      <c r="F1445" s="44"/>
      <c r="G1445" s="29"/>
    </row>
    <row r="1446" spans="1:7" ht="15" customHeight="1">
      <c r="A1446" s="43"/>
      <c r="B1446" s="44"/>
      <c r="C1446" s="33"/>
      <c r="D1446" s="45"/>
      <c r="E1446" s="44"/>
      <c r="F1446" s="44"/>
      <c r="G1446" s="29"/>
    </row>
    <row r="1447" spans="1:7" ht="15" customHeight="1">
      <c r="A1447" s="43"/>
      <c r="B1447" s="44"/>
      <c r="C1447" s="33"/>
      <c r="D1447" s="45"/>
      <c r="E1447" s="44"/>
      <c r="F1447" s="44"/>
      <c r="G1447" s="29"/>
    </row>
    <row r="1448" spans="1:7" ht="15" customHeight="1">
      <c r="A1448" s="43"/>
      <c r="B1448" s="44"/>
      <c r="C1448" s="33"/>
      <c r="D1448" s="45"/>
      <c r="E1448" s="44"/>
      <c r="F1448" s="44"/>
      <c r="G1448" s="29"/>
    </row>
    <row r="1449" spans="1:7" ht="15" customHeight="1">
      <c r="A1449" s="43"/>
      <c r="B1449" s="44"/>
      <c r="C1449" s="33"/>
      <c r="D1449" s="45"/>
      <c r="E1449" s="44"/>
      <c r="F1449" s="44"/>
      <c r="G1449" s="29"/>
    </row>
    <row r="1450" spans="1:7" ht="15" customHeight="1">
      <c r="A1450" s="43"/>
      <c r="B1450" s="44"/>
      <c r="C1450" s="33"/>
      <c r="D1450" s="45"/>
      <c r="E1450" s="44"/>
      <c r="F1450" s="44"/>
      <c r="G1450" s="29"/>
    </row>
    <row r="1451" spans="1:7" ht="15" customHeight="1">
      <c r="A1451" s="43"/>
      <c r="B1451" s="44"/>
      <c r="C1451" s="33"/>
      <c r="D1451" s="45"/>
      <c r="E1451" s="44"/>
      <c r="F1451" s="44"/>
      <c r="G1451" s="29"/>
    </row>
    <row r="1452" spans="1:7" ht="15" customHeight="1">
      <c r="A1452" s="43"/>
      <c r="B1452" s="44"/>
      <c r="C1452" s="33"/>
      <c r="D1452" s="45"/>
      <c r="E1452" s="44"/>
      <c r="F1452" s="44"/>
      <c r="G1452" s="29"/>
    </row>
    <row r="1453" spans="1:7" ht="15" customHeight="1">
      <c r="A1453" s="43"/>
      <c r="B1453" s="44"/>
      <c r="C1453" s="33"/>
      <c r="D1453" s="45"/>
      <c r="E1453" s="44"/>
      <c r="F1453" s="44"/>
      <c r="G1453" s="29"/>
    </row>
    <row r="1454" spans="1:7" ht="15" customHeight="1">
      <c r="A1454" s="43"/>
      <c r="B1454" s="44"/>
      <c r="C1454" s="33"/>
      <c r="D1454" s="45"/>
      <c r="E1454" s="44"/>
      <c r="F1454" s="44"/>
      <c r="G1454" s="29"/>
    </row>
    <row r="1455" spans="1:7" ht="15" customHeight="1">
      <c r="A1455" s="43"/>
      <c r="B1455" s="44"/>
      <c r="C1455" s="33"/>
      <c r="D1455" s="45"/>
      <c r="E1455" s="44"/>
      <c r="F1455" s="44"/>
      <c r="G1455" s="29"/>
    </row>
    <row r="1456" spans="1:7" ht="15" customHeight="1">
      <c r="A1456" s="43"/>
      <c r="B1456" s="44"/>
      <c r="C1456" s="33"/>
      <c r="D1456" s="45"/>
      <c r="E1456" s="44"/>
      <c r="F1456" s="44"/>
      <c r="G1456" s="29"/>
    </row>
    <row r="1457" spans="1:7" ht="15" customHeight="1">
      <c r="A1457" s="43"/>
      <c r="B1457" s="44"/>
      <c r="C1457" s="33"/>
      <c r="D1457" s="45"/>
      <c r="E1457" s="44"/>
      <c r="F1457" s="44"/>
      <c r="G1457" s="29"/>
    </row>
    <row r="1458" spans="1:7" ht="15" customHeight="1">
      <c r="A1458" s="43"/>
      <c r="B1458" s="44"/>
      <c r="C1458" s="33"/>
      <c r="D1458" s="45"/>
      <c r="E1458" s="44"/>
      <c r="F1458" s="44"/>
      <c r="G1458" s="29"/>
    </row>
    <row r="1459" spans="1:7" ht="15" customHeight="1">
      <c r="A1459" s="43"/>
      <c r="B1459" s="44"/>
      <c r="C1459" s="33"/>
      <c r="D1459" s="45"/>
      <c r="E1459" s="44"/>
      <c r="F1459" s="44"/>
      <c r="G1459" s="29"/>
    </row>
    <row r="1460" spans="1:7" ht="15" customHeight="1">
      <c r="A1460" s="43"/>
      <c r="B1460" s="44"/>
      <c r="C1460" s="33"/>
      <c r="D1460" s="45"/>
      <c r="E1460" s="44"/>
      <c r="F1460" s="44"/>
      <c r="G1460" s="29"/>
    </row>
    <row r="1461" spans="1:7" ht="15" customHeight="1">
      <c r="A1461" s="43"/>
      <c r="B1461" s="44"/>
      <c r="C1461" s="33"/>
      <c r="D1461" s="45"/>
      <c r="E1461" s="44"/>
      <c r="F1461" s="44"/>
      <c r="G1461" s="29"/>
    </row>
    <row r="1462" spans="1:7" ht="15" customHeight="1">
      <c r="A1462" s="43"/>
      <c r="B1462" s="44"/>
      <c r="C1462" s="33"/>
      <c r="D1462" s="45"/>
      <c r="E1462" s="44"/>
      <c r="F1462" s="44"/>
      <c r="G1462" s="29"/>
    </row>
    <row r="1463" spans="1:7" ht="15" customHeight="1">
      <c r="A1463" s="43"/>
      <c r="B1463" s="44"/>
      <c r="C1463" s="33"/>
      <c r="D1463" s="45"/>
      <c r="E1463" s="44"/>
      <c r="F1463" s="44"/>
      <c r="G1463" s="29"/>
    </row>
    <row r="1464" spans="1:7" ht="15" customHeight="1">
      <c r="A1464" s="43"/>
      <c r="B1464" s="44"/>
      <c r="C1464" s="33"/>
      <c r="D1464" s="45"/>
      <c r="E1464" s="44"/>
      <c r="F1464" s="44"/>
      <c r="G1464" s="29"/>
    </row>
    <row r="1465" spans="1:7" ht="15" customHeight="1">
      <c r="A1465" s="43"/>
      <c r="B1465" s="44"/>
      <c r="C1465" s="33"/>
      <c r="D1465" s="45"/>
      <c r="E1465" s="44"/>
      <c r="F1465" s="44"/>
      <c r="G1465" s="29"/>
    </row>
    <row r="1466" spans="1:7" ht="15" customHeight="1">
      <c r="A1466" s="43"/>
      <c r="B1466" s="44"/>
      <c r="C1466" s="33"/>
      <c r="D1466" s="45"/>
      <c r="E1466" s="44"/>
      <c r="F1466" s="44"/>
      <c r="G1466" s="29"/>
    </row>
    <row r="1467" spans="1:7" ht="15" customHeight="1">
      <c r="A1467" s="43"/>
      <c r="B1467" s="44"/>
      <c r="C1467" s="33"/>
      <c r="D1467" s="45"/>
      <c r="E1467" s="44"/>
      <c r="F1467" s="44"/>
      <c r="G1467" s="29"/>
    </row>
    <row r="1468" spans="1:7" ht="15" customHeight="1">
      <c r="A1468" s="43"/>
      <c r="B1468" s="44"/>
      <c r="C1468" s="33"/>
      <c r="D1468" s="45"/>
      <c r="E1468" s="44"/>
      <c r="F1468" s="44"/>
      <c r="G1468" s="29"/>
    </row>
    <row r="1469" spans="1:7" ht="15" customHeight="1">
      <c r="A1469" s="43"/>
      <c r="B1469" s="44"/>
      <c r="C1469" s="33"/>
      <c r="D1469" s="45"/>
      <c r="E1469" s="44"/>
      <c r="F1469" s="44"/>
      <c r="G1469" s="29"/>
    </row>
    <row r="1470" spans="1:7" ht="15" customHeight="1">
      <c r="A1470" s="43"/>
      <c r="B1470" s="44"/>
      <c r="C1470" s="33"/>
      <c r="D1470" s="45"/>
      <c r="E1470" s="44"/>
      <c r="F1470" s="44"/>
      <c r="G1470" s="29"/>
    </row>
    <row r="1471" spans="1:7" ht="15" customHeight="1">
      <c r="A1471" s="43"/>
      <c r="B1471" s="44"/>
      <c r="C1471" s="33"/>
      <c r="D1471" s="45"/>
      <c r="E1471" s="44"/>
      <c r="F1471" s="44"/>
      <c r="G1471" s="29"/>
    </row>
    <row r="1472" spans="1:7" ht="15" customHeight="1">
      <c r="A1472" s="43"/>
      <c r="B1472" s="44"/>
      <c r="C1472" s="33"/>
      <c r="D1472" s="45"/>
      <c r="E1472" s="44"/>
      <c r="F1472" s="44"/>
      <c r="G1472" s="29"/>
    </row>
    <row r="1473" spans="1:7" ht="15" customHeight="1">
      <c r="A1473" s="43"/>
      <c r="B1473" s="44"/>
      <c r="C1473" s="33"/>
      <c r="D1473" s="45"/>
      <c r="E1473" s="44"/>
      <c r="F1473" s="44"/>
      <c r="G1473" s="29"/>
    </row>
    <row r="1474" spans="1:7" ht="15" customHeight="1">
      <c r="A1474" s="43"/>
      <c r="B1474" s="44"/>
      <c r="C1474" s="33"/>
      <c r="D1474" s="45"/>
      <c r="E1474" s="44"/>
      <c r="F1474" s="44"/>
      <c r="G1474" s="29"/>
    </row>
    <row r="1475" spans="1:7" ht="15" customHeight="1">
      <c r="A1475" s="43"/>
      <c r="B1475" s="44"/>
      <c r="C1475" s="33"/>
      <c r="D1475" s="45"/>
      <c r="E1475" s="44"/>
      <c r="F1475" s="44"/>
      <c r="G1475" s="29"/>
    </row>
    <row r="1476" spans="1:7" ht="15" customHeight="1">
      <c r="A1476" s="43"/>
      <c r="B1476" s="44"/>
      <c r="C1476" s="33"/>
      <c r="D1476" s="45"/>
      <c r="E1476" s="44"/>
      <c r="F1476" s="44"/>
      <c r="G1476" s="29"/>
    </row>
    <row r="1477" spans="1:7" ht="15" customHeight="1">
      <c r="A1477" s="43"/>
      <c r="B1477" s="44"/>
      <c r="C1477" s="33"/>
      <c r="D1477" s="45"/>
      <c r="E1477" s="44"/>
      <c r="F1477" s="44"/>
      <c r="G1477" s="29"/>
    </row>
    <row r="1478" spans="1:7" ht="15" customHeight="1">
      <c r="A1478" s="43"/>
      <c r="B1478" s="44"/>
      <c r="C1478" s="33"/>
      <c r="D1478" s="45"/>
      <c r="E1478" s="44"/>
      <c r="F1478" s="44"/>
      <c r="G1478" s="29"/>
    </row>
    <row r="1479" spans="1:7" ht="15" customHeight="1">
      <c r="A1479" s="43"/>
      <c r="B1479" s="44"/>
      <c r="C1479" s="33"/>
      <c r="D1479" s="45"/>
      <c r="E1479" s="44"/>
      <c r="F1479" s="44"/>
      <c r="G1479" s="29"/>
    </row>
    <row r="1480" spans="1:7" ht="15" customHeight="1">
      <c r="A1480" s="43"/>
      <c r="B1480" s="44"/>
      <c r="C1480" s="33"/>
      <c r="D1480" s="45"/>
      <c r="E1480" s="44"/>
      <c r="F1480" s="44"/>
      <c r="G1480" s="29"/>
    </row>
    <row r="1481" spans="1:7" ht="15" customHeight="1">
      <c r="A1481" s="43"/>
      <c r="B1481" s="44"/>
      <c r="C1481" s="33"/>
      <c r="D1481" s="45"/>
      <c r="E1481" s="44"/>
      <c r="F1481" s="44"/>
      <c r="G1481" s="29"/>
    </row>
    <row r="1482" spans="1:7" ht="15" customHeight="1">
      <c r="A1482" s="43"/>
      <c r="B1482" s="44"/>
      <c r="C1482" s="33"/>
      <c r="D1482" s="45"/>
      <c r="E1482" s="44"/>
      <c r="F1482" s="44"/>
      <c r="G1482" s="29"/>
    </row>
    <row r="1483" spans="1:7" ht="15" customHeight="1">
      <c r="A1483" s="43"/>
      <c r="B1483" s="44"/>
      <c r="C1483" s="33"/>
      <c r="D1483" s="45"/>
      <c r="E1483" s="44"/>
      <c r="F1483" s="44"/>
      <c r="G1483" s="29"/>
    </row>
    <row r="1484" spans="1:7" ht="15" customHeight="1">
      <c r="A1484" s="43"/>
      <c r="B1484" s="44"/>
      <c r="C1484" s="33"/>
      <c r="D1484" s="45"/>
      <c r="E1484" s="44"/>
      <c r="F1484" s="44"/>
      <c r="G1484" s="29"/>
    </row>
    <row r="1485" spans="1:7" ht="15" customHeight="1">
      <c r="A1485" s="43"/>
      <c r="B1485" s="44"/>
      <c r="C1485" s="33"/>
      <c r="D1485" s="45"/>
      <c r="E1485" s="44"/>
      <c r="F1485" s="44"/>
      <c r="G1485" s="29"/>
    </row>
    <row r="1486" spans="1:7" ht="15" customHeight="1">
      <c r="A1486" s="43"/>
      <c r="B1486" s="44"/>
      <c r="C1486" s="33"/>
      <c r="D1486" s="45"/>
      <c r="E1486" s="44"/>
      <c r="F1486" s="44"/>
      <c r="G1486" s="29"/>
    </row>
    <row r="1487" spans="1:7" ht="15" customHeight="1">
      <c r="A1487" s="43"/>
      <c r="B1487" s="44"/>
      <c r="C1487" s="33"/>
      <c r="D1487" s="45"/>
      <c r="E1487" s="44"/>
      <c r="F1487" s="44"/>
      <c r="G1487" s="29"/>
    </row>
    <row r="1488" spans="1:7" ht="15" customHeight="1">
      <c r="A1488" s="43"/>
      <c r="B1488" s="44"/>
      <c r="C1488" s="33"/>
      <c r="D1488" s="45"/>
      <c r="E1488" s="44"/>
      <c r="F1488" s="44"/>
      <c r="G1488" s="29"/>
    </row>
    <row r="1489" spans="1:7" ht="15" customHeight="1">
      <c r="A1489" s="43"/>
      <c r="B1489" s="44"/>
      <c r="C1489" s="33"/>
      <c r="D1489" s="45"/>
      <c r="E1489" s="44"/>
      <c r="F1489" s="44"/>
      <c r="G1489" s="29"/>
    </row>
    <row r="1490" spans="1:7" ht="15" customHeight="1">
      <c r="A1490" s="43"/>
      <c r="B1490" s="44"/>
      <c r="C1490" s="33"/>
      <c r="D1490" s="45"/>
      <c r="E1490" s="44"/>
      <c r="F1490" s="44"/>
      <c r="G1490" s="29"/>
    </row>
    <row r="1491" spans="1:7" ht="15" customHeight="1">
      <c r="A1491" s="43"/>
      <c r="B1491" s="44"/>
      <c r="C1491" s="33"/>
      <c r="D1491" s="45"/>
      <c r="E1491" s="44"/>
      <c r="F1491" s="44"/>
      <c r="G1491" s="29"/>
    </row>
    <row r="1492" spans="1:7" ht="15" customHeight="1">
      <c r="A1492" s="43"/>
      <c r="B1492" s="44"/>
      <c r="C1492" s="33"/>
      <c r="D1492" s="45"/>
      <c r="E1492" s="44"/>
      <c r="F1492" s="44"/>
      <c r="G1492" s="29"/>
    </row>
    <row r="1493" spans="1:7" ht="15" customHeight="1">
      <c r="A1493" s="43"/>
      <c r="B1493" s="44"/>
      <c r="C1493" s="33"/>
      <c r="D1493" s="45"/>
      <c r="E1493" s="44"/>
      <c r="F1493" s="44"/>
      <c r="G1493" s="29"/>
    </row>
    <row r="1494" spans="1:7" ht="15" customHeight="1">
      <c r="A1494" s="43"/>
      <c r="B1494" s="44"/>
      <c r="C1494" s="33"/>
      <c r="D1494" s="45"/>
      <c r="E1494" s="44"/>
      <c r="F1494" s="44"/>
      <c r="G1494" s="29"/>
    </row>
    <row r="1495" spans="1:7" ht="15" customHeight="1">
      <c r="A1495" s="43"/>
      <c r="B1495" s="44"/>
      <c r="C1495" s="33"/>
      <c r="D1495" s="45"/>
      <c r="E1495" s="44"/>
      <c r="F1495" s="44"/>
      <c r="G1495" s="29"/>
    </row>
    <row r="1496" spans="1:7" ht="15" customHeight="1">
      <c r="A1496" s="43"/>
      <c r="B1496" s="44"/>
      <c r="C1496" s="33"/>
      <c r="D1496" s="45"/>
      <c r="E1496" s="44"/>
      <c r="F1496" s="44"/>
      <c r="G1496" s="29"/>
    </row>
    <row r="1497" spans="1:7" ht="15" customHeight="1">
      <c r="A1497" s="43"/>
      <c r="B1497" s="44"/>
      <c r="C1497" s="33"/>
      <c r="D1497" s="45"/>
      <c r="E1497" s="44"/>
      <c r="F1497" s="44"/>
      <c r="G1497" s="29"/>
    </row>
    <row r="1498" spans="1:7" ht="15" customHeight="1">
      <c r="A1498" s="43"/>
      <c r="B1498" s="44"/>
      <c r="C1498" s="33"/>
      <c r="D1498" s="45"/>
      <c r="E1498" s="44"/>
      <c r="F1498" s="44"/>
      <c r="G1498" s="29"/>
    </row>
    <row r="1499" spans="1:7" ht="15" customHeight="1">
      <c r="A1499" s="43"/>
      <c r="B1499" s="44"/>
      <c r="C1499" s="33"/>
      <c r="D1499" s="45"/>
      <c r="E1499" s="44"/>
      <c r="F1499" s="44"/>
      <c r="G1499" s="29"/>
    </row>
    <row r="1500" spans="1:7" ht="15" customHeight="1">
      <c r="A1500" s="43"/>
      <c r="B1500" s="44"/>
      <c r="C1500" s="33"/>
      <c r="D1500" s="45"/>
      <c r="E1500" s="44"/>
      <c r="F1500" s="44"/>
      <c r="G1500" s="29"/>
    </row>
    <row r="1501" spans="1:7" ht="15" customHeight="1">
      <c r="A1501" s="43"/>
      <c r="B1501" s="44"/>
      <c r="C1501" s="33"/>
      <c r="D1501" s="45"/>
      <c r="E1501" s="44"/>
      <c r="F1501" s="44"/>
      <c r="G1501" s="29"/>
    </row>
    <row r="1502" spans="1:7" ht="15" customHeight="1">
      <c r="A1502" s="43"/>
      <c r="B1502" s="44"/>
      <c r="C1502" s="33"/>
      <c r="D1502" s="45"/>
      <c r="E1502" s="44"/>
      <c r="F1502" s="44"/>
      <c r="G1502" s="29"/>
    </row>
    <row r="1503" spans="1:7" ht="15" customHeight="1">
      <c r="A1503" s="43"/>
      <c r="B1503" s="44"/>
      <c r="C1503" s="33"/>
      <c r="D1503" s="45"/>
      <c r="E1503" s="44"/>
      <c r="F1503" s="44"/>
      <c r="G1503" s="29"/>
    </row>
    <row r="1504" spans="1:7" ht="15" customHeight="1">
      <c r="A1504" s="43"/>
      <c r="B1504" s="44"/>
      <c r="C1504" s="33"/>
      <c r="D1504" s="45"/>
      <c r="E1504" s="44"/>
      <c r="F1504" s="44"/>
      <c r="G1504" s="29"/>
    </row>
    <row r="1505" spans="1:7" ht="15" customHeight="1">
      <c r="A1505" s="43"/>
      <c r="B1505" s="44"/>
      <c r="C1505" s="33"/>
      <c r="D1505" s="45"/>
      <c r="E1505" s="44"/>
      <c r="F1505" s="44"/>
      <c r="G1505" s="29"/>
    </row>
    <row r="1506" spans="1:7" ht="15" customHeight="1">
      <c r="A1506" s="43"/>
      <c r="B1506" s="44"/>
      <c r="C1506" s="33"/>
      <c r="D1506" s="45"/>
      <c r="E1506" s="44"/>
      <c r="F1506" s="44"/>
      <c r="G1506" s="29"/>
    </row>
    <row r="1507" spans="1:7" ht="15" customHeight="1">
      <c r="A1507" s="43"/>
      <c r="B1507" s="44"/>
      <c r="C1507" s="33"/>
      <c r="D1507" s="45"/>
      <c r="E1507" s="44"/>
      <c r="F1507" s="44"/>
      <c r="G1507" s="29"/>
    </row>
    <row r="1508" spans="1:7" ht="15" customHeight="1">
      <c r="A1508" s="43"/>
      <c r="B1508" s="44"/>
      <c r="C1508" s="33"/>
      <c r="D1508" s="45"/>
      <c r="E1508" s="44"/>
      <c r="F1508" s="44"/>
      <c r="G1508" s="29"/>
    </row>
    <row r="1509" spans="1:7" ht="15" customHeight="1">
      <c r="A1509" s="43"/>
      <c r="B1509" s="44"/>
      <c r="C1509" s="33"/>
      <c r="D1509" s="45"/>
      <c r="E1509" s="44"/>
      <c r="F1509" s="44"/>
      <c r="G1509" s="29"/>
    </row>
    <row r="1510" spans="1:7" ht="15" customHeight="1">
      <c r="A1510" s="43"/>
      <c r="B1510" s="44"/>
      <c r="C1510" s="33"/>
      <c r="D1510" s="45"/>
      <c r="E1510" s="44"/>
      <c r="F1510" s="44"/>
      <c r="G1510" s="29"/>
    </row>
    <row r="1511" spans="1:7" ht="15" customHeight="1">
      <c r="A1511" s="43"/>
      <c r="B1511" s="44"/>
      <c r="C1511" s="33"/>
      <c r="D1511" s="45"/>
      <c r="E1511" s="44"/>
      <c r="F1511" s="44"/>
      <c r="G1511" s="29"/>
    </row>
    <row r="1512" spans="1:7" ht="15" customHeight="1">
      <c r="A1512" s="43"/>
      <c r="B1512" s="44"/>
      <c r="C1512" s="33"/>
      <c r="D1512" s="45"/>
      <c r="E1512" s="44"/>
      <c r="F1512" s="44"/>
      <c r="G1512" s="29"/>
    </row>
    <row r="1513" spans="1:7" ht="15" customHeight="1">
      <c r="A1513" s="43"/>
      <c r="B1513" s="44"/>
      <c r="C1513" s="33"/>
      <c r="D1513" s="45"/>
      <c r="E1513" s="44"/>
      <c r="F1513" s="44"/>
      <c r="G1513" s="29"/>
    </row>
    <row r="1514" spans="1:7" ht="15" customHeight="1">
      <c r="A1514" s="43"/>
      <c r="B1514" s="44"/>
      <c r="C1514" s="33"/>
      <c r="D1514" s="45"/>
      <c r="E1514" s="44"/>
      <c r="F1514" s="44"/>
      <c r="G1514" s="29"/>
    </row>
    <row r="1515" spans="1:7" ht="15" customHeight="1">
      <c r="A1515" s="43"/>
      <c r="B1515" s="44"/>
      <c r="C1515" s="33"/>
      <c r="D1515" s="45"/>
      <c r="E1515" s="44"/>
      <c r="F1515" s="44"/>
      <c r="G1515" s="29"/>
    </row>
    <row r="1516" spans="1:7" ht="15" customHeight="1">
      <c r="A1516" s="43"/>
      <c r="B1516" s="44"/>
      <c r="C1516" s="33"/>
      <c r="D1516" s="45"/>
      <c r="E1516" s="44"/>
      <c r="F1516" s="44"/>
      <c r="G1516" s="29"/>
    </row>
    <row r="1517" spans="1:7" ht="15" customHeight="1">
      <c r="A1517" s="43"/>
      <c r="B1517" s="44"/>
      <c r="C1517" s="33"/>
      <c r="D1517" s="45"/>
      <c r="E1517" s="44"/>
      <c r="F1517" s="44"/>
      <c r="G1517" s="29"/>
    </row>
    <row r="1518" spans="1:7" ht="15" customHeight="1">
      <c r="A1518" s="43"/>
      <c r="B1518" s="44"/>
      <c r="C1518" s="33"/>
      <c r="D1518" s="45"/>
      <c r="E1518" s="44"/>
      <c r="F1518" s="44"/>
      <c r="G1518" s="29"/>
    </row>
    <row r="1519" spans="1:7" ht="15" customHeight="1">
      <c r="A1519" s="43"/>
      <c r="B1519" s="44"/>
      <c r="C1519" s="33"/>
      <c r="D1519" s="45"/>
      <c r="E1519" s="44"/>
      <c r="F1519" s="44"/>
      <c r="G1519" s="29"/>
    </row>
    <row r="1520" spans="1:7" ht="15" customHeight="1">
      <c r="A1520" s="43"/>
      <c r="B1520" s="44"/>
      <c r="C1520" s="33"/>
      <c r="D1520" s="45"/>
      <c r="E1520" s="44"/>
      <c r="F1520" s="44"/>
      <c r="G1520" s="29"/>
    </row>
    <row r="1521" spans="1:7" ht="15" customHeight="1">
      <c r="A1521" s="43"/>
      <c r="B1521" s="44"/>
      <c r="C1521" s="33"/>
      <c r="D1521" s="45"/>
      <c r="E1521" s="44"/>
      <c r="F1521" s="44"/>
      <c r="G1521" s="29"/>
    </row>
    <row r="1522" spans="1:7" ht="15" customHeight="1">
      <c r="A1522" s="43"/>
      <c r="B1522" s="44"/>
      <c r="C1522" s="33"/>
      <c r="D1522" s="45"/>
      <c r="E1522" s="44"/>
      <c r="F1522" s="44"/>
      <c r="G1522" s="29"/>
    </row>
    <row r="1523" spans="1:7" ht="15" customHeight="1">
      <c r="A1523" s="43"/>
      <c r="B1523" s="44"/>
      <c r="C1523" s="33"/>
      <c r="D1523" s="45"/>
      <c r="E1523" s="44"/>
      <c r="F1523" s="44"/>
      <c r="G1523" s="29"/>
    </row>
    <row r="1524" spans="1:7" ht="15" customHeight="1">
      <c r="A1524" s="43"/>
      <c r="B1524" s="44"/>
      <c r="C1524" s="33"/>
      <c r="D1524" s="45"/>
      <c r="E1524" s="44"/>
      <c r="F1524" s="44"/>
      <c r="G1524" s="29"/>
    </row>
    <row r="1525" spans="1:7" ht="15" customHeight="1">
      <c r="A1525" s="43"/>
      <c r="B1525" s="44"/>
      <c r="C1525" s="33"/>
      <c r="D1525" s="45"/>
      <c r="E1525" s="44"/>
      <c r="F1525" s="44"/>
      <c r="G1525" s="29"/>
    </row>
    <row r="1526" spans="1:7" ht="15" customHeight="1">
      <c r="A1526" s="43"/>
      <c r="B1526" s="44"/>
      <c r="C1526" s="33"/>
      <c r="D1526" s="45"/>
      <c r="E1526" s="44"/>
      <c r="F1526" s="44"/>
      <c r="G1526" s="29"/>
    </row>
    <row r="1527" spans="1:7" ht="15" customHeight="1">
      <c r="A1527" s="43"/>
      <c r="B1527" s="44"/>
      <c r="C1527" s="33"/>
      <c r="D1527" s="45"/>
      <c r="E1527" s="44"/>
      <c r="F1527" s="44"/>
      <c r="G1527" s="29"/>
    </row>
    <row r="1528" spans="1:7" ht="15" customHeight="1">
      <c r="A1528" s="43"/>
      <c r="B1528" s="44"/>
      <c r="C1528" s="33"/>
      <c r="D1528" s="45"/>
      <c r="E1528" s="44"/>
      <c r="F1528" s="44"/>
      <c r="G1528" s="29"/>
    </row>
    <row r="1529" spans="1:7" ht="15" customHeight="1">
      <c r="A1529" s="43"/>
      <c r="B1529" s="44"/>
      <c r="C1529" s="33"/>
      <c r="D1529" s="45"/>
      <c r="E1529" s="44"/>
      <c r="F1529" s="44"/>
      <c r="G1529" s="29"/>
    </row>
    <row r="1530" spans="1:7" ht="15" customHeight="1">
      <c r="A1530" s="43"/>
      <c r="B1530" s="44"/>
      <c r="C1530" s="33"/>
      <c r="D1530" s="45"/>
      <c r="E1530" s="44"/>
      <c r="F1530" s="44"/>
      <c r="G1530" s="29"/>
    </row>
    <row r="1531" spans="1:7" ht="15" customHeight="1">
      <c r="A1531" s="43"/>
      <c r="B1531" s="44"/>
      <c r="C1531" s="33"/>
      <c r="D1531" s="45"/>
      <c r="E1531" s="44"/>
      <c r="F1531" s="44"/>
      <c r="G1531" s="29"/>
    </row>
    <row r="1532" spans="1:7" ht="15" customHeight="1">
      <c r="A1532" s="43"/>
      <c r="B1532" s="44"/>
      <c r="C1532" s="33"/>
      <c r="D1532" s="45"/>
      <c r="E1532" s="44"/>
      <c r="F1532" s="44"/>
      <c r="G1532" s="29"/>
    </row>
    <row r="1533" spans="1:7" ht="15" customHeight="1">
      <c r="A1533" s="43"/>
      <c r="B1533" s="44"/>
      <c r="C1533" s="33"/>
      <c r="D1533" s="45"/>
      <c r="E1533" s="44"/>
      <c r="F1533" s="44"/>
      <c r="G1533" s="29"/>
    </row>
    <row r="1534" spans="1:7" ht="15" customHeight="1">
      <c r="A1534" s="43"/>
      <c r="B1534" s="44"/>
      <c r="C1534" s="33"/>
      <c r="D1534" s="45"/>
      <c r="E1534" s="44"/>
      <c r="F1534" s="44"/>
      <c r="G1534" s="29"/>
    </row>
    <row r="1535" spans="1:7" ht="15" customHeight="1">
      <c r="A1535" s="43"/>
      <c r="B1535" s="44"/>
      <c r="C1535" s="33"/>
      <c r="D1535" s="45"/>
      <c r="E1535" s="44"/>
      <c r="F1535" s="44"/>
      <c r="G1535" s="29"/>
    </row>
    <row r="1536" spans="1:7" ht="15" customHeight="1">
      <c r="A1536" s="43"/>
      <c r="B1536" s="44"/>
      <c r="C1536" s="33"/>
      <c r="D1536" s="45"/>
      <c r="E1536" s="44"/>
      <c r="F1536" s="44"/>
      <c r="G1536" s="29"/>
    </row>
    <row r="1537" spans="1:7" ht="15" customHeight="1">
      <c r="A1537" s="43"/>
      <c r="B1537" s="44"/>
      <c r="C1537" s="33"/>
      <c r="D1537" s="45"/>
      <c r="E1537" s="44"/>
      <c r="F1537" s="44"/>
      <c r="G1537" s="29"/>
    </row>
    <row r="1538" spans="1:7" ht="15" customHeight="1">
      <c r="A1538" s="43"/>
      <c r="B1538" s="44"/>
      <c r="C1538" s="33"/>
      <c r="D1538" s="45"/>
      <c r="E1538" s="44"/>
      <c r="F1538" s="44"/>
      <c r="G1538" s="29"/>
    </row>
    <row r="1539" spans="1:7" ht="15" customHeight="1">
      <c r="A1539" s="43"/>
      <c r="B1539" s="44"/>
      <c r="C1539" s="33"/>
      <c r="D1539" s="45"/>
      <c r="E1539" s="44"/>
      <c r="F1539" s="44"/>
      <c r="G1539" s="29"/>
    </row>
    <row r="1540" spans="1:7" ht="15" customHeight="1">
      <c r="A1540" s="43"/>
      <c r="B1540" s="44"/>
      <c r="C1540" s="33"/>
      <c r="D1540" s="45"/>
      <c r="E1540" s="44"/>
      <c r="F1540" s="44"/>
      <c r="G1540" s="29"/>
    </row>
    <row r="1541" spans="1:7" ht="15" customHeight="1">
      <c r="A1541" s="43"/>
      <c r="B1541" s="44"/>
      <c r="C1541" s="33"/>
      <c r="D1541" s="45"/>
      <c r="E1541" s="44"/>
      <c r="F1541" s="44"/>
      <c r="G1541" s="29"/>
    </row>
    <row r="1542" spans="1:7" ht="15" customHeight="1">
      <c r="A1542" s="43"/>
      <c r="B1542" s="44"/>
      <c r="C1542" s="33"/>
      <c r="D1542" s="45"/>
      <c r="E1542" s="44"/>
      <c r="F1542" s="44"/>
      <c r="G1542" s="29"/>
    </row>
    <row r="1543" spans="1:7" ht="15" customHeight="1">
      <c r="A1543" s="43"/>
      <c r="B1543" s="44"/>
      <c r="C1543" s="33"/>
      <c r="D1543" s="45"/>
      <c r="E1543" s="44"/>
      <c r="F1543" s="44"/>
      <c r="G1543" s="29"/>
    </row>
    <row r="1544" spans="1:7" ht="15" customHeight="1">
      <c r="A1544" s="43"/>
      <c r="B1544" s="44"/>
      <c r="C1544" s="33"/>
      <c r="D1544" s="45"/>
      <c r="E1544" s="44"/>
      <c r="F1544" s="44"/>
      <c r="G1544" s="29"/>
    </row>
    <row r="1545" spans="1:7" ht="15" customHeight="1">
      <c r="A1545" s="43"/>
      <c r="B1545" s="44"/>
      <c r="C1545" s="33"/>
      <c r="D1545" s="45"/>
      <c r="E1545" s="44"/>
      <c r="F1545" s="44"/>
      <c r="G1545" s="29"/>
    </row>
    <row r="1546" spans="1:7" ht="15" customHeight="1">
      <c r="A1546" s="43"/>
      <c r="B1546" s="44"/>
      <c r="C1546" s="33"/>
      <c r="D1546" s="45"/>
      <c r="E1546" s="44"/>
      <c r="F1546" s="44"/>
      <c r="G1546" s="29"/>
    </row>
    <row r="1547" spans="1:7" ht="15" customHeight="1">
      <c r="A1547" s="43"/>
      <c r="B1547" s="44"/>
      <c r="C1547" s="33"/>
      <c r="D1547" s="45"/>
      <c r="E1547" s="44"/>
      <c r="F1547" s="44"/>
      <c r="G1547" s="29"/>
    </row>
    <row r="1548" spans="1:7" ht="15" customHeight="1">
      <c r="A1548" s="43"/>
      <c r="B1548" s="44"/>
      <c r="C1548" s="33"/>
      <c r="D1548" s="45"/>
      <c r="E1548" s="44"/>
      <c r="F1548" s="44"/>
      <c r="G1548" s="29"/>
    </row>
    <row r="1549" spans="1:7" ht="15" customHeight="1">
      <c r="A1549" s="43"/>
      <c r="B1549" s="44"/>
      <c r="C1549" s="33"/>
      <c r="D1549" s="45"/>
      <c r="E1549" s="44"/>
      <c r="F1549" s="44"/>
      <c r="G1549" s="29"/>
    </row>
    <row r="1550" spans="1:7" ht="15" customHeight="1">
      <c r="A1550" s="43"/>
      <c r="B1550" s="44"/>
      <c r="C1550" s="33"/>
      <c r="D1550" s="45"/>
      <c r="E1550" s="44"/>
      <c r="F1550" s="44"/>
      <c r="G1550" s="29"/>
    </row>
    <row r="1551" spans="1:7" ht="15" customHeight="1">
      <c r="A1551" s="43"/>
      <c r="B1551" s="44"/>
      <c r="C1551" s="33"/>
      <c r="D1551" s="45"/>
      <c r="E1551" s="44"/>
      <c r="F1551" s="44"/>
      <c r="G1551" s="29"/>
    </row>
    <row r="1552" spans="1:7" ht="15" customHeight="1">
      <c r="A1552" s="43"/>
      <c r="B1552" s="44"/>
      <c r="C1552" s="33"/>
      <c r="D1552" s="45"/>
      <c r="E1552" s="44"/>
      <c r="F1552" s="44"/>
      <c r="G1552" s="29"/>
    </row>
    <row r="1553" spans="1:7" ht="15" customHeight="1">
      <c r="A1553" s="43"/>
      <c r="B1553" s="44"/>
      <c r="C1553" s="33"/>
      <c r="D1553" s="45"/>
      <c r="E1553" s="44"/>
      <c r="F1553" s="44"/>
      <c r="G1553" s="29"/>
    </row>
    <row r="1554" spans="1:7" ht="15" customHeight="1">
      <c r="A1554" s="43"/>
      <c r="B1554" s="44"/>
      <c r="C1554" s="33"/>
      <c r="D1554" s="45"/>
      <c r="E1554" s="44"/>
      <c r="F1554" s="44"/>
      <c r="G1554" s="29"/>
    </row>
    <row r="1555" spans="1:7" ht="15" customHeight="1">
      <c r="A1555" s="43"/>
      <c r="B1555" s="44"/>
      <c r="C1555" s="33"/>
      <c r="D1555" s="45"/>
      <c r="E1555" s="44"/>
      <c r="F1555" s="44"/>
      <c r="G1555" s="29"/>
    </row>
    <row r="1556" spans="1:7" ht="15" customHeight="1">
      <c r="A1556" s="43"/>
      <c r="B1556" s="44"/>
      <c r="C1556" s="33"/>
      <c r="D1556" s="45"/>
      <c r="E1556" s="44"/>
      <c r="F1556" s="44"/>
      <c r="G1556" s="29"/>
    </row>
    <row r="1557" spans="1:7" ht="15" customHeight="1">
      <c r="A1557" s="43"/>
      <c r="B1557" s="44"/>
      <c r="C1557" s="33"/>
      <c r="D1557" s="45"/>
      <c r="E1557" s="44"/>
      <c r="F1557" s="44"/>
      <c r="G1557" s="29"/>
    </row>
    <row r="1558" spans="1:7" ht="15" customHeight="1">
      <c r="A1558" s="43"/>
      <c r="B1558" s="44"/>
      <c r="C1558" s="33"/>
      <c r="D1558" s="45"/>
      <c r="E1558" s="44"/>
      <c r="F1558" s="44"/>
      <c r="G1558" s="29"/>
    </row>
    <row r="1559" spans="1:7" ht="15" customHeight="1">
      <c r="A1559" s="43"/>
      <c r="B1559" s="44"/>
      <c r="C1559" s="33"/>
      <c r="D1559" s="45"/>
      <c r="E1559" s="44"/>
      <c r="F1559" s="44"/>
      <c r="G1559" s="29"/>
    </row>
    <row r="1560" spans="1:7" ht="15" customHeight="1">
      <c r="A1560" s="43"/>
      <c r="B1560" s="44"/>
      <c r="C1560" s="33"/>
      <c r="D1560" s="45"/>
      <c r="E1560" s="44"/>
      <c r="F1560" s="44"/>
      <c r="G1560" s="29"/>
    </row>
    <row r="1561" spans="1:7" ht="15" customHeight="1">
      <c r="A1561" s="43"/>
      <c r="B1561" s="44"/>
      <c r="C1561" s="33"/>
      <c r="D1561" s="45"/>
      <c r="E1561" s="44"/>
      <c r="F1561" s="44"/>
      <c r="G1561" s="29"/>
    </row>
    <row r="1562" spans="1:7" ht="15" customHeight="1">
      <c r="A1562" s="43"/>
      <c r="B1562" s="44"/>
      <c r="C1562" s="33"/>
      <c r="D1562" s="45"/>
      <c r="E1562" s="44"/>
      <c r="F1562" s="44"/>
      <c r="G1562" s="29"/>
    </row>
    <row r="1563" spans="1:7" ht="15" customHeight="1">
      <c r="A1563" s="43"/>
      <c r="B1563" s="44"/>
      <c r="C1563" s="33"/>
      <c r="D1563" s="45"/>
      <c r="E1563" s="44"/>
      <c r="F1563" s="44"/>
      <c r="G1563" s="29"/>
    </row>
    <row r="1564" spans="1:7" ht="15" customHeight="1">
      <c r="A1564" s="43"/>
      <c r="B1564" s="44"/>
      <c r="C1564" s="33"/>
      <c r="D1564" s="45"/>
      <c r="E1564" s="44"/>
      <c r="F1564" s="44"/>
      <c r="G1564" s="29"/>
    </row>
    <row r="1565" spans="1:7" ht="15" customHeight="1">
      <c r="A1565" s="43"/>
      <c r="B1565" s="44"/>
      <c r="C1565" s="33"/>
      <c r="D1565" s="45"/>
      <c r="E1565" s="44"/>
      <c r="F1565" s="44"/>
      <c r="G1565" s="29"/>
    </row>
    <row r="1566" spans="1:7" ht="15" customHeight="1">
      <c r="A1566" s="43"/>
      <c r="B1566" s="44"/>
      <c r="C1566" s="33"/>
      <c r="D1566" s="45"/>
      <c r="E1566" s="44"/>
      <c r="F1566" s="44"/>
      <c r="G1566" s="29"/>
    </row>
    <row r="1567" spans="1:7" ht="15" customHeight="1">
      <c r="A1567" s="43"/>
      <c r="B1567" s="44"/>
      <c r="C1567" s="33"/>
      <c r="D1567" s="45"/>
      <c r="E1567" s="44"/>
      <c r="F1567" s="44"/>
      <c r="G1567" s="29"/>
    </row>
    <row r="1568" spans="1:7" ht="15" customHeight="1">
      <c r="A1568" s="43"/>
      <c r="B1568" s="44"/>
      <c r="C1568" s="33"/>
      <c r="D1568" s="45"/>
      <c r="E1568" s="44"/>
      <c r="F1568" s="44"/>
      <c r="G1568" s="29"/>
    </row>
    <row r="1569" spans="1:7" ht="15" customHeight="1">
      <c r="A1569" s="43"/>
      <c r="B1569" s="44"/>
      <c r="C1569" s="33"/>
      <c r="D1569" s="45"/>
      <c r="E1569" s="44"/>
      <c r="F1569" s="44"/>
      <c r="G1569" s="29"/>
    </row>
    <row r="1570" spans="1:7" ht="15" customHeight="1">
      <c r="A1570" s="43"/>
      <c r="B1570" s="44"/>
      <c r="C1570" s="33"/>
      <c r="D1570" s="45"/>
      <c r="E1570" s="44"/>
      <c r="F1570" s="44"/>
      <c r="G1570" s="29"/>
    </row>
    <row r="1571" spans="1:7" ht="15" customHeight="1">
      <c r="A1571" s="43"/>
      <c r="B1571" s="44"/>
      <c r="C1571" s="33"/>
      <c r="D1571" s="45"/>
      <c r="E1571" s="44"/>
      <c r="F1571" s="44"/>
      <c r="G1571" s="29"/>
    </row>
    <row r="1572" spans="1:7" ht="15" customHeight="1">
      <c r="A1572" s="43"/>
      <c r="B1572" s="44"/>
      <c r="C1572" s="33"/>
      <c r="D1572" s="45"/>
      <c r="E1572" s="44"/>
      <c r="F1572" s="44"/>
      <c r="G1572" s="29"/>
    </row>
    <row r="1573" spans="1:7" ht="15" customHeight="1">
      <c r="A1573" s="43"/>
      <c r="B1573" s="44"/>
      <c r="C1573" s="33"/>
      <c r="D1573" s="45"/>
      <c r="E1573" s="44"/>
      <c r="F1573" s="44"/>
      <c r="G1573" s="29"/>
    </row>
    <row r="1574" spans="1:7" ht="15" customHeight="1">
      <c r="A1574" s="43"/>
      <c r="B1574" s="44"/>
      <c r="C1574" s="33"/>
      <c r="D1574" s="45"/>
      <c r="E1574" s="44"/>
      <c r="F1574" s="44"/>
      <c r="G1574" s="29"/>
    </row>
    <row r="1575" spans="1:7" ht="15" customHeight="1">
      <c r="A1575" s="43"/>
      <c r="B1575" s="44"/>
      <c r="C1575" s="33"/>
      <c r="D1575" s="45"/>
      <c r="E1575" s="44"/>
      <c r="F1575" s="44"/>
      <c r="G1575" s="29"/>
    </row>
    <row r="1576" spans="1:7" ht="15" customHeight="1">
      <c r="A1576" s="43"/>
      <c r="B1576" s="44"/>
      <c r="C1576" s="33"/>
      <c r="D1576" s="45"/>
      <c r="E1576" s="44"/>
      <c r="F1576" s="44"/>
      <c r="G1576" s="29"/>
    </row>
    <row r="1577" spans="1:7" ht="15" customHeight="1">
      <c r="A1577" s="43"/>
      <c r="B1577" s="44"/>
      <c r="C1577" s="33"/>
      <c r="D1577" s="45"/>
      <c r="E1577" s="44"/>
      <c r="F1577" s="44"/>
      <c r="G1577" s="29"/>
    </row>
    <row r="1578" spans="1:7" ht="15" customHeight="1">
      <c r="A1578" s="43"/>
      <c r="B1578" s="44"/>
      <c r="C1578" s="33"/>
      <c r="D1578" s="45"/>
      <c r="E1578" s="44"/>
      <c r="F1578" s="44"/>
      <c r="G1578" s="29"/>
    </row>
    <row r="1579" spans="1:7" ht="15" customHeight="1">
      <c r="A1579" s="43"/>
      <c r="B1579" s="44"/>
      <c r="C1579" s="33"/>
      <c r="D1579" s="45"/>
      <c r="E1579" s="44"/>
      <c r="F1579" s="44"/>
      <c r="G1579" s="29"/>
    </row>
    <row r="1580" spans="1:7" ht="15" customHeight="1">
      <c r="A1580" s="43"/>
      <c r="B1580" s="44"/>
      <c r="C1580" s="33"/>
      <c r="D1580" s="45"/>
      <c r="E1580" s="44"/>
      <c r="F1580" s="44"/>
      <c r="G1580" s="29"/>
    </row>
    <row r="1581" spans="1:7" ht="15" customHeight="1">
      <c r="A1581" s="43"/>
      <c r="B1581" s="44"/>
      <c r="C1581" s="33"/>
      <c r="D1581" s="45"/>
      <c r="E1581" s="44"/>
      <c r="F1581" s="44"/>
      <c r="G1581" s="29"/>
    </row>
    <row r="1582" spans="1:7" ht="15" customHeight="1">
      <c r="A1582" s="43"/>
      <c r="B1582" s="44"/>
      <c r="C1582" s="33"/>
      <c r="D1582" s="45"/>
      <c r="E1582" s="44"/>
      <c r="F1582" s="44"/>
      <c r="G1582" s="29"/>
    </row>
    <row r="1583" spans="1:7" ht="15" customHeight="1">
      <c r="A1583" s="43"/>
      <c r="B1583" s="44"/>
      <c r="C1583" s="33"/>
      <c r="D1583" s="45"/>
      <c r="E1583" s="44"/>
      <c r="F1583" s="44"/>
      <c r="G1583" s="29"/>
    </row>
    <row r="1584" spans="1:7" ht="15" customHeight="1">
      <c r="A1584" s="43"/>
      <c r="B1584" s="44"/>
      <c r="C1584" s="33"/>
      <c r="D1584" s="45"/>
      <c r="E1584" s="44"/>
      <c r="F1584" s="44"/>
      <c r="G1584" s="29"/>
    </row>
    <row r="1585" spans="1:7" ht="15" customHeight="1">
      <c r="A1585" s="43"/>
      <c r="B1585" s="44"/>
      <c r="C1585" s="33"/>
      <c r="D1585" s="45"/>
      <c r="E1585" s="44"/>
      <c r="F1585" s="44"/>
      <c r="G1585" s="29"/>
    </row>
    <row r="1586" spans="1:7" ht="15" customHeight="1">
      <c r="A1586" s="43"/>
      <c r="B1586" s="44"/>
      <c r="C1586" s="33"/>
      <c r="D1586" s="45"/>
      <c r="E1586" s="44"/>
      <c r="F1586" s="44"/>
      <c r="G1586" s="29"/>
    </row>
    <row r="1587" spans="1:7" ht="15" customHeight="1">
      <c r="A1587" s="43"/>
      <c r="B1587" s="44"/>
      <c r="C1587" s="33"/>
      <c r="D1587" s="45"/>
      <c r="E1587" s="44"/>
      <c r="F1587" s="44"/>
      <c r="G1587" s="29"/>
    </row>
    <row r="1588" spans="1:7" ht="15" customHeight="1">
      <c r="A1588" s="43"/>
      <c r="B1588" s="44"/>
      <c r="C1588" s="33"/>
      <c r="D1588" s="45"/>
      <c r="E1588" s="44"/>
      <c r="F1588" s="44"/>
      <c r="G1588" s="29"/>
    </row>
    <row r="1589" spans="1:7" ht="15" customHeight="1">
      <c r="A1589" s="43"/>
      <c r="B1589" s="44"/>
      <c r="C1589" s="33"/>
      <c r="D1589" s="45"/>
      <c r="E1589" s="44"/>
      <c r="F1589" s="44"/>
      <c r="G1589" s="29"/>
    </row>
    <row r="1590" spans="1:7" ht="15" customHeight="1">
      <c r="A1590" s="43"/>
      <c r="B1590" s="44"/>
      <c r="C1590" s="33"/>
      <c r="D1590" s="45"/>
      <c r="E1590" s="44"/>
      <c r="F1590" s="44"/>
      <c r="G1590" s="29"/>
    </row>
    <row r="1591" spans="1:7" ht="15" customHeight="1">
      <c r="A1591" s="43"/>
      <c r="B1591" s="44"/>
      <c r="C1591" s="33"/>
      <c r="D1591" s="45"/>
      <c r="E1591" s="44"/>
      <c r="F1591" s="44"/>
      <c r="G1591" s="29"/>
    </row>
    <row r="1592" spans="1:7" ht="15" customHeight="1">
      <c r="A1592" s="43"/>
      <c r="B1592" s="44"/>
      <c r="C1592" s="33"/>
      <c r="D1592" s="45"/>
      <c r="E1592" s="44"/>
      <c r="F1592" s="44"/>
      <c r="G1592" s="29"/>
    </row>
    <row r="1593" spans="1:7" ht="15" customHeight="1">
      <c r="A1593" s="43"/>
      <c r="B1593" s="44"/>
      <c r="C1593" s="33"/>
      <c r="D1593" s="45"/>
      <c r="E1593" s="44"/>
      <c r="F1593" s="44"/>
      <c r="G1593" s="29"/>
    </row>
    <row r="1594" spans="1:7" ht="15" customHeight="1">
      <c r="A1594" s="43"/>
      <c r="B1594" s="44"/>
      <c r="C1594" s="33"/>
      <c r="D1594" s="45"/>
      <c r="E1594" s="44"/>
      <c r="F1594" s="44"/>
      <c r="G1594" s="29"/>
    </row>
    <row r="1595" spans="1:7" ht="15" customHeight="1">
      <c r="A1595" s="43"/>
      <c r="B1595" s="44"/>
      <c r="C1595" s="33"/>
      <c r="D1595" s="45"/>
      <c r="E1595" s="44"/>
      <c r="F1595" s="44"/>
      <c r="G1595" s="29"/>
    </row>
    <row r="1596" spans="1:7" ht="15" customHeight="1">
      <c r="A1596" s="43"/>
      <c r="B1596" s="44"/>
      <c r="C1596" s="33"/>
      <c r="D1596" s="45"/>
      <c r="E1596" s="44"/>
      <c r="F1596" s="44"/>
      <c r="G1596" s="29"/>
    </row>
    <row r="1597" spans="1:7" ht="15" customHeight="1">
      <c r="A1597" s="43"/>
      <c r="B1597" s="44"/>
      <c r="C1597" s="33"/>
      <c r="D1597" s="45"/>
      <c r="E1597" s="44"/>
      <c r="F1597" s="44"/>
      <c r="G1597" s="29"/>
    </row>
    <row r="1598" spans="1:7" ht="15" customHeight="1">
      <c r="A1598" s="43"/>
      <c r="B1598" s="44"/>
      <c r="C1598" s="33"/>
      <c r="D1598" s="45"/>
      <c r="E1598" s="44"/>
      <c r="F1598" s="44"/>
      <c r="G1598" s="29"/>
    </row>
    <row r="1599" spans="1:7" ht="15" customHeight="1">
      <c r="A1599" s="43"/>
      <c r="B1599" s="44"/>
      <c r="C1599" s="33"/>
      <c r="D1599" s="45"/>
      <c r="E1599" s="44"/>
      <c r="F1599" s="44"/>
      <c r="G1599" s="29"/>
    </row>
    <row r="1600" spans="1:7" ht="15" customHeight="1">
      <c r="A1600" s="43"/>
      <c r="B1600" s="44"/>
      <c r="C1600" s="33"/>
      <c r="D1600" s="45"/>
      <c r="E1600" s="44"/>
      <c r="F1600" s="44"/>
      <c r="G1600" s="29"/>
    </row>
    <row r="1601" spans="1:7" ht="15" customHeight="1">
      <c r="A1601" s="43"/>
      <c r="B1601" s="44"/>
      <c r="C1601" s="33"/>
      <c r="D1601" s="45"/>
      <c r="E1601" s="44"/>
      <c r="F1601" s="44"/>
      <c r="G1601" s="29"/>
    </row>
    <row r="1602" spans="1:7" ht="15" customHeight="1">
      <c r="A1602" s="43"/>
      <c r="B1602" s="44"/>
      <c r="C1602" s="33"/>
      <c r="D1602" s="45"/>
      <c r="E1602" s="44"/>
      <c r="F1602" s="44"/>
      <c r="G1602" s="29"/>
    </row>
    <row r="1603" spans="1:7" ht="15" customHeight="1">
      <c r="A1603" s="43"/>
      <c r="B1603" s="44"/>
      <c r="C1603" s="33"/>
      <c r="D1603" s="45"/>
      <c r="E1603" s="44"/>
      <c r="F1603" s="44"/>
      <c r="G1603" s="29"/>
    </row>
    <row r="1604" spans="1:7" ht="15" customHeight="1">
      <c r="A1604" s="43"/>
      <c r="B1604" s="44"/>
      <c r="C1604" s="33"/>
      <c r="D1604" s="45"/>
      <c r="E1604" s="44"/>
      <c r="F1604" s="44"/>
      <c r="G1604" s="29"/>
    </row>
    <row r="1605" spans="1:7" ht="15" customHeight="1">
      <c r="A1605" s="43"/>
      <c r="B1605" s="44"/>
      <c r="C1605" s="33"/>
      <c r="D1605" s="45"/>
      <c r="E1605" s="44"/>
      <c r="F1605" s="44"/>
      <c r="G1605" s="29"/>
    </row>
    <row r="1606" spans="1:7" ht="15" customHeight="1">
      <c r="A1606" s="43"/>
      <c r="B1606" s="44"/>
      <c r="C1606" s="33"/>
      <c r="D1606" s="45"/>
      <c r="E1606" s="44"/>
      <c r="F1606" s="44"/>
      <c r="G1606" s="29"/>
    </row>
    <row r="1607" spans="1:7" ht="15" customHeight="1">
      <c r="A1607" s="43"/>
      <c r="B1607" s="44"/>
      <c r="C1607" s="33"/>
      <c r="D1607" s="45"/>
      <c r="E1607" s="44"/>
      <c r="F1607" s="44"/>
      <c r="G1607" s="29"/>
    </row>
    <row r="1608" spans="1:7" ht="15" customHeight="1">
      <c r="A1608" s="43"/>
      <c r="B1608" s="44"/>
      <c r="C1608" s="33"/>
      <c r="D1608" s="45"/>
      <c r="E1608" s="44"/>
      <c r="F1608" s="44"/>
      <c r="G1608" s="29"/>
    </row>
    <row r="1609" spans="1:7" ht="15" customHeight="1">
      <c r="A1609" s="43"/>
      <c r="B1609" s="44"/>
      <c r="C1609" s="33"/>
      <c r="D1609" s="45"/>
      <c r="E1609" s="44"/>
      <c r="F1609" s="44"/>
      <c r="G1609" s="29"/>
    </row>
    <row r="1610" spans="1:7" ht="15" customHeight="1">
      <c r="A1610" s="43"/>
      <c r="B1610" s="44"/>
      <c r="C1610" s="44"/>
      <c r="D1610" s="45"/>
      <c r="E1610" s="44"/>
      <c r="F1610" s="44"/>
      <c r="G1610" s="29"/>
    </row>
    <row r="1611" spans="1:7" ht="15" customHeight="1">
      <c r="A1611" s="43"/>
      <c r="B1611" s="44"/>
      <c r="C1611" s="44"/>
      <c r="D1611" s="45"/>
      <c r="E1611" s="44"/>
      <c r="F1611" s="44"/>
      <c r="G1611" s="29"/>
    </row>
    <row r="1612" spans="1:7" ht="15" customHeight="1">
      <c r="A1612" s="43"/>
      <c r="B1612" s="44"/>
      <c r="C1612" s="44"/>
      <c r="D1612" s="45"/>
      <c r="E1612" s="44"/>
      <c r="F1612" s="44"/>
      <c r="G1612" s="29"/>
    </row>
    <row r="1613" spans="1:7" ht="15" customHeight="1">
      <c r="A1613" s="43"/>
      <c r="B1613" s="44"/>
      <c r="C1613" s="44"/>
      <c r="D1613" s="45"/>
      <c r="E1613" s="44"/>
      <c r="F1613" s="44"/>
      <c r="G1613" s="29"/>
    </row>
    <row r="1614" spans="1:7" ht="15" customHeight="1">
      <c r="A1614" s="43"/>
      <c r="B1614" s="44"/>
      <c r="C1614" s="44"/>
      <c r="D1614" s="45"/>
      <c r="E1614" s="44"/>
      <c r="F1614" s="44"/>
      <c r="G1614" s="29"/>
    </row>
    <row r="1615" spans="1:7" ht="15" customHeight="1">
      <c r="A1615" s="43"/>
      <c r="B1615" s="44"/>
      <c r="C1615" s="44"/>
      <c r="D1615" s="45"/>
      <c r="E1615" s="44"/>
      <c r="F1615" s="44"/>
      <c r="G1615" s="29"/>
    </row>
    <row r="1616" spans="1:7" ht="15" customHeight="1">
      <c r="A1616" s="43"/>
      <c r="B1616" s="44"/>
      <c r="C1616" s="44"/>
      <c r="D1616" s="45"/>
      <c r="E1616" s="44"/>
      <c r="F1616" s="44"/>
      <c r="G1616" s="29"/>
    </row>
    <row r="1617" spans="1:7" ht="15" customHeight="1">
      <c r="A1617" s="43"/>
      <c r="B1617" s="44"/>
      <c r="C1617" s="44"/>
      <c r="D1617" s="45"/>
      <c r="E1617" s="44"/>
      <c r="F1617" s="44"/>
      <c r="G1617" s="29"/>
    </row>
    <row r="1618" spans="1:7" ht="15" customHeight="1">
      <c r="A1618" s="43"/>
      <c r="B1618" s="44"/>
      <c r="C1618" s="44"/>
      <c r="D1618" s="45"/>
      <c r="E1618" s="44"/>
      <c r="F1618" s="44"/>
      <c r="G1618" s="29"/>
    </row>
    <row r="1619" spans="1:7" ht="15" customHeight="1">
      <c r="A1619" s="43"/>
      <c r="B1619" s="44"/>
      <c r="C1619" s="44"/>
      <c r="D1619" s="45"/>
      <c r="E1619" s="44"/>
      <c r="F1619" s="44"/>
      <c r="G1619" s="29"/>
    </row>
    <row r="1620" spans="1:7" ht="15" customHeight="1">
      <c r="A1620" s="43"/>
      <c r="B1620" s="44"/>
      <c r="C1620" s="44"/>
      <c r="D1620" s="45"/>
      <c r="E1620" s="44"/>
      <c r="F1620" s="44"/>
      <c r="G1620" s="29"/>
    </row>
    <row r="1621" spans="1:7" ht="15" customHeight="1">
      <c r="A1621" s="43"/>
      <c r="B1621" s="44"/>
      <c r="C1621" s="44"/>
      <c r="D1621" s="45"/>
      <c r="E1621" s="44"/>
      <c r="F1621" s="44"/>
      <c r="G1621" s="29"/>
    </row>
    <row r="1622" spans="1:7" ht="15" customHeight="1">
      <c r="A1622" s="43"/>
      <c r="B1622" s="44"/>
      <c r="C1622" s="44"/>
      <c r="D1622" s="45"/>
      <c r="E1622" s="44"/>
      <c r="F1622" s="44"/>
      <c r="G1622" s="29"/>
    </row>
    <row r="1623" spans="1:7" ht="15" customHeight="1">
      <c r="A1623" s="43"/>
      <c r="B1623" s="44"/>
      <c r="C1623" s="44"/>
      <c r="D1623" s="45"/>
      <c r="E1623" s="44"/>
      <c r="F1623" s="44"/>
      <c r="G1623" s="29"/>
    </row>
    <row r="1624" spans="1:7" ht="15" customHeight="1">
      <c r="A1624" s="43"/>
      <c r="B1624" s="44"/>
      <c r="C1624" s="44"/>
      <c r="D1624" s="45"/>
      <c r="E1624" s="44"/>
      <c r="F1624" s="44"/>
      <c r="G1624" s="29"/>
    </row>
    <row r="1625" spans="1:7" ht="15" customHeight="1">
      <c r="A1625" s="43"/>
      <c r="B1625" s="44"/>
      <c r="C1625" s="44"/>
      <c r="D1625" s="45"/>
      <c r="E1625" s="44"/>
      <c r="F1625" s="44"/>
      <c r="G1625" s="29"/>
    </row>
    <row r="1626" spans="1:7" ht="15" customHeight="1">
      <c r="A1626" s="43"/>
      <c r="B1626" s="44"/>
      <c r="C1626" s="44"/>
      <c r="D1626" s="45"/>
      <c r="E1626" s="44"/>
      <c r="F1626" s="44"/>
      <c r="G1626" s="29"/>
    </row>
    <row r="1627" spans="1:7" ht="15" customHeight="1">
      <c r="A1627" s="43"/>
      <c r="B1627" s="44"/>
      <c r="C1627" s="44"/>
      <c r="D1627" s="45"/>
      <c r="E1627" s="44"/>
      <c r="F1627" s="44"/>
      <c r="G1627" s="29"/>
    </row>
    <row r="1628" spans="1:7" ht="15" customHeight="1">
      <c r="A1628" s="43"/>
      <c r="B1628" s="44"/>
      <c r="C1628" s="44"/>
      <c r="D1628" s="45"/>
      <c r="E1628" s="44"/>
      <c r="F1628" s="44"/>
      <c r="G1628" s="29"/>
    </row>
    <row r="1629" spans="1:7" ht="15" customHeight="1">
      <c r="A1629" s="43"/>
      <c r="B1629" s="44"/>
      <c r="C1629" s="44"/>
      <c r="D1629" s="45"/>
      <c r="E1629" s="44"/>
      <c r="F1629" s="44"/>
      <c r="G1629" s="29"/>
    </row>
    <row r="1630" spans="1:7" ht="15" customHeight="1">
      <c r="A1630" s="43"/>
      <c r="B1630" s="44"/>
      <c r="C1630" s="44"/>
      <c r="D1630" s="45"/>
      <c r="E1630" s="44"/>
      <c r="F1630" s="44"/>
      <c r="G1630" s="29"/>
    </row>
    <row r="1631" spans="1:7" ht="15" customHeight="1">
      <c r="A1631" s="43"/>
      <c r="B1631" s="44"/>
      <c r="C1631" s="44"/>
      <c r="D1631" s="45"/>
      <c r="E1631" s="44"/>
      <c r="F1631" s="44"/>
      <c r="G1631" s="29"/>
    </row>
    <row r="1632" spans="1:7" ht="15" customHeight="1">
      <c r="A1632" s="43"/>
      <c r="B1632" s="44"/>
      <c r="C1632" s="44"/>
      <c r="D1632" s="45"/>
      <c r="E1632" s="44"/>
      <c r="F1632" s="44"/>
      <c r="G1632" s="29"/>
    </row>
    <row r="1633" spans="1:7" ht="15" customHeight="1">
      <c r="A1633" s="43"/>
      <c r="B1633" s="44"/>
      <c r="C1633" s="44"/>
      <c r="D1633" s="45"/>
      <c r="E1633" s="44"/>
      <c r="F1633" s="44"/>
      <c r="G1633" s="29"/>
    </row>
    <row r="1634" spans="1:7" ht="15" customHeight="1">
      <c r="A1634" s="43"/>
      <c r="B1634" s="44"/>
      <c r="C1634" s="44"/>
      <c r="D1634" s="45"/>
      <c r="E1634" s="44"/>
      <c r="F1634" s="44"/>
      <c r="G1634" s="29"/>
    </row>
    <row r="1635" spans="1:7" ht="15" customHeight="1">
      <c r="A1635" s="43"/>
      <c r="B1635" s="44"/>
      <c r="C1635" s="44"/>
      <c r="D1635" s="45"/>
      <c r="E1635" s="44"/>
      <c r="F1635" s="44"/>
      <c r="G1635" s="29"/>
    </row>
    <row r="1636" spans="1:7" ht="15" customHeight="1">
      <c r="A1636" s="43"/>
      <c r="B1636" s="44"/>
      <c r="C1636" s="44"/>
      <c r="D1636" s="45"/>
      <c r="E1636" s="44"/>
      <c r="F1636" s="44"/>
      <c r="G1636" s="29"/>
    </row>
    <row r="1637" spans="1:7" ht="15" customHeight="1">
      <c r="A1637" s="43"/>
      <c r="B1637" s="44"/>
      <c r="C1637" s="44"/>
      <c r="D1637" s="45"/>
      <c r="E1637" s="44"/>
      <c r="F1637" s="44"/>
      <c r="G1637" s="29"/>
    </row>
    <row r="1638" spans="1:7" ht="15" customHeight="1">
      <c r="A1638" s="43"/>
      <c r="B1638" s="44"/>
      <c r="C1638" s="44"/>
      <c r="D1638" s="45"/>
      <c r="E1638" s="44"/>
      <c r="F1638" s="44"/>
      <c r="G1638" s="29"/>
    </row>
    <row r="1639" spans="1:7" ht="15" customHeight="1">
      <c r="A1639" s="43"/>
      <c r="B1639" s="44"/>
      <c r="C1639" s="44"/>
      <c r="D1639" s="45"/>
      <c r="E1639" s="44"/>
      <c r="F1639" s="44"/>
      <c r="G1639" s="29"/>
    </row>
    <row r="1640" spans="1:7" ht="15" customHeight="1">
      <c r="A1640" s="43"/>
      <c r="B1640" s="44"/>
      <c r="C1640" s="44"/>
      <c r="D1640" s="45"/>
      <c r="E1640" s="44"/>
      <c r="F1640" s="44"/>
      <c r="G1640" s="29"/>
    </row>
    <row r="1641" spans="1:7" ht="15" customHeight="1">
      <c r="A1641" s="43"/>
      <c r="B1641" s="44"/>
      <c r="C1641" s="44"/>
      <c r="D1641" s="45"/>
      <c r="E1641" s="44"/>
      <c r="F1641" s="44"/>
      <c r="G1641" s="29"/>
    </row>
    <row r="1642" spans="1:7" ht="15" customHeight="1">
      <c r="A1642" s="43"/>
      <c r="B1642" s="44"/>
      <c r="C1642" s="44"/>
      <c r="D1642" s="45"/>
      <c r="E1642" s="44"/>
      <c r="F1642" s="44"/>
      <c r="G1642" s="29"/>
    </row>
    <row r="1643" spans="1:7" ht="15" customHeight="1">
      <c r="A1643" s="43"/>
      <c r="B1643" s="44"/>
      <c r="C1643" s="44"/>
      <c r="D1643" s="45"/>
      <c r="E1643" s="44"/>
      <c r="F1643" s="44"/>
      <c r="G1643" s="29"/>
    </row>
    <row r="1644" spans="1:7" ht="15" customHeight="1">
      <c r="A1644" s="43"/>
      <c r="B1644" s="44"/>
      <c r="C1644" s="44"/>
      <c r="D1644" s="45"/>
      <c r="E1644" s="44"/>
      <c r="F1644" s="44"/>
      <c r="G1644" s="29"/>
    </row>
    <row r="1645" spans="1:7" ht="15" customHeight="1">
      <c r="A1645" s="43"/>
      <c r="B1645" s="44"/>
      <c r="C1645" s="44"/>
      <c r="D1645" s="45"/>
      <c r="E1645" s="44"/>
      <c r="F1645" s="44"/>
      <c r="G1645" s="29"/>
    </row>
    <row r="1646" spans="1:7" ht="15" customHeight="1">
      <c r="A1646" s="43"/>
      <c r="B1646" s="44"/>
      <c r="C1646" s="44"/>
      <c r="D1646" s="45"/>
      <c r="E1646" s="44"/>
      <c r="F1646" s="44"/>
      <c r="G1646" s="29"/>
    </row>
    <row r="1647" spans="1:7" ht="15" customHeight="1">
      <c r="A1647" s="43"/>
      <c r="B1647" s="44"/>
      <c r="C1647" s="44"/>
      <c r="D1647" s="45"/>
      <c r="E1647" s="44"/>
      <c r="F1647" s="44"/>
      <c r="G1647" s="29"/>
    </row>
    <row r="1648" spans="1:7" ht="15" customHeight="1">
      <c r="A1648" s="43"/>
      <c r="B1648" s="44"/>
      <c r="C1648" s="44"/>
      <c r="D1648" s="45"/>
      <c r="E1648" s="44"/>
      <c r="F1648" s="44"/>
      <c r="G1648" s="29"/>
    </row>
    <row r="1649" spans="1:7" ht="15" customHeight="1">
      <c r="A1649" s="43"/>
      <c r="B1649" s="44"/>
      <c r="C1649" s="44"/>
      <c r="D1649" s="45"/>
      <c r="E1649" s="44"/>
      <c r="F1649" s="44"/>
      <c r="G1649" s="29"/>
    </row>
    <row r="1650" spans="1:7" ht="15" customHeight="1">
      <c r="A1650" s="43"/>
      <c r="B1650" s="44"/>
      <c r="C1650" s="44"/>
      <c r="D1650" s="45"/>
      <c r="E1650" s="44"/>
      <c r="F1650" s="44"/>
      <c r="G1650" s="29"/>
    </row>
    <row r="1651" spans="1:7" ht="15" customHeight="1">
      <c r="A1651" s="43"/>
      <c r="B1651" s="44"/>
      <c r="C1651" s="44"/>
      <c r="D1651" s="45"/>
      <c r="E1651" s="44"/>
      <c r="F1651" s="44"/>
      <c r="G1651" s="29"/>
    </row>
    <row r="1652" spans="1:7" ht="15" customHeight="1">
      <c r="A1652" s="43"/>
      <c r="B1652" s="44"/>
      <c r="C1652" s="44"/>
      <c r="D1652" s="45"/>
      <c r="E1652" s="44"/>
      <c r="F1652" s="44"/>
      <c r="G1652" s="29"/>
    </row>
    <row r="1653" spans="1:7" ht="15" customHeight="1">
      <c r="A1653" s="43"/>
      <c r="B1653" s="44"/>
      <c r="C1653" s="44"/>
      <c r="D1653" s="45"/>
      <c r="E1653" s="44"/>
      <c r="F1653" s="44"/>
      <c r="G1653" s="29"/>
    </row>
    <row r="1654" spans="1:7" ht="15" customHeight="1">
      <c r="A1654" s="43"/>
      <c r="B1654" s="44"/>
      <c r="C1654" s="44"/>
      <c r="D1654" s="45"/>
      <c r="E1654" s="44"/>
      <c r="F1654" s="44"/>
      <c r="G1654" s="29"/>
    </row>
    <row r="1655" spans="1:7" ht="15" customHeight="1">
      <c r="A1655" s="43"/>
      <c r="B1655" s="44"/>
      <c r="C1655" s="44"/>
      <c r="D1655" s="45"/>
      <c r="E1655" s="44"/>
      <c r="F1655" s="44"/>
      <c r="G1655" s="29"/>
    </row>
    <row r="1656" spans="1:7" ht="15" customHeight="1">
      <c r="A1656" s="43"/>
      <c r="B1656" s="44"/>
      <c r="C1656" s="44"/>
      <c r="D1656" s="45"/>
      <c r="E1656" s="44"/>
      <c r="F1656" s="44"/>
      <c r="G1656" s="29"/>
    </row>
    <row r="1657" spans="1:7" ht="15" customHeight="1">
      <c r="A1657" s="43"/>
      <c r="B1657" s="44"/>
      <c r="C1657" s="44"/>
      <c r="D1657" s="45"/>
      <c r="E1657" s="44"/>
      <c r="F1657" s="44"/>
      <c r="G1657" s="29"/>
    </row>
    <row r="1658" spans="1:7" ht="15" customHeight="1">
      <c r="A1658" s="43"/>
      <c r="B1658" s="44"/>
      <c r="C1658" s="44"/>
      <c r="D1658" s="45"/>
      <c r="E1658" s="44"/>
      <c r="F1658" s="44"/>
      <c r="G1658" s="29"/>
    </row>
    <row r="1659" spans="1:7" ht="15" customHeight="1">
      <c r="A1659" s="43"/>
      <c r="B1659" s="44"/>
      <c r="C1659" s="44"/>
      <c r="D1659" s="45"/>
      <c r="E1659" s="44"/>
      <c r="F1659" s="44"/>
      <c r="G1659" s="29"/>
    </row>
    <row r="1660" spans="1:7" ht="15" customHeight="1">
      <c r="A1660" s="43"/>
      <c r="B1660" s="44"/>
      <c r="C1660" s="44"/>
      <c r="D1660" s="45"/>
      <c r="E1660" s="44"/>
      <c r="F1660" s="44"/>
      <c r="G1660" s="29"/>
    </row>
    <row r="1661" spans="1:7" ht="15" customHeight="1">
      <c r="A1661" s="43"/>
      <c r="B1661" s="44"/>
      <c r="C1661" s="44"/>
      <c r="D1661" s="45"/>
      <c r="E1661" s="44"/>
      <c r="F1661" s="44"/>
      <c r="G1661" s="29"/>
    </row>
    <row r="1662" spans="1:7" ht="15" customHeight="1">
      <c r="A1662" s="43"/>
      <c r="B1662" s="44"/>
      <c r="C1662" s="44"/>
      <c r="D1662" s="45"/>
      <c r="E1662" s="44"/>
      <c r="F1662" s="44"/>
      <c r="G1662" s="29"/>
    </row>
    <row r="1663" spans="1:7" ht="15" customHeight="1">
      <c r="A1663" s="43"/>
      <c r="B1663" s="44"/>
      <c r="C1663" s="44"/>
      <c r="D1663" s="45"/>
      <c r="E1663" s="44"/>
      <c r="F1663" s="44"/>
      <c r="G1663" s="29"/>
    </row>
    <row r="1664" spans="1:7" ht="15" customHeight="1">
      <c r="A1664" s="43"/>
      <c r="B1664" s="44"/>
      <c r="C1664" s="44"/>
      <c r="D1664" s="45"/>
      <c r="E1664" s="44"/>
      <c r="F1664" s="44"/>
      <c r="G1664" s="29"/>
    </row>
    <row r="1665" spans="1:7" ht="15" customHeight="1">
      <c r="A1665" s="43"/>
      <c r="B1665" s="44"/>
      <c r="C1665" s="44"/>
      <c r="D1665" s="45"/>
      <c r="E1665" s="44"/>
      <c r="F1665" s="44"/>
      <c r="G1665" s="29"/>
    </row>
    <row r="1666" spans="1:7" ht="15" customHeight="1">
      <c r="A1666" s="43"/>
      <c r="B1666" s="44"/>
      <c r="C1666" s="44"/>
      <c r="D1666" s="45"/>
      <c r="E1666" s="44"/>
      <c r="F1666" s="44"/>
      <c r="G1666" s="29"/>
    </row>
    <row r="1667" spans="1:7" ht="15" customHeight="1">
      <c r="A1667" s="43"/>
      <c r="B1667" s="44"/>
      <c r="C1667" s="44"/>
      <c r="D1667" s="45"/>
      <c r="E1667" s="44"/>
      <c r="F1667" s="44"/>
      <c r="G1667" s="29"/>
    </row>
    <row r="1668" spans="1:7" ht="15" customHeight="1">
      <c r="A1668" s="43"/>
      <c r="B1668" s="44"/>
      <c r="C1668" s="44"/>
      <c r="D1668" s="45"/>
      <c r="E1668" s="44"/>
      <c r="F1668" s="44"/>
      <c r="G1668" s="29"/>
    </row>
    <row r="1669" spans="1:7" ht="15" customHeight="1">
      <c r="A1669" s="43"/>
      <c r="B1669" s="44"/>
      <c r="C1669" s="44"/>
      <c r="D1669" s="45"/>
      <c r="E1669" s="44"/>
      <c r="F1669" s="44"/>
      <c r="G1669" s="29"/>
    </row>
    <row r="1670" spans="1:7" ht="15" customHeight="1">
      <c r="A1670" s="43"/>
      <c r="B1670" s="44"/>
      <c r="C1670" s="44"/>
      <c r="D1670" s="45"/>
      <c r="E1670" s="44"/>
      <c r="F1670" s="44"/>
      <c r="G1670" s="29"/>
    </row>
    <row r="1671" spans="1:7" ht="15" customHeight="1">
      <c r="A1671" s="43"/>
      <c r="B1671" s="44"/>
      <c r="C1671" s="44"/>
      <c r="D1671" s="45"/>
      <c r="E1671" s="44"/>
      <c r="F1671" s="44"/>
      <c r="G1671" s="29"/>
    </row>
    <row r="1672" spans="1:7" ht="15" customHeight="1">
      <c r="A1672" s="43"/>
      <c r="B1672" s="44"/>
      <c r="C1672" s="44"/>
      <c r="D1672" s="45"/>
      <c r="E1672" s="44"/>
      <c r="F1672" s="44"/>
      <c r="G1672" s="29"/>
    </row>
    <row r="1673" spans="1:7" ht="15" customHeight="1">
      <c r="A1673" s="43"/>
      <c r="B1673" s="44"/>
      <c r="C1673" s="44"/>
      <c r="D1673" s="45"/>
      <c r="E1673" s="44"/>
      <c r="F1673" s="44"/>
      <c r="G1673" s="29"/>
    </row>
    <row r="1674" spans="1:7" ht="15" customHeight="1">
      <c r="A1674" s="43"/>
      <c r="B1674" s="44"/>
      <c r="C1674" s="44"/>
      <c r="D1674" s="45"/>
      <c r="E1674" s="44"/>
      <c r="F1674" s="44"/>
      <c r="G1674" s="29"/>
    </row>
    <row r="1675" spans="1:7" ht="15" customHeight="1">
      <c r="A1675" s="43"/>
      <c r="B1675" s="44"/>
      <c r="C1675" s="44"/>
      <c r="D1675" s="45"/>
      <c r="E1675" s="44"/>
      <c r="F1675" s="44"/>
      <c r="G1675" s="29"/>
    </row>
    <row r="1676" spans="1:7" ht="15" customHeight="1">
      <c r="A1676" s="43"/>
      <c r="B1676" s="44"/>
      <c r="C1676" s="44"/>
      <c r="D1676" s="45"/>
      <c r="E1676" s="44"/>
      <c r="F1676" s="44"/>
      <c r="G1676" s="29"/>
    </row>
    <row r="1677" spans="1:7" ht="15" customHeight="1">
      <c r="A1677" s="43"/>
      <c r="B1677" s="44"/>
      <c r="C1677" s="44"/>
      <c r="D1677" s="45"/>
      <c r="E1677" s="44"/>
      <c r="F1677" s="44"/>
      <c r="G1677" s="29"/>
    </row>
    <row r="1678" spans="1:7" ht="15" customHeight="1">
      <c r="A1678" s="43"/>
      <c r="B1678" s="44"/>
      <c r="C1678" s="44"/>
      <c r="D1678" s="45"/>
      <c r="E1678" s="44"/>
      <c r="F1678" s="44"/>
      <c r="G1678" s="29"/>
    </row>
    <row r="1679" spans="1:7" ht="15" customHeight="1">
      <c r="A1679" s="43"/>
      <c r="B1679" s="44"/>
      <c r="C1679" s="44"/>
      <c r="D1679" s="45"/>
      <c r="E1679" s="44"/>
      <c r="F1679" s="44"/>
      <c r="G1679" s="29"/>
    </row>
    <row r="1680" spans="1:7" ht="15" customHeight="1">
      <c r="A1680" s="43"/>
      <c r="B1680" s="44"/>
      <c r="C1680" s="44"/>
      <c r="D1680" s="45"/>
      <c r="E1680" s="44"/>
      <c r="F1680" s="44"/>
      <c r="G1680" s="29"/>
    </row>
    <row r="1681" spans="1:7" ht="15" customHeight="1">
      <c r="A1681" s="43"/>
      <c r="B1681" s="44"/>
      <c r="C1681" s="44"/>
      <c r="D1681" s="45"/>
      <c r="E1681" s="44"/>
      <c r="F1681" s="44"/>
      <c r="G1681" s="29"/>
    </row>
    <row r="1682" spans="1:7" ht="15" customHeight="1">
      <c r="A1682" s="43"/>
      <c r="B1682" s="44"/>
      <c r="C1682" s="44"/>
      <c r="D1682" s="45"/>
      <c r="E1682" s="44"/>
      <c r="F1682" s="44"/>
      <c r="G1682" s="29"/>
    </row>
    <row r="1683" spans="1:7" ht="15" customHeight="1">
      <c r="A1683" s="43"/>
      <c r="B1683" s="44"/>
      <c r="C1683" s="44"/>
      <c r="D1683" s="45"/>
      <c r="E1683" s="44"/>
      <c r="F1683" s="44"/>
      <c r="G1683" s="29"/>
    </row>
    <row r="1684" spans="1:7" ht="15" customHeight="1">
      <c r="A1684" s="43"/>
      <c r="B1684" s="44"/>
      <c r="C1684" s="44"/>
      <c r="D1684" s="45"/>
      <c r="E1684" s="44"/>
      <c r="F1684" s="44"/>
      <c r="G1684" s="29"/>
    </row>
    <row r="1685" spans="1:7" ht="15" customHeight="1">
      <c r="A1685" s="43"/>
      <c r="B1685" s="44"/>
      <c r="C1685" s="44"/>
      <c r="D1685" s="45"/>
      <c r="E1685" s="44"/>
      <c r="F1685" s="44"/>
      <c r="G1685" s="29"/>
    </row>
    <row r="1686" spans="1:7" ht="15" customHeight="1">
      <c r="A1686" s="43"/>
      <c r="B1686" s="44"/>
      <c r="C1686" s="44"/>
      <c r="D1686" s="45"/>
      <c r="E1686" s="44"/>
      <c r="F1686" s="44"/>
      <c r="G1686" s="29"/>
    </row>
    <row r="1687" spans="1:7" ht="15" customHeight="1">
      <c r="A1687" s="43"/>
      <c r="B1687" s="44"/>
      <c r="C1687" s="44"/>
      <c r="D1687" s="45"/>
      <c r="E1687" s="44"/>
      <c r="F1687" s="44"/>
      <c r="G1687" s="29"/>
    </row>
    <row r="1688" spans="1:7" ht="15" customHeight="1">
      <c r="A1688" s="43"/>
      <c r="B1688" s="44"/>
      <c r="C1688" s="44"/>
      <c r="D1688" s="45"/>
      <c r="E1688" s="44"/>
      <c r="F1688" s="44"/>
      <c r="G1688" s="29"/>
    </row>
    <row r="1689" spans="1:7" ht="15" customHeight="1">
      <c r="A1689" s="43"/>
      <c r="B1689" s="44"/>
      <c r="C1689" s="44"/>
      <c r="D1689" s="45"/>
      <c r="E1689" s="44"/>
      <c r="F1689" s="44"/>
      <c r="G1689" s="29"/>
    </row>
    <row r="1690" spans="1:7" ht="15" customHeight="1">
      <c r="A1690" s="43"/>
      <c r="B1690" s="44"/>
      <c r="C1690" s="44"/>
      <c r="D1690" s="45"/>
      <c r="E1690" s="44"/>
      <c r="F1690" s="44"/>
      <c r="G1690" s="29"/>
    </row>
    <row r="1691" spans="1:7" ht="15" customHeight="1">
      <c r="A1691" s="43"/>
      <c r="B1691" s="44"/>
      <c r="C1691" s="44"/>
      <c r="D1691" s="45"/>
      <c r="E1691" s="44"/>
      <c r="F1691" s="44"/>
      <c r="G1691" s="29"/>
    </row>
    <row r="1692" spans="1:7" ht="15" customHeight="1">
      <c r="A1692" s="43"/>
      <c r="B1692" s="44"/>
      <c r="C1692" s="44"/>
      <c r="D1692" s="45"/>
      <c r="E1692" s="44"/>
      <c r="F1692" s="44"/>
      <c r="G1692" s="29"/>
    </row>
    <row r="1693" spans="1:7" ht="15" customHeight="1">
      <c r="A1693" s="43"/>
      <c r="B1693" s="44"/>
      <c r="C1693" s="44"/>
      <c r="D1693" s="45"/>
      <c r="E1693" s="44"/>
      <c r="F1693" s="44"/>
      <c r="G1693" s="29"/>
    </row>
    <row r="1694" spans="1:7" ht="15" customHeight="1">
      <c r="A1694" s="43"/>
      <c r="B1694" s="44"/>
      <c r="C1694" s="44"/>
      <c r="D1694" s="45"/>
      <c r="E1694" s="44"/>
      <c r="F1694" s="44"/>
      <c r="G1694" s="29"/>
    </row>
    <row r="1695" spans="1:7" ht="15" customHeight="1">
      <c r="A1695" s="43"/>
      <c r="B1695" s="44"/>
      <c r="C1695" s="44"/>
      <c r="D1695" s="45"/>
      <c r="E1695" s="44"/>
      <c r="F1695" s="44"/>
      <c r="G1695" s="29"/>
    </row>
    <row r="1696" spans="1:7" ht="15" customHeight="1">
      <c r="A1696" s="43"/>
      <c r="B1696" s="44"/>
      <c r="C1696" s="44"/>
      <c r="D1696" s="45"/>
      <c r="E1696" s="44"/>
      <c r="F1696" s="44"/>
      <c r="G1696" s="29"/>
    </row>
    <row r="1697" spans="1:7" ht="15" customHeight="1">
      <c r="A1697" s="43"/>
      <c r="B1697" s="44"/>
      <c r="C1697" s="44"/>
      <c r="D1697" s="45"/>
      <c r="E1697" s="44"/>
      <c r="F1697" s="44"/>
      <c r="G1697" s="29"/>
    </row>
    <row r="1698" spans="1:7" ht="15" customHeight="1">
      <c r="A1698" s="43"/>
      <c r="B1698" s="44"/>
      <c r="C1698" s="44"/>
      <c r="D1698" s="45"/>
      <c r="E1698" s="44"/>
      <c r="F1698" s="44"/>
      <c r="G1698" s="29"/>
    </row>
    <row r="1699" spans="1:7" ht="15" customHeight="1">
      <c r="A1699" s="43"/>
      <c r="B1699" s="44"/>
      <c r="C1699" s="44"/>
      <c r="D1699" s="45"/>
      <c r="E1699" s="44"/>
      <c r="F1699" s="44"/>
      <c r="G1699" s="29"/>
    </row>
    <row r="1700" spans="1:7" ht="15" customHeight="1">
      <c r="A1700" s="43"/>
      <c r="B1700" s="44"/>
      <c r="C1700" s="44"/>
      <c r="D1700" s="45"/>
      <c r="E1700" s="44"/>
      <c r="F1700" s="44"/>
      <c r="G1700" s="29"/>
    </row>
    <row r="1701" spans="1:7" ht="15" customHeight="1">
      <c r="A1701" s="43"/>
      <c r="B1701" s="44"/>
      <c r="C1701" s="44"/>
      <c r="D1701" s="45"/>
      <c r="E1701" s="44"/>
      <c r="F1701" s="44"/>
      <c r="G1701" s="29"/>
    </row>
    <row r="1702" spans="1:7" ht="15" customHeight="1">
      <c r="A1702" s="43"/>
      <c r="B1702" s="44"/>
      <c r="C1702" s="44"/>
      <c r="D1702" s="45"/>
      <c r="E1702" s="44"/>
      <c r="F1702" s="44"/>
      <c r="G1702" s="29"/>
    </row>
    <row r="1703" spans="1:7" ht="15" customHeight="1">
      <c r="A1703" s="43"/>
      <c r="B1703" s="44"/>
      <c r="C1703" s="44"/>
      <c r="D1703" s="45"/>
      <c r="E1703" s="44"/>
      <c r="F1703" s="44"/>
      <c r="G1703" s="29"/>
    </row>
    <row r="1704" spans="1:7" ht="15" customHeight="1">
      <c r="A1704" s="43"/>
      <c r="B1704" s="44"/>
      <c r="C1704" s="44"/>
      <c r="D1704" s="45"/>
      <c r="E1704" s="44"/>
      <c r="F1704" s="44"/>
      <c r="G1704" s="29"/>
    </row>
    <row r="1705" spans="1:7" ht="15" customHeight="1">
      <c r="A1705" s="43"/>
      <c r="B1705" s="44"/>
      <c r="C1705" s="44"/>
      <c r="D1705" s="45"/>
      <c r="E1705" s="44"/>
      <c r="F1705" s="44"/>
      <c r="G1705" s="29"/>
    </row>
    <row r="1706" spans="1:7" ht="15" customHeight="1">
      <c r="A1706" s="43"/>
      <c r="B1706" s="44"/>
      <c r="C1706" s="44"/>
      <c r="D1706" s="45"/>
      <c r="E1706" s="44"/>
      <c r="F1706" s="44"/>
      <c r="G1706" s="29"/>
    </row>
    <row r="1707" spans="1:7" ht="15" customHeight="1">
      <c r="A1707" s="43"/>
      <c r="B1707" s="44"/>
      <c r="C1707" s="44"/>
      <c r="D1707" s="45"/>
      <c r="E1707" s="44"/>
      <c r="F1707" s="44"/>
      <c r="G1707" s="29"/>
    </row>
    <row r="1708" spans="1:7" ht="15" customHeight="1">
      <c r="A1708" s="43"/>
      <c r="B1708" s="44"/>
      <c r="C1708" s="44"/>
      <c r="D1708" s="45"/>
      <c r="E1708" s="44"/>
      <c r="F1708" s="44"/>
      <c r="G1708" s="29"/>
    </row>
    <row r="1709" spans="1:7" ht="15" customHeight="1">
      <c r="A1709" s="43"/>
      <c r="B1709" s="44"/>
      <c r="C1709" s="44"/>
      <c r="D1709" s="45"/>
      <c r="E1709" s="44"/>
      <c r="F1709" s="44"/>
      <c r="G1709" s="29"/>
    </row>
    <row r="1710" spans="1:7" ht="15" customHeight="1">
      <c r="A1710" s="43"/>
      <c r="B1710" s="44"/>
      <c r="C1710" s="44"/>
      <c r="D1710" s="45"/>
      <c r="E1710" s="44"/>
      <c r="F1710" s="44"/>
      <c r="G1710" s="29"/>
    </row>
    <row r="1711" spans="1:7" ht="15" customHeight="1">
      <c r="A1711" s="43"/>
      <c r="B1711" s="44"/>
      <c r="C1711" s="44"/>
      <c r="D1711" s="45"/>
      <c r="E1711" s="44"/>
      <c r="F1711" s="44"/>
      <c r="G1711" s="29"/>
    </row>
    <row r="1712" spans="1:7" ht="15" customHeight="1">
      <c r="A1712" s="43"/>
      <c r="B1712" s="44"/>
      <c r="C1712" s="44"/>
      <c r="D1712" s="45"/>
      <c r="E1712" s="44"/>
      <c r="F1712" s="44"/>
      <c r="G1712" s="29"/>
    </row>
    <row r="1713" spans="1:7" ht="15" customHeight="1">
      <c r="A1713" s="43"/>
      <c r="B1713" s="44"/>
      <c r="C1713" s="44"/>
      <c r="D1713" s="45"/>
      <c r="E1713" s="44"/>
      <c r="F1713" s="44"/>
      <c r="G1713" s="29"/>
    </row>
    <row r="1714" spans="1:7" ht="15" customHeight="1">
      <c r="A1714" s="43"/>
      <c r="B1714" s="44"/>
      <c r="C1714" s="44"/>
      <c r="D1714" s="45"/>
      <c r="E1714" s="44"/>
      <c r="F1714" s="44"/>
      <c r="G1714" s="29"/>
    </row>
    <row r="1715" spans="1:7" ht="15" customHeight="1">
      <c r="A1715" s="43"/>
      <c r="B1715" s="44"/>
      <c r="C1715" s="44"/>
      <c r="D1715" s="45"/>
      <c r="E1715" s="44"/>
      <c r="F1715" s="44"/>
      <c r="G1715" s="29"/>
    </row>
    <row r="1716" spans="1:7" ht="15" customHeight="1">
      <c r="A1716" s="43"/>
      <c r="B1716" s="44"/>
      <c r="C1716" s="44"/>
      <c r="D1716" s="45"/>
      <c r="E1716" s="44"/>
      <c r="F1716" s="44"/>
      <c r="G1716" s="29"/>
    </row>
    <row r="1717" spans="1:7" ht="15" customHeight="1">
      <c r="A1717" s="43"/>
      <c r="B1717" s="44"/>
      <c r="C1717" s="44"/>
      <c r="D1717" s="45"/>
      <c r="E1717" s="44"/>
      <c r="F1717" s="44"/>
      <c r="G1717" s="29"/>
    </row>
    <row r="1718" spans="1:7" ht="15" customHeight="1">
      <c r="A1718" s="43"/>
      <c r="B1718" s="44"/>
      <c r="C1718" s="44"/>
      <c r="D1718" s="45"/>
      <c r="E1718" s="44"/>
      <c r="F1718" s="44"/>
      <c r="G1718" s="29"/>
    </row>
    <row r="1719" spans="1:7" ht="15" customHeight="1">
      <c r="A1719" s="43"/>
      <c r="B1719" s="44"/>
      <c r="C1719" s="44"/>
      <c r="D1719" s="45"/>
      <c r="E1719" s="44"/>
      <c r="F1719" s="44"/>
      <c r="G1719" s="29"/>
    </row>
    <row r="1720" spans="1:7" ht="15" customHeight="1">
      <c r="A1720" s="43"/>
      <c r="B1720" s="44"/>
      <c r="C1720" s="44"/>
      <c r="D1720" s="45"/>
      <c r="E1720" s="44"/>
      <c r="F1720" s="44"/>
      <c r="G1720" s="29"/>
    </row>
    <row r="1721" spans="1:7" ht="15" customHeight="1">
      <c r="A1721" s="43"/>
      <c r="B1721" s="44"/>
      <c r="C1721" s="44"/>
      <c r="D1721" s="45"/>
      <c r="E1721" s="44"/>
      <c r="F1721" s="44"/>
      <c r="G1721" s="29"/>
    </row>
    <row r="1722" spans="1:7" ht="15" customHeight="1">
      <c r="A1722" s="43"/>
      <c r="B1722" s="44"/>
      <c r="C1722" s="44"/>
      <c r="D1722" s="45"/>
      <c r="E1722" s="44"/>
      <c r="F1722" s="44"/>
      <c r="G1722" s="29"/>
    </row>
    <row r="1723" spans="1:7" ht="15" customHeight="1">
      <c r="A1723" s="43"/>
      <c r="B1723" s="44"/>
      <c r="C1723" s="44"/>
      <c r="D1723" s="45"/>
      <c r="E1723" s="44"/>
      <c r="F1723" s="44"/>
      <c r="G1723" s="29"/>
    </row>
    <row r="1724" spans="1:7" ht="15" customHeight="1">
      <c r="A1724" s="43"/>
      <c r="B1724" s="44"/>
      <c r="C1724" s="44"/>
      <c r="D1724" s="45"/>
      <c r="E1724" s="44"/>
      <c r="F1724" s="44"/>
      <c r="G1724" s="29"/>
    </row>
    <row r="1725" spans="1:7" ht="15" customHeight="1">
      <c r="A1725" s="43"/>
      <c r="B1725" s="44"/>
      <c r="C1725" s="44"/>
      <c r="D1725" s="45"/>
      <c r="E1725" s="44"/>
      <c r="F1725" s="44"/>
      <c r="G1725" s="29"/>
    </row>
    <row r="1726" spans="1:7" ht="15" customHeight="1">
      <c r="A1726" s="43"/>
      <c r="B1726" s="44"/>
      <c r="C1726" s="44"/>
      <c r="D1726" s="45"/>
      <c r="E1726" s="44"/>
      <c r="F1726" s="44"/>
      <c r="G1726" s="29"/>
    </row>
    <row r="1727" spans="1:7" ht="15" customHeight="1">
      <c r="A1727" s="43"/>
      <c r="B1727" s="44"/>
      <c r="C1727" s="44"/>
      <c r="D1727" s="45"/>
      <c r="E1727" s="44"/>
      <c r="F1727" s="44"/>
      <c r="G1727" s="29"/>
    </row>
    <row r="1728" spans="1:7" ht="15" customHeight="1">
      <c r="A1728" s="43"/>
      <c r="B1728" s="44"/>
      <c r="C1728" s="44"/>
      <c r="D1728" s="45"/>
      <c r="E1728" s="44"/>
      <c r="F1728" s="44"/>
      <c r="G1728" s="29"/>
    </row>
    <row r="1729" spans="1:7" ht="15" customHeight="1">
      <c r="A1729" s="43"/>
      <c r="B1729" s="44"/>
      <c r="C1729" s="44"/>
      <c r="D1729" s="45"/>
      <c r="E1729" s="44"/>
      <c r="F1729" s="44"/>
      <c r="G1729" s="29"/>
    </row>
    <row r="1730" spans="1:7" ht="15" customHeight="1">
      <c r="A1730" s="43"/>
      <c r="B1730" s="44"/>
      <c r="C1730" s="44"/>
      <c r="D1730" s="45"/>
      <c r="E1730" s="44"/>
      <c r="F1730" s="44"/>
      <c r="G1730" s="29"/>
    </row>
    <row r="1731" spans="1:7" ht="15" customHeight="1">
      <c r="A1731" s="43"/>
      <c r="B1731" s="44"/>
      <c r="C1731" s="44"/>
      <c r="D1731" s="45"/>
      <c r="E1731" s="44"/>
      <c r="F1731" s="44"/>
      <c r="G1731" s="29"/>
    </row>
    <row r="1732" spans="1:7" ht="15" customHeight="1">
      <c r="A1732" s="43"/>
      <c r="B1732" s="44"/>
      <c r="C1732" s="44"/>
      <c r="D1732" s="45"/>
      <c r="E1732" s="44"/>
      <c r="F1732" s="44"/>
      <c r="G1732" s="29"/>
    </row>
    <row r="1733" spans="1:7" ht="15" customHeight="1">
      <c r="A1733" s="43"/>
      <c r="B1733" s="44"/>
      <c r="C1733" s="44"/>
      <c r="D1733" s="45"/>
      <c r="E1733" s="44"/>
      <c r="F1733" s="44"/>
      <c r="G1733" s="29"/>
    </row>
    <row r="1734" spans="1:7" ht="15" customHeight="1">
      <c r="A1734" s="43"/>
      <c r="B1734" s="44"/>
      <c r="C1734" s="44"/>
      <c r="D1734" s="45"/>
      <c r="E1734" s="44"/>
      <c r="F1734" s="44"/>
      <c r="G1734" s="29"/>
    </row>
    <row r="1735" spans="1:7" ht="15" customHeight="1">
      <c r="A1735" s="43"/>
      <c r="B1735" s="44"/>
      <c r="C1735" s="44"/>
      <c r="D1735" s="45"/>
      <c r="E1735" s="44"/>
      <c r="F1735" s="44"/>
      <c r="G1735" s="29"/>
    </row>
    <row r="1736" spans="1:7" ht="15" customHeight="1">
      <c r="A1736" s="43"/>
      <c r="B1736" s="44"/>
      <c r="C1736" s="44"/>
      <c r="D1736" s="45"/>
      <c r="E1736" s="44"/>
      <c r="F1736" s="44"/>
      <c r="G1736" s="29"/>
    </row>
    <row r="1737" spans="1:7" ht="15" customHeight="1">
      <c r="A1737" s="43"/>
      <c r="B1737" s="44"/>
      <c r="C1737" s="44"/>
      <c r="D1737" s="45"/>
      <c r="E1737" s="44"/>
      <c r="F1737" s="44"/>
      <c r="G1737" s="29"/>
    </row>
    <row r="1738" spans="1:7" ht="15" customHeight="1">
      <c r="A1738" s="43"/>
      <c r="B1738" s="44"/>
      <c r="C1738" s="44"/>
      <c r="D1738" s="45"/>
      <c r="E1738" s="44"/>
      <c r="F1738" s="44"/>
      <c r="G1738" s="29"/>
    </row>
    <row r="1739" spans="1:7" ht="15" customHeight="1">
      <c r="A1739" s="43"/>
      <c r="B1739" s="44"/>
      <c r="C1739" s="44"/>
      <c r="D1739" s="45"/>
      <c r="E1739" s="44"/>
      <c r="F1739" s="44"/>
      <c r="G1739" s="29"/>
    </row>
    <row r="1740" spans="1:7" ht="15" customHeight="1">
      <c r="A1740" s="43"/>
      <c r="B1740" s="44"/>
      <c r="C1740" s="44"/>
      <c r="D1740" s="45"/>
      <c r="E1740" s="44"/>
      <c r="F1740" s="44"/>
      <c r="G1740" s="29"/>
    </row>
    <row r="1741" spans="1:7" ht="15" customHeight="1">
      <c r="A1741" s="43"/>
      <c r="B1741" s="44"/>
      <c r="C1741" s="44"/>
      <c r="D1741" s="45"/>
      <c r="E1741" s="44"/>
      <c r="F1741" s="44"/>
      <c r="G1741" s="29"/>
    </row>
    <row r="1742" spans="1:7" ht="15" customHeight="1">
      <c r="A1742" s="43"/>
      <c r="B1742" s="44"/>
      <c r="C1742" s="44"/>
      <c r="D1742" s="45"/>
      <c r="E1742" s="44"/>
      <c r="F1742" s="44"/>
      <c r="G1742" s="29"/>
    </row>
    <row r="1743" spans="1:7" ht="15" customHeight="1">
      <c r="A1743" s="43"/>
      <c r="B1743" s="44"/>
      <c r="C1743" s="44"/>
      <c r="D1743" s="45"/>
      <c r="E1743" s="44"/>
      <c r="F1743" s="44"/>
      <c r="G1743" s="29"/>
    </row>
    <row r="1744" spans="1:7" ht="15" customHeight="1">
      <c r="A1744" s="43"/>
      <c r="B1744" s="44"/>
      <c r="C1744" s="44"/>
      <c r="D1744" s="45"/>
      <c r="E1744" s="44"/>
      <c r="F1744" s="44"/>
      <c r="G1744" s="29"/>
    </row>
    <row r="1745" spans="1:7" ht="15" customHeight="1">
      <c r="A1745" s="43"/>
      <c r="B1745" s="44"/>
      <c r="C1745" s="44"/>
      <c r="D1745" s="45"/>
      <c r="E1745" s="44"/>
      <c r="F1745" s="44"/>
      <c r="G1745" s="29"/>
    </row>
    <row r="1746" spans="1:7" ht="15" customHeight="1">
      <c r="A1746" s="43"/>
      <c r="B1746" s="44"/>
      <c r="C1746" s="44"/>
      <c r="D1746" s="45"/>
      <c r="E1746" s="44"/>
      <c r="F1746" s="44"/>
      <c r="G1746" s="29"/>
    </row>
    <row r="1747" spans="1:7" ht="15" customHeight="1">
      <c r="A1747" s="43"/>
      <c r="B1747" s="44"/>
      <c r="C1747" s="44"/>
      <c r="D1747" s="45"/>
      <c r="E1747" s="44"/>
      <c r="F1747" s="44"/>
      <c r="G1747" s="29"/>
    </row>
    <row r="1748" spans="1:7" ht="15" customHeight="1">
      <c r="A1748" s="43"/>
      <c r="B1748" s="44"/>
      <c r="C1748" s="44"/>
      <c r="D1748" s="45"/>
      <c r="E1748" s="44"/>
      <c r="F1748" s="44"/>
      <c r="G1748" s="29"/>
    </row>
    <row r="1749" spans="1:7" ht="15" customHeight="1">
      <c r="A1749" s="43"/>
      <c r="B1749" s="44"/>
      <c r="C1749" s="44"/>
      <c r="D1749" s="45"/>
      <c r="E1749" s="44"/>
      <c r="F1749" s="44"/>
      <c r="G1749" s="29"/>
    </row>
    <row r="1750" spans="1:7" ht="15" customHeight="1">
      <c r="A1750" s="43"/>
      <c r="B1750" s="44"/>
      <c r="C1750" s="44"/>
      <c r="D1750" s="45"/>
      <c r="E1750" s="44"/>
      <c r="F1750" s="44"/>
      <c r="G1750" s="29"/>
    </row>
    <row r="1751" spans="1:7" ht="15" customHeight="1">
      <c r="A1751" s="43"/>
      <c r="B1751" s="44"/>
      <c r="C1751" s="44"/>
      <c r="D1751" s="45"/>
      <c r="E1751" s="44"/>
      <c r="F1751" s="44"/>
      <c r="G1751" s="29"/>
    </row>
    <row r="1752" spans="1:7" ht="15" customHeight="1">
      <c r="A1752" s="43"/>
      <c r="B1752" s="44"/>
      <c r="C1752" s="44"/>
      <c r="D1752" s="45"/>
      <c r="E1752" s="44"/>
      <c r="F1752" s="44"/>
      <c r="G1752" s="29"/>
    </row>
    <row r="1753" spans="1:7" ht="15" customHeight="1">
      <c r="A1753" s="43"/>
      <c r="B1753" s="44"/>
      <c r="C1753" s="44"/>
      <c r="D1753" s="45"/>
      <c r="E1753" s="44"/>
      <c r="F1753" s="44"/>
      <c r="G1753" s="29"/>
    </row>
    <row r="1754" spans="1:7" ht="15" customHeight="1">
      <c r="A1754" s="43"/>
      <c r="B1754" s="44"/>
      <c r="C1754" s="44"/>
      <c r="D1754" s="45"/>
      <c r="E1754" s="44"/>
      <c r="F1754" s="44"/>
      <c r="G1754" s="29"/>
    </row>
    <row r="1755" spans="1:7" ht="15" customHeight="1">
      <c r="A1755" s="43"/>
      <c r="B1755" s="44"/>
      <c r="C1755" s="44"/>
      <c r="D1755" s="45"/>
      <c r="E1755" s="44"/>
      <c r="F1755" s="44"/>
      <c r="G1755" s="29"/>
    </row>
    <row r="1756" spans="1:7" ht="15" customHeight="1">
      <c r="A1756" s="43"/>
      <c r="B1756" s="44"/>
      <c r="C1756" s="44"/>
      <c r="D1756" s="45"/>
      <c r="E1756" s="44"/>
      <c r="F1756" s="44"/>
      <c r="G1756" s="29"/>
    </row>
    <row r="1757" spans="1:7" ht="15" customHeight="1">
      <c r="A1757" s="43"/>
      <c r="B1757" s="44"/>
      <c r="C1757" s="44"/>
      <c r="D1757" s="45"/>
      <c r="E1757" s="44"/>
      <c r="F1757" s="44"/>
      <c r="G1757" s="29"/>
    </row>
    <row r="1758" spans="1:7" ht="15" customHeight="1">
      <c r="A1758" s="43"/>
      <c r="B1758" s="44"/>
      <c r="C1758" s="44"/>
      <c r="D1758" s="45"/>
      <c r="E1758" s="44"/>
      <c r="F1758" s="44"/>
      <c r="G1758" s="29"/>
    </row>
    <row r="1759" spans="1:7" ht="15" customHeight="1">
      <c r="A1759" s="43"/>
      <c r="B1759" s="44"/>
      <c r="C1759" s="44"/>
      <c r="D1759" s="45"/>
      <c r="E1759" s="44"/>
      <c r="F1759" s="44"/>
      <c r="G1759" s="29"/>
    </row>
    <row r="1760" spans="1:7" ht="15" customHeight="1">
      <c r="A1760" s="43"/>
      <c r="B1760" s="44"/>
      <c r="C1760" s="44"/>
      <c r="D1760" s="45"/>
      <c r="E1760" s="44"/>
      <c r="F1760" s="44"/>
      <c r="G1760" s="29"/>
    </row>
    <row r="1761" spans="1:7" ht="15" customHeight="1">
      <c r="A1761" s="43"/>
      <c r="B1761" s="44"/>
      <c r="C1761" s="44"/>
      <c r="D1761" s="45"/>
      <c r="E1761" s="44"/>
      <c r="F1761" s="44"/>
      <c r="G1761" s="29"/>
    </row>
    <row r="1762" spans="1:7" ht="15" customHeight="1">
      <c r="A1762" s="43"/>
      <c r="B1762" s="44"/>
      <c r="C1762" s="44"/>
      <c r="D1762" s="45"/>
      <c r="E1762" s="44"/>
      <c r="F1762" s="44"/>
      <c r="G1762" s="29"/>
    </row>
    <row r="1763" spans="1:7" ht="15" customHeight="1">
      <c r="A1763" s="43"/>
      <c r="B1763" s="44"/>
      <c r="C1763" s="44"/>
      <c r="D1763" s="45"/>
      <c r="E1763" s="44"/>
      <c r="F1763" s="44"/>
      <c r="G1763" s="29"/>
    </row>
    <row r="1764" spans="1:7" ht="15" customHeight="1">
      <c r="A1764" s="43"/>
      <c r="B1764" s="44"/>
      <c r="C1764" s="44"/>
      <c r="D1764" s="45"/>
      <c r="E1764" s="44"/>
      <c r="F1764" s="44"/>
      <c r="G1764" s="29"/>
    </row>
    <row r="1765" spans="1:7" ht="15" customHeight="1">
      <c r="A1765" s="43"/>
      <c r="B1765" s="44"/>
      <c r="C1765" s="44"/>
      <c r="D1765" s="45"/>
      <c r="E1765" s="44"/>
      <c r="F1765" s="44"/>
      <c r="G1765" s="29"/>
    </row>
    <row r="1766" spans="1:7" ht="15" customHeight="1">
      <c r="A1766" s="43"/>
      <c r="B1766" s="44"/>
      <c r="C1766" s="44"/>
      <c r="D1766" s="45"/>
      <c r="E1766" s="44"/>
      <c r="F1766" s="44"/>
      <c r="G1766" s="29"/>
    </row>
    <row r="1767" spans="1:7" ht="15" customHeight="1">
      <c r="A1767" s="43"/>
      <c r="B1767" s="44"/>
      <c r="C1767" s="44"/>
      <c r="D1767" s="45"/>
      <c r="E1767" s="44"/>
      <c r="F1767" s="44"/>
      <c r="G1767" s="29"/>
    </row>
    <row r="1768" spans="1:7" ht="15" customHeight="1">
      <c r="A1768" s="43"/>
      <c r="B1768" s="44"/>
      <c r="C1768" s="44"/>
      <c r="D1768" s="45"/>
      <c r="E1768" s="44"/>
      <c r="F1768" s="44"/>
      <c r="G1768" s="29"/>
    </row>
    <row r="1769" spans="1:7" ht="15" customHeight="1">
      <c r="A1769" s="43"/>
      <c r="B1769" s="44"/>
      <c r="C1769" s="44"/>
      <c r="D1769" s="45"/>
      <c r="E1769" s="44"/>
      <c r="F1769" s="44"/>
      <c r="G1769" s="29"/>
    </row>
    <row r="1770" spans="1:7" ht="15" customHeight="1">
      <c r="A1770" s="43"/>
      <c r="B1770" s="44"/>
      <c r="C1770" s="44"/>
      <c r="D1770" s="45"/>
      <c r="E1770" s="44"/>
      <c r="F1770" s="44"/>
      <c r="G1770" s="29"/>
    </row>
    <row r="1771" spans="1:7" ht="15" customHeight="1">
      <c r="A1771" s="43"/>
      <c r="B1771" s="44"/>
      <c r="C1771" s="44"/>
      <c r="D1771" s="45"/>
      <c r="E1771" s="44"/>
      <c r="F1771" s="44"/>
      <c r="G1771" s="29"/>
    </row>
    <row r="1772" spans="1:7" ht="15" customHeight="1">
      <c r="A1772" s="43"/>
      <c r="B1772" s="44"/>
      <c r="C1772" s="44"/>
      <c r="D1772" s="45"/>
      <c r="E1772" s="44"/>
      <c r="F1772" s="44"/>
      <c r="G1772" s="29"/>
    </row>
    <row r="1773" spans="1:7" ht="15" customHeight="1">
      <c r="A1773" s="43"/>
      <c r="B1773" s="44"/>
      <c r="C1773" s="44"/>
      <c r="D1773" s="45"/>
      <c r="E1773" s="44"/>
      <c r="F1773" s="44"/>
      <c r="G1773" s="29"/>
    </row>
    <row r="1774" spans="1:7" ht="15" customHeight="1">
      <c r="A1774" s="43"/>
      <c r="B1774" s="44"/>
      <c r="C1774" s="44"/>
      <c r="D1774" s="45"/>
      <c r="E1774" s="44"/>
      <c r="F1774" s="44"/>
      <c r="G1774" s="29"/>
    </row>
    <row r="1775" spans="1:7" ht="15" customHeight="1">
      <c r="A1775" s="43"/>
      <c r="B1775" s="44"/>
      <c r="C1775" s="44"/>
      <c r="D1775" s="45"/>
      <c r="E1775" s="44"/>
      <c r="F1775" s="44"/>
      <c r="G1775" s="29"/>
    </row>
    <row r="1776" spans="1:7" ht="15" customHeight="1">
      <c r="A1776" s="43"/>
      <c r="B1776" s="44"/>
      <c r="C1776" s="44"/>
      <c r="D1776" s="45"/>
      <c r="E1776" s="44"/>
      <c r="F1776" s="44"/>
      <c r="G1776" s="29"/>
    </row>
    <row r="1777" spans="1:7" ht="15" customHeight="1">
      <c r="A1777" s="43"/>
      <c r="B1777" s="44"/>
      <c r="C1777" s="44"/>
      <c r="D1777" s="45"/>
      <c r="E1777" s="44"/>
      <c r="F1777" s="44"/>
      <c r="G1777" s="29"/>
    </row>
    <row r="1778" spans="1:7" ht="15" customHeight="1">
      <c r="A1778" s="43"/>
      <c r="B1778" s="44"/>
      <c r="C1778" s="44"/>
      <c r="D1778" s="45"/>
      <c r="E1778" s="44"/>
      <c r="F1778" s="44"/>
      <c r="G1778" s="29"/>
    </row>
    <row r="1779" spans="1:7" ht="15" customHeight="1">
      <c r="A1779" s="43"/>
      <c r="B1779" s="44"/>
      <c r="C1779" s="44"/>
      <c r="D1779" s="45"/>
      <c r="E1779" s="44"/>
      <c r="F1779" s="44"/>
      <c r="G1779" s="29"/>
    </row>
    <row r="1780" spans="1:7" ht="15" customHeight="1">
      <c r="A1780" s="43"/>
      <c r="B1780" s="44"/>
      <c r="C1780" s="44"/>
      <c r="D1780" s="45"/>
      <c r="E1780" s="44"/>
      <c r="F1780" s="44"/>
      <c r="G1780" s="29"/>
    </row>
    <row r="1781" spans="1:7" ht="15" customHeight="1">
      <c r="A1781" s="43"/>
      <c r="B1781" s="44"/>
      <c r="C1781" s="44"/>
      <c r="D1781" s="45"/>
      <c r="E1781" s="44"/>
      <c r="F1781" s="44"/>
      <c r="G1781" s="29"/>
    </row>
    <row r="1782" spans="1:7" ht="15" customHeight="1">
      <c r="A1782" s="43"/>
      <c r="B1782" s="44"/>
      <c r="C1782" s="44"/>
      <c r="D1782" s="45"/>
      <c r="E1782" s="44"/>
      <c r="F1782" s="44"/>
      <c r="G1782" s="29"/>
    </row>
    <row r="1783" spans="1:7" ht="15" customHeight="1">
      <c r="A1783" s="43"/>
      <c r="B1783" s="44"/>
      <c r="C1783" s="44"/>
      <c r="D1783" s="45"/>
      <c r="E1783" s="44"/>
      <c r="F1783" s="44"/>
      <c r="G1783" s="58"/>
    </row>
    <row r="1784" spans="1:7" ht="15" customHeight="1">
      <c r="A1784" s="43"/>
      <c r="B1784" s="44"/>
      <c r="C1784" s="44"/>
      <c r="D1784" s="45"/>
      <c r="E1784" s="44"/>
      <c r="F1784" s="44"/>
      <c r="G1784" s="29"/>
    </row>
    <row r="1785" spans="1:7" ht="15" customHeight="1">
      <c r="A1785" s="43"/>
      <c r="B1785" s="44"/>
      <c r="C1785" s="44"/>
      <c r="D1785" s="45"/>
      <c r="E1785" s="44"/>
      <c r="F1785" s="44"/>
      <c r="G1785" s="29"/>
    </row>
    <row r="1786" spans="1:7" ht="15" customHeight="1">
      <c r="A1786" s="43"/>
      <c r="B1786" s="44"/>
      <c r="C1786" s="44"/>
      <c r="D1786" s="45"/>
      <c r="E1786" s="44"/>
      <c r="F1786" s="44"/>
      <c r="G1786" s="29"/>
    </row>
    <row r="1787" spans="1:7" ht="15" customHeight="1">
      <c r="A1787" s="43"/>
      <c r="B1787" s="44"/>
      <c r="C1787" s="44"/>
      <c r="D1787" s="45"/>
      <c r="E1787" s="44"/>
      <c r="F1787" s="44"/>
      <c r="G1787" s="29"/>
    </row>
    <row r="1788" spans="1:7" ht="15" customHeight="1">
      <c r="A1788" s="43"/>
      <c r="B1788" s="44"/>
      <c r="C1788" s="44"/>
      <c r="D1788" s="45"/>
      <c r="E1788" s="44"/>
      <c r="F1788" s="44"/>
      <c r="G1788" s="29"/>
    </row>
    <row r="1789" spans="1:7" ht="15" customHeight="1">
      <c r="A1789" s="43"/>
      <c r="B1789" s="44"/>
      <c r="C1789" s="44"/>
      <c r="D1789" s="45"/>
      <c r="E1789" s="44"/>
      <c r="F1789" s="44"/>
      <c r="G1789" s="29"/>
    </row>
    <row r="1790" spans="1:7" ht="15" customHeight="1">
      <c r="A1790" s="43"/>
      <c r="B1790" s="44"/>
      <c r="C1790" s="44"/>
      <c r="D1790" s="45"/>
      <c r="E1790" s="44"/>
      <c r="F1790" s="44"/>
      <c r="G1790" s="29"/>
    </row>
    <row r="1791" spans="1:7" ht="15" customHeight="1">
      <c r="A1791" s="43"/>
      <c r="B1791" s="44"/>
      <c r="C1791" s="44"/>
      <c r="D1791" s="45"/>
      <c r="E1791" s="44"/>
      <c r="F1791" s="44"/>
      <c r="G1791" s="29"/>
    </row>
    <row r="1792" spans="1:7" ht="15" customHeight="1">
      <c r="A1792" s="43"/>
      <c r="B1792" s="44"/>
      <c r="C1792" s="44"/>
      <c r="D1792" s="45"/>
      <c r="E1792" s="44"/>
      <c r="F1792" s="44"/>
      <c r="G1792" s="29"/>
    </row>
    <row r="1793" spans="1:7" ht="15" customHeight="1">
      <c r="A1793" s="43"/>
      <c r="B1793" s="44"/>
      <c r="C1793" s="44"/>
      <c r="D1793" s="45"/>
      <c r="E1793" s="44"/>
      <c r="F1793" s="44"/>
      <c r="G1793" s="29"/>
    </row>
    <row r="1794" spans="1:7" ht="15" customHeight="1">
      <c r="A1794" s="43"/>
      <c r="B1794" s="44"/>
      <c r="C1794" s="44"/>
      <c r="D1794" s="45"/>
      <c r="E1794" s="44"/>
      <c r="F1794" s="44"/>
      <c r="G1794" s="29"/>
    </row>
    <row r="1795" spans="1:7" ht="15" customHeight="1">
      <c r="A1795" s="43"/>
      <c r="B1795" s="44"/>
      <c r="C1795" s="44"/>
      <c r="D1795" s="45"/>
      <c r="E1795" s="44"/>
      <c r="F1795" s="44"/>
      <c r="G1795" s="29"/>
    </row>
    <row r="1796" spans="1:7" ht="15" customHeight="1">
      <c r="A1796" s="43"/>
      <c r="B1796" s="44"/>
      <c r="C1796" s="44"/>
      <c r="D1796" s="45"/>
      <c r="E1796" s="44"/>
      <c r="F1796" s="44"/>
      <c r="G1796" s="29"/>
    </row>
    <row r="1797" spans="1:7" ht="15" customHeight="1">
      <c r="A1797" s="43"/>
      <c r="B1797" s="44"/>
      <c r="C1797" s="44"/>
      <c r="D1797" s="45"/>
      <c r="E1797" s="44"/>
      <c r="F1797" s="44"/>
      <c r="G1797" s="29"/>
    </row>
    <row r="1798" spans="1:7" ht="15" customHeight="1">
      <c r="A1798" s="43"/>
      <c r="B1798" s="44"/>
      <c r="C1798" s="44"/>
      <c r="D1798" s="45"/>
      <c r="E1798" s="44"/>
      <c r="F1798" s="44"/>
      <c r="G1798" s="29"/>
    </row>
    <row r="1799" spans="1:7" ht="15" customHeight="1">
      <c r="A1799" s="43"/>
      <c r="B1799" s="44"/>
      <c r="C1799" s="44"/>
      <c r="D1799" s="45"/>
      <c r="E1799" s="44"/>
      <c r="F1799" s="44"/>
      <c r="G1799" s="29"/>
    </row>
    <row r="1800" spans="1:7" ht="15" customHeight="1">
      <c r="A1800" s="43"/>
      <c r="B1800" s="44"/>
      <c r="C1800" s="44"/>
      <c r="D1800" s="45"/>
      <c r="E1800" s="44"/>
      <c r="F1800" s="44"/>
      <c r="G1800" s="29"/>
    </row>
    <row r="1801" spans="1:7" ht="15" customHeight="1">
      <c r="A1801" s="43"/>
      <c r="B1801" s="44"/>
      <c r="C1801" s="44"/>
      <c r="D1801" s="45"/>
      <c r="E1801" s="44"/>
      <c r="F1801" s="44"/>
      <c r="G1801" s="29"/>
    </row>
    <row r="1802" spans="1:7" ht="15" customHeight="1">
      <c r="A1802" s="43"/>
      <c r="B1802" s="44"/>
      <c r="C1802" s="44"/>
      <c r="D1802" s="45"/>
      <c r="E1802" s="44"/>
      <c r="F1802" s="44"/>
      <c r="G1802" s="29"/>
    </row>
    <row r="1803" spans="1:7" ht="15" customHeight="1">
      <c r="A1803" s="43"/>
      <c r="B1803" s="44"/>
      <c r="C1803" s="44"/>
      <c r="D1803" s="45"/>
      <c r="E1803" s="44"/>
      <c r="F1803" s="44"/>
      <c r="G1803" s="29"/>
    </row>
    <row r="1804" spans="1:7" ht="15" customHeight="1">
      <c r="A1804" s="43"/>
      <c r="B1804" s="44"/>
      <c r="C1804" s="44"/>
      <c r="D1804" s="45"/>
      <c r="E1804" s="44"/>
      <c r="F1804" s="44"/>
      <c r="G1804" s="29"/>
    </row>
    <row r="1805" spans="1:7" ht="15" customHeight="1">
      <c r="A1805" s="43"/>
      <c r="B1805" s="44"/>
      <c r="C1805" s="44"/>
      <c r="D1805" s="45"/>
      <c r="E1805" s="44"/>
      <c r="F1805" s="44"/>
      <c r="G1805" s="29"/>
    </row>
    <row r="1806" spans="1:7" ht="15" customHeight="1">
      <c r="A1806" s="43"/>
      <c r="B1806" s="44"/>
      <c r="C1806" s="44"/>
      <c r="D1806" s="45"/>
      <c r="E1806" s="44"/>
      <c r="F1806" s="44"/>
      <c r="G1806" s="29"/>
    </row>
    <row r="1807" spans="1:7" ht="15" customHeight="1">
      <c r="A1807" s="43"/>
      <c r="B1807" s="44"/>
      <c r="C1807" s="44"/>
      <c r="D1807" s="45"/>
      <c r="E1807" s="44"/>
      <c r="F1807" s="44"/>
      <c r="G1807" s="29"/>
    </row>
    <row r="1808" spans="1:7" ht="15" customHeight="1">
      <c r="A1808" s="43"/>
      <c r="B1808" s="44"/>
      <c r="C1808" s="44"/>
      <c r="D1808" s="45"/>
      <c r="E1808" s="44"/>
      <c r="F1808" s="44"/>
      <c r="G1808" s="29"/>
    </row>
    <row r="1809" spans="1:7" ht="15" customHeight="1">
      <c r="A1809" s="43"/>
      <c r="B1809" s="44"/>
      <c r="C1809" s="44"/>
      <c r="D1809" s="45"/>
      <c r="E1809" s="44"/>
      <c r="F1809" s="44"/>
      <c r="G1809" s="29"/>
    </row>
    <row r="1810" spans="1:7" ht="15" customHeight="1">
      <c r="A1810" s="43"/>
      <c r="B1810" s="44"/>
      <c r="C1810" s="44"/>
      <c r="D1810" s="45"/>
      <c r="E1810" s="44"/>
      <c r="F1810" s="44"/>
      <c r="G1810" s="29"/>
    </row>
    <row r="1811" spans="1:7" ht="15" customHeight="1">
      <c r="A1811" s="43"/>
      <c r="B1811" s="44"/>
      <c r="C1811" s="44"/>
      <c r="D1811" s="45"/>
      <c r="E1811" s="44"/>
      <c r="F1811" s="44"/>
      <c r="G1811" s="29"/>
    </row>
    <row r="1812" spans="1:7" ht="15" customHeight="1">
      <c r="A1812" s="43"/>
      <c r="B1812" s="44"/>
      <c r="C1812" s="44"/>
      <c r="D1812" s="45"/>
      <c r="E1812" s="44"/>
      <c r="F1812" s="44"/>
      <c r="G1812" s="29"/>
    </row>
    <row r="1813" spans="1:7" ht="15" customHeight="1">
      <c r="A1813" s="43"/>
      <c r="B1813" s="44"/>
      <c r="C1813" s="44"/>
      <c r="D1813" s="45"/>
      <c r="E1813" s="44"/>
      <c r="F1813" s="44"/>
      <c r="G1813" s="29"/>
    </row>
    <row r="1814" spans="1:7" ht="15" customHeight="1">
      <c r="A1814" s="43"/>
      <c r="B1814" s="44"/>
      <c r="C1814" s="44"/>
      <c r="D1814" s="45"/>
      <c r="E1814" s="44"/>
      <c r="F1814" s="44"/>
      <c r="G1814" s="29"/>
    </row>
    <row r="1815" spans="1:7" ht="15" customHeight="1">
      <c r="A1815" s="43"/>
      <c r="B1815" s="44"/>
      <c r="C1815" s="44"/>
      <c r="D1815" s="45"/>
      <c r="E1815" s="44"/>
      <c r="F1815" s="44"/>
      <c r="G1815" s="29"/>
    </row>
    <row r="1816" spans="1:7" ht="15" customHeight="1">
      <c r="A1816" s="43"/>
      <c r="B1816" s="44"/>
      <c r="C1816" s="44"/>
      <c r="D1816" s="45"/>
      <c r="E1816" s="44"/>
      <c r="F1816" s="44"/>
      <c r="G1816" s="29"/>
    </row>
    <row r="1817" spans="1:7" ht="15" customHeight="1">
      <c r="A1817" s="43"/>
      <c r="B1817" s="44"/>
      <c r="C1817" s="44"/>
      <c r="D1817" s="45"/>
      <c r="E1817" s="44"/>
      <c r="F1817" s="44"/>
      <c r="G1817" s="29"/>
    </row>
    <row r="1818" spans="1:7" ht="15" customHeight="1">
      <c r="A1818" s="43"/>
      <c r="B1818" s="44"/>
      <c r="C1818" s="44"/>
      <c r="D1818" s="45"/>
      <c r="E1818" s="44"/>
      <c r="F1818" s="44"/>
      <c r="G1818" s="29"/>
    </row>
    <row r="1819" spans="1:7" ht="15" customHeight="1">
      <c r="A1819" s="43"/>
      <c r="B1819" s="44"/>
      <c r="C1819" s="44"/>
      <c r="D1819" s="45"/>
      <c r="E1819" s="44"/>
      <c r="F1819" s="44"/>
      <c r="G1819" s="29"/>
    </row>
    <row r="1820" spans="1:7" ht="15" customHeight="1">
      <c r="A1820" s="43"/>
      <c r="B1820" s="44"/>
      <c r="C1820" s="44"/>
      <c r="D1820" s="45"/>
      <c r="E1820" s="44"/>
      <c r="F1820" s="44"/>
      <c r="G1820" s="29"/>
    </row>
    <row r="1821" spans="1:7" ht="15" customHeight="1">
      <c r="A1821" s="43"/>
      <c r="B1821" s="44"/>
      <c r="C1821" s="44"/>
      <c r="D1821" s="45"/>
      <c r="E1821" s="44"/>
      <c r="F1821" s="44"/>
      <c r="G1821" s="29"/>
    </row>
    <row r="1822" spans="1:7" ht="15" customHeight="1">
      <c r="A1822" s="43"/>
      <c r="B1822" s="44"/>
      <c r="C1822" s="44"/>
      <c r="D1822" s="45"/>
      <c r="E1822" s="44"/>
      <c r="F1822" s="44"/>
      <c r="G1822" s="29"/>
    </row>
    <row r="1823" spans="1:7" ht="15" customHeight="1">
      <c r="A1823" s="43"/>
      <c r="B1823" s="44"/>
      <c r="C1823" s="44"/>
      <c r="D1823" s="45"/>
      <c r="E1823" s="44"/>
      <c r="F1823" s="44"/>
      <c r="G1823" s="29"/>
    </row>
    <row r="1824" spans="1:7" ht="15" customHeight="1">
      <c r="A1824" s="43"/>
      <c r="B1824" s="44"/>
      <c r="C1824" s="44"/>
      <c r="D1824" s="45"/>
      <c r="E1824" s="44"/>
      <c r="F1824" s="44"/>
      <c r="G1824" s="29"/>
    </row>
    <row r="1825" spans="1:7" ht="15" customHeight="1">
      <c r="A1825" s="43"/>
      <c r="B1825" s="44"/>
      <c r="C1825" s="44"/>
      <c r="D1825" s="45"/>
      <c r="E1825" s="44"/>
      <c r="F1825" s="44"/>
      <c r="G1825" s="29"/>
    </row>
    <row r="1826" spans="1:7" ht="15" customHeight="1">
      <c r="A1826" s="43"/>
      <c r="B1826" s="44"/>
      <c r="C1826" s="44"/>
      <c r="D1826" s="45"/>
      <c r="E1826" s="44"/>
      <c r="F1826" s="44"/>
      <c r="G1826" s="29"/>
    </row>
    <row r="1827" spans="1:7" ht="15" customHeight="1">
      <c r="A1827" s="43"/>
      <c r="B1827" s="44"/>
      <c r="C1827" s="44"/>
      <c r="D1827" s="45"/>
      <c r="E1827" s="44"/>
      <c r="F1827" s="44"/>
      <c r="G1827" s="29"/>
    </row>
    <row r="1828" spans="1:7" ht="15" customHeight="1">
      <c r="A1828" s="43"/>
      <c r="B1828" s="44"/>
      <c r="C1828" s="44"/>
      <c r="D1828" s="45"/>
      <c r="E1828" s="44"/>
      <c r="F1828" s="44"/>
      <c r="G1828" s="29"/>
    </row>
    <row r="1829" spans="1:7" ht="15" customHeight="1">
      <c r="A1829" s="43"/>
      <c r="B1829" s="44"/>
      <c r="C1829" s="44"/>
      <c r="D1829" s="45"/>
      <c r="E1829" s="44"/>
      <c r="F1829" s="44"/>
      <c r="G1829" s="29"/>
    </row>
    <row r="1830" spans="1:7" ht="15" customHeight="1">
      <c r="A1830" s="43"/>
      <c r="B1830" s="44"/>
      <c r="C1830" s="44"/>
      <c r="D1830" s="45"/>
      <c r="E1830" s="44"/>
      <c r="F1830" s="44"/>
      <c r="G1830" s="29"/>
    </row>
    <row r="1831" spans="1:7" ht="15" customHeight="1">
      <c r="A1831" s="43"/>
      <c r="B1831" s="44"/>
      <c r="C1831" s="44"/>
      <c r="D1831" s="45"/>
      <c r="E1831" s="44"/>
      <c r="F1831" s="44"/>
      <c r="G1831" s="29"/>
    </row>
    <row r="1832" spans="1:7" ht="15" customHeight="1">
      <c r="A1832" s="43"/>
      <c r="B1832" s="44"/>
      <c r="C1832" s="44"/>
      <c r="D1832" s="45"/>
      <c r="E1832" s="44"/>
      <c r="F1832" s="44"/>
      <c r="G1832" s="29"/>
    </row>
    <row r="1833" spans="1:7" ht="15" customHeight="1">
      <c r="A1833" s="43"/>
      <c r="B1833" s="44"/>
      <c r="C1833" s="44"/>
      <c r="D1833" s="45"/>
      <c r="E1833" s="44"/>
      <c r="F1833" s="44"/>
      <c r="G1833" s="29"/>
    </row>
    <row r="1834" spans="1:7" ht="15" customHeight="1">
      <c r="A1834" s="43"/>
      <c r="B1834" s="44"/>
      <c r="C1834" s="44"/>
      <c r="D1834" s="45"/>
      <c r="E1834" s="44"/>
      <c r="F1834" s="44"/>
      <c r="G1834" s="29"/>
    </row>
    <row r="1835" spans="1:7" ht="15" customHeight="1">
      <c r="A1835" s="43"/>
      <c r="B1835" s="44"/>
      <c r="C1835" s="44"/>
      <c r="D1835" s="45"/>
      <c r="E1835" s="44"/>
      <c r="F1835" s="44"/>
      <c r="G1835" s="29"/>
    </row>
    <row r="1836" spans="1:7" ht="15" customHeight="1">
      <c r="A1836" s="43"/>
      <c r="B1836" s="44"/>
      <c r="C1836" s="44"/>
      <c r="D1836" s="45"/>
      <c r="E1836" s="44"/>
      <c r="F1836" s="44"/>
      <c r="G1836" s="29"/>
    </row>
    <row r="1837" spans="1:7" ht="15" customHeight="1">
      <c r="A1837" s="43"/>
      <c r="B1837" s="44"/>
      <c r="C1837" s="44"/>
      <c r="D1837" s="45"/>
      <c r="E1837" s="44"/>
      <c r="F1837" s="44"/>
      <c r="G1837" s="29"/>
    </row>
    <row r="1838" spans="1:7" ht="15" customHeight="1">
      <c r="A1838" s="43"/>
      <c r="B1838" s="44"/>
      <c r="C1838" s="44"/>
      <c r="D1838" s="45"/>
      <c r="E1838" s="44"/>
      <c r="F1838" s="44"/>
      <c r="G1838" s="29"/>
    </row>
    <row r="1839" spans="1:7" ht="15" customHeight="1">
      <c r="A1839" s="43"/>
      <c r="B1839" s="44"/>
      <c r="C1839" s="44"/>
      <c r="D1839" s="45"/>
      <c r="E1839" s="44"/>
      <c r="F1839" s="44"/>
      <c r="G1839" s="29"/>
    </row>
    <row r="1840" spans="1:7" ht="15" customHeight="1">
      <c r="A1840" s="43"/>
      <c r="B1840" s="44"/>
      <c r="C1840" s="44"/>
      <c r="D1840" s="45"/>
      <c r="E1840" s="44"/>
      <c r="F1840" s="44"/>
      <c r="G1840" s="29"/>
    </row>
    <row r="1841" spans="1:7" ht="15" customHeight="1">
      <c r="A1841" s="43"/>
      <c r="B1841" s="44"/>
      <c r="C1841" s="44"/>
      <c r="D1841" s="45"/>
      <c r="E1841" s="44"/>
      <c r="F1841" s="44"/>
      <c r="G1841" s="29"/>
    </row>
    <row r="1842" spans="1:7" ht="15" customHeight="1">
      <c r="A1842" s="43"/>
      <c r="B1842" s="44"/>
      <c r="C1842" s="44"/>
      <c r="D1842" s="45"/>
      <c r="E1842" s="44"/>
      <c r="F1842" s="44"/>
      <c r="G1842" s="29"/>
    </row>
    <row r="1843" spans="1:7" ht="15" customHeight="1">
      <c r="A1843" s="43"/>
      <c r="B1843" s="44"/>
      <c r="C1843" s="44"/>
      <c r="D1843" s="45"/>
      <c r="E1843" s="44"/>
      <c r="F1843" s="44"/>
      <c r="G1843" s="29"/>
    </row>
    <row r="1844" spans="1:7" ht="15" customHeight="1">
      <c r="A1844" s="43"/>
      <c r="B1844" s="44"/>
      <c r="C1844" s="44"/>
      <c r="D1844" s="45"/>
      <c r="E1844" s="44"/>
      <c r="F1844" s="44"/>
      <c r="G1844" s="29"/>
    </row>
    <row r="1845" spans="1:7" ht="15" customHeight="1">
      <c r="A1845" s="43"/>
      <c r="B1845" s="44"/>
      <c r="C1845" s="44"/>
      <c r="D1845" s="45"/>
      <c r="E1845" s="44"/>
      <c r="F1845" s="44"/>
      <c r="G1845" s="29"/>
    </row>
    <row r="1846" spans="1:7" ht="15" customHeight="1">
      <c r="A1846" s="43"/>
      <c r="B1846" s="44"/>
      <c r="C1846" s="44"/>
      <c r="D1846" s="45"/>
      <c r="E1846" s="44"/>
      <c r="F1846" s="44"/>
      <c r="G1846" s="29"/>
    </row>
    <row r="1847" spans="1:7" ht="15" customHeight="1">
      <c r="A1847" s="43"/>
      <c r="B1847" s="44"/>
      <c r="C1847" s="44"/>
      <c r="D1847" s="45"/>
      <c r="E1847" s="44"/>
      <c r="F1847" s="44"/>
      <c r="G1847" s="29"/>
    </row>
    <row r="1848" spans="1:7" ht="15" customHeight="1">
      <c r="A1848" s="43"/>
      <c r="B1848" s="44"/>
      <c r="C1848" s="44"/>
      <c r="D1848" s="45"/>
      <c r="E1848" s="44"/>
      <c r="F1848" s="44"/>
      <c r="G1848" s="29"/>
    </row>
    <row r="1849" spans="1:7" ht="15" customHeight="1">
      <c r="A1849" s="43"/>
      <c r="B1849" s="44"/>
      <c r="C1849" s="44"/>
      <c r="D1849" s="45"/>
      <c r="E1849" s="44"/>
      <c r="F1849" s="44"/>
      <c r="G1849" s="29"/>
    </row>
    <row r="1850" spans="1:7" ht="15" customHeight="1">
      <c r="A1850" s="43"/>
      <c r="B1850" s="44"/>
      <c r="C1850" s="44"/>
      <c r="D1850" s="45"/>
      <c r="E1850" s="44"/>
      <c r="F1850" s="44"/>
      <c r="G1850" s="29"/>
    </row>
    <row r="1851" spans="1:7" ht="15" customHeight="1">
      <c r="A1851" s="43"/>
      <c r="B1851" s="44"/>
      <c r="C1851" s="44"/>
      <c r="D1851" s="45"/>
      <c r="E1851" s="44"/>
      <c r="F1851" s="44"/>
      <c r="G1851" s="29"/>
    </row>
    <row r="1852" spans="1:7" ht="15" customHeight="1">
      <c r="A1852" s="43"/>
      <c r="B1852" s="44"/>
      <c r="C1852" s="44"/>
      <c r="D1852" s="45"/>
      <c r="E1852" s="44"/>
      <c r="F1852" s="44"/>
      <c r="G1852" s="29"/>
    </row>
    <row r="1853" spans="1:7" ht="15" customHeight="1">
      <c r="A1853" s="43"/>
      <c r="B1853" s="44"/>
      <c r="C1853" s="44"/>
      <c r="D1853" s="45"/>
      <c r="E1853" s="44"/>
      <c r="F1853" s="44"/>
      <c r="G1853" s="29"/>
    </row>
    <row r="1854" spans="1:7" ht="15" customHeight="1">
      <c r="A1854" s="43"/>
      <c r="B1854" s="44"/>
      <c r="C1854" s="44"/>
      <c r="D1854" s="45"/>
      <c r="E1854" s="44"/>
      <c r="F1854" s="44"/>
      <c r="G1854" s="29"/>
    </row>
    <row r="1855" spans="1:7" ht="15" customHeight="1">
      <c r="A1855" s="43"/>
      <c r="B1855" s="44"/>
      <c r="C1855" s="44"/>
      <c r="D1855" s="45"/>
      <c r="E1855" s="44"/>
      <c r="F1855" s="44"/>
      <c r="G1855" s="29"/>
    </row>
    <row r="1856" spans="1:7" ht="15" customHeight="1">
      <c r="A1856" s="43"/>
      <c r="B1856" s="44"/>
      <c r="C1856" s="44"/>
      <c r="D1856" s="45"/>
      <c r="E1856" s="44"/>
      <c r="F1856" s="44"/>
      <c r="G1856" s="29"/>
    </row>
    <row r="1857" spans="1:7" ht="15" customHeight="1">
      <c r="A1857" s="43"/>
      <c r="B1857" s="44"/>
      <c r="C1857" s="44"/>
      <c r="D1857" s="45"/>
      <c r="E1857" s="44"/>
      <c r="F1857" s="44"/>
      <c r="G1857" s="29"/>
    </row>
    <row r="1858" spans="1:7" ht="15" customHeight="1">
      <c r="A1858" s="43"/>
      <c r="B1858" s="44"/>
      <c r="C1858" s="44"/>
      <c r="D1858" s="45"/>
      <c r="E1858" s="44"/>
      <c r="F1858" s="44"/>
      <c r="G1858" s="29"/>
    </row>
    <row r="1859" spans="1:7" ht="15" customHeight="1">
      <c r="A1859" s="43"/>
      <c r="B1859" s="44"/>
      <c r="C1859" s="44"/>
      <c r="D1859" s="45"/>
      <c r="E1859" s="44"/>
      <c r="F1859" s="44"/>
      <c r="G1859" s="29"/>
    </row>
    <row r="1860" spans="1:7" ht="15" customHeight="1">
      <c r="A1860" s="43"/>
      <c r="B1860" s="44"/>
      <c r="C1860" s="44"/>
      <c r="D1860" s="45"/>
      <c r="E1860" s="44"/>
      <c r="F1860" s="44"/>
      <c r="G1860" s="29"/>
    </row>
    <row r="1861" spans="1:7" ht="15" customHeight="1">
      <c r="A1861" s="43"/>
      <c r="B1861" s="44"/>
      <c r="C1861" s="44"/>
      <c r="D1861" s="45"/>
      <c r="E1861" s="44"/>
      <c r="F1861" s="44"/>
      <c r="G1861" s="29"/>
    </row>
    <row r="1862" spans="1:7" ht="15" customHeight="1">
      <c r="A1862" s="43"/>
      <c r="B1862" s="44"/>
      <c r="C1862" s="44"/>
      <c r="D1862" s="45"/>
      <c r="E1862" s="44"/>
      <c r="F1862" s="44"/>
      <c r="G1862" s="29"/>
    </row>
    <row r="1863" spans="1:7" ht="15" customHeight="1">
      <c r="A1863" s="43"/>
      <c r="B1863" s="44"/>
      <c r="C1863" s="44"/>
      <c r="D1863" s="45"/>
      <c r="E1863" s="44"/>
      <c r="F1863" s="44"/>
      <c r="G1863" s="29"/>
    </row>
    <row r="1864" spans="1:7" ht="15" customHeight="1">
      <c r="A1864" s="43"/>
      <c r="B1864" s="44"/>
      <c r="C1864" s="44"/>
      <c r="D1864" s="45"/>
      <c r="E1864" s="44"/>
      <c r="F1864" s="44"/>
      <c r="G1864" s="29"/>
    </row>
    <row r="1865" spans="1:7" ht="15" customHeight="1">
      <c r="A1865" s="43"/>
      <c r="B1865" s="44"/>
      <c r="C1865" s="44"/>
      <c r="D1865" s="45"/>
      <c r="E1865" s="44"/>
      <c r="F1865" s="44"/>
      <c r="G1865" s="29"/>
    </row>
    <row r="1866" spans="1:7" ht="15" customHeight="1">
      <c r="A1866" s="43"/>
      <c r="B1866" s="44"/>
      <c r="C1866" s="44"/>
      <c r="D1866" s="45"/>
      <c r="E1866" s="44"/>
      <c r="F1866" s="44"/>
      <c r="G1866" s="29"/>
    </row>
    <row r="1867" spans="1:7" ht="15" customHeight="1">
      <c r="A1867" s="43"/>
      <c r="B1867" s="44"/>
      <c r="C1867" s="44"/>
      <c r="D1867" s="45"/>
      <c r="E1867" s="44"/>
      <c r="F1867" s="44"/>
      <c r="G1867" s="29"/>
    </row>
    <row r="1868" spans="1:7" ht="15" customHeight="1">
      <c r="A1868" s="43"/>
      <c r="B1868" s="44"/>
      <c r="C1868" s="44"/>
      <c r="D1868" s="45"/>
      <c r="E1868" s="44"/>
      <c r="F1868" s="44"/>
      <c r="G1868" s="29"/>
    </row>
    <row r="1869" spans="1:7" ht="15" customHeight="1">
      <c r="A1869" s="43"/>
      <c r="B1869" s="44"/>
      <c r="C1869" s="44"/>
      <c r="D1869" s="45"/>
      <c r="E1869" s="44"/>
      <c r="F1869" s="44"/>
      <c r="G1869" s="29"/>
    </row>
    <row r="1870" spans="1:7" ht="15" customHeight="1">
      <c r="A1870" s="43"/>
      <c r="B1870" s="44"/>
      <c r="C1870" s="44"/>
      <c r="D1870" s="45"/>
      <c r="E1870" s="44"/>
      <c r="F1870" s="44"/>
      <c r="G1870" s="29"/>
    </row>
    <row r="1871" spans="1:7" ht="15" customHeight="1">
      <c r="A1871" s="43"/>
      <c r="B1871" s="44"/>
      <c r="C1871" s="44"/>
      <c r="D1871" s="45"/>
      <c r="E1871" s="44"/>
      <c r="F1871" s="44"/>
      <c r="G1871" s="29"/>
    </row>
    <row r="1872" spans="1:7" ht="15" customHeight="1">
      <c r="A1872" s="43"/>
      <c r="B1872" s="44"/>
      <c r="C1872" s="44"/>
      <c r="D1872" s="45"/>
      <c r="E1872" s="44"/>
      <c r="F1872" s="44"/>
      <c r="G1872" s="29"/>
    </row>
    <row r="1873" spans="1:7" ht="15" customHeight="1">
      <c r="A1873" s="43"/>
      <c r="B1873" s="44"/>
      <c r="C1873" s="44"/>
      <c r="D1873" s="45"/>
      <c r="E1873" s="44"/>
      <c r="F1873" s="44"/>
      <c r="G1873" s="29"/>
    </row>
    <row r="1874" spans="1:7" ht="15" customHeight="1">
      <c r="A1874" s="43"/>
      <c r="B1874" s="44"/>
      <c r="C1874" s="44"/>
      <c r="D1874" s="45"/>
      <c r="E1874" s="44"/>
      <c r="F1874" s="44"/>
      <c r="G1874" s="29"/>
    </row>
    <row r="1875" spans="1:7" ht="15" customHeight="1">
      <c r="A1875" s="43"/>
      <c r="B1875" s="44"/>
      <c r="C1875" s="44"/>
      <c r="D1875" s="45"/>
      <c r="E1875" s="44"/>
      <c r="F1875" s="44"/>
      <c r="G1875" s="29"/>
    </row>
    <row r="1876" spans="1:7" ht="15" customHeight="1">
      <c r="A1876" s="43"/>
      <c r="B1876" s="44"/>
      <c r="C1876" s="44"/>
      <c r="D1876" s="45"/>
      <c r="E1876" s="44"/>
      <c r="F1876" s="44"/>
      <c r="G1876" s="29"/>
    </row>
    <row r="1877" spans="1:7" ht="15" customHeight="1">
      <c r="A1877" s="43"/>
      <c r="B1877" s="44"/>
      <c r="C1877" s="44"/>
      <c r="D1877" s="45"/>
      <c r="E1877" s="44"/>
      <c r="F1877" s="44"/>
      <c r="G1877" s="29"/>
    </row>
    <row r="1878" spans="1:7" ht="15" customHeight="1">
      <c r="A1878" s="43"/>
      <c r="B1878" s="44"/>
      <c r="C1878" s="44"/>
      <c r="D1878" s="45"/>
      <c r="E1878" s="44"/>
      <c r="F1878" s="44"/>
      <c r="G1878" s="29"/>
    </row>
    <row r="1879" spans="1:7" ht="15" customHeight="1">
      <c r="A1879" s="43"/>
      <c r="B1879" s="44"/>
      <c r="C1879" s="44"/>
      <c r="D1879" s="45"/>
      <c r="E1879" s="44"/>
      <c r="F1879" s="44"/>
      <c r="G1879" s="29"/>
    </row>
    <row r="1880" spans="1:7" ht="15" customHeight="1">
      <c r="A1880" s="43"/>
      <c r="B1880" s="44"/>
      <c r="C1880" s="44"/>
      <c r="D1880" s="45"/>
      <c r="E1880" s="44"/>
      <c r="F1880" s="44"/>
      <c r="G1880" s="29"/>
    </row>
    <row r="1881" spans="1:7" ht="15" customHeight="1">
      <c r="A1881" s="43"/>
      <c r="B1881" s="44"/>
      <c r="C1881" s="44"/>
      <c r="D1881" s="45"/>
      <c r="E1881" s="44"/>
      <c r="F1881" s="44"/>
      <c r="G1881" s="29"/>
    </row>
    <row r="1882" spans="1:7" ht="15" customHeight="1">
      <c r="A1882" s="43"/>
      <c r="B1882" s="44"/>
      <c r="C1882" s="44"/>
      <c r="D1882" s="45"/>
      <c r="E1882" s="44"/>
      <c r="F1882" s="44"/>
      <c r="G1882" s="29"/>
    </row>
    <row r="1883" spans="1:7" ht="15" customHeight="1">
      <c r="A1883" s="43"/>
      <c r="B1883" s="44"/>
      <c r="C1883" s="44"/>
      <c r="D1883" s="45"/>
      <c r="E1883" s="44"/>
      <c r="F1883" s="44"/>
      <c r="G1883" s="29"/>
    </row>
    <row r="1884" spans="1:7" ht="15" customHeight="1">
      <c r="A1884" s="43"/>
      <c r="B1884" s="44"/>
      <c r="C1884" s="44"/>
      <c r="D1884" s="45"/>
      <c r="E1884" s="44"/>
      <c r="F1884" s="44"/>
      <c r="G1884" s="29"/>
    </row>
    <row r="1885" spans="1:7" ht="15" customHeight="1">
      <c r="A1885" s="43"/>
      <c r="B1885" s="44"/>
      <c r="C1885" s="44"/>
      <c r="D1885" s="45"/>
      <c r="E1885" s="44"/>
      <c r="F1885" s="44"/>
      <c r="G1885" s="29"/>
    </row>
    <row r="1886" spans="1:7" ht="15" customHeight="1">
      <c r="A1886" s="43"/>
      <c r="B1886" s="44"/>
      <c r="C1886" s="44"/>
      <c r="D1886" s="45"/>
      <c r="E1886" s="44"/>
      <c r="F1886" s="44"/>
      <c r="G1886" s="29"/>
    </row>
    <row r="1887" spans="1:7" ht="15" customHeight="1">
      <c r="A1887" s="43"/>
      <c r="B1887" s="44"/>
      <c r="C1887" s="44"/>
      <c r="D1887" s="45"/>
      <c r="E1887" s="44"/>
      <c r="F1887" s="44"/>
      <c r="G1887" s="29"/>
    </row>
    <row r="1888" spans="1:7" ht="15" customHeight="1">
      <c r="A1888" s="43"/>
      <c r="B1888" s="44"/>
      <c r="C1888" s="44"/>
      <c r="D1888" s="45"/>
      <c r="E1888" s="44"/>
      <c r="F1888" s="44"/>
      <c r="G1888" s="29"/>
    </row>
    <row r="1889" spans="1:7" ht="15" customHeight="1">
      <c r="A1889" s="43"/>
      <c r="B1889" s="44"/>
      <c r="C1889" s="44"/>
      <c r="D1889" s="45"/>
      <c r="E1889" s="44"/>
      <c r="F1889" s="44"/>
      <c r="G1889" s="29"/>
    </row>
    <row r="1890" spans="1:7" ht="15" customHeight="1">
      <c r="A1890" s="43"/>
      <c r="B1890" s="44"/>
      <c r="C1890" s="44"/>
      <c r="D1890" s="45"/>
      <c r="E1890" s="44"/>
      <c r="F1890" s="44"/>
      <c r="G1890" s="29"/>
    </row>
    <row r="1891" spans="1:7" ht="15" customHeight="1">
      <c r="A1891" s="43"/>
      <c r="B1891" s="44"/>
      <c r="C1891" s="44"/>
      <c r="D1891" s="45"/>
      <c r="E1891" s="44"/>
      <c r="F1891" s="44"/>
      <c r="G1891" s="29"/>
    </row>
    <row r="1892" spans="1:7" ht="15" customHeight="1">
      <c r="A1892" s="43"/>
      <c r="B1892" s="44"/>
      <c r="C1892" s="44"/>
      <c r="D1892" s="45"/>
      <c r="E1892" s="44"/>
      <c r="F1892" s="44"/>
      <c r="G1892" s="29"/>
    </row>
    <row r="1893" spans="1:7" ht="15" customHeight="1">
      <c r="A1893" s="43"/>
      <c r="B1893" s="44"/>
      <c r="C1893" s="44"/>
      <c r="D1893" s="45"/>
      <c r="E1893" s="44"/>
      <c r="F1893" s="44"/>
      <c r="G1893" s="29"/>
    </row>
    <row r="1894" spans="1:7" ht="15" customHeight="1">
      <c r="A1894" s="43"/>
      <c r="B1894" s="44"/>
      <c r="C1894" s="44"/>
      <c r="D1894" s="45"/>
      <c r="E1894" s="44"/>
      <c r="F1894" s="44"/>
      <c r="G1894" s="29"/>
    </row>
    <row r="1895" spans="1:7" ht="15" customHeight="1">
      <c r="A1895" s="43"/>
      <c r="B1895" s="44"/>
      <c r="C1895" s="44"/>
      <c r="D1895" s="45"/>
      <c r="E1895" s="44"/>
      <c r="F1895" s="44"/>
      <c r="G1895" s="29"/>
    </row>
    <row r="1896" spans="1:7" ht="15" customHeight="1">
      <c r="A1896" s="43"/>
      <c r="B1896" s="44"/>
      <c r="C1896" s="44"/>
      <c r="D1896" s="45"/>
      <c r="E1896" s="44"/>
      <c r="F1896" s="44"/>
      <c r="G1896" s="29"/>
    </row>
    <row r="1897" spans="1:7" ht="15" customHeight="1">
      <c r="A1897" s="43"/>
      <c r="B1897" s="44"/>
      <c r="C1897" s="44"/>
      <c r="D1897" s="45"/>
      <c r="E1897" s="44"/>
      <c r="F1897" s="44"/>
      <c r="G1897" s="29"/>
    </row>
    <row r="1898" spans="1:7" ht="15" customHeight="1">
      <c r="A1898" s="43"/>
      <c r="B1898" s="44"/>
      <c r="C1898" s="44"/>
      <c r="D1898" s="45"/>
      <c r="E1898" s="44"/>
      <c r="F1898" s="44"/>
      <c r="G1898" s="29"/>
    </row>
    <row r="1899" spans="1:7" ht="15" customHeight="1">
      <c r="A1899" s="43"/>
      <c r="B1899" s="44"/>
      <c r="C1899" s="44"/>
      <c r="D1899" s="45"/>
      <c r="E1899" s="44"/>
      <c r="F1899" s="44"/>
      <c r="G1899" s="29"/>
    </row>
    <row r="1900" spans="1:7" ht="15" customHeight="1">
      <c r="A1900" s="43"/>
      <c r="B1900" s="44"/>
      <c r="C1900" s="44"/>
      <c r="D1900" s="45"/>
      <c r="E1900" s="44"/>
      <c r="F1900" s="44"/>
      <c r="G1900" s="29"/>
    </row>
    <row r="1901" spans="1:7" ht="15" customHeight="1">
      <c r="A1901" s="43"/>
      <c r="B1901" s="44"/>
      <c r="C1901" s="44"/>
      <c r="D1901" s="45"/>
      <c r="E1901" s="44"/>
      <c r="F1901" s="44"/>
      <c r="G1901" s="29"/>
    </row>
    <row r="1902" spans="1:7" ht="15" customHeight="1">
      <c r="A1902" s="43"/>
      <c r="B1902" s="44"/>
      <c r="C1902" s="44"/>
      <c r="D1902" s="45"/>
      <c r="E1902" s="44"/>
      <c r="F1902" s="44"/>
      <c r="G1902" s="29"/>
    </row>
    <row r="1903" spans="1:7" ht="15" customHeight="1">
      <c r="A1903" s="43"/>
      <c r="B1903" s="44"/>
      <c r="C1903" s="44"/>
      <c r="D1903" s="45"/>
      <c r="E1903" s="44"/>
      <c r="F1903" s="44"/>
      <c r="G1903" s="29"/>
    </row>
    <row r="1904" spans="1:7" ht="15" customHeight="1">
      <c r="A1904" s="43"/>
      <c r="B1904" s="44"/>
      <c r="C1904" s="44"/>
      <c r="D1904" s="45"/>
      <c r="E1904" s="44"/>
      <c r="F1904" s="44"/>
      <c r="G1904" s="29"/>
    </row>
    <row r="1905" spans="1:7" ht="15" customHeight="1">
      <c r="A1905" s="43"/>
      <c r="B1905" s="44"/>
      <c r="C1905" s="44"/>
      <c r="D1905" s="45"/>
      <c r="E1905" s="44"/>
      <c r="F1905" s="44"/>
      <c r="G1905" s="29"/>
    </row>
    <row r="1906" spans="1:7" ht="15" customHeight="1">
      <c r="A1906" s="43"/>
      <c r="B1906" s="44"/>
      <c r="C1906" s="44"/>
      <c r="D1906" s="45"/>
      <c r="E1906" s="44"/>
      <c r="F1906" s="44"/>
      <c r="G1906" s="29"/>
    </row>
    <row r="1907" spans="1:7" ht="15" customHeight="1">
      <c r="A1907" s="43"/>
      <c r="B1907" s="44"/>
      <c r="C1907" s="44"/>
      <c r="D1907" s="45"/>
      <c r="E1907" s="44"/>
      <c r="F1907" s="44"/>
      <c r="G1907" s="29"/>
    </row>
    <row r="1908" spans="1:7" ht="15" customHeight="1">
      <c r="A1908" s="43"/>
      <c r="B1908" s="44"/>
      <c r="C1908" s="44"/>
      <c r="D1908" s="45"/>
      <c r="E1908" s="44"/>
      <c r="F1908" s="44"/>
      <c r="G1908" s="29"/>
    </row>
    <row r="1909" spans="1:7" ht="15" customHeight="1">
      <c r="A1909" s="43"/>
      <c r="B1909" s="44"/>
      <c r="C1909" s="44"/>
      <c r="D1909" s="45"/>
      <c r="E1909" s="44"/>
      <c r="F1909" s="44"/>
      <c r="G1909" s="29"/>
    </row>
    <row r="1910" spans="1:7" ht="15" customHeight="1">
      <c r="A1910" s="43"/>
      <c r="B1910" s="44"/>
      <c r="C1910" s="44"/>
      <c r="D1910" s="45"/>
      <c r="E1910" s="44"/>
      <c r="F1910" s="44"/>
      <c r="G1910" s="29"/>
    </row>
    <row r="1911" spans="1:7" ht="15" customHeight="1">
      <c r="A1911" s="43"/>
      <c r="B1911" s="44"/>
      <c r="C1911" s="44"/>
      <c r="D1911" s="45"/>
      <c r="E1911" s="44"/>
      <c r="F1911" s="44"/>
      <c r="G1911" s="29"/>
    </row>
    <row r="1912" spans="1:7" ht="15" customHeight="1">
      <c r="A1912" s="43"/>
      <c r="B1912" s="44"/>
      <c r="C1912" s="44"/>
      <c r="D1912" s="45"/>
      <c r="E1912" s="44"/>
      <c r="F1912" s="44"/>
      <c r="G1912" s="29"/>
    </row>
    <row r="1913" spans="1:7" ht="15" customHeight="1">
      <c r="A1913" s="43"/>
      <c r="B1913" s="44"/>
      <c r="C1913" s="44"/>
      <c r="D1913" s="45"/>
      <c r="E1913" s="44"/>
      <c r="F1913" s="44"/>
      <c r="G1913" s="29"/>
    </row>
    <row r="1914" spans="1:7" ht="15" customHeight="1">
      <c r="A1914" s="43"/>
      <c r="B1914" s="44"/>
      <c r="C1914" s="44"/>
      <c r="D1914" s="45"/>
      <c r="E1914" s="44"/>
      <c r="F1914" s="44"/>
      <c r="G1914" s="29"/>
    </row>
    <row r="1915" spans="1:7" ht="15" customHeight="1">
      <c r="A1915" s="43"/>
      <c r="B1915" s="44"/>
      <c r="C1915" s="44"/>
      <c r="D1915" s="45"/>
      <c r="E1915" s="44"/>
      <c r="F1915" s="44"/>
      <c r="G1915" s="29"/>
    </row>
    <row r="1916" spans="1:7" ht="15" customHeight="1">
      <c r="A1916" s="43"/>
      <c r="B1916" s="44"/>
      <c r="C1916" s="44"/>
      <c r="D1916" s="45"/>
      <c r="E1916" s="44"/>
      <c r="F1916" s="44"/>
      <c r="G1916" s="29"/>
    </row>
    <row r="1917" spans="1:7" ht="15" customHeight="1">
      <c r="A1917" s="43"/>
      <c r="B1917" s="44"/>
      <c r="C1917" s="44"/>
      <c r="D1917" s="45"/>
      <c r="E1917" s="44"/>
      <c r="F1917" s="44"/>
      <c r="G1917" s="29"/>
    </row>
    <row r="1918" spans="1:7" ht="15" customHeight="1">
      <c r="A1918" s="43"/>
      <c r="B1918" s="44"/>
      <c r="C1918" s="44"/>
      <c r="D1918" s="45"/>
      <c r="E1918" s="44"/>
      <c r="F1918" s="44"/>
      <c r="G1918" s="29"/>
    </row>
    <row r="1919" spans="1:7" ht="15" customHeight="1">
      <c r="A1919" s="43"/>
      <c r="B1919" s="44"/>
      <c r="C1919" s="44"/>
      <c r="D1919" s="45"/>
      <c r="E1919" s="44"/>
      <c r="F1919" s="44"/>
      <c r="G1919" s="29"/>
    </row>
    <row r="1920" spans="1:7" ht="15" customHeight="1">
      <c r="A1920" s="43"/>
      <c r="B1920" s="44"/>
      <c r="C1920" s="44"/>
      <c r="D1920" s="45"/>
      <c r="E1920" s="44"/>
      <c r="F1920" s="44"/>
      <c r="G1920" s="29"/>
    </row>
    <row r="1921" spans="1:7" ht="15" customHeight="1">
      <c r="A1921" s="43"/>
      <c r="B1921" s="44"/>
      <c r="C1921" s="44"/>
      <c r="D1921" s="45"/>
      <c r="E1921" s="44"/>
      <c r="F1921" s="44"/>
      <c r="G1921" s="29"/>
    </row>
    <row r="1922" spans="1:7" ht="15" customHeight="1">
      <c r="A1922" s="43"/>
      <c r="B1922" s="44"/>
      <c r="C1922" s="44"/>
      <c r="D1922" s="45"/>
      <c r="E1922" s="44"/>
      <c r="F1922" s="44"/>
      <c r="G1922" s="29"/>
    </row>
    <row r="1923" spans="1:7" ht="15" customHeight="1">
      <c r="A1923" s="43"/>
      <c r="B1923" s="44"/>
      <c r="C1923" s="44"/>
      <c r="D1923" s="45"/>
      <c r="E1923" s="44"/>
      <c r="F1923" s="44"/>
      <c r="G1923" s="29"/>
    </row>
    <row r="1924" spans="1:7" ht="15" customHeight="1">
      <c r="A1924" s="43"/>
      <c r="B1924" s="44"/>
      <c r="C1924" s="44"/>
      <c r="D1924" s="45"/>
      <c r="E1924" s="44"/>
      <c r="F1924" s="44"/>
      <c r="G1924" s="29"/>
    </row>
    <row r="1925" spans="1:7" ht="15" customHeight="1">
      <c r="A1925" s="43"/>
      <c r="B1925" s="44"/>
      <c r="C1925" s="44"/>
      <c r="D1925" s="45"/>
      <c r="E1925" s="44"/>
      <c r="F1925" s="44"/>
      <c r="G1925" s="29"/>
    </row>
    <row r="1926" spans="1:7" ht="15" customHeight="1">
      <c r="A1926" s="43"/>
      <c r="B1926" s="44"/>
      <c r="C1926" s="44"/>
      <c r="D1926" s="45"/>
      <c r="E1926" s="44"/>
      <c r="F1926" s="44"/>
      <c r="G1926" s="29"/>
    </row>
    <row r="1927" spans="1:7" ht="15" customHeight="1">
      <c r="A1927" s="43"/>
      <c r="B1927" s="44"/>
      <c r="C1927" s="44"/>
      <c r="D1927" s="45"/>
      <c r="E1927" s="44"/>
      <c r="F1927" s="44"/>
      <c r="G1927" s="29"/>
    </row>
    <row r="1928" spans="1:7" ht="15" customHeight="1">
      <c r="A1928" s="43"/>
      <c r="B1928" s="44"/>
      <c r="C1928" s="44"/>
      <c r="D1928" s="45"/>
      <c r="E1928" s="44"/>
      <c r="F1928" s="44"/>
      <c r="G1928" s="29"/>
    </row>
    <row r="1929" spans="1:7" ht="15" customHeight="1">
      <c r="A1929" s="43"/>
      <c r="B1929" s="44"/>
      <c r="C1929" s="44"/>
      <c r="D1929" s="45"/>
      <c r="E1929" s="44"/>
      <c r="F1929" s="44"/>
      <c r="G1929" s="29"/>
    </row>
    <row r="1930" spans="1:7" ht="15" customHeight="1">
      <c r="A1930" s="43"/>
      <c r="B1930" s="44"/>
      <c r="C1930" s="44"/>
      <c r="D1930" s="45"/>
      <c r="E1930" s="44"/>
      <c r="F1930" s="44"/>
      <c r="G1930" s="29"/>
    </row>
    <row r="1931" spans="1:7" ht="15" customHeight="1">
      <c r="A1931" s="43"/>
      <c r="B1931" s="44"/>
      <c r="C1931" s="44"/>
      <c r="D1931" s="45"/>
      <c r="E1931" s="44"/>
      <c r="F1931" s="44"/>
      <c r="G1931" s="29"/>
    </row>
    <row r="1932" spans="1:7" ht="15" customHeight="1">
      <c r="A1932" s="43"/>
      <c r="B1932" s="44"/>
      <c r="C1932" s="44"/>
      <c r="D1932" s="45"/>
      <c r="E1932" s="44"/>
      <c r="F1932" s="44"/>
      <c r="G1932" s="29"/>
    </row>
    <row r="1933" spans="1:7" ht="15" customHeight="1">
      <c r="A1933" s="43"/>
      <c r="B1933" s="44"/>
      <c r="C1933" s="44"/>
      <c r="D1933" s="45"/>
      <c r="E1933" s="44"/>
      <c r="F1933" s="44"/>
      <c r="G1933" s="29"/>
    </row>
    <row r="1934" spans="1:7" ht="15" customHeight="1">
      <c r="A1934" s="43"/>
      <c r="B1934" s="44"/>
      <c r="C1934" s="44"/>
      <c r="D1934" s="45"/>
      <c r="E1934" s="44"/>
      <c r="F1934" s="44"/>
      <c r="G1934" s="29"/>
    </row>
    <row r="1935" spans="1:7" ht="15" customHeight="1">
      <c r="A1935" s="43"/>
      <c r="B1935" s="44"/>
      <c r="C1935" s="44"/>
      <c r="D1935" s="45"/>
      <c r="E1935" s="44"/>
      <c r="F1935" s="44"/>
      <c r="G1935" s="29"/>
    </row>
    <row r="1936" spans="1:7" ht="15" customHeight="1">
      <c r="A1936" s="43"/>
      <c r="B1936" s="44"/>
      <c r="C1936" s="44"/>
      <c r="D1936" s="45"/>
      <c r="E1936" s="44"/>
      <c r="F1936" s="44"/>
      <c r="G1936" s="29"/>
    </row>
    <row r="1937" spans="1:7" ht="15" customHeight="1">
      <c r="A1937" s="43"/>
      <c r="B1937" s="44"/>
      <c r="C1937" s="44"/>
      <c r="D1937" s="45"/>
      <c r="E1937" s="44"/>
      <c r="F1937" s="44"/>
      <c r="G1937" s="29"/>
    </row>
    <row r="1938" spans="1:7" ht="15" customHeight="1">
      <c r="A1938" s="43"/>
      <c r="B1938" s="44"/>
      <c r="C1938" s="44"/>
      <c r="D1938" s="45"/>
      <c r="E1938" s="44"/>
      <c r="F1938" s="44"/>
      <c r="G1938" s="29"/>
    </row>
    <row r="1939" spans="1:7" ht="15" customHeight="1">
      <c r="A1939" s="43"/>
      <c r="B1939" s="44"/>
      <c r="C1939" s="44"/>
      <c r="D1939" s="45"/>
      <c r="E1939" s="44"/>
      <c r="F1939" s="44"/>
      <c r="G1939" s="29"/>
    </row>
    <row r="1940" spans="1:7" ht="15" customHeight="1">
      <c r="A1940" s="43"/>
      <c r="B1940" s="44"/>
      <c r="C1940" s="44"/>
      <c r="D1940" s="45"/>
      <c r="E1940" s="44"/>
      <c r="F1940" s="44"/>
      <c r="G1940" s="29"/>
    </row>
    <row r="1941" spans="1:7" ht="15" customHeight="1">
      <c r="A1941" s="43"/>
      <c r="B1941" s="44"/>
      <c r="C1941" s="44"/>
      <c r="D1941" s="45"/>
      <c r="E1941" s="44"/>
      <c r="F1941" s="44"/>
      <c r="G1941" s="29"/>
    </row>
    <row r="1942" spans="1:7" ht="15" customHeight="1">
      <c r="A1942" s="43"/>
      <c r="B1942" s="44"/>
      <c r="C1942" s="44"/>
      <c r="D1942" s="45"/>
      <c r="E1942" s="44"/>
      <c r="F1942" s="44"/>
      <c r="G1942" s="29"/>
    </row>
    <row r="1943" spans="1:7" ht="15" customHeight="1">
      <c r="A1943" s="43"/>
      <c r="B1943" s="44"/>
      <c r="C1943" s="44"/>
      <c r="D1943" s="45"/>
      <c r="E1943" s="44"/>
      <c r="F1943" s="44"/>
      <c r="G1943" s="29"/>
    </row>
    <row r="1944" spans="1:7" ht="15" customHeight="1">
      <c r="A1944" s="43"/>
      <c r="B1944" s="44"/>
      <c r="C1944" s="44"/>
      <c r="D1944" s="45"/>
      <c r="E1944" s="44"/>
      <c r="F1944" s="44"/>
      <c r="G1944" s="29"/>
    </row>
    <row r="1945" spans="1:7" ht="15" customHeight="1">
      <c r="A1945" s="43"/>
      <c r="B1945" s="44"/>
      <c r="C1945" s="44"/>
      <c r="D1945" s="45"/>
      <c r="E1945" s="44"/>
      <c r="F1945" s="44"/>
      <c r="G1945" s="31"/>
    </row>
    <row r="1946" spans="1:7" ht="15" customHeight="1">
      <c r="A1946" s="43"/>
      <c r="B1946" s="44"/>
      <c r="C1946" s="44"/>
      <c r="D1946" s="45"/>
      <c r="E1946" s="44"/>
      <c r="F1946" s="44"/>
      <c r="G1946" s="31"/>
    </row>
    <row r="1947" spans="1:7" ht="15" customHeight="1">
      <c r="A1947" s="43"/>
      <c r="B1947" s="44"/>
      <c r="C1947" s="44"/>
      <c r="D1947" s="45"/>
      <c r="E1947" s="44"/>
      <c r="F1947" s="44"/>
      <c r="G1947" s="31"/>
    </row>
    <row r="1948" spans="1:7" ht="15" customHeight="1">
      <c r="A1948" s="43"/>
      <c r="B1948" s="44"/>
      <c r="C1948" s="44"/>
      <c r="D1948" s="45"/>
      <c r="E1948" s="44"/>
      <c r="F1948" s="44"/>
      <c r="G1948" s="31"/>
    </row>
    <row r="1949" spans="1:7" ht="15" customHeight="1">
      <c r="A1949" s="43"/>
      <c r="B1949" s="44"/>
      <c r="C1949" s="44"/>
      <c r="D1949" s="45"/>
      <c r="E1949" s="44"/>
      <c r="F1949" s="44"/>
      <c r="G1949" s="31"/>
    </row>
    <row r="1950" spans="1:7" ht="15" customHeight="1">
      <c r="A1950" s="43"/>
      <c r="B1950" s="44"/>
      <c r="C1950" s="44"/>
      <c r="D1950" s="45"/>
      <c r="E1950" s="44"/>
      <c r="F1950" s="44"/>
      <c r="G1950" s="31"/>
    </row>
    <row r="1951" spans="1:7" ht="15" customHeight="1">
      <c r="A1951" s="43"/>
      <c r="B1951" s="44"/>
      <c r="C1951" s="44"/>
      <c r="D1951" s="45"/>
      <c r="E1951" s="44"/>
      <c r="F1951" s="44"/>
      <c r="G1951" s="31"/>
    </row>
    <row r="1952" spans="1:7" ht="15" customHeight="1">
      <c r="A1952" s="43"/>
      <c r="B1952" s="44"/>
      <c r="C1952" s="44"/>
      <c r="D1952" s="45"/>
      <c r="E1952" s="44"/>
      <c r="F1952" s="44"/>
      <c r="G1952" s="29"/>
    </row>
    <row r="1953" spans="1:7" ht="15" customHeight="1">
      <c r="A1953" s="43"/>
      <c r="B1953" s="44"/>
      <c r="C1953" s="44"/>
      <c r="D1953" s="45"/>
      <c r="E1953" s="44"/>
      <c r="F1953" s="44"/>
      <c r="G1953" s="29"/>
    </row>
    <row r="1954" spans="1:7" ht="15" customHeight="1">
      <c r="A1954" s="43"/>
      <c r="B1954" s="44"/>
      <c r="C1954" s="44"/>
      <c r="D1954" s="45"/>
      <c r="E1954" s="44"/>
      <c r="F1954" s="44"/>
      <c r="G1954" s="29"/>
    </row>
    <row r="1955" spans="1:7" ht="15" customHeight="1">
      <c r="A1955" s="43"/>
      <c r="B1955" s="44"/>
      <c r="C1955" s="44"/>
      <c r="D1955" s="45"/>
      <c r="E1955" s="44"/>
      <c r="F1955" s="44"/>
      <c r="G1955" s="29"/>
    </row>
    <row r="1956" spans="1:7" ht="15" customHeight="1">
      <c r="A1956" s="43"/>
      <c r="B1956" s="44"/>
      <c r="C1956" s="44"/>
      <c r="D1956" s="45"/>
      <c r="E1956" s="44"/>
      <c r="F1956" s="44"/>
      <c r="G1956" s="29"/>
    </row>
    <row r="1957" spans="1:7" ht="15" customHeight="1">
      <c r="A1957" s="43"/>
      <c r="B1957" s="44"/>
      <c r="C1957" s="44"/>
      <c r="D1957" s="45"/>
      <c r="E1957" s="44"/>
      <c r="F1957" s="44"/>
      <c r="G1957" s="29"/>
    </row>
    <row r="1958" spans="1:7" ht="15" customHeight="1">
      <c r="A1958" s="43"/>
      <c r="B1958" s="44"/>
      <c r="C1958" s="44"/>
      <c r="D1958" s="45"/>
      <c r="E1958" s="44"/>
      <c r="F1958" s="44"/>
      <c r="G1958" s="29"/>
    </row>
    <row r="1959" spans="1:7" ht="15" customHeight="1">
      <c r="A1959" s="43"/>
      <c r="B1959" s="44"/>
      <c r="C1959" s="44"/>
      <c r="D1959" s="45"/>
      <c r="E1959" s="44"/>
      <c r="F1959" s="44"/>
      <c r="G1959" s="29"/>
    </row>
    <row r="1960" spans="1:7" ht="15" customHeight="1">
      <c r="A1960" s="43"/>
      <c r="B1960" s="44"/>
      <c r="C1960" s="44"/>
      <c r="D1960" s="45"/>
      <c r="E1960" s="44"/>
      <c r="F1960" s="44"/>
      <c r="G1960" s="29"/>
    </row>
    <row r="1961" spans="1:7" ht="15" customHeight="1">
      <c r="A1961" s="43"/>
      <c r="B1961" s="44"/>
      <c r="C1961" s="44"/>
      <c r="D1961" s="45"/>
      <c r="E1961" s="44"/>
      <c r="F1961" s="44"/>
      <c r="G1961" s="29"/>
    </row>
    <row r="1962" spans="1:7" ht="15" customHeight="1">
      <c r="A1962" s="43"/>
      <c r="B1962" s="44"/>
      <c r="C1962" s="44"/>
      <c r="D1962" s="45"/>
      <c r="E1962" s="44"/>
      <c r="F1962" s="44"/>
      <c r="G1962" s="29"/>
    </row>
    <row r="1963" spans="1:7" ht="15" customHeight="1">
      <c r="A1963" s="43"/>
      <c r="B1963" s="44"/>
      <c r="C1963" s="44"/>
      <c r="D1963" s="45"/>
      <c r="E1963" s="44"/>
      <c r="F1963" s="44"/>
      <c r="G1963" s="29"/>
    </row>
    <row r="1964" spans="1:7" ht="15" customHeight="1">
      <c r="A1964" s="43"/>
      <c r="B1964" s="44"/>
      <c r="C1964" s="44"/>
      <c r="D1964" s="45"/>
      <c r="E1964" s="44"/>
      <c r="F1964" s="44"/>
      <c r="G1964" s="29"/>
    </row>
    <row r="1965" spans="1:7" ht="15" customHeight="1">
      <c r="A1965" s="43"/>
      <c r="B1965" s="44"/>
      <c r="C1965" s="44"/>
      <c r="D1965" s="45"/>
      <c r="E1965" s="44"/>
      <c r="F1965" s="44"/>
      <c r="G1965" s="29"/>
    </row>
    <row r="1966" spans="1:7" ht="15" customHeight="1">
      <c r="A1966" s="43"/>
      <c r="B1966" s="44"/>
      <c r="C1966" s="44"/>
      <c r="D1966" s="45"/>
      <c r="E1966" s="44"/>
      <c r="F1966" s="44"/>
      <c r="G1966" s="29"/>
    </row>
    <row r="1967" spans="1:7" ht="15" customHeight="1">
      <c r="A1967" s="43"/>
      <c r="B1967" s="44"/>
      <c r="C1967" s="44"/>
      <c r="D1967" s="45"/>
      <c r="E1967" s="44"/>
      <c r="F1967" s="44"/>
      <c r="G1967" s="29"/>
    </row>
    <row r="1968" spans="1:7" ht="15" customHeight="1">
      <c r="A1968" s="43"/>
      <c r="B1968" s="44"/>
      <c r="C1968" s="44"/>
      <c r="D1968" s="45"/>
      <c r="E1968" s="44"/>
      <c r="F1968" s="44"/>
      <c r="G1968" s="29"/>
    </row>
    <row r="1969" spans="1:7" ht="15" customHeight="1">
      <c r="A1969" s="43"/>
      <c r="B1969" s="44"/>
      <c r="C1969" s="44"/>
      <c r="D1969" s="45"/>
      <c r="E1969" s="44"/>
      <c r="F1969" s="44"/>
      <c r="G1969" s="29"/>
    </row>
    <row r="1970" spans="1:7" ht="15" customHeight="1">
      <c r="A1970" s="43"/>
      <c r="B1970" s="44"/>
      <c r="C1970" s="44"/>
      <c r="D1970" s="45"/>
      <c r="E1970" s="44"/>
      <c r="F1970" s="44"/>
      <c r="G1970" s="29"/>
    </row>
    <row r="1971" spans="1:7" ht="15" customHeight="1">
      <c r="A1971" s="43"/>
      <c r="B1971" s="44"/>
      <c r="C1971" s="44"/>
      <c r="D1971" s="45"/>
      <c r="E1971" s="44"/>
      <c r="F1971" s="44"/>
      <c r="G1971" s="29"/>
    </row>
    <row r="1972" spans="1:7" ht="15" customHeight="1">
      <c r="A1972" s="43"/>
      <c r="B1972" s="44"/>
      <c r="C1972" s="44"/>
      <c r="D1972" s="45"/>
      <c r="E1972" s="44"/>
      <c r="F1972" s="44"/>
      <c r="G1972" s="29"/>
    </row>
    <row r="1973" spans="1:7" ht="15" customHeight="1">
      <c r="A1973" s="43"/>
      <c r="B1973" s="44"/>
      <c r="C1973" s="44"/>
      <c r="D1973" s="45"/>
      <c r="E1973" s="44"/>
      <c r="F1973" s="44"/>
      <c r="G1973" s="29"/>
    </row>
    <row r="1974" spans="1:7" ht="15" customHeight="1">
      <c r="A1974" s="43"/>
      <c r="B1974" s="44"/>
      <c r="C1974" s="44"/>
      <c r="D1974" s="45"/>
      <c r="E1974" s="44"/>
      <c r="F1974" s="44"/>
      <c r="G1974" s="29"/>
    </row>
    <row r="1975" spans="1:7" ht="15" customHeight="1">
      <c r="A1975" s="43"/>
      <c r="B1975" s="44"/>
      <c r="C1975" s="44"/>
      <c r="D1975" s="45"/>
      <c r="E1975" s="44"/>
      <c r="F1975" s="44"/>
      <c r="G1975" s="29"/>
    </row>
    <row r="1976" spans="1:7" ht="15" customHeight="1">
      <c r="A1976" s="43"/>
      <c r="B1976" s="44"/>
      <c r="C1976" s="44"/>
      <c r="D1976" s="45"/>
      <c r="E1976" s="44"/>
      <c r="F1976" s="44"/>
      <c r="G1976" s="29"/>
    </row>
    <row r="1977" spans="1:7" ht="15" customHeight="1">
      <c r="A1977" s="43"/>
      <c r="B1977" s="44"/>
      <c r="C1977" s="44"/>
      <c r="D1977" s="45"/>
      <c r="E1977" s="44"/>
      <c r="F1977" s="44"/>
      <c r="G1977" s="29"/>
    </row>
    <row r="1978" spans="1:7" ht="15" customHeight="1">
      <c r="A1978" s="43"/>
      <c r="B1978" s="44"/>
      <c r="C1978" s="44"/>
      <c r="D1978" s="45"/>
      <c r="E1978" s="44"/>
      <c r="F1978" s="44"/>
      <c r="G1978" s="29"/>
    </row>
    <row r="1979" spans="1:7" ht="15" customHeight="1">
      <c r="A1979" s="43"/>
      <c r="B1979" s="44"/>
      <c r="C1979" s="44"/>
      <c r="D1979" s="45"/>
      <c r="E1979" s="44"/>
      <c r="F1979" s="44"/>
      <c r="G1979" s="29"/>
    </row>
    <row r="1980" spans="1:7" ht="15" customHeight="1">
      <c r="A1980" s="43"/>
      <c r="B1980" s="44"/>
      <c r="C1980" s="44"/>
      <c r="D1980" s="45"/>
      <c r="E1980" s="44"/>
      <c r="F1980" s="44"/>
      <c r="G1980" s="29"/>
    </row>
    <row r="1981" spans="1:7" ht="15" customHeight="1">
      <c r="A1981" s="43"/>
      <c r="B1981" s="44"/>
      <c r="C1981" s="44"/>
      <c r="D1981" s="45"/>
      <c r="E1981" s="44"/>
      <c r="F1981" s="44"/>
      <c r="G1981" s="29"/>
    </row>
    <row r="1982" spans="1:7" ht="15" customHeight="1">
      <c r="A1982" s="43"/>
      <c r="B1982" s="44"/>
      <c r="C1982" s="44"/>
      <c r="D1982" s="45"/>
      <c r="E1982" s="44"/>
      <c r="F1982" s="44"/>
      <c r="G1982" s="29"/>
    </row>
    <row r="1983" spans="1:7" ht="15" customHeight="1">
      <c r="A1983" s="43"/>
      <c r="B1983" s="44"/>
      <c r="C1983" s="44"/>
      <c r="D1983" s="45"/>
      <c r="E1983" s="44"/>
      <c r="F1983" s="44"/>
      <c r="G1983" s="29"/>
    </row>
    <row r="1984" spans="1:7" ht="15" customHeight="1">
      <c r="A1984" s="43"/>
      <c r="B1984" s="44"/>
      <c r="C1984" s="44"/>
      <c r="D1984" s="45"/>
      <c r="E1984" s="44"/>
      <c r="F1984" s="44"/>
      <c r="G1984" s="29"/>
    </row>
    <row r="1985" spans="1:7" ht="15" customHeight="1">
      <c r="A1985" s="43"/>
      <c r="B1985" s="44"/>
      <c r="C1985" s="44"/>
      <c r="D1985" s="45"/>
      <c r="E1985" s="44"/>
      <c r="F1985" s="44"/>
      <c r="G1985" s="29"/>
    </row>
    <row r="1986" spans="1:7" ht="15" customHeight="1">
      <c r="A1986" s="43"/>
      <c r="B1986" s="44"/>
      <c r="C1986" s="44"/>
      <c r="D1986" s="45"/>
      <c r="E1986" s="44"/>
      <c r="F1986" s="44"/>
      <c r="G1986" s="29"/>
    </row>
    <row r="1987" spans="1:7" ht="15" customHeight="1">
      <c r="A1987" s="43"/>
      <c r="B1987" s="44"/>
      <c r="C1987" s="44"/>
      <c r="D1987" s="45"/>
      <c r="E1987" s="44"/>
      <c r="F1987" s="44"/>
      <c r="G1987" s="29"/>
    </row>
    <row r="1988" spans="1:7" ht="15" customHeight="1">
      <c r="A1988" s="43"/>
      <c r="B1988" s="44"/>
      <c r="C1988" s="44"/>
      <c r="D1988" s="45"/>
      <c r="E1988" s="44"/>
      <c r="F1988" s="44"/>
      <c r="G1988" s="29"/>
    </row>
    <row r="1989" spans="1:7" ht="15" customHeight="1">
      <c r="A1989" s="43"/>
      <c r="B1989" s="44"/>
      <c r="C1989" s="44"/>
      <c r="D1989" s="45"/>
      <c r="E1989" s="44"/>
      <c r="F1989" s="44"/>
      <c r="G1989" s="29"/>
    </row>
    <row r="1990" spans="1:7" ht="15" customHeight="1">
      <c r="A1990" s="43"/>
      <c r="B1990" s="44"/>
      <c r="C1990" s="44"/>
      <c r="D1990" s="45"/>
      <c r="E1990" s="44"/>
      <c r="F1990" s="44"/>
      <c r="G1990" s="29"/>
    </row>
    <row r="1991" spans="1:7" ht="15" customHeight="1">
      <c r="A1991" s="43"/>
      <c r="B1991" s="44"/>
      <c r="C1991" s="44"/>
      <c r="D1991" s="45"/>
      <c r="E1991" s="44"/>
      <c r="F1991" s="44"/>
      <c r="G1991" s="29"/>
    </row>
    <row r="1992" spans="1:7" ht="15" customHeight="1">
      <c r="A1992" s="43"/>
      <c r="B1992" s="44"/>
      <c r="C1992" s="44"/>
      <c r="D1992" s="45"/>
      <c r="E1992" s="44"/>
      <c r="F1992" s="44"/>
      <c r="G1992" s="29"/>
    </row>
    <row r="1993" spans="1:7" ht="15" customHeight="1">
      <c r="A1993" s="43"/>
      <c r="B1993" s="44"/>
      <c r="C1993" s="44"/>
      <c r="D1993" s="45"/>
      <c r="E1993" s="44"/>
      <c r="F1993" s="44"/>
      <c r="G1993" s="29"/>
    </row>
    <row r="1994" spans="1:7" ht="15" customHeight="1">
      <c r="A1994" s="43"/>
      <c r="B1994" s="44"/>
      <c r="C1994" s="44"/>
      <c r="D1994" s="45"/>
      <c r="E1994" s="44"/>
      <c r="F1994" s="44"/>
      <c r="G1994" s="29"/>
    </row>
    <row r="1995" spans="1:7" ht="15" customHeight="1">
      <c r="A1995" s="43"/>
      <c r="B1995" s="44"/>
      <c r="C1995" s="44"/>
      <c r="D1995" s="45"/>
      <c r="E1995" s="44"/>
      <c r="F1995" s="44"/>
      <c r="G1995" s="29"/>
    </row>
    <row r="1996" spans="1:7" ht="15" customHeight="1">
      <c r="A1996" s="43"/>
      <c r="B1996" s="44"/>
      <c r="C1996" s="44"/>
      <c r="D1996" s="45"/>
      <c r="E1996" s="44"/>
      <c r="F1996" s="44"/>
      <c r="G1996" s="29"/>
    </row>
    <row r="1997" spans="1:7" ht="15" customHeight="1">
      <c r="A1997" s="43"/>
      <c r="B1997" s="44"/>
      <c r="C1997" s="44"/>
      <c r="D1997" s="45"/>
      <c r="E1997" s="44"/>
      <c r="F1997" s="44"/>
      <c r="G1997" s="29"/>
    </row>
    <row r="1998" spans="1:7" ht="15" customHeight="1">
      <c r="A1998" s="43"/>
      <c r="B1998" s="44"/>
      <c r="C1998" s="44"/>
      <c r="D1998" s="45"/>
      <c r="E1998" s="44"/>
      <c r="F1998" s="44"/>
      <c r="G1998" s="29"/>
    </row>
    <row r="1999" spans="1:7" ht="15" customHeight="1">
      <c r="A1999" s="43"/>
      <c r="B1999" s="44"/>
      <c r="C1999" s="44"/>
      <c r="D1999" s="45"/>
      <c r="E1999" s="44"/>
      <c r="F1999" s="44"/>
      <c r="G1999" s="29"/>
    </row>
    <row r="2000" spans="1:7" ht="15" customHeight="1">
      <c r="A2000" s="43"/>
      <c r="B2000" s="44"/>
      <c r="C2000" s="44"/>
      <c r="D2000" s="45"/>
      <c r="E2000" s="44"/>
      <c r="F2000" s="44"/>
      <c r="G2000" s="29"/>
    </row>
    <row r="2001" spans="1:7" ht="15" customHeight="1">
      <c r="A2001" s="43"/>
      <c r="B2001" s="44"/>
      <c r="C2001" s="44"/>
      <c r="D2001" s="45"/>
      <c r="E2001" s="44"/>
      <c r="F2001" s="44"/>
      <c r="G2001" s="29"/>
    </row>
    <row r="2002" spans="1:7" ht="15" customHeight="1">
      <c r="A2002" s="43"/>
      <c r="B2002" s="44"/>
      <c r="C2002" s="44"/>
      <c r="D2002" s="45"/>
      <c r="E2002" s="44"/>
      <c r="F2002" s="44"/>
      <c r="G2002" s="29"/>
    </row>
    <row r="2003" spans="1:7" ht="15" customHeight="1">
      <c r="A2003" s="43"/>
      <c r="B2003" s="44"/>
      <c r="C2003" s="44"/>
      <c r="D2003" s="45"/>
      <c r="E2003" s="44"/>
      <c r="F2003" s="44"/>
      <c r="G2003" s="29"/>
    </row>
    <row r="2004" spans="1:7" ht="15" customHeight="1">
      <c r="A2004" s="43"/>
      <c r="B2004" s="44"/>
      <c r="C2004" s="44"/>
      <c r="D2004" s="45"/>
      <c r="E2004" s="44"/>
      <c r="F2004" s="44"/>
      <c r="G2004" s="29"/>
    </row>
    <row r="2005" spans="1:7" ht="15" customHeight="1">
      <c r="A2005" s="43"/>
      <c r="B2005" s="44"/>
      <c r="C2005" s="44"/>
      <c r="D2005" s="45"/>
      <c r="E2005" s="44"/>
      <c r="F2005" s="44"/>
      <c r="G2005" s="29"/>
    </row>
    <row r="2006" spans="1:7" ht="15" customHeight="1">
      <c r="A2006" s="43"/>
      <c r="B2006" s="44"/>
      <c r="C2006" s="44"/>
      <c r="D2006" s="45"/>
      <c r="E2006" s="44"/>
      <c r="F2006" s="44"/>
      <c r="G2006" s="29"/>
    </row>
    <row r="2007" spans="1:7" ht="15" customHeight="1">
      <c r="A2007" s="43"/>
      <c r="B2007" s="44"/>
      <c r="C2007" s="44"/>
      <c r="D2007" s="45"/>
      <c r="E2007" s="44"/>
      <c r="F2007" s="44"/>
      <c r="G2007" s="29"/>
    </row>
    <row r="2008" spans="1:7" ht="15" customHeight="1">
      <c r="A2008" s="43"/>
      <c r="B2008" s="44"/>
      <c r="C2008" s="44"/>
      <c r="D2008" s="45"/>
      <c r="E2008" s="44"/>
      <c r="F2008" s="44"/>
      <c r="G2008" s="29"/>
    </row>
    <row r="2009" spans="1:7" ht="15" customHeight="1">
      <c r="A2009" s="43"/>
      <c r="B2009" s="44"/>
      <c r="C2009" s="44"/>
      <c r="D2009" s="45"/>
      <c r="E2009" s="44"/>
      <c r="F2009" s="44"/>
      <c r="G2009" s="29"/>
    </row>
    <row r="2010" spans="1:7" ht="15" customHeight="1">
      <c r="A2010" s="43"/>
      <c r="B2010" s="44"/>
      <c r="C2010" s="44"/>
      <c r="D2010" s="45"/>
      <c r="E2010" s="44"/>
      <c r="F2010" s="44"/>
      <c r="G2010" s="29"/>
    </row>
    <row r="2011" spans="1:7" ht="15" customHeight="1">
      <c r="A2011" s="43"/>
      <c r="B2011" s="44"/>
      <c r="C2011" s="44"/>
      <c r="D2011" s="45"/>
      <c r="E2011" s="44"/>
      <c r="F2011" s="44"/>
      <c r="G2011" s="29"/>
    </row>
    <row r="2012" spans="1:7" ht="15" customHeight="1">
      <c r="A2012" s="43"/>
      <c r="B2012" s="44"/>
      <c r="C2012" s="44"/>
      <c r="D2012" s="45"/>
      <c r="E2012" s="44"/>
      <c r="F2012" s="44"/>
      <c r="G2012" s="29"/>
    </row>
    <row r="2013" spans="1:7" ht="15" customHeight="1">
      <c r="A2013" s="43"/>
      <c r="B2013" s="44"/>
      <c r="C2013" s="44"/>
      <c r="D2013" s="45"/>
      <c r="E2013" s="44"/>
      <c r="F2013" s="44"/>
      <c r="G2013" s="29"/>
    </row>
    <row r="2014" spans="1:7" ht="15" customHeight="1">
      <c r="A2014" s="43"/>
      <c r="B2014" s="44"/>
      <c r="C2014" s="44"/>
      <c r="D2014" s="45"/>
      <c r="E2014" s="44"/>
      <c r="F2014" s="44"/>
      <c r="G2014" s="29"/>
    </row>
    <row r="2015" spans="1:7" ht="15" customHeight="1">
      <c r="A2015" s="43"/>
      <c r="B2015" s="44"/>
      <c r="C2015" s="44"/>
      <c r="D2015" s="45"/>
      <c r="E2015" s="44"/>
      <c r="F2015" s="44"/>
      <c r="G2015" s="29"/>
    </row>
    <row r="2016" spans="1:7" ht="15" customHeight="1">
      <c r="A2016" s="43"/>
      <c r="B2016" s="44"/>
      <c r="C2016" s="44"/>
      <c r="D2016" s="45"/>
      <c r="E2016" s="44"/>
      <c r="F2016" s="44"/>
      <c r="G2016" s="29"/>
    </row>
    <row r="2017" spans="1:7" ht="15" customHeight="1">
      <c r="A2017" s="43"/>
      <c r="B2017" s="44"/>
      <c r="C2017" s="44"/>
      <c r="D2017" s="45"/>
      <c r="E2017" s="44"/>
      <c r="F2017" s="44"/>
      <c r="G2017" s="29"/>
    </row>
    <row r="2018" spans="1:7" ht="15" customHeight="1">
      <c r="A2018" s="43"/>
      <c r="B2018" s="44"/>
      <c r="C2018" s="44"/>
      <c r="D2018" s="45"/>
      <c r="E2018" s="44"/>
      <c r="F2018" s="44"/>
      <c r="G2018" s="29"/>
    </row>
    <row r="2019" spans="1:7" ht="15" customHeight="1">
      <c r="A2019" s="43"/>
      <c r="B2019" s="44"/>
      <c r="C2019" s="44"/>
      <c r="D2019" s="45"/>
      <c r="E2019" s="44"/>
      <c r="F2019" s="44"/>
      <c r="G2019" s="29"/>
    </row>
    <row r="2020" spans="1:7" ht="15" customHeight="1">
      <c r="A2020" s="43"/>
      <c r="B2020" s="44"/>
      <c r="C2020" s="44"/>
      <c r="D2020" s="45"/>
      <c r="E2020" s="44"/>
      <c r="F2020" s="44"/>
      <c r="G2020" s="29"/>
    </row>
    <row r="2021" spans="1:7" ht="15" customHeight="1">
      <c r="A2021" s="43"/>
      <c r="B2021" s="44"/>
      <c r="C2021" s="44"/>
      <c r="D2021" s="45"/>
      <c r="E2021" s="44"/>
      <c r="F2021" s="44"/>
      <c r="G2021" s="29"/>
    </row>
    <row r="2022" spans="1:7" ht="15" customHeight="1">
      <c r="A2022" s="43"/>
      <c r="B2022" s="44"/>
      <c r="C2022" s="44"/>
      <c r="D2022" s="45"/>
      <c r="E2022" s="44"/>
      <c r="F2022" s="44"/>
      <c r="G2022" s="29"/>
    </row>
    <row r="2023" spans="1:7" ht="15" customHeight="1">
      <c r="A2023" s="43"/>
      <c r="B2023" s="44"/>
      <c r="C2023" s="44"/>
      <c r="D2023" s="45"/>
      <c r="E2023" s="44"/>
      <c r="F2023" s="44"/>
      <c r="G2023" s="29"/>
    </row>
    <row r="2024" spans="1:7" ht="15" customHeight="1">
      <c r="A2024" s="43"/>
      <c r="B2024" s="44"/>
      <c r="C2024" s="44"/>
      <c r="D2024" s="45"/>
      <c r="E2024" s="44"/>
      <c r="F2024" s="44"/>
      <c r="G2024" s="29"/>
    </row>
    <row r="2025" spans="1:7" ht="15" customHeight="1">
      <c r="A2025" s="43"/>
      <c r="B2025" s="44"/>
      <c r="C2025" s="44"/>
      <c r="D2025" s="45"/>
      <c r="E2025" s="44"/>
      <c r="F2025" s="44"/>
      <c r="G2025" s="29"/>
    </row>
    <row r="2026" spans="1:7" ht="15" customHeight="1">
      <c r="A2026" s="43"/>
      <c r="B2026" s="44"/>
      <c r="C2026" s="44"/>
      <c r="D2026" s="45"/>
      <c r="E2026" s="44"/>
      <c r="F2026" s="44"/>
      <c r="G2026" s="29"/>
    </row>
    <row r="2027" spans="1:7" ht="15" customHeight="1">
      <c r="A2027" s="43"/>
      <c r="B2027" s="44"/>
      <c r="C2027" s="44"/>
      <c r="D2027" s="45"/>
      <c r="E2027" s="44"/>
      <c r="F2027" s="44"/>
      <c r="G2027" s="29"/>
    </row>
    <row r="2028" spans="1:7" ht="15" customHeight="1">
      <c r="A2028" s="43"/>
      <c r="B2028" s="44"/>
      <c r="C2028" s="44"/>
      <c r="D2028" s="45"/>
      <c r="E2028" s="44"/>
      <c r="F2028" s="44"/>
      <c r="G2028" s="29"/>
    </row>
    <row r="2029" spans="1:7" ht="15" customHeight="1">
      <c r="A2029" s="43"/>
      <c r="B2029" s="44"/>
      <c r="C2029" s="44"/>
      <c r="D2029" s="45"/>
      <c r="E2029" s="44"/>
      <c r="F2029" s="44"/>
      <c r="G2029" s="29"/>
    </row>
    <row r="2030" spans="1:7" ht="15" customHeight="1">
      <c r="A2030" s="43"/>
      <c r="B2030" s="44"/>
      <c r="C2030" s="44"/>
      <c r="D2030" s="45"/>
      <c r="E2030" s="44"/>
      <c r="F2030" s="44"/>
      <c r="G2030" s="29"/>
    </row>
    <row r="2031" spans="1:7" ht="15" customHeight="1">
      <c r="A2031" s="43"/>
      <c r="B2031" s="44"/>
      <c r="C2031" s="44"/>
      <c r="D2031" s="45"/>
      <c r="E2031" s="44"/>
      <c r="F2031" s="44"/>
      <c r="G2031" s="29"/>
    </row>
    <row r="2032" spans="1:7" ht="15" customHeight="1">
      <c r="A2032" s="43"/>
      <c r="B2032" s="44"/>
      <c r="C2032" s="44"/>
      <c r="D2032" s="45"/>
      <c r="E2032" s="44"/>
      <c r="F2032" s="44"/>
      <c r="G2032" s="29"/>
    </row>
    <row r="2033" spans="1:7" ht="15" customHeight="1">
      <c r="A2033" s="43"/>
      <c r="B2033" s="44"/>
      <c r="C2033" s="44"/>
      <c r="D2033" s="45"/>
      <c r="E2033" s="44"/>
      <c r="F2033" s="44"/>
      <c r="G2033" s="29"/>
    </row>
    <row r="2034" spans="1:7" ht="15" customHeight="1">
      <c r="A2034" s="43"/>
      <c r="B2034" s="44"/>
      <c r="C2034" s="44"/>
      <c r="D2034" s="45"/>
      <c r="E2034" s="44"/>
      <c r="F2034" s="44"/>
      <c r="G2034" s="29"/>
    </row>
    <row r="2035" spans="1:7" ht="15" customHeight="1">
      <c r="A2035" s="43"/>
      <c r="B2035" s="44"/>
      <c r="C2035" s="44"/>
      <c r="D2035" s="45"/>
      <c r="E2035" s="44"/>
      <c r="F2035" s="44"/>
      <c r="G2035" s="29"/>
    </row>
    <row r="2036" spans="1:7" ht="15" customHeight="1">
      <c r="A2036" s="43"/>
      <c r="B2036" s="44"/>
      <c r="C2036" s="44"/>
      <c r="D2036" s="45"/>
      <c r="E2036" s="44"/>
      <c r="F2036" s="44"/>
      <c r="G2036" s="29"/>
    </row>
    <row r="2037" spans="1:7" ht="15" customHeight="1">
      <c r="A2037" s="43"/>
      <c r="B2037" s="44"/>
      <c r="C2037" s="44"/>
      <c r="D2037" s="45"/>
      <c r="E2037" s="44"/>
      <c r="F2037" s="44"/>
      <c r="G2037" s="29"/>
    </row>
    <row r="2038" spans="1:7" ht="15" customHeight="1">
      <c r="A2038" s="43"/>
      <c r="B2038" s="44"/>
      <c r="C2038" s="44"/>
      <c r="D2038" s="45"/>
      <c r="E2038" s="44"/>
      <c r="F2038" s="44"/>
      <c r="G2038" s="29"/>
    </row>
    <row r="2039" spans="1:7" ht="15" customHeight="1">
      <c r="A2039" s="43"/>
      <c r="B2039" s="44"/>
      <c r="C2039" s="44"/>
      <c r="D2039" s="45"/>
      <c r="E2039" s="44"/>
      <c r="F2039" s="44"/>
      <c r="G2039" s="29"/>
    </row>
    <row r="2040" spans="1:7" ht="15" customHeight="1">
      <c r="A2040" s="43"/>
      <c r="B2040" s="44"/>
      <c r="C2040" s="44"/>
      <c r="D2040" s="45"/>
      <c r="E2040" s="44"/>
      <c r="F2040" s="44"/>
      <c r="G2040" s="29"/>
    </row>
    <row r="2041" spans="1:7" ht="15" customHeight="1">
      <c r="A2041" s="43"/>
      <c r="B2041" s="44"/>
      <c r="C2041" s="44"/>
      <c r="D2041" s="45"/>
      <c r="E2041" s="44"/>
      <c r="F2041" s="44"/>
      <c r="G2041" s="29"/>
    </row>
    <row r="2042" spans="1:7" ht="15" customHeight="1">
      <c r="A2042" s="43"/>
      <c r="B2042" s="44"/>
      <c r="C2042" s="44"/>
      <c r="D2042" s="45"/>
      <c r="E2042" s="44"/>
      <c r="F2042" s="44"/>
      <c r="G2042" s="29"/>
    </row>
    <row r="2043" spans="1:7" ht="15" customHeight="1">
      <c r="A2043" s="43"/>
      <c r="B2043" s="44"/>
      <c r="C2043" s="44"/>
      <c r="D2043" s="45"/>
      <c r="E2043" s="44"/>
      <c r="F2043" s="44"/>
      <c r="G2043" s="29"/>
    </row>
    <row r="2044" spans="1:7" ht="15" customHeight="1">
      <c r="A2044" s="43"/>
      <c r="B2044" s="44"/>
      <c r="C2044" s="44"/>
      <c r="D2044" s="45"/>
      <c r="E2044" s="44"/>
      <c r="F2044" s="44"/>
      <c r="G2044" s="29"/>
    </row>
    <row r="2045" spans="1:7" ht="15" customHeight="1">
      <c r="A2045" s="43"/>
      <c r="B2045" s="44"/>
      <c r="C2045" s="44"/>
      <c r="D2045" s="45"/>
      <c r="E2045" s="44"/>
      <c r="F2045" s="44"/>
      <c r="G2045" s="29"/>
    </row>
    <row r="2046" spans="1:7" ht="15" customHeight="1">
      <c r="A2046" s="43"/>
      <c r="B2046" s="44"/>
      <c r="C2046" s="44"/>
      <c r="D2046" s="45"/>
      <c r="E2046" s="44"/>
      <c r="F2046" s="44"/>
      <c r="G2046" s="29"/>
    </row>
    <row r="2047" spans="1:7" ht="15" customHeight="1">
      <c r="A2047" s="43"/>
      <c r="B2047" s="44"/>
      <c r="C2047" s="44"/>
      <c r="D2047" s="45"/>
      <c r="E2047" s="44"/>
      <c r="F2047" s="44"/>
      <c r="G2047" s="29"/>
    </row>
    <row r="2048" spans="1:7" ht="15" customHeight="1">
      <c r="A2048" s="43"/>
      <c r="B2048" s="44"/>
      <c r="C2048" s="44"/>
      <c r="D2048" s="45"/>
      <c r="E2048" s="44"/>
      <c r="F2048" s="44"/>
      <c r="G2048" s="29"/>
    </row>
    <row r="2049" spans="1:7" ht="15" customHeight="1">
      <c r="A2049" s="43"/>
      <c r="B2049" s="44"/>
      <c r="C2049" s="44"/>
      <c r="D2049" s="45"/>
      <c r="E2049" s="44"/>
      <c r="F2049" s="44"/>
      <c r="G2049" s="29"/>
    </row>
    <row r="2050" spans="1:7" ht="15" customHeight="1">
      <c r="A2050" s="43"/>
      <c r="B2050" s="44"/>
      <c r="C2050" s="44"/>
      <c r="D2050" s="45"/>
      <c r="E2050" s="44"/>
      <c r="F2050" s="44"/>
      <c r="G2050" s="58"/>
    </row>
    <row r="2051" spans="1:7" ht="15" customHeight="1">
      <c r="A2051" s="43"/>
      <c r="B2051" s="44"/>
      <c r="C2051" s="44"/>
      <c r="D2051" s="45"/>
      <c r="E2051" s="44"/>
      <c r="F2051" s="44"/>
      <c r="G2051" s="29"/>
    </row>
    <row r="2052" spans="1:7" ht="15" customHeight="1">
      <c r="A2052" s="43"/>
      <c r="B2052" s="44"/>
      <c r="C2052" s="44"/>
      <c r="D2052" s="45"/>
      <c r="E2052" s="44"/>
      <c r="F2052" s="44"/>
      <c r="G2052" s="58"/>
    </row>
    <row r="2053" spans="1:7" ht="15" customHeight="1">
      <c r="A2053" s="43"/>
      <c r="B2053" s="44"/>
      <c r="C2053" s="44"/>
      <c r="D2053" s="45"/>
      <c r="E2053" s="44"/>
      <c r="F2053" s="44"/>
      <c r="G2053" s="58"/>
    </row>
    <row r="2054" spans="1:7" ht="15" customHeight="1">
      <c r="A2054" s="43"/>
      <c r="B2054" s="44"/>
      <c r="C2054" s="44"/>
      <c r="D2054" s="45"/>
      <c r="E2054" s="44"/>
      <c r="F2054" s="44"/>
      <c r="G2054" s="58"/>
    </row>
    <row r="2055" spans="1:7" ht="15" customHeight="1">
      <c r="A2055" s="43"/>
      <c r="B2055" s="44"/>
      <c r="C2055" s="44"/>
      <c r="D2055" s="45"/>
      <c r="E2055" s="44"/>
      <c r="F2055" s="44"/>
      <c r="G2055" s="58"/>
    </row>
    <row r="2056" spans="1:7" ht="15" customHeight="1">
      <c r="A2056" s="43"/>
      <c r="B2056" s="44"/>
      <c r="C2056" s="44"/>
      <c r="D2056" s="45"/>
      <c r="E2056" s="44"/>
      <c r="F2056" s="44"/>
      <c r="G2056" s="58"/>
    </row>
    <row r="2057" spans="1:7" ht="15" customHeight="1">
      <c r="A2057" s="43"/>
      <c r="B2057" s="44"/>
      <c r="C2057" s="44"/>
      <c r="D2057" s="45"/>
      <c r="E2057" s="44"/>
      <c r="F2057" s="44"/>
      <c r="G2057" s="58"/>
    </row>
    <row r="2058" spans="1:7" ht="15" customHeight="1">
      <c r="A2058" s="43"/>
      <c r="B2058" s="44"/>
      <c r="C2058" s="44"/>
      <c r="D2058" s="45"/>
      <c r="E2058" s="44"/>
      <c r="F2058" s="44"/>
      <c r="G2058" s="58"/>
    </row>
    <row r="2059" spans="1:7" ht="15" customHeight="1">
      <c r="A2059" s="43"/>
      <c r="B2059" s="44"/>
      <c r="C2059" s="44"/>
      <c r="D2059" s="45"/>
      <c r="E2059" s="44"/>
      <c r="F2059" s="44"/>
      <c r="G2059" s="29"/>
    </row>
    <row r="2060" spans="1:7" ht="15" customHeight="1">
      <c r="A2060" s="43"/>
      <c r="B2060" s="44"/>
      <c r="C2060" s="44"/>
      <c r="D2060" s="45"/>
      <c r="E2060" s="44"/>
      <c r="F2060" s="44"/>
      <c r="G2060" s="29"/>
    </row>
    <row r="2061" spans="1:7" ht="15" customHeight="1">
      <c r="A2061" s="43"/>
      <c r="B2061" s="44"/>
      <c r="C2061" s="44"/>
      <c r="D2061" s="45"/>
      <c r="E2061" s="44"/>
      <c r="F2061" s="44"/>
      <c r="G2061" s="29"/>
    </row>
    <row r="2062" spans="1:7" ht="15" customHeight="1">
      <c r="A2062" s="43"/>
      <c r="B2062" s="44"/>
      <c r="C2062" s="44"/>
      <c r="D2062" s="45"/>
      <c r="E2062" s="44"/>
      <c r="F2062" s="44"/>
      <c r="G2062" s="29"/>
    </row>
    <row r="2063" spans="1:7" ht="15" customHeight="1">
      <c r="A2063" s="43"/>
      <c r="B2063" s="44"/>
      <c r="C2063" s="44"/>
      <c r="D2063" s="45"/>
      <c r="E2063" s="44"/>
      <c r="F2063" s="44"/>
      <c r="G2063" s="29"/>
    </row>
    <row r="2064" spans="1:7" ht="15" customHeight="1">
      <c r="A2064" s="43"/>
      <c r="B2064" s="44"/>
      <c r="C2064" s="44"/>
      <c r="D2064" s="45"/>
      <c r="E2064" s="44"/>
      <c r="F2064" s="44"/>
      <c r="G2064" s="29"/>
    </row>
    <row r="2065" spans="1:7" ht="15" customHeight="1">
      <c r="A2065" s="43"/>
      <c r="B2065" s="44"/>
      <c r="C2065" s="44"/>
      <c r="D2065" s="45"/>
      <c r="E2065" s="44"/>
      <c r="F2065" s="44"/>
      <c r="G2065" s="29"/>
    </row>
    <row r="2066" spans="1:7" ht="15" customHeight="1">
      <c r="A2066" s="43"/>
      <c r="B2066" s="44"/>
      <c r="C2066" s="44"/>
      <c r="D2066" s="45"/>
      <c r="E2066" s="44"/>
      <c r="F2066" s="44"/>
      <c r="G2066" s="29"/>
    </row>
    <row r="2067" spans="1:7" ht="15" customHeight="1">
      <c r="A2067" s="43"/>
      <c r="B2067" s="44"/>
      <c r="C2067" s="44"/>
      <c r="D2067" s="45"/>
      <c r="E2067" s="44"/>
      <c r="F2067" s="44"/>
      <c r="G2067" s="29"/>
    </row>
    <row r="2068" spans="1:7" ht="15" customHeight="1">
      <c r="A2068" s="43"/>
      <c r="B2068" s="44"/>
      <c r="C2068" s="44"/>
      <c r="D2068" s="45"/>
      <c r="E2068" s="44"/>
      <c r="F2068" s="44"/>
      <c r="G2068" s="29"/>
    </row>
    <row r="2069" spans="1:7" ht="15" customHeight="1">
      <c r="A2069" s="43"/>
      <c r="B2069" s="44"/>
      <c r="C2069" s="44"/>
      <c r="D2069" s="45"/>
      <c r="E2069" s="44"/>
      <c r="F2069" s="44"/>
      <c r="G2069" s="29"/>
    </row>
    <row r="2070" spans="1:7" ht="15" customHeight="1">
      <c r="A2070" s="43"/>
      <c r="B2070" s="44"/>
      <c r="C2070" s="44"/>
      <c r="D2070" s="45"/>
      <c r="E2070" s="44"/>
      <c r="F2070" s="44"/>
      <c r="G2070" s="29"/>
    </row>
    <row r="2071" spans="1:7" ht="15" customHeight="1">
      <c r="A2071" s="43"/>
      <c r="B2071" s="44"/>
      <c r="C2071" s="44"/>
      <c r="D2071" s="45"/>
      <c r="E2071" s="44"/>
      <c r="F2071" s="44"/>
      <c r="G2071" s="29"/>
    </row>
    <row r="2072" spans="1:7" ht="15" customHeight="1">
      <c r="A2072" s="43"/>
      <c r="B2072" s="44"/>
      <c r="C2072" s="44"/>
      <c r="D2072" s="45"/>
      <c r="E2072" s="44"/>
      <c r="F2072" s="44"/>
      <c r="G2072" s="29"/>
    </row>
    <row r="2073" spans="1:7" ht="15" customHeight="1">
      <c r="A2073" s="43"/>
      <c r="B2073" s="44"/>
      <c r="C2073" s="44"/>
      <c r="D2073" s="45"/>
      <c r="E2073" s="44"/>
      <c r="F2073" s="44"/>
      <c r="G2073" s="29"/>
    </row>
    <row r="2074" spans="1:7" ht="15" customHeight="1">
      <c r="A2074" s="43"/>
      <c r="B2074" s="44"/>
      <c r="C2074" s="44"/>
      <c r="D2074" s="45"/>
      <c r="E2074" s="44"/>
      <c r="F2074" s="44"/>
      <c r="G2074" s="29"/>
    </row>
    <row r="2075" spans="1:7" ht="15" customHeight="1">
      <c r="A2075" s="43"/>
      <c r="B2075" s="44"/>
      <c r="C2075" s="44"/>
      <c r="D2075" s="45"/>
      <c r="E2075" s="44"/>
      <c r="F2075" s="44"/>
      <c r="G2075" s="29"/>
    </row>
    <row r="2076" spans="1:7" ht="15" customHeight="1">
      <c r="A2076" s="43"/>
      <c r="B2076" s="44"/>
      <c r="C2076" s="44"/>
      <c r="D2076" s="45"/>
      <c r="E2076" s="44"/>
      <c r="F2076" s="44"/>
      <c r="G2076" s="29"/>
    </row>
    <row r="2077" spans="1:7" ht="15" customHeight="1">
      <c r="A2077" s="43"/>
      <c r="B2077" s="44"/>
      <c r="C2077" s="44"/>
      <c r="D2077" s="45"/>
      <c r="E2077" s="44"/>
      <c r="F2077" s="44"/>
      <c r="G2077" s="29"/>
    </row>
    <row r="2078" spans="1:7" ht="15" customHeight="1">
      <c r="A2078" s="43"/>
      <c r="B2078" s="44"/>
      <c r="C2078" s="44"/>
      <c r="D2078" s="45"/>
      <c r="E2078" s="44"/>
      <c r="F2078" s="44"/>
      <c r="G2078" s="29"/>
    </row>
    <row r="2079" spans="1:7" ht="15" customHeight="1">
      <c r="A2079" s="43"/>
      <c r="B2079" s="44"/>
      <c r="C2079" s="44"/>
      <c r="D2079" s="45"/>
      <c r="E2079" s="44"/>
      <c r="F2079" s="44"/>
      <c r="G2079" s="29"/>
    </row>
    <row r="2080" spans="1:7" ht="15" customHeight="1">
      <c r="A2080" s="43"/>
      <c r="B2080" s="44"/>
      <c r="C2080" s="44"/>
      <c r="D2080" s="45"/>
      <c r="E2080" s="44"/>
      <c r="F2080" s="44"/>
      <c r="G2080" s="29"/>
    </row>
    <row r="2081" spans="1:7" ht="15" customHeight="1">
      <c r="A2081" s="43"/>
      <c r="B2081" s="44"/>
      <c r="C2081" s="44"/>
      <c r="D2081" s="45"/>
      <c r="E2081" s="44"/>
      <c r="F2081" s="44"/>
      <c r="G2081" s="29"/>
    </row>
    <row r="2082" spans="1:7" ht="15" customHeight="1">
      <c r="A2082" s="43"/>
      <c r="B2082" s="44"/>
      <c r="C2082" s="44"/>
      <c r="D2082" s="45"/>
      <c r="E2082" s="44"/>
      <c r="F2082" s="44"/>
      <c r="G2082" s="29"/>
    </row>
    <row r="2083" spans="1:7" ht="15" customHeight="1">
      <c r="A2083" s="43"/>
      <c r="B2083" s="44"/>
      <c r="C2083" s="44"/>
      <c r="D2083" s="45"/>
      <c r="E2083" s="44"/>
      <c r="F2083" s="44"/>
      <c r="G2083" s="29"/>
    </row>
    <row r="2084" spans="1:7" ht="15" customHeight="1">
      <c r="A2084" s="43"/>
      <c r="B2084" s="44"/>
      <c r="C2084" s="44"/>
      <c r="D2084" s="45"/>
      <c r="E2084" s="44"/>
      <c r="F2084" s="44"/>
      <c r="G2084" s="29"/>
    </row>
    <row r="2085" spans="1:7" ht="15" customHeight="1">
      <c r="A2085" s="43"/>
      <c r="B2085" s="44"/>
      <c r="C2085" s="44"/>
      <c r="D2085" s="45"/>
      <c r="E2085" s="44"/>
      <c r="F2085" s="44"/>
      <c r="G2085" s="29"/>
    </row>
    <row r="2086" spans="1:7" ht="15" customHeight="1">
      <c r="A2086" s="43"/>
      <c r="B2086" s="44"/>
      <c r="C2086" s="44"/>
      <c r="D2086" s="45"/>
      <c r="E2086" s="44"/>
      <c r="F2086" s="44"/>
      <c r="G2086" s="29"/>
    </row>
    <row r="2087" spans="1:7" ht="15" customHeight="1">
      <c r="A2087" s="43"/>
      <c r="B2087" s="44"/>
      <c r="C2087" s="44"/>
      <c r="D2087" s="45"/>
      <c r="E2087" s="44"/>
      <c r="F2087" s="44"/>
      <c r="G2087" s="29"/>
    </row>
    <row r="2088" spans="1:7" ht="15" customHeight="1">
      <c r="A2088" s="43"/>
      <c r="B2088" s="44"/>
      <c r="C2088" s="44"/>
      <c r="D2088" s="45"/>
      <c r="E2088" s="44"/>
      <c r="F2088" s="44"/>
      <c r="G2088" s="29"/>
    </row>
    <row r="2089" spans="1:7" ht="15" customHeight="1">
      <c r="A2089" s="43"/>
      <c r="B2089" s="44"/>
      <c r="C2089" s="44"/>
      <c r="D2089" s="45"/>
      <c r="E2089" s="44"/>
      <c r="F2089" s="44"/>
      <c r="G2089" s="29"/>
    </row>
    <row r="2090" spans="1:7" ht="15" customHeight="1">
      <c r="A2090" s="43"/>
      <c r="B2090" s="44"/>
      <c r="C2090" s="44"/>
      <c r="D2090" s="45"/>
      <c r="E2090" s="44"/>
      <c r="F2090" s="44"/>
      <c r="G2090" s="29"/>
    </row>
    <row r="2091" spans="1:7" ht="15" customHeight="1">
      <c r="A2091" s="43"/>
      <c r="B2091" s="44"/>
      <c r="C2091" s="44"/>
      <c r="D2091" s="45"/>
      <c r="E2091" s="44"/>
      <c r="F2091" s="44"/>
      <c r="G2091" s="29"/>
    </row>
    <row r="2092" spans="1:7" ht="15" customHeight="1">
      <c r="A2092" s="43"/>
      <c r="B2092" s="44"/>
      <c r="C2092" s="44"/>
      <c r="D2092" s="45"/>
      <c r="E2092" s="44"/>
      <c r="F2092" s="44"/>
      <c r="G2092" s="29"/>
    </row>
    <row r="2093" spans="1:7" ht="15" customHeight="1">
      <c r="A2093" s="43"/>
      <c r="B2093" s="44"/>
      <c r="C2093" s="44"/>
      <c r="D2093" s="45"/>
      <c r="E2093" s="44"/>
      <c r="F2093" s="44"/>
      <c r="G2093" s="29"/>
    </row>
    <row r="2094" spans="1:7" ht="15" customHeight="1">
      <c r="A2094" s="43"/>
      <c r="B2094" s="44"/>
      <c r="C2094" s="44"/>
      <c r="D2094" s="45"/>
      <c r="E2094" s="44"/>
      <c r="F2094" s="44"/>
      <c r="G2094" s="29"/>
    </row>
    <row r="2095" spans="1:7" ht="15" customHeight="1">
      <c r="A2095" s="43"/>
      <c r="B2095" s="44"/>
      <c r="C2095" s="44"/>
      <c r="D2095" s="45"/>
      <c r="E2095" s="44"/>
      <c r="F2095" s="44"/>
      <c r="G2095" s="29"/>
    </row>
    <row r="2096" spans="1:7" ht="15" customHeight="1">
      <c r="A2096" s="43"/>
      <c r="B2096" s="44"/>
      <c r="C2096" s="44"/>
      <c r="D2096" s="45"/>
      <c r="E2096" s="44"/>
      <c r="F2096" s="44"/>
      <c r="G2096" s="29"/>
    </row>
    <row r="2097" spans="1:7" ht="15" customHeight="1">
      <c r="A2097" s="43"/>
      <c r="B2097" s="44"/>
      <c r="C2097" s="44"/>
      <c r="D2097" s="45"/>
      <c r="E2097" s="44"/>
      <c r="F2097" s="44"/>
      <c r="G2097" s="29"/>
    </row>
    <row r="2098" spans="1:7" ht="15" customHeight="1">
      <c r="A2098" s="43"/>
      <c r="B2098" s="44"/>
      <c r="C2098" s="44"/>
      <c r="D2098" s="45"/>
      <c r="E2098" s="44"/>
      <c r="F2098" s="44"/>
      <c r="G2098" s="29"/>
    </row>
    <row r="2099" spans="1:7" ht="15" customHeight="1">
      <c r="A2099" s="43"/>
      <c r="B2099" s="44"/>
      <c r="C2099" s="44"/>
      <c r="D2099" s="45"/>
      <c r="E2099" s="44"/>
      <c r="F2099" s="44"/>
      <c r="G2099" s="29"/>
    </row>
    <row r="2100" spans="1:7" ht="15" customHeight="1">
      <c r="A2100" s="43"/>
      <c r="B2100" s="44"/>
      <c r="C2100" s="44"/>
      <c r="D2100" s="45"/>
      <c r="E2100" s="44"/>
      <c r="F2100" s="44"/>
      <c r="G2100" s="29"/>
    </row>
    <row r="2101" spans="1:7" ht="15" customHeight="1">
      <c r="A2101" s="43"/>
      <c r="B2101" s="44"/>
      <c r="C2101" s="44"/>
      <c r="D2101" s="45"/>
      <c r="E2101" s="44"/>
      <c r="F2101" s="44"/>
      <c r="G2101" s="29"/>
    </row>
    <row r="2102" spans="1:7" ht="15" customHeight="1">
      <c r="A2102" s="43"/>
      <c r="B2102" s="44"/>
      <c r="C2102" s="44"/>
      <c r="D2102" s="45"/>
      <c r="E2102" s="44"/>
      <c r="F2102" s="44"/>
      <c r="G2102" s="29"/>
    </row>
    <row r="2103" spans="1:7" ht="15" customHeight="1">
      <c r="A2103" s="43"/>
      <c r="B2103" s="44"/>
      <c r="C2103" s="44"/>
      <c r="D2103" s="45"/>
      <c r="E2103" s="44"/>
      <c r="F2103" s="44"/>
      <c r="G2103" s="31"/>
    </row>
    <row r="2104" spans="1:7" ht="15" customHeight="1">
      <c r="A2104" s="43"/>
      <c r="B2104" s="44"/>
      <c r="C2104" s="44"/>
      <c r="D2104" s="45"/>
      <c r="E2104" s="44"/>
      <c r="F2104" s="44"/>
      <c r="G2104" s="31"/>
    </row>
    <row r="2105" spans="1:7" ht="15" customHeight="1">
      <c r="A2105" s="43"/>
      <c r="B2105" s="44"/>
      <c r="C2105" s="44"/>
      <c r="D2105" s="45"/>
      <c r="E2105" s="44"/>
      <c r="F2105" s="44"/>
      <c r="G2105" s="31"/>
    </row>
    <row r="2106" spans="1:7" ht="15" customHeight="1">
      <c r="A2106" s="43"/>
      <c r="B2106" s="44"/>
      <c r="C2106" s="44"/>
      <c r="D2106" s="45"/>
      <c r="E2106" s="44"/>
      <c r="F2106" s="44"/>
      <c r="G2106" s="31"/>
    </row>
    <row r="2107" spans="1:7" ht="15" customHeight="1">
      <c r="A2107" s="43"/>
      <c r="B2107" s="44"/>
      <c r="C2107" s="44"/>
      <c r="D2107" s="45"/>
      <c r="E2107" s="44"/>
      <c r="F2107" s="44"/>
      <c r="G2107" s="31"/>
    </row>
    <row r="2108" spans="1:7" ht="15" customHeight="1">
      <c r="A2108" s="43"/>
      <c r="B2108" s="44"/>
      <c r="C2108" s="44"/>
      <c r="D2108" s="45"/>
      <c r="E2108" s="44"/>
      <c r="F2108" s="44"/>
      <c r="G2108" s="31"/>
    </row>
    <row r="2109" spans="1:7" ht="15" customHeight="1">
      <c r="A2109" s="43"/>
      <c r="B2109" s="44"/>
      <c r="C2109" s="44"/>
      <c r="D2109" s="45"/>
      <c r="E2109" s="44"/>
      <c r="F2109" s="44"/>
      <c r="G2109" s="31"/>
    </row>
    <row r="2110" spans="1:7" ht="15" customHeight="1">
      <c r="A2110" s="43"/>
      <c r="B2110" s="44"/>
      <c r="C2110" s="44"/>
      <c r="D2110" s="45"/>
      <c r="E2110" s="44"/>
      <c r="F2110" s="44"/>
      <c r="G2110" s="31"/>
    </row>
    <row r="2111" spans="1:7" ht="15" customHeight="1">
      <c r="A2111" s="43"/>
      <c r="B2111" s="44"/>
      <c r="C2111" s="44"/>
      <c r="D2111" s="45"/>
      <c r="E2111" s="44"/>
      <c r="F2111" s="44"/>
      <c r="G2111" s="31"/>
    </row>
    <row r="2112" spans="1:7" ht="15" customHeight="1">
      <c r="A2112" s="43"/>
      <c r="B2112" s="44"/>
      <c r="C2112" s="44"/>
      <c r="D2112" s="45"/>
      <c r="E2112" s="44"/>
      <c r="F2112" s="44"/>
      <c r="G2112" s="31"/>
    </row>
    <row r="2113" spans="1:7" ht="15" customHeight="1">
      <c r="A2113" s="43"/>
      <c r="B2113" s="44"/>
      <c r="C2113" s="44"/>
      <c r="D2113" s="45"/>
      <c r="E2113" s="44"/>
      <c r="F2113" s="44"/>
      <c r="G2113" s="31"/>
    </row>
    <row r="2114" spans="1:7" ht="15" customHeight="1">
      <c r="A2114" s="43"/>
      <c r="B2114" s="44"/>
      <c r="C2114" s="44"/>
      <c r="D2114" s="45"/>
      <c r="E2114" s="44"/>
      <c r="F2114" s="44"/>
      <c r="G2114" s="31"/>
    </row>
    <row r="2115" spans="1:7" ht="15" customHeight="1">
      <c r="A2115" s="43"/>
      <c r="B2115" s="44"/>
      <c r="C2115" s="44"/>
      <c r="D2115" s="45"/>
      <c r="E2115" s="44"/>
      <c r="F2115" s="44"/>
      <c r="G2115" s="31"/>
    </row>
    <row r="2116" spans="1:7" ht="15" customHeight="1">
      <c r="A2116" s="43"/>
      <c r="B2116" s="44"/>
      <c r="C2116" s="44"/>
      <c r="D2116" s="45"/>
      <c r="E2116" s="44"/>
      <c r="F2116" s="44"/>
      <c r="G2116" s="31"/>
    </row>
    <row r="2117" spans="1:7" ht="15" customHeight="1">
      <c r="A2117" s="43"/>
      <c r="B2117" s="44"/>
      <c r="C2117" s="44"/>
      <c r="D2117" s="45"/>
      <c r="E2117" s="44"/>
      <c r="F2117" s="44"/>
      <c r="G2117" s="31"/>
    </row>
    <row r="2118" spans="1:7" ht="15" customHeight="1">
      <c r="A2118" s="43"/>
      <c r="B2118" s="44"/>
      <c r="C2118" s="44"/>
      <c r="D2118" s="45"/>
      <c r="E2118" s="44"/>
      <c r="F2118" s="44"/>
      <c r="G2118" s="31"/>
    </row>
    <row r="2119" spans="1:7" ht="15" customHeight="1">
      <c r="A2119" s="43"/>
      <c r="B2119" s="44"/>
      <c r="C2119" s="44"/>
      <c r="D2119" s="45"/>
      <c r="E2119" s="44"/>
      <c r="F2119" s="44"/>
      <c r="G2119" s="31"/>
    </row>
    <row r="2120" spans="1:7" ht="15" customHeight="1">
      <c r="A2120" s="43"/>
      <c r="B2120" s="44"/>
      <c r="C2120" s="44"/>
      <c r="D2120" s="45"/>
      <c r="E2120" s="44"/>
      <c r="F2120" s="44"/>
      <c r="G2120" s="31"/>
    </row>
    <row r="2121" spans="1:7" ht="15" customHeight="1">
      <c r="A2121" s="43"/>
      <c r="B2121" s="44"/>
      <c r="C2121" s="44"/>
      <c r="D2121" s="45"/>
      <c r="E2121" s="44"/>
      <c r="F2121" s="44"/>
      <c r="G2121" s="31"/>
    </row>
    <row r="2122" spans="1:7" ht="15" customHeight="1">
      <c r="A2122" s="43"/>
      <c r="B2122" s="44"/>
      <c r="C2122" s="44"/>
      <c r="D2122" s="45"/>
      <c r="E2122" s="44"/>
      <c r="F2122" s="44"/>
      <c r="G2122" s="31"/>
    </row>
    <row r="2123" spans="1:7" ht="15" customHeight="1">
      <c r="A2123" s="43"/>
      <c r="B2123" s="44"/>
      <c r="C2123" s="44"/>
      <c r="D2123" s="45"/>
      <c r="E2123" s="44"/>
      <c r="F2123" s="44"/>
      <c r="G2123" s="31"/>
    </row>
    <row r="2124" spans="1:7" ht="15" customHeight="1">
      <c r="A2124" s="43"/>
      <c r="B2124" s="44"/>
      <c r="C2124" s="44"/>
      <c r="D2124" s="45"/>
      <c r="E2124" s="44"/>
      <c r="F2124" s="44"/>
      <c r="G2124" s="31"/>
    </row>
    <row r="2125" spans="1:7" ht="15" customHeight="1">
      <c r="A2125" s="43"/>
      <c r="B2125" s="44"/>
      <c r="C2125" s="44"/>
      <c r="D2125" s="45"/>
      <c r="E2125" s="44"/>
      <c r="F2125" s="44"/>
      <c r="G2125" s="31"/>
    </row>
    <row r="2126" spans="1:7" ht="15" customHeight="1">
      <c r="A2126" s="43"/>
      <c r="B2126" s="44"/>
      <c r="C2126" s="44"/>
      <c r="D2126" s="45"/>
      <c r="E2126" s="44"/>
      <c r="F2126" s="44"/>
      <c r="G2126" s="31"/>
    </row>
    <row r="2127" spans="1:7" ht="15" customHeight="1">
      <c r="A2127" s="43"/>
      <c r="B2127" s="44"/>
      <c r="C2127" s="44"/>
      <c r="D2127" s="45"/>
      <c r="E2127" s="44"/>
      <c r="F2127" s="44"/>
      <c r="G2127" s="31"/>
    </row>
    <row r="2128" spans="1:7" ht="15" customHeight="1">
      <c r="A2128" s="43"/>
      <c r="B2128" s="44"/>
      <c r="C2128" s="44"/>
      <c r="D2128" s="45"/>
      <c r="E2128" s="44"/>
      <c r="F2128" s="44"/>
      <c r="G2128" s="31"/>
    </row>
    <row r="2129" spans="1:7" ht="15" customHeight="1">
      <c r="A2129" s="43"/>
      <c r="B2129" s="44"/>
      <c r="C2129" s="44"/>
      <c r="D2129" s="45"/>
      <c r="E2129" s="44"/>
      <c r="F2129" s="44"/>
      <c r="G2129" s="31"/>
    </row>
    <row r="2130" spans="1:7" ht="15" customHeight="1">
      <c r="A2130" s="43"/>
      <c r="B2130" s="44"/>
      <c r="C2130" s="44"/>
      <c r="D2130" s="45"/>
      <c r="E2130" s="44"/>
      <c r="F2130" s="44"/>
      <c r="G2130" s="31"/>
    </row>
    <row r="2131" spans="1:7" ht="15" customHeight="1">
      <c r="A2131" s="43"/>
      <c r="B2131" s="44"/>
      <c r="C2131" s="44"/>
      <c r="D2131" s="45"/>
      <c r="E2131" s="44"/>
      <c r="F2131" s="44"/>
      <c r="G2131" s="31"/>
    </row>
    <row r="2132" spans="1:7" ht="15" customHeight="1">
      <c r="A2132" s="43"/>
      <c r="B2132" s="44"/>
      <c r="C2132" s="44"/>
      <c r="D2132" s="45"/>
      <c r="E2132" s="44"/>
      <c r="F2132" s="44"/>
      <c r="G2132" s="31"/>
    </row>
    <row r="2133" spans="1:7" ht="15" customHeight="1">
      <c r="A2133" s="43"/>
      <c r="B2133" s="44"/>
      <c r="C2133" s="44"/>
      <c r="D2133" s="45"/>
      <c r="E2133" s="44"/>
      <c r="F2133" s="44"/>
      <c r="G2133" s="31"/>
    </row>
    <row r="2134" spans="1:7" ht="15" customHeight="1">
      <c r="A2134" s="43"/>
      <c r="B2134" s="44"/>
      <c r="C2134" s="44"/>
      <c r="D2134" s="45"/>
      <c r="E2134" s="44"/>
      <c r="F2134" s="44"/>
      <c r="G2134" s="31"/>
    </row>
    <row r="2135" spans="1:7" ht="15" customHeight="1">
      <c r="A2135" s="43"/>
      <c r="B2135" s="44"/>
      <c r="C2135" s="44"/>
      <c r="D2135" s="45"/>
      <c r="E2135" s="44"/>
      <c r="F2135" s="44"/>
      <c r="G2135" s="31"/>
    </row>
    <row r="2136" spans="1:7" ht="15" customHeight="1">
      <c r="A2136" s="43"/>
      <c r="B2136" s="44"/>
      <c r="C2136" s="44"/>
      <c r="D2136" s="45"/>
      <c r="E2136" s="44"/>
      <c r="F2136" s="44"/>
      <c r="G2136" s="31"/>
    </row>
    <row r="2137" spans="1:7" ht="15" customHeight="1">
      <c r="A2137" s="43"/>
      <c r="B2137" s="44"/>
      <c r="C2137" s="44"/>
      <c r="D2137" s="45"/>
      <c r="E2137" s="44"/>
      <c r="F2137" s="44"/>
      <c r="G2137" s="31"/>
    </row>
    <row r="2138" spans="1:7" ht="15" customHeight="1">
      <c r="A2138" s="43"/>
      <c r="B2138" s="44"/>
      <c r="C2138" s="44"/>
      <c r="D2138" s="45"/>
      <c r="E2138" s="44"/>
      <c r="F2138" s="44"/>
      <c r="G2138" s="31"/>
    </row>
    <row r="2139" spans="1:7" ht="15" customHeight="1">
      <c r="A2139" s="43"/>
      <c r="B2139" s="44"/>
      <c r="C2139" s="44"/>
      <c r="D2139" s="45"/>
      <c r="E2139" s="44"/>
      <c r="F2139" s="44"/>
      <c r="G2139" s="29"/>
    </row>
    <row r="2140" spans="1:7" ht="15" customHeight="1">
      <c r="A2140" s="43"/>
      <c r="B2140" s="44"/>
      <c r="C2140" s="44"/>
      <c r="D2140" s="45"/>
      <c r="E2140" s="44"/>
      <c r="F2140" s="44"/>
      <c r="G2140" s="29"/>
    </row>
    <row r="2141" spans="1:7" ht="15" customHeight="1">
      <c r="A2141" s="43"/>
      <c r="B2141" s="44"/>
      <c r="C2141" s="44"/>
      <c r="D2141" s="45"/>
      <c r="E2141" s="44"/>
      <c r="F2141" s="44"/>
      <c r="G2141" s="29"/>
    </row>
    <row r="2142" spans="1:7" ht="15" customHeight="1">
      <c r="A2142" s="43"/>
      <c r="B2142" s="44"/>
      <c r="C2142" s="44"/>
      <c r="D2142" s="45"/>
      <c r="E2142" s="44"/>
      <c r="F2142" s="44"/>
      <c r="G2142" s="29"/>
    </row>
    <row r="2143" spans="1:7" ht="15" customHeight="1">
      <c r="A2143" s="43"/>
      <c r="B2143" s="44"/>
      <c r="C2143" s="44"/>
      <c r="D2143" s="45"/>
      <c r="E2143" s="44"/>
      <c r="F2143" s="44"/>
      <c r="G2143" s="29"/>
    </row>
    <row r="2144" spans="1:7" ht="15" customHeight="1">
      <c r="A2144" s="43"/>
      <c r="B2144" s="44"/>
      <c r="C2144" s="44"/>
      <c r="D2144" s="45"/>
      <c r="E2144" s="44"/>
      <c r="F2144" s="44"/>
      <c r="G2144" s="29"/>
    </row>
    <row r="2145" spans="1:7" ht="15" customHeight="1">
      <c r="A2145" s="43"/>
      <c r="B2145" s="44"/>
      <c r="C2145" s="44"/>
      <c r="D2145" s="45"/>
      <c r="E2145" s="44"/>
      <c r="F2145" s="44"/>
      <c r="G2145" s="29"/>
    </row>
    <row r="2146" spans="1:7" ht="15" customHeight="1">
      <c r="A2146" s="43"/>
      <c r="B2146" s="44"/>
      <c r="C2146" s="44"/>
      <c r="D2146" s="45"/>
      <c r="E2146" s="44"/>
      <c r="F2146" s="44"/>
      <c r="G2146" s="29"/>
    </row>
    <row r="2147" spans="1:7" ht="15" customHeight="1">
      <c r="A2147" s="43"/>
      <c r="B2147" s="44"/>
      <c r="C2147" s="44"/>
      <c r="D2147" s="45"/>
      <c r="E2147" s="44"/>
      <c r="F2147" s="44"/>
      <c r="G2147" s="29"/>
    </row>
    <row r="2148" spans="1:7" ht="15" customHeight="1">
      <c r="A2148" s="43"/>
      <c r="B2148" s="44"/>
      <c r="C2148" s="44"/>
      <c r="D2148" s="45"/>
      <c r="E2148" s="44"/>
      <c r="F2148" s="44"/>
      <c r="G2148" s="29"/>
    </row>
    <row r="2149" spans="1:7" ht="15" customHeight="1">
      <c r="A2149" s="43"/>
      <c r="B2149" s="44"/>
      <c r="C2149" s="44"/>
      <c r="D2149" s="45"/>
      <c r="E2149" s="44"/>
      <c r="F2149" s="44"/>
      <c r="G2149" s="29"/>
    </row>
    <row r="2150" spans="1:7" ht="15" customHeight="1">
      <c r="A2150" s="43"/>
      <c r="B2150" s="44"/>
      <c r="C2150" s="44"/>
      <c r="D2150" s="45"/>
      <c r="E2150" s="44"/>
      <c r="F2150" s="44"/>
      <c r="G2150" s="29"/>
    </row>
    <row r="2151" spans="1:7" ht="15" customHeight="1">
      <c r="A2151" s="43"/>
      <c r="B2151" s="44"/>
      <c r="C2151" s="44"/>
      <c r="D2151" s="45"/>
      <c r="E2151" s="44"/>
      <c r="F2151" s="44"/>
      <c r="G2151" s="29"/>
    </row>
    <row r="2152" spans="1:7" ht="15" customHeight="1">
      <c r="A2152" s="43"/>
      <c r="B2152" s="44"/>
      <c r="C2152" s="44"/>
      <c r="D2152" s="45"/>
      <c r="E2152" s="44"/>
      <c r="F2152" s="44"/>
      <c r="G2152" s="29"/>
    </row>
    <row r="2153" spans="1:7" ht="15" customHeight="1">
      <c r="A2153" s="43"/>
      <c r="B2153" s="44"/>
      <c r="C2153" s="44"/>
      <c r="D2153" s="45"/>
      <c r="E2153" s="44"/>
      <c r="F2153" s="44"/>
      <c r="G2153" s="29"/>
    </row>
    <row r="2154" spans="1:7" ht="15" customHeight="1">
      <c r="A2154" s="43"/>
      <c r="B2154" s="44"/>
      <c r="C2154" s="44"/>
      <c r="D2154" s="45"/>
      <c r="E2154" s="44"/>
      <c r="F2154" s="44"/>
      <c r="G2154" s="29"/>
    </row>
    <row r="2155" spans="1:7" ht="15" customHeight="1">
      <c r="A2155" s="43"/>
      <c r="B2155" s="44"/>
      <c r="C2155" s="44"/>
      <c r="D2155" s="45"/>
      <c r="E2155" s="44"/>
      <c r="F2155" s="44"/>
      <c r="G2155" s="29"/>
    </row>
    <row r="2156" spans="1:7" ht="15" customHeight="1">
      <c r="A2156" s="43"/>
      <c r="B2156" s="44"/>
      <c r="C2156" s="44"/>
      <c r="D2156" s="45"/>
      <c r="E2156" s="44"/>
      <c r="F2156" s="44"/>
      <c r="G2156" s="29"/>
    </row>
    <row r="2157" spans="1:7" ht="15" customHeight="1">
      <c r="A2157" s="43"/>
      <c r="B2157" s="44"/>
      <c r="C2157" s="44"/>
      <c r="D2157" s="45"/>
      <c r="E2157" s="44"/>
      <c r="F2157" s="44"/>
      <c r="G2157" s="29"/>
    </row>
    <row r="2158" spans="1:7" ht="15" customHeight="1">
      <c r="A2158" s="43"/>
      <c r="B2158" s="44"/>
      <c r="C2158" s="44"/>
      <c r="D2158" s="45"/>
      <c r="E2158" s="44"/>
      <c r="F2158" s="44"/>
      <c r="G2158" s="29"/>
    </row>
    <row r="2159" spans="1:7" ht="15" customHeight="1">
      <c r="A2159" s="43"/>
      <c r="B2159" s="44"/>
      <c r="C2159" s="44"/>
      <c r="D2159" s="45"/>
      <c r="E2159" s="44"/>
      <c r="F2159" s="44"/>
      <c r="G2159" s="29"/>
    </row>
    <row r="2160" spans="1:7" ht="15" customHeight="1">
      <c r="A2160" s="43"/>
      <c r="B2160" s="44"/>
      <c r="C2160" s="44"/>
      <c r="D2160" s="45"/>
      <c r="E2160" s="44"/>
      <c r="F2160" s="44"/>
      <c r="G2160" s="29"/>
    </row>
    <row r="2161" spans="1:7" ht="15" customHeight="1">
      <c r="A2161" s="43"/>
      <c r="B2161" s="44"/>
      <c r="C2161" s="44"/>
      <c r="D2161" s="45"/>
      <c r="E2161" s="44"/>
      <c r="F2161" s="44"/>
      <c r="G2161" s="29"/>
    </row>
    <row r="2162" spans="1:7" ht="15" customHeight="1">
      <c r="A2162" s="43"/>
      <c r="B2162" s="44"/>
      <c r="C2162" s="44"/>
      <c r="D2162" s="45"/>
      <c r="E2162" s="44"/>
      <c r="F2162" s="44"/>
      <c r="G2162" s="29"/>
    </row>
    <row r="2163" spans="1:7" ht="15" customHeight="1">
      <c r="A2163" s="43"/>
      <c r="B2163" s="44"/>
      <c r="C2163" s="44"/>
      <c r="D2163" s="45"/>
      <c r="E2163" s="44"/>
      <c r="F2163" s="44"/>
      <c r="G2163" s="29"/>
    </row>
    <row r="2164" spans="1:7" ht="15" customHeight="1">
      <c r="A2164" s="43"/>
      <c r="B2164" s="44"/>
      <c r="C2164" s="44"/>
      <c r="D2164" s="45"/>
      <c r="E2164" s="44"/>
      <c r="F2164" s="44"/>
      <c r="G2164" s="29"/>
    </row>
    <row r="2165" spans="1:7" ht="15" customHeight="1">
      <c r="A2165" s="43"/>
      <c r="B2165" s="44"/>
      <c r="C2165" s="44"/>
      <c r="D2165" s="45"/>
      <c r="E2165" s="44"/>
      <c r="F2165" s="44"/>
      <c r="G2165" s="29"/>
    </row>
    <row r="2166" spans="1:7" ht="15" customHeight="1">
      <c r="A2166" s="43"/>
      <c r="B2166" s="44"/>
      <c r="C2166" s="44"/>
      <c r="D2166" s="45"/>
      <c r="E2166" s="44"/>
      <c r="F2166" s="44"/>
      <c r="G2166" s="29"/>
    </row>
    <row r="2167" spans="1:7" ht="15" customHeight="1">
      <c r="A2167" s="43"/>
      <c r="B2167" s="44"/>
      <c r="C2167" s="44"/>
      <c r="D2167" s="45"/>
      <c r="E2167" s="44"/>
      <c r="F2167" s="44"/>
      <c r="G2167" s="29"/>
    </row>
    <row r="2168" spans="1:7" ht="15" customHeight="1">
      <c r="A2168" s="43"/>
      <c r="B2168" s="44"/>
      <c r="C2168" s="44"/>
      <c r="D2168" s="45"/>
      <c r="E2168" s="44"/>
      <c r="F2168" s="44"/>
      <c r="G2168" s="29"/>
    </row>
    <row r="2169" spans="1:7" ht="15" customHeight="1">
      <c r="A2169" s="43"/>
      <c r="B2169" s="44"/>
      <c r="C2169" s="44"/>
      <c r="D2169" s="45"/>
      <c r="E2169" s="44"/>
      <c r="F2169" s="44"/>
      <c r="G2169" s="29"/>
    </row>
    <row r="2170" spans="1:7" ht="15" customHeight="1">
      <c r="A2170" s="43"/>
      <c r="B2170" s="44"/>
      <c r="C2170" s="44"/>
      <c r="D2170" s="45"/>
      <c r="E2170" s="44"/>
      <c r="F2170" s="44"/>
      <c r="G2170" s="29"/>
    </row>
    <row r="2171" spans="1:7" ht="15" customHeight="1">
      <c r="A2171" s="43"/>
      <c r="B2171" s="44"/>
      <c r="C2171" s="44"/>
      <c r="D2171" s="45"/>
      <c r="E2171" s="44"/>
      <c r="F2171" s="44"/>
      <c r="G2171" s="29"/>
    </row>
    <row r="2172" spans="1:7" ht="15" customHeight="1">
      <c r="A2172" s="43"/>
      <c r="B2172" s="44"/>
      <c r="C2172" s="44"/>
      <c r="D2172" s="45"/>
      <c r="E2172" s="44"/>
      <c r="F2172" s="44"/>
      <c r="G2172" s="29"/>
    </row>
    <row r="2173" spans="1:7" ht="15" customHeight="1">
      <c r="A2173" s="43"/>
      <c r="B2173" s="44"/>
      <c r="C2173" s="44"/>
      <c r="D2173" s="45"/>
      <c r="E2173" s="44"/>
      <c r="F2173" s="44"/>
      <c r="G2173" s="29"/>
    </row>
    <row r="2174" spans="1:7" ht="15" customHeight="1">
      <c r="A2174" s="43"/>
      <c r="B2174" s="44"/>
      <c r="C2174" s="44"/>
      <c r="D2174" s="45"/>
      <c r="E2174" s="44"/>
      <c r="F2174" s="44"/>
      <c r="G2174" s="29"/>
    </row>
    <row r="2175" spans="1:7" ht="15" customHeight="1">
      <c r="A2175" s="43"/>
      <c r="B2175" s="44"/>
      <c r="C2175" s="44"/>
      <c r="D2175" s="45"/>
      <c r="E2175" s="44"/>
      <c r="F2175" s="44"/>
      <c r="G2175" s="29"/>
    </row>
    <row r="2176" spans="1:7" ht="15" customHeight="1">
      <c r="A2176" s="43"/>
      <c r="B2176" s="44"/>
      <c r="C2176" s="44"/>
      <c r="D2176" s="45"/>
      <c r="E2176" s="44"/>
      <c r="F2176" s="44"/>
      <c r="G2176" s="29"/>
    </row>
    <row r="2177" spans="1:7" ht="15" customHeight="1">
      <c r="A2177" s="43"/>
      <c r="B2177" s="44"/>
      <c r="C2177" s="44"/>
      <c r="D2177" s="45"/>
      <c r="E2177" s="44"/>
      <c r="F2177" s="44"/>
      <c r="G2177" s="29"/>
    </row>
    <row r="2178" spans="1:7" ht="15" customHeight="1">
      <c r="A2178" s="43"/>
      <c r="B2178" s="44"/>
      <c r="C2178" s="44"/>
      <c r="D2178" s="45"/>
      <c r="E2178" s="44"/>
      <c r="F2178" s="44"/>
      <c r="G2178" s="29"/>
    </row>
    <row r="2179" spans="1:7" ht="15" customHeight="1">
      <c r="A2179" s="43"/>
      <c r="B2179" s="44"/>
      <c r="C2179" s="44"/>
      <c r="D2179" s="45"/>
      <c r="E2179" s="44"/>
      <c r="F2179" s="44"/>
      <c r="G2179" s="29"/>
    </row>
    <row r="2180" spans="1:7" ht="15" customHeight="1">
      <c r="A2180" s="43"/>
      <c r="B2180" s="44"/>
      <c r="C2180" s="44"/>
      <c r="D2180" s="45"/>
      <c r="E2180" s="44"/>
      <c r="F2180" s="44"/>
      <c r="G2180" s="29"/>
    </row>
    <row r="2181" spans="1:7" ht="15" customHeight="1">
      <c r="A2181" s="43"/>
      <c r="B2181" s="44"/>
      <c r="C2181" s="44"/>
      <c r="D2181" s="45"/>
      <c r="E2181" s="44"/>
      <c r="F2181" s="44"/>
      <c r="G2181" s="29"/>
    </row>
    <row r="2182" spans="1:7" ht="15" customHeight="1">
      <c r="A2182" s="43"/>
      <c r="B2182" s="44"/>
      <c r="C2182" s="44"/>
      <c r="D2182" s="45"/>
      <c r="E2182" s="44"/>
      <c r="F2182" s="44"/>
      <c r="G2182" s="29"/>
    </row>
    <row r="2183" spans="1:7" ht="15" customHeight="1">
      <c r="A2183" s="43"/>
      <c r="B2183" s="44"/>
      <c r="C2183" s="44"/>
      <c r="D2183" s="45"/>
      <c r="E2183" s="44"/>
      <c r="F2183" s="44"/>
      <c r="G2183" s="29"/>
    </row>
    <row r="2184" spans="1:7" ht="15" customHeight="1">
      <c r="A2184" s="43"/>
      <c r="B2184" s="44"/>
      <c r="C2184" s="44"/>
      <c r="D2184" s="45"/>
      <c r="E2184" s="44"/>
      <c r="F2184" s="44"/>
      <c r="G2184" s="29"/>
    </row>
    <row r="2185" spans="1:7" ht="15" customHeight="1">
      <c r="A2185" s="43"/>
      <c r="B2185" s="44"/>
      <c r="C2185" s="44"/>
      <c r="D2185" s="45"/>
      <c r="E2185" s="44"/>
      <c r="F2185" s="44"/>
      <c r="G2185" s="29"/>
    </row>
    <row r="2186" spans="1:7" ht="15" customHeight="1">
      <c r="A2186" s="43"/>
      <c r="B2186" s="44"/>
      <c r="C2186" s="44"/>
      <c r="D2186" s="45"/>
      <c r="E2186" s="44"/>
      <c r="F2186" s="44"/>
      <c r="G2186" s="29"/>
    </row>
    <row r="2187" spans="1:7" ht="15" customHeight="1">
      <c r="A2187" s="43"/>
      <c r="B2187" s="44"/>
      <c r="C2187" s="44"/>
      <c r="D2187" s="45"/>
      <c r="E2187" s="44"/>
      <c r="F2187" s="44"/>
      <c r="G2187" s="29"/>
    </row>
    <row r="2188" spans="1:7" ht="15" customHeight="1">
      <c r="A2188" s="43"/>
      <c r="B2188" s="44"/>
      <c r="C2188" s="44"/>
      <c r="D2188" s="45"/>
      <c r="E2188" s="44"/>
      <c r="F2188" s="44"/>
      <c r="G2188" s="29"/>
    </row>
    <row r="2189" spans="1:7" ht="15" customHeight="1">
      <c r="A2189" s="43"/>
      <c r="B2189" s="44"/>
      <c r="C2189" s="44"/>
      <c r="D2189" s="45"/>
      <c r="E2189" s="44"/>
      <c r="F2189" s="44"/>
      <c r="G2189" s="29"/>
    </row>
    <row r="2190" spans="1:7" ht="15" customHeight="1">
      <c r="A2190" s="43"/>
      <c r="B2190" s="44"/>
      <c r="C2190" s="44"/>
      <c r="D2190" s="45"/>
      <c r="E2190" s="44"/>
      <c r="F2190" s="44"/>
      <c r="G2190" s="29"/>
    </row>
    <row r="2191" spans="1:7" ht="15" customHeight="1">
      <c r="A2191" s="43"/>
      <c r="B2191" s="44"/>
      <c r="C2191" s="44"/>
      <c r="D2191" s="45"/>
      <c r="E2191" s="44"/>
      <c r="F2191" s="44"/>
      <c r="G2191" s="29"/>
    </row>
    <row r="2192" spans="1:7" ht="15" customHeight="1">
      <c r="A2192" s="43"/>
      <c r="B2192" s="44"/>
      <c r="C2192" s="44"/>
      <c r="D2192" s="45"/>
      <c r="E2192" s="44"/>
      <c r="F2192" s="44"/>
      <c r="G2192" s="29"/>
    </row>
    <row r="2193" spans="1:7" ht="15" customHeight="1">
      <c r="A2193" s="43"/>
      <c r="B2193" s="44"/>
      <c r="C2193" s="44"/>
      <c r="D2193" s="45"/>
      <c r="E2193" s="44"/>
      <c r="F2193" s="44"/>
      <c r="G2193" s="29"/>
    </row>
    <row r="2194" spans="1:7" ht="15" customHeight="1">
      <c r="A2194" s="43"/>
      <c r="B2194" s="44"/>
      <c r="C2194" s="44"/>
      <c r="D2194" s="45"/>
      <c r="E2194" s="44"/>
      <c r="F2194" s="44"/>
      <c r="G2194" s="29"/>
    </row>
    <row r="2195" spans="1:7" ht="15" customHeight="1">
      <c r="A2195" s="43"/>
      <c r="B2195" s="44"/>
      <c r="C2195" s="44"/>
      <c r="D2195" s="45"/>
      <c r="E2195" s="44"/>
      <c r="F2195" s="44"/>
      <c r="G2195" s="29"/>
    </row>
    <row r="2196" spans="1:7" ht="15" customHeight="1">
      <c r="A2196" s="43"/>
      <c r="B2196" s="44"/>
      <c r="C2196" s="44"/>
      <c r="D2196" s="45"/>
      <c r="E2196" s="44"/>
      <c r="F2196" s="44"/>
      <c r="G2196" s="29"/>
    </row>
    <row r="2197" spans="1:7" ht="15" customHeight="1">
      <c r="A2197" s="43"/>
      <c r="B2197" s="44"/>
      <c r="C2197" s="44"/>
      <c r="D2197" s="45"/>
      <c r="E2197" s="44"/>
      <c r="F2197" s="44"/>
      <c r="G2197" s="29"/>
    </row>
    <row r="2198" spans="1:7" ht="15" customHeight="1">
      <c r="A2198" s="43"/>
      <c r="B2198" s="44"/>
      <c r="C2198" s="44"/>
      <c r="D2198" s="45"/>
      <c r="E2198" s="44"/>
      <c r="F2198" s="44"/>
      <c r="G2198" s="29"/>
    </row>
    <row r="2199" spans="1:7" ht="15" customHeight="1">
      <c r="A2199" s="43"/>
      <c r="B2199" s="44"/>
      <c r="C2199" s="44"/>
      <c r="D2199" s="45"/>
      <c r="E2199" s="44"/>
      <c r="F2199" s="44"/>
      <c r="G2199" s="29"/>
    </row>
    <row r="2200" spans="1:7" ht="15" customHeight="1">
      <c r="A2200" s="43"/>
      <c r="B2200" s="44"/>
      <c r="C2200" s="44"/>
      <c r="D2200" s="45"/>
      <c r="E2200" s="44"/>
      <c r="F2200" s="44"/>
      <c r="G2200" s="29"/>
    </row>
    <row r="2201" spans="1:7" ht="15" customHeight="1">
      <c r="A2201" s="43"/>
      <c r="B2201" s="44"/>
      <c r="C2201" s="44"/>
      <c r="D2201" s="45"/>
      <c r="E2201" s="44"/>
      <c r="F2201" s="44"/>
      <c r="G2201" s="29"/>
    </row>
    <row r="2202" spans="1:7" ht="15" customHeight="1">
      <c r="A2202" s="43"/>
      <c r="B2202" s="44"/>
      <c r="C2202" s="44"/>
      <c r="D2202" s="45"/>
      <c r="E2202" s="44"/>
      <c r="F2202" s="44"/>
      <c r="G2202" s="29"/>
    </row>
    <row r="2203" spans="1:7" ht="15" customHeight="1">
      <c r="A2203" s="43"/>
      <c r="B2203" s="44"/>
      <c r="C2203" s="44"/>
      <c r="D2203" s="45"/>
      <c r="E2203" s="44"/>
      <c r="F2203" s="44"/>
      <c r="G2203" s="29"/>
    </row>
    <row r="2204" spans="1:7" ht="15" customHeight="1">
      <c r="A2204" s="43"/>
      <c r="B2204" s="44"/>
      <c r="C2204" s="44"/>
      <c r="D2204" s="45"/>
      <c r="E2204" s="44"/>
      <c r="F2204" s="44"/>
      <c r="G2204" s="29"/>
    </row>
    <row r="2205" spans="1:7" ht="15" customHeight="1">
      <c r="A2205" s="43"/>
      <c r="B2205" s="44"/>
      <c r="C2205" s="44"/>
      <c r="D2205" s="45"/>
      <c r="E2205" s="44"/>
      <c r="F2205" s="44"/>
      <c r="G2205" s="29"/>
    </row>
    <row r="2206" spans="1:7" ht="15" customHeight="1">
      <c r="A2206" s="43"/>
      <c r="B2206" s="44"/>
      <c r="C2206" s="44"/>
      <c r="D2206" s="45"/>
      <c r="E2206" s="44"/>
      <c r="F2206" s="44"/>
      <c r="G2206" s="29"/>
    </row>
    <row r="2207" spans="1:7" ht="15" customHeight="1">
      <c r="A2207" s="43"/>
      <c r="B2207" s="44"/>
      <c r="C2207" s="44"/>
      <c r="D2207" s="45"/>
      <c r="E2207" s="44"/>
      <c r="F2207" s="44"/>
      <c r="G2207" s="29"/>
    </row>
    <row r="2208" spans="1:7" ht="15" customHeight="1">
      <c r="A2208" s="43"/>
      <c r="B2208" s="44"/>
      <c r="C2208" s="44"/>
      <c r="D2208" s="45"/>
      <c r="E2208" s="44"/>
      <c r="F2208" s="44"/>
      <c r="G2208" s="29"/>
    </row>
    <row r="2209" spans="1:7" ht="15" customHeight="1">
      <c r="A2209" s="43"/>
      <c r="B2209" s="44"/>
      <c r="C2209" s="44"/>
      <c r="D2209" s="45"/>
      <c r="E2209" s="44"/>
      <c r="F2209" s="44"/>
      <c r="G2209" s="29"/>
    </row>
    <row r="2210" spans="1:7" ht="15" customHeight="1">
      <c r="A2210" s="43"/>
      <c r="B2210" s="44"/>
      <c r="C2210" s="44"/>
      <c r="D2210" s="45"/>
      <c r="E2210" s="44"/>
      <c r="F2210" s="44"/>
      <c r="G2210" s="29"/>
    </row>
    <row r="2211" spans="1:7" ht="15" customHeight="1">
      <c r="A2211" s="43"/>
      <c r="B2211" s="44"/>
      <c r="C2211" s="44"/>
      <c r="D2211" s="45"/>
      <c r="E2211" s="44"/>
      <c r="F2211" s="44"/>
      <c r="G2211" s="29"/>
    </row>
    <row r="2212" spans="1:7" ht="15" customHeight="1">
      <c r="A2212" s="43"/>
      <c r="B2212" s="44"/>
      <c r="C2212" s="44"/>
      <c r="D2212" s="45"/>
      <c r="E2212" s="44"/>
      <c r="F2212" s="44"/>
      <c r="G2212" s="29"/>
    </row>
    <row r="2213" spans="1:7" ht="15" customHeight="1">
      <c r="A2213" s="43"/>
      <c r="B2213" s="44"/>
      <c r="C2213" s="44"/>
      <c r="D2213" s="45"/>
      <c r="E2213" s="44"/>
      <c r="F2213" s="44"/>
      <c r="G2213" s="29"/>
    </row>
    <row r="2214" spans="1:7" ht="15" customHeight="1">
      <c r="A2214" s="43"/>
      <c r="B2214" s="44"/>
      <c r="C2214" s="44"/>
      <c r="D2214" s="45"/>
      <c r="E2214" s="44"/>
      <c r="F2214" s="44"/>
      <c r="G2214" s="29"/>
    </row>
    <row r="2215" spans="1:7" ht="15" customHeight="1">
      <c r="A2215" s="43"/>
      <c r="B2215" s="44"/>
      <c r="C2215" s="44"/>
      <c r="D2215" s="45"/>
      <c r="E2215" s="44"/>
      <c r="F2215" s="44"/>
      <c r="G2215" s="29"/>
    </row>
    <row r="2216" spans="1:7" ht="15" customHeight="1">
      <c r="A2216" s="43"/>
      <c r="B2216" s="44"/>
      <c r="C2216" s="44"/>
      <c r="D2216" s="45"/>
      <c r="E2216" s="44"/>
      <c r="F2216" s="44"/>
      <c r="G2216" s="29"/>
    </row>
    <row r="2217" spans="1:7" ht="15" customHeight="1">
      <c r="A2217" s="43"/>
      <c r="B2217" s="44"/>
      <c r="C2217" s="44"/>
      <c r="D2217" s="45"/>
      <c r="E2217" s="44"/>
      <c r="F2217" s="44"/>
      <c r="G2217" s="29"/>
    </row>
    <row r="2218" spans="1:7" ht="15" customHeight="1">
      <c r="A2218" s="43"/>
      <c r="B2218" s="44"/>
      <c r="C2218" s="44"/>
      <c r="D2218" s="45"/>
      <c r="E2218" s="44"/>
      <c r="F2218" s="44"/>
      <c r="G2218" s="29"/>
    </row>
    <row r="2219" spans="1:7" ht="15" customHeight="1">
      <c r="A2219" s="43"/>
      <c r="B2219" s="44"/>
      <c r="C2219" s="44"/>
      <c r="D2219" s="45"/>
      <c r="E2219" s="44"/>
      <c r="F2219" s="44"/>
      <c r="G2219" s="29"/>
    </row>
    <row r="2220" spans="1:7" ht="15" customHeight="1">
      <c r="A2220" s="43"/>
      <c r="B2220" s="44"/>
      <c r="C2220" s="44"/>
      <c r="D2220" s="45"/>
      <c r="E2220" s="44"/>
      <c r="F2220" s="44"/>
      <c r="G2220" s="29"/>
    </row>
    <row r="2221" spans="1:7" ht="15" customHeight="1">
      <c r="A2221" s="43"/>
      <c r="B2221" s="44"/>
      <c r="C2221" s="44"/>
      <c r="D2221" s="45"/>
      <c r="E2221" s="44"/>
      <c r="F2221" s="44"/>
      <c r="G2221" s="29"/>
    </row>
    <row r="2222" spans="1:7" ht="15" customHeight="1">
      <c r="A2222" s="43"/>
      <c r="B2222" s="44"/>
      <c r="C2222" s="44"/>
      <c r="D2222" s="45"/>
      <c r="E2222" s="44"/>
      <c r="F2222" s="44"/>
      <c r="G2222" s="29"/>
    </row>
    <row r="2223" spans="1:7" ht="15" customHeight="1">
      <c r="A2223" s="43"/>
      <c r="B2223" s="44"/>
      <c r="C2223" s="44"/>
      <c r="D2223" s="45"/>
      <c r="E2223" s="44"/>
      <c r="F2223" s="44"/>
      <c r="G2223" s="29"/>
    </row>
    <row r="2224" spans="1:7" ht="15" customHeight="1">
      <c r="A2224" s="43"/>
      <c r="B2224" s="44"/>
      <c r="C2224" s="44"/>
      <c r="D2224" s="45"/>
      <c r="E2224" s="44"/>
      <c r="F2224" s="44"/>
      <c r="G2224" s="29"/>
    </row>
    <row r="2225" spans="1:7" ht="15" customHeight="1">
      <c r="A2225" s="43"/>
      <c r="B2225" s="44"/>
      <c r="C2225" s="44"/>
      <c r="D2225" s="45"/>
      <c r="E2225" s="44"/>
      <c r="F2225" s="44"/>
      <c r="G2225" s="29"/>
    </row>
    <row r="2226" spans="1:7" ht="15" customHeight="1">
      <c r="A2226" s="43"/>
      <c r="B2226" s="44"/>
      <c r="C2226" s="44"/>
      <c r="D2226" s="45"/>
      <c r="E2226" s="44"/>
      <c r="F2226" s="44"/>
      <c r="G2226" s="29"/>
    </row>
    <row r="2227" spans="1:7" ht="15" customHeight="1">
      <c r="A2227" s="43"/>
      <c r="B2227" s="44"/>
      <c r="C2227" s="44"/>
      <c r="D2227" s="45"/>
      <c r="E2227" s="44"/>
      <c r="F2227" s="44"/>
      <c r="G2227" s="29"/>
    </row>
    <row r="2228" spans="1:7" ht="15" customHeight="1">
      <c r="A2228" s="43"/>
      <c r="B2228" s="44"/>
      <c r="C2228" s="44"/>
      <c r="D2228" s="45"/>
      <c r="E2228" s="44"/>
      <c r="F2228" s="44"/>
      <c r="G2228" s="29"/>
    </row>
    <row r="2229" spans="1:7" ht="15" customHeight="1">
      <c r="A2229" s="43"/>
      <c r="B2229" s="44"/>
      <c r="C2229" s="44"/>
      <c r="D2229" s="45"/>
      <c r="E2229" s="44"/>
      <c r="F2229" s="44"/>
      <c r="G2229" s="29"/>
    </row>
    <row r="2230" spans="1:7" ht="15" customHeight="1">
      <c r="A2230" s="43"/>
      <c r="B2230" s="44"/>
      <c r="C2230" s="44"/>
      <c r="D2230" s="45"/>
      <c r="E2230" s="44"/>
      <c r="F2230" s="44"/>
      <c r="G2230" s="29"/>
    </row>
    <row r="2231" spans="1:7" ht="15" customHeight="1">
      <c r="A2231" s="43"/>
      <c r="B2231" s="44"/>
      <c r="C2231" s="44"/>
      <c r="D2231" s="45"/>
      <c r="E2231" s="44"/>
      <c r="F2231" s="44"/>
      <c r="G2231" s="29"/>
    </row>
    <row r="2232" spans="1:7" ht="15" customHeight="1">
      <c r="A2232" s="43"/>
      <c r="B2232" s="44"/>
      <c r="C2232" s="44"/>
      <c r="D2232" s="45"/>
      <c r="E2232" s="44"/>
      <c r="F2232" s="44"/>
      <c r="G2232" s="29"/>
    </row>
    <row r="2233" spans="1:7" ht="15" customHeight="1">
      <c r="A2233" s="43"/>
      <c r="B2233" s="44"/>
      <c r="C2233" s="44"/>
      <c r="D2233" s="45"/>
      <c r="E2233" s="44"/>
      <c r="F2233" s="44"/>
      <c r="G2233" s="29"/>
    </row>
    <row r="2234" spans="1:7" ht="15" customHeight="1">
      <c r="A2234" s="43"/>
      <c r="B2234" s="44"/>
      <c r="C2234" s="44"/>
      <c r="D2234" s="45"/>
      <c r="E2234" s="44"/>
      <c r="F2234" s="44"/>
      <c r="G2234" s="29"/>
    </row>
    <row r="2235" spans="1:7" ht="15" customHeight="1">
      <c r="A2235" s="43"/>
      <c r="B2235" s="44"/>
      <c r="C2235" s="44"/>
      <c r="D2235" s="45"/>
      <c r="E2235" s="44"/>
      <c r="F2235" s="44"/>
      <c r="G2235" s="29"/>
    </row>
    <row r="2236" spans="1:7" ht="15" customHeight="1">
      <c r="A2236" s="43"/>
      <c r="B2236" s="44"/>
      <c r="C2236" s="44"/>
      <c r="D2236" s="45"/>
      <c r="E2236" s="44"/>
      <c r="F2236" s="44"/>
      <c r="G2236" s="29"/>
    </row>
    <row r="2237" spans="1:7" ht="15" customHeight="1">
      <c r="A2237" s="43"/>
      <c r="B2237" s="44"/>
      <c r="C2237" s="44"/>
      <c r="D2237" s="45"/>
      <c r="E2237" s="44"/>
      <c r="F2237" s="44"/>
      <c r="G2237" s="29"/>
    </row>
    <row r="2238" spans="1:7" ht="15" customHeight="1">
      <c r="A2238" s="43"/>
      <c r="B2238" s="44"/>
      <c r="C2238" s="44"/>
      <c r="D2238" s="45"/>
      <c r="E2238" s="44"/>
      <c r="F2238" s="44"/>
      <c r="G2238" s="29"/>
    </row>
    <row r="2239" spans="1:7" ht="15" customHeight="1">
      <c r="A2239" s="43"/>
      <c r="B2239" s="44"/>
      <c r="C2239" s="44"/>
      <c r="D2239" s="45"/>
      <c r="E2239" s="44"/>
      <c r="F2239" s="44"/>
      <c r="G2239" s="29"/>
    </row>
    <row r="2240" spans="1:7" ht="15" customHeight="1">
      <c r="A2240" s="43"/>
      <c r="B2240" s="44"/>
      <c r="C2240" s="44"/>
      <c r="D2240" s="45"/>
      <c r="E2240" s="44"/>
      <c r="F2240" s="44"/>
      <c r="G2240" s="29"/>
    </row>
    <row r="2241" spans="1:7" ht="15" customHeight="1">
      <c r="A2241" s="43"/>
      <c r="B2241" s="44"/>
      <c r="C2241" s="44"/>
      <c r="D2241" s="45"/>
      <c r="E2241" s="44"/>
      <c r="F2241" s="44"/>
      <c r="G2241" s="29"/>
    </row>
    <row r="2242" spans="1:7" ht="15" customHeight="1">
      <c r="A2242" s="43"/>
      <c r="B2242" s="44"/>
      <c r="C2242" s="44"/>
      <c r="D2242" s="45"/>
      <c r="E2242" s="44"/>
      <c r="F2242" s="44"/>
      <c r="G2242" s="29"/>
    </row>
    <row r="2243" spans="1:7" ht="15" customHeight="1">
      <c r="A2243" s="43"/>
      <c r="B2243" s="44"/>
      <c r="C2243" s="44"/>
      <c r="D2243" s="45"/>
      <c r="E2243" s="44"/>
      <c r="F2243" s="44"/>
      <c r="G2243" s="29"/>
    </row>
    <row r="2244" spans="1:7" ht="15" customHeight="1">
      <c r="A2244" s="43"/>
      <c r="B2244" s="44"/>
      <c r="C2244" s="44"/>
      <c r="D2244" s="45"/>
      <c r="E2244" s="44"/>
      <c r="F2244" s="44"/>
      <c r="G2244" s="29"/>
    </row>
    <row r="2245" spans="1:7" ht="15" customHeight="1">
      <c r="A2245" s="43"/>
      <c r="B2245" s="44"/>
      <c r="C2245" s="44"/>
      <c r="D2245" s="45"/>
      <c r="E2245" s="44"/>
      <c r="F2245" s="44"/>
      <c r="G2245" s="29"/>
    </row>
    <row r="2246" spans="1:7" ht="15" customHeight="1">
      <c r="A2246" s="43"/>
      <c r="B2246" s="44"/>
      <c r="C2246" s="44"/>
      <c r="D2246" s="45"/>
      <c r="E2246" s="44"/>
      <c r="F2246" s="44"/>
      <c r="G2246" s="29"/>
    </row>
    <row r="2247" spans="1:7" ht="15" customHeight="1">
      <c r="A2247" s="43"/>
      <c r="B2247" s="44"/>
      <c r="C2247" s="44"/>
      <c r="D2247" s="45"/>
      <c r="E2247" s="44"/>
      <c r="F2247" s="44"/>
      <c r="G2247" s="29"/>
    </row>
    <row r="2248" spans="1:7" ht="15" customHeight="1">
      <c r="A2248" s="43"/>
      <c r="B2248" s="44"/>
      <c r="C2248" s="44"/>
      <c r="D2248" s="45"/>
      <c r="E2248" s="44"/>
      <c r="F2248" s="44"/>
      <c r="G2248" s="29"/>
    </row>
    <row r="2249" spans="1:7" ht="15" customHeight="1">
      <c r="A2249" s="43"/>
      <c r="B2249" s="44"/>
      <c r="C2249" s="44"/>
      <c r="D2249" s="45"/>
      <c r="E2249" s="44"/>
      <c r="F2249" s="44"/>
      <c r="G2249" s="29"/>
    </row>
    <row r="2250" spans="1:7" ht="15" customHeight="1">
      <c r="A2250" s="43"/>
      <c r="B2250" s="44"/>
      <c r="C2250" s="44"/>
      <c r="D2250" s="45"/>
      <c r="E2250" s="44"/>
      <c r="F2250" s="44"/>
      <c r="G2250" s="29"/>
    </row>
    <row r="2251" spans="1:7" ht="15" customHeight="1">
      <c r="A2251" s="43"/>
      <c r="B2251" s="44"/>
      <c r="C2251" s="44"/>
      <c r="D2251" s="45"/>
      <c r="E2251" s="44"/>
      <c r="F2251" s="44"/>
      <c r="G2251" s="29"/>
    </row>
    <row r="2252" spans="1:7" ht="15" customHeight="1">
      <c r="A2252" s="43"/>
      <c r="B2252" s="44"/>
      <c r="C2252" s="44"/>
      <c r="D2252" s="45"/>
      <c r="E2252" s="44"/>
      <c r="F2252" s="44"/>
      <c r="G2252" s="29"/>
    </row>
    <row r="2253" spans="1:7" ht="15" customHeight="1">
      <c r="A2253" s="43"/>
      <c r="B2253" s="44"/>
      <c r="C2253" s="44"/>
      <c r="D2253" s="45"/>
      <c r="E2253" s="44"/>
      <c r="F2253" s="44"/>
      <c r="G2253" s="29"/>
    </row>
    <row r="2254" spans="1:7" ht="15" customHeight="1">
      <c r="A2254" s="43"/>
      <c r="B2254" s="44"/>
      <c r="C2254" s="44"/>
      <c r="D2254" s="45"/>
      <c r="E2254" s="44"/>
      <c r="F2254" s="44"/>
      <c r="G2254" s="29"/>
    </row>
    <row r="2255" spans="1:7" ht="15" customHeight="1">
      <c r="A2255" s="43"/>
      <c r="B2255" s="44"/>
      <c r="C2255" s="44"/>
      <c r="D2255" s="45"/>
      <c r="E2255" s="44"/>
      <c r="F2255" s="44"/>
      <c r="G2255" s="29"/>
    </row>
    <row r="2256" spans="1:7" ht="15" customHeight="1">
      <c r="A2256" s="43"/>
      <c r="B2256" s="44"/>
      <c r="C2256" s="44"/>
      <c r="D2256" s="45"/>
      <c r="E2256" s="44"/>
      <c r="F2256" s="44"/>
      <c r="G2256" s="29"/>
    </row>
    <row r="2257" spans="1:7" ht="15" customHeight="1">
      <c r="A2257" s="43"/>
      <c r="B2257" s="44"/>
      <c r="C2257" s="44"/>
      <c r="D2257" s="45"/>
      <c r="E2257" s="44"/>
      <c r="F2257" s="44"/>
      <c r="G2257" s="29"/>
    </row>
    <row r="2258" spans="1:7" ht="15" customHeight="1">
      <c r="A2258" s="43"/>
      <c r="B2258" s="44"/>
      <c r="C2258" s="44"/>
      <c r="D2258" s="45"/>
      <c r="E2258" s="44"/>
      <c r="F2258" s="44"/>
      <c r="G2258" s="29"/>
    </row>
    <row r="2259" spans="1:7" ht="15" customHeight="1">
      <c r="A2259" s="43"/>
      <c r="B2259" s="44"/>
      <c r="C2259" s="44"/>
      <c r="D2259" s="45"/>
      <c r="E2259" s="44"/>
      <c r="F2259" s="44"/>
      <c r="G2259" s="29"/>
    </row>
    <row r="2260" spans="1:7" ht="15" customHeight="1">
      <c r="A2260" s="43"/>
      <c r="B2260" s="44"/>
      <c r="C2260" s="44"/>
      <c r="D2260" s="45"/>
      <c r="E2260" s="44"/>
      <c r="F2260" s="44"/>
      <c r="G2260" s="29"/>
    </row>
    <row r="2261" spans="1:7" ht="15" customHeight="1">
      <c r="A2261" s="43"/>
      <c r="B2261" s="44"/>
      <c r="C2261" s="44"/>
      <c r="D2261" s="45"/>
      <c r="E2261" s="44"/>
      <c r="F2261" s="44"/>
      <c r="G2261" s="29"/>
    </row>
    <row r="2262" spans="1:7" ht="15" customHeight="1">
      <c r="A2262" s="43"/>
      <c r="B2262" s="44"/>
      <c r="C2262" s="44"/>
      <c r="D2262" s="45"/>
      <c r="E2262" s="44"/>
      <c r="F2262" s="44"/>
      <c r="G2262" s="29"/>
    </row>
    <row r="2263" spans="1:7" ht="15" customHeight="1">
      <c r="A2263" s="43"/>
      <c r="B2263" s="44"/>
      <c r="C2263" s="44"/>
      <c r="D2263" s="45"/>
      <c r="E2263" s="44"/>
      <c r="F2263" s="44"/>
      <c r="G2263" s="29"/>
    </row>
    <row r="2264" spans="1:7" ht="15" customHeight="1">
      <c r="A2264" s="43"/>
      <c r="B2264" s="44"/>
      <c r="C2264" s="44"/>
      <c r="D2264" s="45"/>
      <c r="E2264" s="44"/>
      <c r="F2264" s="44"/>
      <c r="G2264" s="29"/>
    </row>
    <row r="2265" spans="1:7" ht="15" customHeight="1">
      <c r="A2265" s="43"/>
      <c r="B2265" s="44"/>
      <c r="C2265" s="44"/>
      <c r="D2265" s="45"/>
      <c r="E2265" s="44"/>
      <c r="F2265" s="44"/>
      <c r="G2265" s="29"/>
    </row>
    <row r="2266" spans="1:7" ht="15" customHeight="1">
      <c r="A2266" s="43"/>
      <c r="B2266" s="44"/>
      <c r="C2266" s="44"/>
      <c r="D2266" s="45"/>
      <c r="E2266" s="44"/>
      <c r="F2266" s="44"/>
      <c r="G2266" s="29"/>
    </row>
    <row r="2267" spans="1:7" ht="15" customHeight="1">
      <c r="A2267" s="43"/>
      <c r="B2267" s="44"/>
      <c r="C2267" s="44"/>
      <c r="D2267" s="45"/>
      <c r="E2267" s="44"/>
      <c r="F2267" s="44"/>
      <c r="G2267" s="29"/>
    </row>
    <row r="2268" spans="1:7" ht="15" customHeight="1">
      <c r="A2268" s="43"/>
      <c r="B2268" s="44"/>
      <c r="C2268" s="44"/>
      <c r="D2268" s="45"/>
      <c r="E2268" s="44"/>
      <c r="F2268" s="44"/>
      <c r="G2268" s="29"/>
    </row>
    <row r="2269" spans="1:7" ht="15" customHeight="1">
      <c r="A2269" s="43"/>
      <c r="B2269" s="44"/>
      <c r="C2269" s="44"/>
      <c r="D2269" s="45"/>
      <c r="E2269" s="44"/>
      <c r="F2269" s="44"/>
      <c r="G2269" s="29"/>
    </row>
    <row r="2270" spans="1:7" ht="15" customHeight="1">
      <c r="A2270" s="43"/>
      <c r="B2270" s="44"/>
      <c r="C2270" s="44"/>
      <c r="D2270" s="45"/>
      <c r="E2270" s="44"/>
      <c r="F2270" s="44"/>
      <c r="G2270" s="29"/>
    </row>
    <row r="2271" spans="1:7" ht="15" customHeight="1">
      <c r="A2271" s="43"/>
      <c r="B2271" s="44"/>
      <c r="C2271" s="44"/>
      <c r="D2271" s="45"/>
      <c r="E2271" s="44"/>
      <c r="F2271" s="44"/>
      <c r="G2271" s="29"/>
    </row>
    <row r="2272" spans="1:7" ht="15" customHeight="1">
      <c r="A2272" s="43"/>
      <c r="B2272" s="44"/>
      <c r="C2272" s="44"/>
      <c r="D2272" s="45"/>
      <c r="E2272" s="44"/>
      <c r="F2272" s="44"/>
      <c r="G2272" s="29"/>
    </row>
    <row r="2273" spans="1:7" ht="15" customHeight="1">
      <c r="A2273" s="43"/>
      <c r="B2273" s="44"/>
      <c r="C2273" s="44"/>
      <c r="D2273" s="45"/>
      <c r="E2273" s="44"/>
      <c r="F2273" s="44"/>
      <c r="G2273" s="29"/>
    </row>
    <row r="2274" spans="1:7" ht="15" customHeight="1">
      <c r="A2274" s="43"/>
      <c r="B2274" s="44"/>
      <c r="C2274" s="44"/>
      <c r="D2274" s="45"/>
      <c r="E2274" s="44"/>
      <c r="F2274" s="44"/>
      <c r="G2274" s="29"/>
    </row>
    <row r="2275" spans="1:7" ht="15" customHeight="1">
      <c r="A2275" s="43"/>
      <c r="B2275" s="44"/>
      <c r="C2275" s="44"/>
      <c r="D2275" s="45"/>
      <c r="E2275" s="44"/>
      <c r="F2275" s="44"/>
      <c r="G2275" s="29"/>
    </row>
    <row r="2276" spans="1:7" ht="15" customHeight="1">
      <c r="A2276" s="43"/>
      <c r="B2276" s="44"/>
      <c r="C2276" s="44"/>
      <c r="D2276" s="45"/>
      <c r="E2276" s="44"/>
      <c r="F2276" s="44"/>
      <c r="G2276" s="29"/>
    </row>
    <row r="2277" spans="1:7" ht="15" customHeight="1">
      <c r="A2277" s="43"/>
      <c r="B2277" s="44"/>
      <c r="C2277" s="44"/>
      <c r="D2277" s="45"/>
      <c r="E2277" s="44"/>
      <c r="F2277" s="44"/>
      <c r="G2277" s="31"/>
    </row>
    <row r="2278" spans="1:7" ht="15" customHeight="1">
      <c r="A2278" s="43"/>
      <c r="B2278" s="44"/>
      <c r="C2278" s="44"/>
      <c r="D2278" s="45"/>
      <c r="E2278" s="44"/>
      <c r="F2278" s="44"/>
      <c r="G2278" s="29"/>
    </row>
    <row r="2279" spans="1:7" ht="15" customHeight="1">
      <c r="A2279" s="43"/>
      <c r="B2279" s="44"/>
      <c r="C2279" s="44"/>
      <c r="D2279" s="45"/>
      <c r="E2279" s="44"/>
      <c r="F2279" s="44"/>
      <c r="G2279" s="29"/>
    </row>
    <row r="2280" spans="1:7" ht="15" customHeight="1">
      <c r="A2280" s="43"/>
      <c r="B2280" s="44"/>
      <c r="C2280" s="44"/>
      <c r="D2280" s="45"/>
      <c r="E2280" s="44"/>
      <c r="F2280" s="44"/>
      <c r="G2280" s="29"/>
    </row>
    <row r="2281" spans="1:7" ht="15" customHeight="1">
      <c r="A2281" s="43"/>
      <c r="B2281" s="44"/>
      <c r="C2281" s="44"/>
      <c r="D2281" s="45"/>
      <c r="E2281" s="44"/>
      <c r="F2281" s="44"/>
      <c r="G2281" s="29"/>
    </row>
    <row r="2282" spans="1:7" ht="15" customHeight="1">
      <c r="A2282" s="43"/>
      <c r="B2282" s="44"/>
      <c r="C2282" s="44"/>
      <c r="D2282" s="45"/>
      <c r="E2282" s="44"/>
      <c r="F2282" s="44"/>
      <c r="G2282" s="29"/>
    </row>
    <row r="2283" spans="1:7" ht="15" customHeight="1">
      <c r="A2283" s="43"/>
      <c r="B2283" s="44"/>
      <c r="C2283" s="44"/>
      <c r="D2283" s="45"/>
      <c r="E2283" s="44"/>
      <c r="F2283" s="44"/>
      <c r="G2283" s="29"/>
    </row>
    <row r="2284" spans="1:7" ht="15" customHeight="1">
      <c r="A2284" s="43"/>
      <c r="B2284" s="44"/>
      <c r="C2284" s="44"/>
      <c r="D2284" s="45"/>
      <c r="E2284" s="44"/>
      <c r="F2284" s="44"/>
      <c r="G2284" s="29"/>
    </row>
    <row r="2285" spans="1:7" ht="15" customHeight="1">
      <c r="A2285" s="43"/>
      <c r="B2285" s="44"/>
      <c r="C2285" s="44"/>
      <c r="D2285" s="45"/>
      <c r="E2285" s="44"/>
      <c r="F2285" s="44"/>
      <c r="G2285" s="29"/>
    </row>
    <row r="2286" spans="1:7" ht="15" customHeight="1">
      <c r="A2286" s="43"/>
      <c r="B2286" s="44"/>
      <c r="C2286" s="44"/>
      <c r="D2286" s="45"/>
      <c r="E2286" s="44"/>
      <c r="F2286" s="44"/>
      <c r="G2286" s="29"/>
    </row>
    <row r="2287" spans="1:7" ht="15" customHeight="1">
      <c r="A2287" s="43"/>
      <c r="B2287" s="44"/>
      <c r="C2287" s="44"/>
      <c r="D2287" s="45"/>
      <c r="E2287" s="44"/>
      <c r="F2287" s="44"/>
      <c r="G2287" s="29"/>
    </row>
    <row r="2288" spans="1:7" ht="15" customHeight="1">
      <c r="A2288" s="43"/>
      <c r="B2288" s="44"/>
      <c r="C2288" s="44"/>
      <c r="D2288" s="45"/>
      <c r="E2288" s="44"/>
      <c r="F2288" s="44"/>
      <c r="G2288" s="29"/>
    </row>
    <row r="2289" spans="1:7" ht="15" customHeight="1">
      <c r="A2289" s="43"/>
      <c r="B2289" s="44"/>
      <c r="C2289" s="44"/>
      <c r="D2289" s="45"/>
      <c r="E2289" s="44"/>
      <c r="F2289" s="44"/>
      <c r="G2289" s="29"/>
    </row>
    <row r="2290" spans="1:7" ht="15" customHeight="1">
      <c r="A2290" s="43"/>
      <c r="B2290" s="44"/>
      <c r="C2290" s="44"/>
      <c r="D2290" s="45"/>
      <c r="E2290" s="44"/>
      <c r="F2290" s="44"/>
      <c r="G2290" s="29"/>
    </row>
    <row r="2291" spans="1:7" ht="15" customHeight="1">
      <c r="A2291" s="43"/>
      <c r="B2291" s="44"/>
      <c r="C2291" s="44"/>
      <c r="D2291" s="45"/>
      <c r="E2291" s="44"/>
      <c r="F2291" s="44"/>
      <c r="G2291" s="29"/>
    </row>
    <row r="2292" spans="1:7" ht="15" customHeight="1">
      <c r="A2292" s="43"/>
      <c r="B2292" s="44"/>
      <c r="C2292" s="44"/>
      <c r="D2292" s="45"/>
      <c r="E2292" s="44"/>
      <c r="F2292" s="44"/>
      <c r="G2292" s="29"/>
    </row>
    <row r="2293" spans="1:7" ht="15" customHeight="1">
      <c r="A2293" s="43"/>
      <c r="B2293" s="44"/>
      <c r="C2293" s="44"/>
      <c r="D2293" s="45"/>
      <c r="E2293" s="44"/>
      <c r="F2293" s="44"/>
      <c r="G2293" s="29"/>
    </row>
    <row r="2294" spans="1:7" ht="15" customHeight="1">
      <c r="A2294" s="43"/>
      <c r="B2294" s="44"/>
      <c r="C2294" s="44"/>
      <c r="D2294" s="45"/>
      <c r="E2294" s="44"/>
      <c r="F2294" s="44"/>
      <c r="G2294" s="29"/>
    </row>
    <row r="2295" spans="1:7" ht="15" customHeight="1">
      <c r="A2295" s="43"/>
      <c r="B2295" s="44"/>
      <c r="C2295" s="44"/>
      <c r="D2295" s="45"/>
      <c r="E2295" s="44"/>
      <c r="F2295" s="44"/>
      <c r="G2295" s="29"/>
    </row>
    <row r="2296" spans="1:7" ht="15" customHeight="1">
      <c r="A2296" s="43"/>
      <c r="B2296" s="44"/>
      <c r="C2296" s="44"/>
      <c r="D2296" s="45"/>
      <c r="E2296" s="44"/>
      <c r="F2296" s="44"/>
      <c r="G2296" s="29"/>
    </row>
    <row r="2297" spans="1:7" ht="15" customHeight="1">
      <c r="A2297" s="43"/>
      <c r="B2297" s="44"/>
      <c r="C2297" s="44"/>
      <c r="D2297" s="45"/>
      <c r="E2297" s="44"/>
      <c r="F2297" s="44"/>
      <c r="G2297" s="29"/>
    </row>
    <row r="2298" spans="1:7" ht="15" customHeight="1">
      <c r="A2298" s="43"/>
      <c r="B2298" s="44"/>
      <c r="C2298" s="44"/>
      <c r="D2298" s="45"/>
      <c r="E2298" s="44"/>
      <c r="F2298" s="44"/>
      <c r="G2298" s="29"/>
    </row>
    <row r="2299" spans="1:7" ht="15" customHeight="1">
      <c r="A2299" s="43"/>
      <c r="B2299" s="44"/>
      <c r="C2299" s="44"/>
      <c r="D2299" s="45"/>
      <c r="E2299" s="44"/>
      <c r="F2299" s="44"/>
      <c r="G2299" s="29"/>
    </row>
    <row r="2300" spans="1:7" ht="15" customHeight="1">
      <c r="A2300" s="43"/>
      <c r="B2300" s="44"/>
      <c r="C2300" s="44"/>
      <c r="D2300" s="45"/>
      <c r="E2300" s="44"/>
      <c r="F2300" s="44"/>
      <c r="G2300" s="29"/>
    </row>
    <row r="2301" spans="1:7" ht="15" customHeight="1">
      <c r="A2301" s="43"/>
      <c r="B2301" s="44"/>
      <c r="C2301" s="44"/>
      <c r="D2301" s="45"/>
      <c r="E2301" s="44"/>
      <c r="F2301" s="44"/>
      <c r="G2301" s="29"/>
    </row>
    <row r="2302" spans="1:7" ht="15" customHeight="1">
      <c r="A2302" s="43"/>
      <c r="B2302" s="44"/>
      <c r="C2302" s="44"/>
      <c r="D2302" s="45"/>
      <c r="E2302" s="44"/>
      <c r="F2302" s="44"/>
      <c r="G2302" s="29"/>
    </row>
    <row r="2303" spans="1:7" ht="15" customHeight="1">
      <c r="A2303" s="43"/>
      <c r="B2303" s="44"/>
      <c r="C2303" s="44"/>
      <c r="D2303" s="45"/>
      <c r="E2303" s="44"/>
      <c r="F2303" s="44"/>
      <c r="G2303" s="29"/>
    </row>
    <row r="2304" spans="1:7" ht="15" customHeight="1">
      <c r="A2304" s="43"/>
      <c r="B2304" s="44"/>
      <c r="C2304" s="44"/>
      <c r="D2304" s="45"/>
      <c r="E2304" s="44"/>
      <c r="F2304" s="44"/>
      <c r="G2304" s="29"/>
    </row>
    <row r="2305" spans="1:7" ht="15" customHeight="1">
      <c r="A2305" s="43"/>
      <c r="B2305" s="44"/>
      <c r="C2305" s="44"/>
      <c r="D2305" s="45"/>
      <c r="E2305" s="44"/>
      <c r="F2305" s="44"/>
      <c r="G2305" s="29"/>
    </row>
    <row r="2306" spans="1:7" ht="15" customHeight="1">
      <c r="A2306" s="43"/>
      <c r="B2306" s="44"/>
      <c r="C2306" s="44"/>
      <c r="D2306" s="45"/>
      <c r="E2306" s="44"/>
      <c r="F2306" s="44"/>
      <c r="G2306" s="29"/>
    </row>
    <row r="2307" spans="1:7" ht="15" customHeight="1">
      <c r="A2307" s="43"/>
      <c r="B2307" s="44"/>
      <c r="C2307" s="44"/>
      <c r="D2307" s="45"/>
      <c r="E2307" s="44"/>
      <c r="F2307" s="44"/>
      <c r="G2307" s="29"/>
    </row>
    <row r="2308" spans="1:7" ht="15" customHeight="1">
      <c r="A2308" s="43"/>
      <c r="B2308" s="44"/>
      <c r="C2308" s="44"/>
      <c r="D2308" s="45"/>
      <c r="E2308" s="44"/>
      <c r="F2308" s="44"/>
      <c r="G2308" s="29"/>
    </row>
    <row r="2309" spans="1:7" ht="15" customHeight="1">
      <c r="A2309" s="43"/>
      <c r="B2309" s="44"/>
      <c r="C2309" s="44"/>
      <c r="D2309" s="45"/>
      <c r="E2309" s="44"/>
      <c r="F2309" s="44"/>
      <c r="G2309" s="29"/>
    </row>
    <row r="2310" spans="1:7" ht="15" customHeight="1">
      <c r="A2310" s="43"/>
      <c r="B2310" s="44"/>
      <c r="C2310" s="44"/>
      <c r="D2310" s="45"/>
      <c r="E2310" s="44"/>
      <c r="F2310" s="44"/>
      <c r="G2310" s="29"/>
    </row>
    <row r="2311" spans="1:7" ht="15" customHeight="1">
      <c r="A2311" s="43"/>
      <c r="B2311" s="44"/>
      <c r="C2311" s="44"/>
      <c r="D2311" s="45"/>
      <c r="E2311" s="44"/>
      <c r="F2311" s="44"/>
      <c r="G2311" s="29"/>
    </row>
    <row r="2312" spans="1:7" ht="15" customHeight="1">
      <c r="A2312" s="43"/>
      <c r="B2312" s="44"/>
      <c r="C2312" s="44"/>
      <c r="D2312" s="45"/>
      <c r="E2312" s="44"/>
      <c r="F2312" s="44"/>
      <c r="G2312" s="29"/>
    </row>
    <row r="2313" spans="1:7" ht="15" customHeight="1">
      <c r="A2313" s="43"/>
      <c r="B2313" s="44"/>
      <c r="C2313" s="44"/>
      <c r="D2313" s="45"/>
      <c r="E2313" s="44"/>
      <c r="F2313" s="44"/>
      <c r="G2313" s="29"/>
    </row>
    <row r="2314" spans="1:7" ht="15" customHeight="1">
      <c r="A2314" s="43"/>
      <c r="B2314" s="44"/>
      <c r="C2314" s="44"/>
      <c r="D2314" s="45"/>
      <c r="E2314" s="44"/>
      <c r="F2314" s="44"/>
      <c r="G2314" s="29"/>
    </row>
    <row r="2315" spans="1:7" ht="15" customHeight="1">
      <c r="A2315" s="43"/>
      <c r="B2315" s="44"/>
      <c r="C2315" s="44"/>
      <c r="D2315" s="45"/>
      <c r="E2315" s="44"/>
      <c r="F2315" s="44"/>
      <c r="G2315" s="29"/>
    </row>
    <row r="2316" spans="1:7" ht="15" customHeight="1">
      <c r="A2316" s="43"/>
      <c r="B2316" s="44"/>
      <c r="C2316" s="44"/>
      <c r="D2316" s="45"/>
      <c r="E2316" s="44"/>
      <c r="F2316" s="44"/>
      <c r="G2316" s="29"/>
    </row>
    <row r="2317" spans="1:7" ht="15" customHeight="1">
      <c r="A2317" s="43"/>
      <c r="B2317" s="44"/>
      <c r="C2317" s="44"/>
      <c r="D2317" s="45"/>
      <c r="E2317" s="44"/>
      <c r="F2317" s="44"/>
      <c r="G2317" s="29"/>
    </row>
    <row r="2318" spans="1:7" ht="15" customHeight="1">
      <c r="A2318" s="43"/>
      <c r="B2318" s="44"/>
      <c r="C2318" s="44"/>
      <c r="D2318" s="45"/>
      <c r="E2318" s="44"/>
      <c r="F2318" s="44"/>
      <c r="G2318" s="29"/>
    </row>
    <row r="2319" spans="1:7" ht="15" customHeight="1">
      <c r="A2319" s="43"/>
      <c r="B2319" s="44"/>
      <c r="C2319" s="44"/>
      <c r="D2319" s="45"/>
      <c r="E2319" s="44"/>
      <c r="F2319" s="44"/>
      <c r="G2319" s="29"/>
    </row>
    <row r="2320" spans="1:7" ht="15" customHeight="1">
      <c r="A2320" s="43"/>
      <c r="B2320" s="44"/>
      <c r="C2320" s="44"/>
      <c r="D2320" s="45"/>
      <c r="E2320" s="44"/>
      <c r="F2320" s="44"/>
      <c r="G2320" s="29"/>
    </row>
    <row r="2321" spans="1:7" ht="15" customHeight="1">
      <c r="A2321" s="43"/>
      <c r="B2321" s="44"/>
      <c r="C2321" s="44"/>
      <c r="D2321" s="45"/>
      <c r="E2321" s="44"/>
      <c r="F2321" s="44"/>
      <c r="G2321" s="29"/>
    </row>
    <row r="2322" spans="1:7" ht="15" customHeight="1">
      <c r="A2322" s="43"/>
      <c r="B2322" s="44"/>
      <c r="C2322" s="44"/>
      <c r="D2322" s="45"/>
      <c r="E2322" s="44"/>
      <c r="F2322" s="44"/>
      <c r="G2322" s="29"/>
    </row>
    <row r="2323" spans="1:7" ht="15" customHeight="1">
      <c r="A2323" s="43"/>
      <c r="B2323" s="44"/>
      <c r="C2323" s="44"/>
      <c r="D2323" s="45"/>
      <c r="E2323" s="44"/>
      <c r="F2323" s="44"/>
      <c r="G2323" s="29"/>
    </row>
    <row r="2324" spans="1:7" ht="15" customHeight="1">
      <c r="A2324" s="43"/>
      <c r="B2324" s="44"/>
      <c r="C2324" s="44"/>
      <c r="D2324" s="45"/>
      <c r="E2324" s="44"/>
      <c r="F2324" s="44"/>
      <c r="G2324" s="29"/>
    </row>
    <row r="2325" spans="1:7" ht="15" customHeight="1">
      <c r="A2325" s="43"/>
      <c r="B2325" s="44"/>
      <c r="C2325" s="44"/>
      <c r="D2325" s="45"/>
      <c r="E2325" s="44"/>
      <c r="F2325" s="44"/>
      <c r="G2325" s="29"/>
    </row>
    <row r="2326" spans="1:7" ht="15" customHeight="1">
      <c r="A2326" s="43"/>
      <c r="B2326" s="44"/>
      <c r="C2326" s="44"/>
      <c r="D2326" s="45"/>
      <c r="E2326" s="44"/>
      <c r="F2326" s="44"/>
      <c r="G2326" s="29"/>
    </row>
    <row r="2327" spans="1:7" ht="15" customHeight="1">
      <c r="A2327" s="43"/>
      <c r="B2327" s="44"/>
      <c r="C2327" s="44"/>
      <c r="D2327" s="45"/>
      <c r="E2327" s="44"/>
      <c r="F2327" s="44"/>
      <c r="G2327" s="29"/>
    </row>
    <row r="2328" spans="1:7" ht="15" customHeight="1">
      <c r="A2328" s="43"/>
      <c r="B2328" s="44"/>
      <c r="C2328" s="44"/>
      <c r="D2328" s="45"/>
      <c r="E2328" s="44"/>
      <c r="F2328" s="44"/>
      <c r="G2328" s="29"/>
    </row>
    <row r="2329" spans="1:7" ht="15" customHeight="1">
      <c r="A2329" s="43"/>
      <c r="B2329" s="44"/>
      <c r="C2329" s="44"/>
      <c r="D2329" s="45"/>
      <c r="E2329" s="44"/>
      <c r="F2329" s="44"/>
      <c r="G2329" s="29"/>
    </row>
    <row r="2330" spans="1:7" ht="15" customHeight="1">
      <c r="A2330" s="43"/>
      <c r="B2330" s="44"/>
      <c r="C2330" s="44"/>
      <c r="D2330" s="45"/>
      <c r="E2330" s="44"/>
      <c r="F2330" s="44"/>
      <c r="G2330" s="29"/>
    </row>
    <row r="2331" spans="1:7" ht="15" customHeight="1">
      <c r="A2331" s="43"/>
      <c r="B2331" s="44"/>
      <c r="C2331" s="44"/>
      <c r="D2331" s="45"/>
      <c r="E2331" s="44"/>
      <c r="F2331" s="44"/>
      <c r="G2331" s="29"/>
    </row>
    <row r="2332" spans="1:7" ht="15" customHeight="1">
      <c r="A2332" s="43"/>
      <c r="B2332" s="44"/>
      <c r="C2332" s="44"/>
      <c r="D2332" s="45"/>
      <c r="E2332" s="44"/>
      <c r="F2332" s="44"/>
      <c r="G2332" s="29"/>
    </row>
    <row r="2333" spans="1:7" ht="15" customHeight="1">
      <c r="A2333" s="43"/>
      <c r="B2333" s="44"/>
      <c r="C2333" s="44"/>
      <c r="D2333" s="45"/>
      <c r="E2333" s="44"/>
      <c r="F2333" s="44"/>
      <c r="G2333" s="29"/>
    </row>
    <row r="2334" spans="1:7" ht="15" customHeight="1">
      <c r="A2334" s="43"/>
      <c r="B2334" s="44"/>
      <c r="C2334" s="44"/>
      <c r="D2334" s="45"/>
      <c r="E2334" s="44"/>
      <c r="F2334" s="44"/>
      <c r="G2334" s="29"/>
    </row>
    <row r="2335" spans="1:7" ht="15" customHeight="1">
      <c r="A2335" s="43"/>
      <c r="B2335" s="44"/>
      <c r="C2335" s="44"/>
      <c r="D2335" s="45"/>
      <c r="E2335" s="44"/>
      <c r="F2335" s="44"/>
      <c r="G2335" s="29"/>
    </row>
    <row r="2336" spans="1:7" ht="15" customHeight="1">
      <c r="A2336" s="43"/>
      <c r="B2336" s="44"/>
      <c r="C2336" s="44"/>
      <c r="D2336" s="45"/>
      <c r="E2336" s="44"/>
      <c r="F2336" s="44"/>
      <c r="G2336" s="29"/>
    </row>
    <row r="2337" spans="1:7" ht="15" customHeight="1">
      <c r="A2337" s="43"/>
      <c r="B2337" s="44"/>
      <c r="C2337" s="44"/>
      <c r="D2337" s="45"/>
      <c r="E2337" s="44"/>
      <c r="F2337" s="44"/>
      <c r="G2337" s="29"/>
    </row>
    <row r="2338" spans="1:7" ht="15" customHeight="1">
      <c r="A2338" s="43"/>
      <c r="B2338" s="44"/>
      <c r="C2338" s="44"/>
      <c r="D2338" s="45"/>
      <c r="E2338" s="44"/>
      <c r="F2338" s="44"/>
      <c r="G2338" s="29"/>
    </row>
    <row r="2339" spans="1:7" ht="15" customHeight="1">
      <c r="A2339" s="43"/>
      <c r="B2339" s="44"/>
      <c r="C2339" s="44"/>
      <c r="D2339" s="45"/>
      <c r="E2339" s="44"/>
      <c r="F2339" s="44"/>
      <c r="G2339" s="29"/>
    </row>
    <row r="2340" spans="1:7" ht="15" customHeight="1">
      <c r="A2340" s="43"/>
      <c r="B2340" s="44"/>
      <c r="C2340" s="44"/>
      <c r="D2340" s="45"/>
      <c r="E2340" s="44"/>
      <c r="F2340" s="44"/>
      <c r="G2340" s="29"/>
    </row>
    <row r="2341" spans="1:7" ht="15" customHeight="1">
      <c r="A2341" s="43"/>
      <c r="B2341" s="44"/>
      <c r="C2341" s="44"/>
      <c r="D2341" s="45"/>
      <c r="E2341" s="44"/>
      <c r="F2341" s="44"/>
      <c r="G2341" s="29"/>
    </row>
    <row r="2342" spans="1:7" ht="15" customHeight="1">
      <c r="A2342" s="43"/>
      <c r="B2342" s="44"/>
      <c r="C2342" s="44"/>
      <c r="D2342" s="45"/>
      <c r="E2342" s="44"/>
      <c r="F2342" s="44"/>
      <c r="G2342" s="29"/>
    </row>
    <row r="2343" spans="1:7" ht="15" customHeight="1">
      <c r="A2343" s="43"/>
      <c r="B2343" s="44"/>
      <c r="C2343" s="44"/>
      <c r="D2343" s="45"/>
      <c r="E2343" s="44"/>
      <c r="F2343" s="44"/>
      <c r="G2343" s="29"/>
    </row>
    <row r="2344" spans="1:7" ht="15" customHeight="1">
      <c r="A2344" s="43"/>
      <c r="B2344" s="44"/>
      <c r="C2344" s="44"/>
      <c r="D2344" s="45"/>
      <c r="E2344" s="44"/>
      <c r="F2344" s="44"/>
      <c r="G2344" s="29"/>
    </row>
    <row r="2345" spans="1:7" ht="15" customHeight="1">
      <c r="A2345" s="43"/>
      <c r="B2345" s="44"/>
      <c r="C2345" s="44"/>
      <c r="D2345" s="45"/>
      <c r="E2345" s="44"/>
      <c r="F2345" s="44"/>
      <c r="G2345" s="29"/>
    </row>
    <row r="2346" spans="1:7" ht="15" customHeight="1">
      <c r="A2346" s="43"/>
      <c r="B2346" s="44"/>
      <c r="C2346" s="44"/>
      <c r="D2346" s="45"/>
      <c r="E2346" s="44"/>
      <c r="F2346" s="44"/>
      <c r="G2346" s="29"/>
    </row>
    <row r="2347" spans="1:7" ht="15" customHeight="1">
      <c r="A2347" s="43"/>
      <c r="B2347" s="44"/>
      <c r="C2347" s="44"/>
      <c r="D2347" s="45"/>
      <c r="E2347" s="44"/>
      <c r="F2347" s="44"/>
      <c r="G2347" s="29"/>
    </row>
    <row r="2348" spans="1:7" ht="15" customHeight="1">
      <c r="A2348" s="43"/>
      <c r="B2348" s="44"/>
      <c r="C2348" s="44"/>
      <c r="D2348" s="45"/>
      <c r="E2348" s="44"/>
      <c r="F2348" s="44"/>
      <c r="G2348" s="29"/>
    </row>
    <row r="2349" spans="1:7" ht="15" customHeight="1">
      <c r="A2349" s="43"/>
      <c r="B2349" s="44"/>
      <c r="C2349" s="44"/>
      <c r="D2349" s="45"/>
      <c r="E2349" s="44"/>
      <c r="F2349" s="44"/>
      <c r="G2349" s="29"/>
    </row>
    <row r="2350" spans="1:7" ht="15" customHeight="1">
      <c r="A2350" s="43"/>
      <c r="B2350" s="44"/>
      <c r="C2350" s="44"/>
      <c r="D2350" s="45"/>
      <c r="E2350" s="44"/>
      <c r="F2350" s="44"/>
      <c r="G2350" s="29"/>
    </row>
    <row r="2351" spans="1:7" ht="15" customHeight="1">
      <c r="A2351" s="43"/>
      <c r="B2351" s="44"/>
      <c r="C2351" s="44"/>
      <c r="D2351" s="45"/>
      <c r="E2351" s="44"/>
      <c r="F2351" s="44"/>
      <c r="G2351" s="29"/>
    </row>
    <row r="2352" spans="1:7" ht="15" customHeight="1">
      <c r="A2352" s="43"/>
      <c r="B2352" s="44"/>
      <c r="C2352" s="44"/>
      <c r="D2352" s="45"/>
      <c r="E2352" s="44"/>
      <c r="F2352" s="44"/>
      <c r="G2352" s="29"/>
    </row>
    <row r="2353" spans="1:7" ht="15" customHeight="1">
      <c r="A2353" s="43"/>
      <c r="B2353" s="44"/>
      <c r="C2353" s="44"/>
      <c r="D2353" s="45"/>
      <c r="E2353" s="44"/>
      <c r="F2353" s="44"/>
      <c r="G2353" s="29"/>
    </row>
    <row r="2354" spans="1:7" ht="15" customHeight="1">
      <c r="A2354" s="43"/>
      <c r="B2354" s="44"/>
      <c r="C2354" s="44"/>
      <c r="D2354" s="45"/>
      <c r="E2354" s="44"/>
      <c r="F2354" s="44"/>
      <c r="G2354" s="29"/>
    </row>
    <row r="2355" spans="1:7" ht="15" customHeight="1">
      <c r="A2355" s="43"/>
      <c r="B2355" s="44"/>
      <c r="C2355" s="44"/>
      <c r="D2355" s="45"/>
      <c r="E2355" s="44"/>
      <c r="F2355" s="44"/>
      <c r="G2355" s="29"/>
    </row>
    <row r="2356" spans="1:7" ht="15" customHeight="1">
      <c r="A2356" s="43"/>
      <c r="B2356" s="44"/>
      <c r="C2356" s="44"/>
      <c r="D2356" s="45"/>
      <c r="E2356" s="44"/>
      <c r="F2356" s="44"/>
      <c r="G2356" s="29"/>
    </row>
    <row r="2357" spans="1:7" ht="15" customHeight="1">
      <c r="A2357" s="43"/>
      <c r="B2357" s="44"/>
      <c r="C2357" s="44"/>
      <c r="D2357" s="45"/>
      <c r="E2357" s="44"/>
      <c r="F2357" s="44"/>
      <c r="G2357" s="29"/>
    </row>
    <row r="2358" spans="1:7" ht="15" customHeight="1">
      <c r="A2358" s="43"/>
      <c r="B2358" s="44"/>
      <c r="C2358" s="44"/>
      <c r="D2358" s="45"/>
      <c r="E2358" s="44"/>
      <c r="F2358" s="44"/>
      <c r="G2358" s="29"/>
    </row>
    <row r="2359" spans="1:7" ht="15" customHeight="1">
      <c r="A2359" s="43"/>
      <c r="B2359" s="44"/>
      <c r="C2359" s="44"/>
      <c r="D2359" s="45"/>
      <c r="E2359" s="44"/>
      <c r="F2359" s="44"/>
      <c r="G2359" s="29"/>
    </row>
    <row r="2360" spans="1:7" ht="15" customHeight="1">
      <c r="A2360" s="43"/>
      <c r="B2360" s="44"/>
      <c r="C2360" s="44"/>
      <c r="D2360" s="45"/>
      <c r="E2360" s="44"/>
      <c r="F2360" s="44"/>
      <c r="G2360" s="29"/>
    </row>
    <row r="2361" spans="1:7" ht="15" customHeight="1">
      <c r="A2361" s="43"/>
      <c r="B2361" s="44"/>
      <c r="C2361" s="44"/>
      <c r="D2361" s="45"/>
      <c r="E2361" s="44"/>
      <c r="F2361" s="44"/>
      <c r="G2361" s="29"/>
    </row>
    <row r="2362" spans="1:7" ht="15" customHeight="1">
      <c r="A2362" s="43"/>
      <c r="B2362" s="44"/>
      <c r="C2362" s="44"/>
      <c r="D2362" s="45"/>
      <c r="E2362" s="44"/>
      <c r="F2362" s="44"/>
      <c r="G2362" s="29"/>
    </row>
    <row r="2363" spans="1:7" ht="15" customHeight="1">
      <c r="A2363" s="43"/>
      <c r="B2363" s="44"/>
      <c r="C2363" s="44"/>
      <c r="D2363" s="45"/>
      <c r="E2363" s="44"/>
      <c r="F2363" s="44"/>
      <c r="G2363" s="29"/>
    </row>
    <row r="2364" spans="1:7" ht="15" customHeight="1">
      <c r="A2364" s="43"/>
      <c r="B2364" s="44"/>
      <c r="C2364" s="44"/>
      <c r="D2364" s="45"/>
      <c r="E2364" s="44"/>
      <c r="F2364" s="44"/>
      <c r="G2364" s="29"/>
    </row>
    <row r="2365" spans="1:7" ht="15" customHeight="1">
      <c r="A2365" s="43"/>
      <c r="B2365" s="44"/>
      <c r="C2365" s="44"/>
      <c r="D2365" s="45"/>
      <c r="E2365" s="44"/>
      <c r="F2365" s="44"/>
      <c r="G2365" s="29"/>
    </row>
    <row r="2366" spans="1:7" ht="15" customHeight="1">
      <c r="A2366" s="43"/>
      <c r="B2366" s="44"/>
      <c r="C2366" s="44"/>
      <c r="D2366" s="45"/>
      <c r="E2366" s="44"/>
      <c r="F2366" s="44"/>
      <c r="G2366" s="29"/>
    </row>
    <row r="2367" spans="1:7" ht="15" customHeight="1">
      <c r="A2367" s="43"/>
      <c r="B2367" s="44"/>
      <c r="C2367" s="44"/>
      <c r="D2367" s="45"/>
      <c r="E2367" s="44"/>
      <c r="F2367" s="44"/>
      <c r="G2367" s="29"/>
    </row>
    <row r="2368" spans="1:7" ht="15" customHeight="1">
      <c r="A2368" s="43"/>
      <c r="B2368" s="44"/>
      <c r="C2368" s="44"/>
      <c r="D2368" s="45"/>
      <c r="E2368" s="44"/>
      <c r="F2368" s="44"/>
      <c r="G2368" s="29"/>
    </row>
    <row r="2369" spans="1:7" ht="15" customHeight="1">
      <c r="A2369" s="43"/>
      <c r="B2369" s="44"/>
      <c r="C2369" s="44"/>
      <c r="D2369" s="45"/>
      <c r="E2369" s="44"/>
      <c r="F2369" s="44"/>
      <c r="G2369" s="29"/>
    </row>
    <row r="2370" spans="1:7" ht="15" customHeight="1">
      <c r="A2370" s="43"/>
      <c r="B2370" s="44"/>
      <c r="C2370" s="44"/>
      <c r="D2370" s="45"/>
      <c r="E2370" s="44"/>
      <c r="F2370" s="44"/>
      <c r="G2370" s="29"/>
    </row>
    <row r="2371" spans="1:7" ht="15" customHeight="1">
      <c r="A2371" s="43"/>
      <c r="B2371" s="44"/>
      <c r="C2371" s="44"/>
      <c r="D2371" s="45"/>
      <c r="E2371" s="44"/>
      <c r="F2371" s="44"/>
      <c r="G2371" s="29"/>
    </row>
    <row r="2372" spans="1:7" ht="15" customHeight="1">
      <c r="A2372" s="43"/>
      <c r="B2372" s="44"/>
      <c r="C2372" s="44"/>
      <c r="D2372" s="45"/>
      <c r="E2372" s="44"/>
      <c r="F2372" s="44"/>
      <c r="G2372" s="29"/>
    </row>
    <row r="2373" spans="1:7" ht="15" customHeight="1">
      <c r="A2373" s="43"/>
      <c r="B2373" s="44"/>
      <c r="C2373" s="44"/>
      <c r="D2373" s="45"/>
      <c r="E2373" s="44"/>
      <c r="F2373" s="44"/>
      <c r="G2373" s="29"/>
    </row>
    <row r="2374" spans="1:7" ht="15" customHeight="1">
      <c r="A2374" s="43"/>
      <c r="B2374" s="44"/>
      <c r="C2374" s="44"/>
      <c r="D2374" s="45"/>
      <c r="E2374" s="44"/>
      <c r="F2374" s="44"/>
      <c r="G2374" s="29"/>
    </row>
    <row r="2375" spans="1:7" ht="15" customHeight="1">
      <c r="A2375" s="43"/>
      <c r="B2375" s="44"/>
      <c r="C2375" s="44"/>
      <c r="D2375" s="45"/>
      <c r="E2375" s="44"/>
      <c r="F2375" s="44"/>
      <c r="G2375" s="29"/>
    </row>
    <row r="2376" spans="1:7" ht="15" customHeight="1">
      <c r="A2376" s="43"/>
      <c r="B2376" s="44"/>
      <c r="C2376" s="44"/>
      <c r="D2376" s="45"/>
      <c r="E2376" s="44"/>
      <c r="F2376" s="44"/>
      <c r="G2376" s="29"/>
    </row>
    <row r="2377" spans="1:7" ht="15" customHeight="1">
      <c r="A2377" s="43"/>
      <c r="B2377" s="44"/>
      <c r="C2377" s="44"/>
      <c r="D2377" s="45"/>
      <c r="E2377" s="44"/>
      <c r="F2377" s="44"/>
      <c r="G2377" s="29"/>
    </row>
    <row r="2378" spans="1:7" ht="15" customHeight="1">
      <c r="A2378" s="43"/>
      <c r="B2378" s="44"/>
      <c r="C2378" s="44"/>
      <c r="D2378" s="45"/>
      <c r="E2378" s="44"/>
      <c r="F2378" s="44"/>
      <c r="G2378" s="29"/>
    </row>
    <row r="2379" spans="1:7" ht="15" customHeight="1">
      <c r="A2379" s="43"/>
      <c r="B2379" s="44"/>
      <c r="C2379" s="44"/>
      <c r="D2379" s="45"/>
      <c r="E2379" s="44"/>
      <c r="F2379" s="44"/>
      <c r="G2379" s="29"/>
    </row>
    <row r="2380" spans="1:7" ht="15" customHeight="1">
      <c r="A2380" s="43"/>
      <c r="B2380" s="44"/>
      <c r="C2380" s="44"/>
      <c r="D2380" s="45"/>
      <c r="E2380" s="44"/>
      <c r="F2380" s="44"/>
      <c r="G2380" s="29"/>
    </row>
    <row r="2381" spans="1:7" ht="15" customHeight="1">
      <c r="A2381" s="43"/>
      <c r="B2381" s="44"/>
      <c r="C2381" s="44"/>
      <c r="D2381" s="45"/>
      <c r="E2381" s="44"/>
      <c r="F2381" s="44"/>
      <c r="G2381" s="29"/>
    </row>
    <row r="2382" spans="1:7" ht="15" customHeight="1">
      <c r="A2382" s="43"/>
      <c r="B2382" s="44"/>
      <c r="C2382" s="44"/>
      <c r="D2382" s="45"/>
      <c r="E2382" s="44"/>
      <c r="F2382" s="44"/>
      <c r="G2382" s="29"/>
    </row>
    <row r="2383" spans="1:7" ht="15" customHeight="1">
      <c r="A2383" s="43"/>
      <c r="B2383" s="44"/>
      <c r="C2383" s="44"/>
      <c r="D2383" s="45"/>
      <c r="E2383" s="44"/>
      <c r="F2383" s="44"/>
      <c r="G2383" s="29"/>
    </row>
    <row r="2384" spans="1:7" ht="15" customHeight="1">
      <c r="A2384" s="43"/>
      <c r="B2384" s="44"/>
      <c r="C2384" s="44"/>
      <c r="D2384" s="45"/>
      <c r="E2384" s="44"/>
      <c r="F2384" s="44"/>
      <c r="G2384" s="29"/>
    </row>
    <row r="2385" spans="1:7" ht="15" customHeight="1">
      <c r="A2385" s="43"/>
      <c r="B2385" s="44"/>
      <c r="C2385" s="44"/>
      <c r="D2385" s="45"/>
      <c r="E2385" s="44"/>
      <c r="F2385" s="44"/>
      <c r="G2385" s="29"/>
    </row>
    <row r="2386" spans="1:7" ht="15" customHeight="1">
      <c r="A2386" s="43"/>
      <c r="B2386" s="44"/>
      <c r="C2386" s="44"/>
      <c r="D2386" s="45"/>
      <c r="E2386" s="44"/>
      <c r="F2386" s="44"/>
      <c r="G2386" s="29"/>
    </row>
    <row r="2387" spans="1:7" ht="15" customHeight="1">
      <c r="A2387" s="43"/>
      <c r="B2387" s="44"/>
      <c r="C2387" s="44"/>
      <c r="D2387" s="45"/>
      <c r="E2387" s="44"/>
      <c r="F2387" s="44"/>
      <c r="G2387" s="29"/>
    </row>
    <row r="2388" spans="1:7" ht="15" customHeight="1">
      <c r="A2388" s="43"/>
      <c r="B2388" s="44"/>
      <c r="C2388" s="44"/>
      <c r="D2388" s="45"/>
      <c r="E2388" s="44"/>
      <c r="F2388" s="44"/>
      <c r="G2388" s="29"/>
    </row>
    <row r="2389" spans="1:7" ht="15" customHeight="1">
      <c r="A2389" s="43"/>
      <c r="B2389" s="44"/>
      <c r="C2389" s="44"/>
      <c r="D2389" s="45"/>
      <c r="E2389" s="44"/>
      <c r="F2389" s="44"/>
      <c r="G2389" s="29"/>
    </row>
    <row r="2390" spans="1:7" ht="15" customHeight="1">
      <c r="A2390" s="43"/>
      <c r="B2390" s="44"/>
      <c r="C2390" s="44"/>
      <c r="D2390" s="45"/>
      <c r="E2390" s="44"/>
      <c r="F2390" s="44"/>
      <c r="G2390" s="29"/>
    </row>
    <row r="2391" spans="1:7" ht="15" customHeight="1">
      <c r="A2391" s="43"/>
      <c r="B2391" s="44"/>
      <c r="C2391" s="44"/>
      <c r="D2391" s="45"/>
      <c r="E2391" s="44"/>
      <c r="F2391" s="44"/>
      <c r="G2391" s="29"/>
    </row>
    <row r="2392" spans="1:7" ht="15" customHeight="1">
      <c r="A2392" s="43"/>
      <c r="B2392" s="44"/>
      <c r="C2392" s="44"/>
      <c r="D2392" s="45"/>
      <c r="E2392" s="44"/>
      <c r="F2392" s="44"/>
      <c r="G2392" s="29"/>
    </row>
    <row r="2393" spans="1:7" ht="15" customHeight="1">
      <c r="A2393" s="43"/>
      <c r="B2393" s="44"/>
      <c r="C2393" s="44"/>
      <c r="D2393" s="45"/>
      <c r="E2393" s="44"/>
      <c r="F2393" s="44"/>
      <c r="G2393" s="29"/>
    </row>
    <row r="2394" spans="1:7" ht="15" customHeight="1">
      <c r="A2394" s="43"/>
      <c r="B2394" s="44"/>
      <c r="C2394" s="44"/>
      <c r="D2394" s="45"/>
      <c r="E2394" s="44"/>
      <c r="F2394" s="44"/>
      <c r="G2394" s="29"/>
    </row>
    <row r="2395" spans="1:7" ht="15" customHeight="1">
      <c r="A2395" s="43"/>
      <c r="B2395" s="44"/>
      <c r="C2395" s="44"/>
      <c r="D2395" s="45"/>
      <c r="E2395" s="44"/>
      <c r="F2395" s="44"/>
      <c r="G2395" s="29"/>
    </row>
    <row r="2396" spans="1:7" ht="15" customHeight="1">
      <c r="A2396" s="43"/>
      <c r="B2396" s="44"/>
      <c r="C2396" s="44"/>
      <c r="D2396" s="45"/>
      <c r="E2396" s="44"/>
      <c r="F2396" s="44"/>
      <c r="G2396" s="29"/>
    </row>
    <row r="2397" spans="1:7" ht="15" customHeight="1">
      <c r="A2397" s="43"/>
      <c r="B2397" s="44"/>
      <c r="C2397" s="44"/>
      <c r="D2397" s="45"/>
      <c r="E2397" s="44"/>
      <c r="F2397" s="44"/>
      <c r="G2397" s="29"/>
    </row>
    <row r="2398" spans="1:7" ht="15" customHeight="1">
      <c r="A2398" s="43"/>
      <c r="B2398" s="44"/>
      <c r="C2398" s="44"/>
      <c r="D2398" s="45"/>
      <c r="E2398" s="44"/>
      <c r="F2398" s="44"/>
      <c r="G2398" s="29"/>
    </row>
    <row r="2399" spans="1:7" ht="15" customHeight="1">
      <c r="A2399" s="43"/>
      <c r="B2399" s="44"/>
      <c r="C2399" s="44"/>
      <c r="D2399" s="45"/>
      <c r="E2399" s="44"/>
      <c r="F2399" s="44"/>
      <c r="G2399" s="29"/>
    </row>
    <row r="2400" spans="1:7" ht="15" customHeight="1">
      <c r="A2400" s="44"/>
      <c r="B2400" s="44"/>
      <c r="C2400" s="44"/>
      <c r="D2400" s="45"/>
      <c r="E2400" s="44"/>
      <c r="F2400" s="44"/>
      <c r="G2400" s="29"/>
    </row>
    <row r="2401" spans="1:7" ht="15" customHeight="1">
      <c r="A2401" s="44"/>
      <c r="B2401" s="44"/>
      <c r="C2401" s="44"/>
      <c r="D2401" s="45"/>
      <c r="E2401" s="44"/>
      <c r="F2401" s="44"/>
      <c r="G2401" s="29"/>
    </row>
    <row r="2402" spans="1:7" ht="15" customHeight="1">
      <c r="A2402" s="44"/>
      <c r="B2402" s="44"/>
      <c r="C2402" s="44"/>
      <c r="D2402" s="45"/>
      <c r="E2402" s="44"/>
      <c r="F2402" s="44"/>
      <c r="G2402" s="29"/>
    </row>
    <row r="2403" spans="1:7" ht="15" customHeight="1">
      <c r="A2403" s="44"/>
      <c r="B2403" s="44"/>
      <c r="C2403" s="44"/>
      <c r="D2403" s="45"/>
      <c r="E2403" s="44"/>
      <c r="F2403" s="44"/>
      <c r="G2403" s="29"/>
    </row>
    <row r="2404" spans="1:7" ht="15" customHeight="1">
      <c r="A2404" s="44"/>
      <c r="B2404" s="44"/>
      <c r="C2404" s="44"/>
      <c r="D2404" s="45"/>
      <c r="E2404" s="44"/>
      <c r="F2404" s="44"/>
      <c r="G2404" s="29"/>
    </row>
    <row r="2405" spans="1:7" ht="15" customHeight="1">
      <c r="A2405" s="44"/>
      <c r="B2405" s="44"/>
      <c r="C2405" s="44"/>
      <c r="D2405" s="45"/>
      <c r="E2405" s="44"/>
      <c r="F2405" s="44"/>
      <c r="G2405" s="29"/>
    </row>
    <row r="2406" spans="1:7" ht="15" customHeight="1">
      <c r="A2406" s="44"/>
      <c r="B2406" s="44"/>
      <c r="C2406" s="44"/>
      <c r="D2406" s="45"/>
      <c r="E2406" s="44"/>
      <c r="F2406" s="44"/>
      <c r="G2406" s="29"/>
    </row>
    <row r="2407" spans="1:7" ht="15" customHeight="1">
      <c r="A2407" s="44"/>
      <c r="B2407" s="44"/>
      <c r="C2407" s="44"/>
      <c r="D2407" s="45"/>
      <c r="E2407" s="44"/>
      <c r="F2407" s="44"/>
      <c r="G2407" s="29"/>
    </row>
    <row r="2408" spans="1:7" ht="15" customHeight="1">
      <c r="A2408" s="44"/>
      <c r="B2408" s="44"/>
      <c r="C2408" s="44"/>
      <c r="D2408" s="45"/>
      <c r="E2408" s="44"/>
      <c r="F2408" s="44"/>
      <c r="G2408" s="29"/>
    </row>
    <row r="2409" spans="1:7" ht="15" customHeight="1">
      <c r="A2409" s="44"/>
      <c r="B2409" s="44"/>
      <c r="C2409" s="44"/>
      <c r="D2409" s="45"/>
      <c r="E2409" s="44"/>
      <c r="F2409" s="44"/>
      <c r="G2409" s="29"/>
    </row>
    <row r="2410" spans="1:7" ht="15" customHeight="1">
      <c r="A2410" s="44"/>
      <c r="B2410" s="44"/>
      <c r="C2410" s="44"/>
      <c r="D2410" s="45"/>
      <c r="E2410" s="44"/>
      <c r="F2410" s="44"/>
      <c r="G2410" s="29"/>
    </row>
    <row r="2411" spans="1:7" ht="15" customHeight="1">
      <c r="A2411" s="44"/>
      <c r="B2411" s="44"/>
      <c r="C2411" s="44"/>
      <c r="D2411" s="45"/>
      <c r="E2411" s="44"/>
      <c r="F2411" s="44"/>
      <c r="G2411" s="29"/>
    </row>
    <row r="2412" spans="1:7" ht="14.25" customHeight="1">
      <c r="A2412" s="44"/>
      <c r="B2412" s="44"/>
      <c r="C2412" s="44"/>
      <c r="D2412" s="45"/>
      <c r="E2412" s="44"/>
      <c r="F2412" s="44"/>
      <c r="G2412" s="29"/>
    </row>
    <row r="2413" spans="1:7" ht="14.25" customHeight="1">
      <c r="A2413" s="44"/>
      <c r="B2413" s="44"/>
      <c r="C2413" s="44"/>
      <c r="D2413" s="45"/>
      <c r="E2413" s="44"/>
      <c r="F2413" s="44"/>
      <c r="G2413" s="29"/>
    </row>
    <row r="2414" spans="1:7" ht="14.25" customHeight="1">
      <c r="A2414" s="44"/>
      <c r="B2414" s="44"/>
      <c r="C2414" s="44"/>
      <c r="D2414" s="45"/>
      <c r="E2414" s="44"/>
      <c r="F2414" s="44"/>
      <c r="G2414" s="29"/>
    </row>
    <row r="2415" spans="1:7" ht="14.25" customHeight="1">
      <c r="A2415" s="44"/>
      <c r="B2415" s="44"/>
      <c r="C2415" s="44"/>
      <c r="D2415" s="45"/>
      <c r="E2415" s="44"/>
      <c r="F2415" s="44"/>
      <c r="G2415" s="29"/>
    </row>
    <row r="2416" spans="1:7" ht="14.25" customHeight="1">
      <c r="A2416" s="44"/>
      <c r="B2416" s="44"/>
      <c r="C2416" s="44"/>
      <c r="D2416" s="45"/>
      <c r="E2416" s="44"/>
      <c r="F2416" s="44"/>
      <c r="G2416" s="29"/>
    </row>
    <row r="2417" spans="1:7" ht="14.25" customHeight="1">
      <c r="A2417" s="44"/>
      <c r="B2417" s="44"/>
      <c r="C2417" s="44"/>
      <c r="D2417" s="45"/>
      <c r="E2417" s="44"/>
      <c r="F2417" s="44"/>
      <c r="G2417" s="29"/>
    </row>
    <row r="2418" spans="1:7" ht="14.25" customHeight="1">
      <c r="A2418" s="44"/>
      <c r="B2418" s="44"/>
      <c r="C2418" s="44"/>
      <c r="D2418" s="45"/>
      <c r="E2418" s="44"/>
      <c r="F2418" s="44"/>
      <c r="G2418" s="29"/>
    </row>
    <row r="2419" spans="1:7" ht="14.25" customHeight="1">
      <c r="A2419" s="44"/>
      <c r="B2419" s="44"/>
      <c r="C2419" s="44"/>
      <c r="D2419" s="45"/>
      <c r="E2419" s="44"/>
      <c r="F2419" s="44"/>
      <c r="G2419" s="29"/>
    </row>
    <row r="2420" spans="1:7" ht="14.25" customHeight="1">
      <c r="A2420" s="44"/>
      <c r="B2420" s="44"/>
      <c r="C2420" s="44"/>
      <c r="D2420" s="45"/>
      <c r="E2420" s="44"/>
      <c r="F2420" s="44"/>
      <c r="G2420" s="29"/>
    </row>
    <row r="2421" spans="1:7" ht="14.25" customHeight="1">
      <c r="A2421" s="44"/>
      <c r="B2421" s="44"/>
      <c r="C2421" s="44"/>
      <c r="D2421" s="45"/>
      <c r="E2421" s="44"/>
      <c r="F2421" s="44"/>
      <c r="G2421" s="29"/>
    </row>
    <row r="2422" spans="1:7" ht="14.25" customHeight="1">
      <c r="A2422" s="44"/>
      <c r="B2422" s="44"/>
      <c r="C2422" s="44"/>
      <c r="D2422" s="45"/>
      <c r="E2422" s="44"/>
      <c r="F2422" s="44"/>
      <c r="G2422" s="29"/>
    </row>
    <row r="2423" spans="1:7" ht="14.25" customHeight="1">
      <c r="A2423" s="44"/>
      <c r="B2423" s="44"/>
      <c r="C2423" s="44"/>
      <c r="D2423" s="45"/>
      <c r="E2423" s="44"/>
      <c r="F2423" s="44"/>
      <c r="G2423" s="29"/>
    </row>
    <row r="2424" spans="1:7" ht="14.25" customHeight="1">
      <c r="A2424" s="44"/>
      <c r="B2424" s="44"/>
      <c r="C2424" s="44"/>
      <c r="D2424" s="45"/>
      <c r="E2424" s="44"/>
      <c r="F2424" s="44"/>
      <c r="G2424" s="29"/>
    </row>
    <row r="2425" spans="1:7" ht="14.25" customHeight="1">
      <c r="A2425" s="44"/>
      <c r="B2425" s="44"/>
      <c r="C2425" s="44"/>
      <c r="D2425" s="45"/>
      <c r="E2425" s="44"/>
      <c r="F2425" s="44"/>
      <c r="G2425" s="29"/>
    </row>
    <row r="2426" spans="1:7" ht="14.25" customHeight="1">
      <c r="A2426" s="44"/>
      <c r="B2426" s="44"/>
      <c r="C2426" s="44"/>
      <c r="D2426" s="45"/>
      <c r="E2426" s="44"/>
      <c r="F2426" s="44"/>
      <c r="G2426" s="29"/>
    </row>
    <row r="2427" spans="1:7" ht="14.25" customHeight="1">
      <c r="A2427" s="44"/>
      <c r="B2427" s="44"/>
      <c r="C2427" s="44"/>
      <c r="D2427" s="45"/>
      <c r="E2427" s="44"/>
      <c r="F2427" s="44"/>
      <c r="G2427" s="29"/>
    </row>
    <row r="2428" spans="1:7" ht="14.25" customHeight="1">
      <c r="A2428" s="44"/>
      <c r="B2428" s="44"/>
      <c r="C2428" s="44"/>
      <c r="D2428" s="45"/>
      <c r="E2428" s="44"/>
      <c r="F2428" s="44"/>
      <c r="G2428" s="29"/>
    </row>
    <row r="2429" spans="1:7" ht="14.25" customHeight="1">
      <c r="A2429" s="44"/>
      <c r="B2429" s="44"/>
      <c r="C2429" s="44"/>
      <c r="D2429" s="45"/>
      <c r="E2429" s="44"/>
      <c r="F2429" s="44"/>
      <c r="G2429" s="29"/>
    </row>
    <row r="2430" spans="1:7" ht="14.25" customHeight="1">
      <c r="A2430" s="44"/>
      <c r="B2430" s="44"/>
      <c r="C2430" s="44"/>
      <c r="D2430" s="45"/>
      <c r="E2430" s="44"/>
      <c r="F2430" s="44"/>
      <c r="G2430" s="29"/>
    </row>
    <row r="2431" spans="1:7" ht="14.25" customHeight="1">
      <c r="A2431" s="44"/>
      <c r="B2431" s="44"/>
      <c r="C2431" s="44"/>
      <c r="D2431" s="45"/>
      <c r="E2431" s="44"/>
      <c r="F2431" s="44"/>
      <c r="G2431" s="29"/>
    </row>
    <row r="2432" spans="1:7" ht="14.25" customHeight="1">
      <c r="A2432" s="44"/>
      <c r="B2432" s="44"/>
      <c r="C2432" s="44"/>
      <c r="D2432" s="45"/>
      <c r="E2432" s="44"/>
      <c r="F2432" s="44"/>
      <c r="G2432" s="29"/>
    </row>
    <row r="2433" spans="1:7" ht="14.25" customHeight="1">
      <c r="A2433" s="44"/>
      <c r="B2433" s="44"/>
      <c r="C2433" s="44"/>
      <c r="D2433" s="45"/>
      <c r="E2433" s="44"/>
      <c r="F2433" s="44"/>
      <c r="G2433" s="29"/>
    </row>
    <row r="2434" spans="1:7" ht="14.25" customHeight="1">
      <c r="A2434" s="44"/>
      <c r="B2434" s="44"/>
      <c r="C2434" s="44"/>
      <c r="D2434" s="45"/>
      <c r="E2434" s="44"/>
      <c r="F2434" s="44"/>
      <c r="G2434" s="29"/>
    </row>
    <row r="2435" spans="1:7" ht="14.25" customHeight="1">
      <c r="A2435" s="44"/>
      <c r="B2435" s="44"/>
      <c r="C2435" s="44"/>
      <c r="D2435" s="45"/>
      <c r="E2435" s="44"/>
      <c r="F2435" s="44"/>
      <c r="G2435" s="29"/>
    </row>
    <row r="2436" spans="1:7" ht="14.25" customHeight="1">
      <c r="A2436" s="44"/>
      <c r="B2436" s="44"/>
      <c r="C2436" s="44"/>
      <c r="D2436" s="45"/>
      <c r="E2436" s="44"/>
      <c r="F2436" s="44"/>
      <c r="G2436" s="29"/>
    </row>
    <row r="2437" spans="1:7" ht="14.25" customHeight="1">
      <c r="A2437" s="44"/>
      <c r="B2437" s="44"/>
      <c r="C2437" s="44"/>
      <c r="D2437" s="45"/>
      <c r="E2437" s="44"/>
      <c r="F2437" s="44"/>
      <c r="G2437" s="29"/>
    </row>
    <row r="2438" spans="1:7" ht="14.25" customHeight="1">
      <c r="A2438" s="44"/>
      <c r="B2438" s="44"/>
      <c r="C2438" s="44"/>
      <c r="D2438" s="45"/>
      <c r="E2438" s="44"/>
      <c r="F2438" s="44"/>
      <c r="G2438" s="29"/>
    </row>
    <row r="2439" spans="1:7" ht="14.25" customHeight="1">
      <c r="A2439" s="44"/>
      <c r="B2439" s="44"/>
      <c r="C2439" s="44"/>
      <c r="D2439" s="45"/>
      <c r="E2439" s="44"/>
      <c r="F2439" s="44"/>
      <c r="G2439" s="29"/>
    </row>
    <row r="2440" spans="1:7" ht="15" customHeight="1">
      <c r="A2440" s="44"/>
      <c r="B2440" s="44"/>
      <c r="C2440" s="44"/>
      <c r="D2440" s="45"/>
      <c r="E2440" s="44"/>
      <c r="F2440" s="44"/>
      <c r="G2440" s="29"/>
    </row>
    <row r="2441" spans="1:7" ht="15" customHeight="1">
      <c r="A2441" s="44"/>
      <c r="B2441" s="44"/>
      <c r="C2441" s="44"/>
      <c r="D2441" s="45"/>
      <c r="E2441" s="44"/>
      <c r="F2441" s="44"/>
      <c r="G2441" s="29"/>
    </row>
    <row r="2442" spans="1:7" ht="15" customHeight="1">
      <c r="A2442" s="44"/>
      <c r="B2442" s="44"/>
      <c r="C2442" s="44"/>
      <c r="D2442" s="45"/>
      <c r="E2442" s="44"/>
      <c r="F2442" s="44"/>
      <c r="G2442" s="29"/>
    </row>
    <row r="2443" spans="1:7" ht="15" customHeight="1">
      <c r="A2443" s="44"/>
      <c r="B2443" s="44"/>
      <c r="C2443" s="44"/>
      <c r="D2443" s="45"/>
      <c r="E2443" s="44"/>
      <c r="F2443" s="44"/>
      <c r="G2443" s="29"/>
    </row>
    <row r="2444" spans="1:7" ht="15" customHeight="1">
      <c r="A2444" s="44"/>
      <c r="B2444" s="66"/>
      <c r="C2444" s="66"/>
      <c r="D2444" s="67"/>
      <c r="E2444" s="68"/>
      <c r="F2444" s="68"/>
      <c r="G2444" s="29"/>
    </row>
    <row r="2445" spans="1:7" ht="15" customHeight="1">
      <c r="A2445" s="44"/>
      <c r="B2445" s="66"/>
      <c r="C2445" s="66"/>
      <c r="D2445" s="67"/>
      <c r="E2445" s="68"/>
      <c r="F2445" s="68"/>
      <c r="G2445" s="29"/>
    </row>
    <row r="2446" spans="1:7" ht="15" customHeight="1">
      <c r="A2446" s="44"/>
      <c r="B2446" s="66"/>
      <c r="C2446" s="66"/>
      <c r="D2446" s="67"/>
      <c r="E2446" s="68"/>
      <c r="F2446" s="68"/>
      <c r="G2446" s="29"/>
    </row>
    <row r="2447" spans="1:7" ht="15" customHeight="1">
      <c r="A2447" s="44"/>
      <c r="B2447" s="66"/>
      <c r="C2447" s="66"/>
      <c r="D2447" s="67"/>
      <c r="E2447" s="68"/>
      <c r="F2447" s="68"/>
      <c r="G2447" s="29"/>
    </row>
    <row r="2448" spans="1:7" ht="15" customHeight="1">
      <c r="A2448" s="44"/>
      <c r="B2448" s="66"/>
      <c r="C2448" s="66"/>
      <c r="D2448" s="67"/>
      <c r="E2448" s="68"/>
      <c r="F2448" s="68"/>
      <c r="G2448" s="29"/>
    </row>
    <row r="2449" spans="1:7" ht="15" customHeight="1">
      <c r="A2449" s="44"/>
      <c r="B2449" s="66"/>
      <c r="C2449" s="66"/>
      <c r="D2449" s="67"/>
      <c r="E2449" s="68"/>
      <c r="F2449" s="68"/>
      <c r="G2449" s="29"/>
    </row>
    <row r="2450" spans="1:7" ht="15" customHeight="1">
      <c r="A2450" s="44"/>
      <c r="B2450" s="66"/>
      <c r="C2450" s="66"/>
      <c r="D2450" s="67"/>
      <c r="E2450" s="68"/>
      <c r="F2450" s="68"/>
      <c r="G2450" s="29"/>
    </row>
    <row r="2451" spans="1:7" ht="15" customHeight="1">
      <c r="A2451" s="44"/>
      <c r="B2451" s="66"/>
      <c r="C2451" s="66"/>
      <c r="D2451" s="67"/>
      <c r="E2451" s="68"/>
      <c r="F2451" s="68"/>
      <c r="G2451" s="29"/>
    </row>
    <row r="2452" spans="1:7" ht="15" customHeight="1">
      <c r="A2452" s="44"/>
      <c r="B2452" s="66"/>
      <c r="C2452" s="66"/>
      <c r="D2452" s="67"/>
      <c r="E2452" s="68"/>
      <c r="F2452" s="68"/>
      <c r="G2452" s="29"/>
    </row>
    <row r="2453" spans="1:7" ht="15" customHeight="1">
      <c r="A2453" s="44"/>
      <c r="B2453" s="66"/>
      <c r="C2453" s="66"/>
      <c r="D2453" s="67"/>
      <c r="E2453" s="68"/>
      <c r="F2453" s="68"/>
      <c r="G2453" s="29"/>
    </row>
    <row r="2454" spans="1:7" ht="15" customHeight="1">
      <c r="A2454" s="44"/>
      <c r="B2454" s="66"/>
      <c r="C2454" s="66"/>
      <c r="D2454" s="67"/>
      <c r="E2454" s="68"/>
      <c r="F2454" s="68"/>
      <c r="G2454" s="29"/>
    </row>
    <row r="2455" spans="1:7" ht="15" customHeight="1">
      <c r="A2455" s="44"/>
      <c r="B2455" s="66"/>
      <c r="C2455" s="66"/>
      <c r="D2455" s="67"/>
      <c r="E2455" s="68"/>
      <c r="F2455" s="68"/>
      <c r="G2455" s="29"/>
    </row>
    <row r="2456" spans="1:7" ht="15" customHeight="1">
      <c r="A2456" s="44"/>
      <c r="B2456" s="66"/>
      <c r="C2456" s="66"/>
      <c r="D2456" s="67"/>
      <c r="E2456" s="68"/>
      <c r="F2456" s="68"/>
      <c r="G2456" s="29"/>
    </row>
    <row r="2457" spans="1:7" ht="15" customHeight="1">
      <c r="A2457" s="44"/>
      <c r="B2457" s="66"/>
      <c r="C2457" s="66"/>
      <c r="D2457" s="67"/>
      <c r="E2457" s="68"/>
      <c r="F2457" s="68"/>
      <c r="G2457" s="29"/>
    </row>
    <row r="2458" spans="1:7" ht="15" customHeight="1">
      <c r="A2458" s="44"/>
      <c r="B2458" s="66"/>
      <c r="C2458" s="66"/>
      <c r="D2458" s="67"/>
      <c r="E2458" s="68"/>
      <c r="F2458" s="68"/>
      <c r="G2458" s="29"/>
    </row>
    <row r="2459" spans="1:7" ht="15" customHeight="1">
      <c r="A2459" s="44"/>
      <c r="B2459" s="66"/>
      <c r="C2459" s="66"/>
      <c r="D2459" s="67"/>
      <c r="E2459" s="68"/>
      <c r="F2459" s="68"/>
      <c r="G2459" s="29"/>
    </row>
    <row r="2460" spans="1:7" ht="15" customHeight="1">
      <c r="A2460" s="44"/>
      <c r="B2460" s="66"/>
      <c r="C2460" s="66"/>
      <c r="D2460" s="45"/>
      <c r="E2460" s="68"/>
      <c r="F2460" s="68"/>
      <c r="G2460" s="29"/>
    </row>
    <row r="2461" spans="1:7" ht="15" customHeight="1">
      <c r="A2461" s="44"/>
      <c r="B2461" s="66"/>
      <c r="C2461" s="66"/>
      <c r="D2461" s="45"/>
      <c r="E2461" s="68"/>
      <c r="F2461" s="68"/>
      <c r="G2461" s="29"/>
    </row>
    <row r="2462" spans="1:7" ht="15" customHeight="1">
      <c r="A2462" s="44"/>
      <c r="B2462" s="66"/>
      <c r="C2462" s="66"/>
      <c r="D2462" s="45"/>
      <c r="E2462" s="68"/>
      <c r="F2462" s="68"/>
      <c r="G2462" s="29"/>
    </row>
    <row r="2463" spans="1:7" ht="15" customHeight="1">
      <c r="A2463" s="44"/>
      <c r="B2463" s="66"/>
      <c r="C2463" s="66"/>
      <c r="D2463" s="45"/>
      <c r="E2463" s="68"/>
      <c r="F2463" s="68"/>
      <c r="G2463" s="29"/>
    </row>
    <row r="2464" spans="1:7" ht="15" customHeight="1">
      <c r="A2464" s="44"/>
      <c r="B2464" s="66"/>
      <c r="C2464" s="66"/>
      <c r="D2464" s="67"/>
      <c r="E2464" s="68"/>
      <c r="F2464" s="68"/>
      <c r="G2464" s="29"/>
    </row>
    <row r="2465" spans="1:7" ht="15" customHeight="1">
      <c r="A2465" s="44"/>
      <c r="B2465" s="66"/>
      <c r="C2465" s="66"/>
      <c r="D2465" s="67"/>
      <c r="E2465" s="68"/>
      <c r="F2465" s="68"/>
      <c r="G2465" s="29"/>
    </row>
    <row r="2466" spans="1:7" ht="15" customHeight="1">
      <c r="A2466" s="44"/>
      <c r="B2466" s="66"/>
      <c r="C2466" s="66"/>
      <c r="D2466" s="67"/>
      <c r="E2466" s="68"/>
      <c r="F2466" s="68"/>
      <c r="G2466" s="29"/>
    </row>
    <row r="2467" spans="1:7" ht="15" customHeight="1">
      <c r="A2467" s="44"/>
      <c r="B2467" s="66"/>
      <c r="C2467" s="66"/>
      <c r="D2467" s="67"/>
      <c r="E2467" s="68"/>
      <c r="F2467" s="68"/>
      <c r="G2467" s="29"/>
    </row>
    <row r="2468" spans="1:7" ht="15" customHeight="1">
      <c r="A2468" s="44"/>
      <c r="B2468" s="66"/>
      <c r="C2468" s="66"/>
      <c r="D2468" s="67"/>
      <c r="E2468" s="68"/>
      <c r="F2468" s="68"/>
      <c r="G2468" s="29"/>
    </row>
    <row r="2469" spans="1:7" ht="15" customHeight="1">
      <c r="A2469" s="44"/>
      <c r="B2469" s="66"/>
      <c r="C2469" s="66"/>
      <c r="D2469" s="67"/>
      <c r="E2469" s="68"/>
      <c r="F2469" s="68"/>
      <c r="G2469" s="29"/>
    </row>
    <row r="2470" spans="1:7" ht="15" customHeight="1">
      <c r="A2470" s="44"/>
      <c r="B2470" s="66"/>
      <c r="C2470" s="66"/>
      <c r="D2470" s="67"/>
      <c r="E2470" s="68"/>
      <c r="F2470" s="68"/>
      <c r="G2470" s="29"/>
    </row>
    <row r="2471" spans="1:7" ht="15" customHeight="1">
      <c r="A2471" s="44"/>
      <c r="B2471" s="66"/>
      <c r="C2471" s="66"/>
      <c r="D2471" s="67"/>
      <c r="E2471" s="68"/>
      <c r="F2471" s="68"/>
      <c r="G2471" s="29"/>
    </row>
    <row r="2472" spans="1:7" ht="15" customHeight="1">
      <c r="A2472" s="44"/>
      <c r="B2472" s="66"/>
      <c r="C2472" s="66"/>
      <c r="D2472" s="67"/>
      <c r="E2472" s="69"/>
      <c r="F2472" s="69"/>
      <c r="G2472" s="29"/>
    </row>
    <row r="2473" spans="1:7" ht="15" customHeight="1">
      <c r="A2473" s="44"/>
      <c r="B2473" s="66"/>
      <c r="C2473" s="66"/>
      <c r="D2473" s="67"/>
      <c r="E2473" s="69"/>
      <c r="F2473" s="69"/>
      <c r="G2473" s="29"/>
    </row>
    <row r="2474" spans="1:7" ht="15" customHeight="1">
      <c r="A2474" s="44"/>
      <c r="B2474" s="66"/>
      <c r="C2474" s="66"/>
      <c r="D2474" s="67"/>
      <c r="E2474" s="69"/>
      <c r="F2474" s="69"/>
      <c r="G2474" s="29"/>
    </row>
    <row r="2475" spans="1:7" ht="15" customHeight="1">
      <c r="A2475" s="44"/>
      <c r="B2475" s="66"/>
      <c r="C2475" s="66"/>
      <c r="D2475" s="67"/>
      <c r="E2475" s="69"/>
      <c r="F2475" s="69"/>
      <c r="G2475" s="29"/>
    </row>
    <row r="2476" spans="1:7" ht="15" customHeight="1">
      <c r="A2476" s="44"/>
      <c r="B2476" s="66"/>
      <c r="C2476" s="66"/>
      <c r="D2476" s="67"/>
      <c r="E2476" s="68"/>
      <c r="F2476" s="68"/>
      <c r="G2476" s="29"/>
    </row>
    <row r="2477" spans="1:7" ht="15" customHeight="1">
      <c r="A2477" s="44"/>
      <c r="B2477" s="66"/>
      <c r="C2477" s="66"/>
      <c r="D2477" s="67"/>
      <c r="E2477" s="68"/>
      <c r="F2477" s="68"/>
      <c r="G2477" s="29"/>
    </row>
    <row r="2478" spans="1:7" ht="15" customHeight="1">
      <c r="A2478" s="44"/>
      <c r="B2478" s="66"/>
      <c r="C2478" s="66"/>
      <c r="D2478" s="67"/>
      <c r="E2478" s="68"/>
      <c r="F2478" s="68"/>
      <c r="G2478" s="29"/>
    </row>
    <row r="2479" spans="1:7" ht="15" customHeight="1">
      <c r="A2479" s="44"/>
      <c r="B2479" s="66"/>
      <c r="C2479" s="66"/>
      <c r="D2479" s="67"/>
      <c r="E2479" s="68"/>
      <c r="F2479" s="68"/>
      <c r="G2479" s="29"/>
    </row>
    <row r="2480" spans="1:7" ht="15" customHeight="1">
      <c r="A2480" s="44"/>
      <c r="B2480" s="66"/>
      <c r="C2480" s="66"/>
      <c r="D2480" s="67"/>
      <c r="E2480" s="68"/>
      <c r="F2480" s="68"/>
      <c r="G2480" s="29"/>
    </row>
    <row r="2481" spans="1:7" ht="15" customHeight="1">
      <c r="A2481" s="44"/>
      <c r="B2481" s="66"/>
      <c r="C2481" s="66"/>
      <c r="D2481" s="67"/>
      <c r="E2481" s="68"/>
      <c r="F2481" s="68"/>
      <c r="G2481" s="29"/>
    </row>
    <row r="2482" spans="1:7" ht="15" customHeight="1">
      <c r="A2482" s="44"/>
      <c r="B2482" s="66"/>
      <c r="C2482" s="51"/>
      <c r="D2482" s="67"/>
      <c r="E2482" s="68"/>
      <c r="F2482" s="68"/>
      <c r="G2482" s="29"/>
    </row>
    <row r="2483" spans="1:7" ht="15" customHeight="1">
      <c r="A2483" s="44"/>
      <c r="B2483" s="66"/>
      <c r="C2483" s="51"/>
      <c r="D2483" s="67"/>
      <c r="E2483" s="68"/>
      <c r="F2483" s="68"/>
      <c r="G2483" s="29"/>
    </row>
    <row r="2484" spans="1:7" ht="15" customHeight="1">
      <c r="A2484" s="44"/>
      <c r="B2484" s="66"/>
      <c r="C2484" s="48"/>
      <c r="D2484" s="67"/>
      <c r="E2484" s="68"/>
      <c r="F2484" s="68"/>
      <c r="G2484" s="29"/>
    </row>
    <row r="2485" spans="1:7" ht="15" customHeight="1">
      <c r="A2485" s="44"/>
      <c r="B2485" s="66"/>
      <c r="C2485" s="48"/>
      <c r="D2485" s="67"/>
      <c r="E2485" s="68"/>
      <c r="F2485" s="68"/>
      <c r="G2485" s="29"/>
    </row>
    <row r="2486" spans="1:7" ht="15" customHeight="1">
      <c r="A2486" s="44"/>
      <c r="B2486" s="66"/>
      <c r="C2486" s="48"/>
      <c r="D2486" s="67"/>
      <c r="E2486" s="68"/>
      <c r="F2486" s="68"/>
      <c r="G2486" s="29"/>
    </row>
    <row r="2487" spans="1:7" ht="15" customHeight="1">
      <c r="A2487" s="44"/>
      <c r="B2487" s="44"/>
      <c r="C2487" s="44"/>
      <c r="D2487" s="45"/>
      <c r="E2487" s="44"/>
      <c r="F2487" s="44"/>
      <c r="G2487" s="29"/>
    </row>
    <row r="2488" spans="1:7" ht="15" customHeight="1">
      <c r="A2488" s="44"/>
      <c r="B2488" s="44"/>
      <c r="C2488" s="44"/>
      <c r="D2488" s="45"/>
      <c r="E2488" s="44"/>
      <c r="F2488" s="44"/>
      <c r="G2488" s="29"/>
    </row>
    <row r="2489" spans="1:7" ht="15" customHeight="1">
      <c r="A2489" s="44"/>
      <c r="B2489" s="44"/>
      <c r="C2489" s="44"/>
      <c r="D2489" s="45"/>
      <c r="E2489" s="44"/>
      <c r="F2489" s="44"/>
      <c r="G2489" s="29"/>
    </row>
    <row r="2490" spans="1:7" ht="15" customHeight="1">
      <c r="A2490" s="44"/>
      <c r="B2490" s="44"/>
      <c r="C2490" s="44"/>
      <c r="D2490" s="45"/>
      <c r="E2490" s="44"/>
      <c r="F2490" s="44"/>
      <c r="G2490" s="29"/>
    </row>
    <row r="2491" spans="1:7" ht="15" customHeight="1">
      <c r="A2491" s="44"/>
      <c r="B2491" s="44"/>
      <c r="C2491" s="44"/>
      <c r="D2491" s="45"/>
      <c r="E2491" s="44"/>
      <c r="F2491" s="44"/>
      <c r="G2491" s="29"/>
    </row>
    <row r="2492" spans="1:7" ht="15" customHeight="1">
      <c r="A2492" s="44"/>
      <c r="B2492" s="44"/>
      <c r="C2492" s="44"/>
      <c r="D2492" s="45"/>
      <c r="E2492" s="44"/>
      <c r="F2492" s="44"/>
      <c r="G2492" s="29"/>
    </row>
    <row r="2493" spans="1:7" ht="15" customHeight="1">
      <c r="A2493" s="44"/>
      <c r="B2493" s="44"/>
      <c r="C2493" s="44"/>
      <c r="D2493" s="45"/>
      <c r="E2493" s="44"/>
      <c r="F2493" s="44"/>
      <c r="G2493" s="29"/>
    </row>
    <row r="2494" spans="1:7" ht="15" customHeight="1">
      <c r="A2494" s="44"/>
      <c r="B2494" s="44"/>
      <c r="C2494" s="44"/>
      <c r="D2494" s="45"/>
      <c r="E2494" s="44"/>
      <c r="F2494" s="44"/>
      <c r="G2494" s="29"/>
    </row>
    <row r="2495" spans="1:7" ht="15" customHeight="1">
      <c r="A2495" s="44"/>
      <c r="B2495" s="44"/>
      <c r="C2495" s="44"/>
      <c r="D2495" s="45"/>
      <c r="E2495" s="44"/>
      <c r="F2495" s="44"/>
      <c r="G2495" s="29"/>
    </row>
    <row r="2496" spans="1:7" ht="15" customHeight="1">
      <c r="A2496" s="44"/>
      <c r="B2496" s="44"/>
      <c r="C2496" s="44"/>
      <c r="D2496" s="45"/>
      <c r="E2496" s="44"/>
      <c r="F2496" s="44"/>
      <c r="G2496" s="29"/>
    </row>
    <row r="2497" spans="1:7" ht="15" customHeight="1">
      <c r="A2497" s="44"/>
      <c r="B2497" s="44"/>
      <c r="C2497" s="44"/>
      <c r="D2497" s="45"/>
      <c r="E2497" s="44"/>
      <c r="F2497" s="44"/>
      <c r="G2497" s="29"/>
    </row>
    <row r="2498" spans="1:7" ht="15" customHeight="1">
      <c r="A2498" s="44"/>
      <c r="B2498" s="44"/>
      <c r="C2498" s="44"/>
      <c r="D2498" s="45"/>
      <c r="E2498" s="44"/>
      <c r="F2498" s="44"/>
      <c r="G2498" s="29"/>
    </row>
    <row r="2499" spans="1:7" ht="15" customHeight="1">
      <c r="A2499" s="44"/>
      <c r="B2499" s="44"/>
      <c r="C2499" s="44"/>
      <c r="D2499" s="45"/>
      <c r="E2499" s="44"/>
      <c r="F2499" s="44"/>
      <c r="G2499" s="29"/>
    </row>
    <row r="2500" spans="1:7" ht="15" customHeight="1">
      <c r="A2500" s="44"/>
      <c r="B2500" s="44"/>
      <c r="C2500" s="44"/>
      <c r="D2500" s="45"/>
      <c r="E2500" s="44"/>
      <c r="F2500" s="44"/>
      <c r="G2500" s="29"/>
    </row>
    <row r="2501" spans="1:7" ht="15" customHeight="1">
      <c r="A2501" s="44"/>
      <c r="B2501" s="44"/>
      <c r="C2501" s="44"/>
      <c r="D2501" s="45"/>
      <c r="E2501" s="44"/>
      <c r="F2501" s="44"/>
      <c r="G2501" s="29"/>
    </row>
    <row r="2502" spans="1:7" ht="15" customHeight="1">
      <c r="A2502" s="44"/>
      <c r="B2502" s="44"/>
      <c r="C2502" s="44"/>
      <c r="D2502" s="45"/>
      <c r="E2502" s="44"/>
      <c r="F2502" s="44"/>
      <c r="G2502" s="29"/>
    </row>
    <row r="2503" spans="1:7" ht="15" customHeight="1">
      <c r="A2503" s="44"/>
      <c r="B2503" s="44"/>
      <c r="C2503" s="44"/>
      <c r="D2503" s="45"/>
      <c r="E2503" s="44"/>
      <c r="F2503" s="44"/>
      <c r="G2503" s="29"/>
    </row>
    <row r="2504" spans="1:7" ht="15" customHeight="1">
      <c r="A2504" s="44"/>
      <c r="B2504" s="44"/>
      <c r="C2504" s="44"/>
      <c r="D2504" s="45"/>
      <c r="E2504" s="44"/>
      <c r="F2504" s="44"/>
      <c r="G2504" s="29"/>
    </row>
    <row r="2505" spans="1:7" ht="15" customHeight="1">
      <c r="A2505" s="44"/>
      <c r="B2505" s="44"/>
      <c r="C2505" s="44"/>
      <c r="D2505" s="45"/>
      <c r="E2505" s="44"/>
      <c r="F2505" s="44"/>
      <c r="G2505" s="29"/>
    </row>
    <row r="2506" spans="1:7" ht="15" customHeight="1">
      <c r="A2506" s="44"/>
      <c r="B2506" s="44"/>
      <c r="C2506" s="44"/>
      <c r="D2506" s="45"/>
      <c r="E2506" s="44"/>
      <c r="F2506" s="44"/>
      <c r="G2506" s="29"/>
    </row>
    <row r="2507" spans="1:7" ht="15" customHeight="1">
      <c r="A2507" s="44"/>
      <c r="B2507" s="44"/>
      <c r="C2507" s="44"/>
      <c r="D2507" s="45"/>
      <c r="E2507" s="44"/>
      <c r="F2507" s="44"/>
      <c r="G2507" s="29"/>
    </row>
    <row r="2508" spans="1:7" ht="15" customHeight="1">
      <c r="A2508" s="44"/>
      <c r="B2508" s="44"/>
      <c r="C2508" s="44"/>
      <c r="D2508" s="45"/>
      <c r="E2508" s="44"/>
      <c r="F2508" s="44"/>
      <c r="G2508" s="29"/>
    </row>
    <row r="2509" spans="1:7" ht="15" customHeight="1">
      <c r="A2509" s="44"/>
      <c r="B2509" s="44"/>
      <c r="C2509" s="44"/>
      <c r="D2509" s="45"/>
      <c r="E2509" s="44"/>
      <c r="F2509" s="44"/>
      <c r="G2509" s="29"/>
    </row>
    <row r="2510" spans="1:7" ht="15" customHeight="1">
      <c r="A2510" s="44"/>
      <c r="B2510" s="44"/>
      <c r="C2510" s="44"/>
      <c r="D2510" s="45"/>
      <c r="E2510" s="44"/>
      <c r="F2510" s="44"/>
      <c r="G2510" s="29"/>
    </row>
    <row r="2511" spans="1:7" ht="15" customHeight="1">
      <c r="A2511" s="44"/>
      <c r="B2511" s="44"/>
      <c r="C2511" s="44"/>
      <c r="D2511" s="45"/>
      <c r="E2511" s="44"/>
      <c r="F2511" s="44"/>
      <c r="G2511" s="29"/>
    </row>
    <row r="2512" spans="1:7" ht="15" customHeight="1">
      <c r="A2512" s="44"/>
      <c r="B2512" s="44"/>
      <c r="C2512" s="44"/>
      <c r="D2512" s="45"/>
      <c r="E2512" s="44"/>
      <c r="F2512" s="44"/>
      <c r="G2512" s="29"/>
    </row>
    <row r="2513" spans="1:7" ht="15" customHeight="1">
      <c r="A2513" s="44"/>
      <c r="B2513" s="44"/>
      <c r="C2513" s="44"/>
      <c r="D2513" s="45"/>
      <c r="E2513" s="44"/>
      <c r="F2513" s="44"/>
      <c r="G2513" s="29"/>
    </row>
    <row r="2514" spans="1:7" ht="15" customHeight="1">
      <c r="A2514" s="44"/>
      <c r="B2514" s="44"/>
      <c r="C2514" s="44"/>
      <c r="D2514" s="45"/>
      <c r="E2514" s="44"/>
      <c r="F2514" s="44"/>
      <c r="G2514" s="29"/>
    </row>
    <row r="2515" spans="1:7" ht="15" customHeight="1">
      <c r="A2515" s="44"/>
      <c r="B2515" s="44"/>
      <c r="C2515" s="44"/>
      <c r="D2515" s="45"/>
      <c r="E2515" s="44"/>
      <c r="F2515" s="44"/>
      <c r="G2515" s="29"/>
    </row>
    <row r="2516" spans="1:7" ht="15" customHeight="1">
      <c r="A2516" s="44"/>
      <c r="B2516" s="44"/>
      <c r="C2516" s="44"/>
      <c r="D2516" s="45"/>
      <c r="E2516" s="44"/>
      <c r="F2516" s="44"/>
      <c r="G2516" s="29"/>
    </row>
    <row r="2517" spans="1:7" ht="15" customHeight="1">
      <c r="A2517" s="44"/>
      <c r="B2517" s="44"/>
      <c r="C2517" s="44"/>
      <c r="D2517" s="45"/>
      <c r="E2517" s="44"/>
      <c r="F2517" s="44"/>
      <c r="G2517" s="29"/>
    </row>
    <row r="2518" spans="1:7" ht="15" customHeight="1">
      <c r="A2518" s="44"/>
      <c r="B2518" s="44"/>
      <c r="C2518" s="44"/>
      <c r="D2518" s="45"/>
      <c r="E2518" s="44"/>
      <c r="F2518" s="44"/>
      <c r="G2518" s="29"/>
    </row>
    <row r="2519" spans="1:7" ht="15" customHeight="1">
      <c r="A2519" s="44"/>
      <c r="B2519" s="44"/>
      <c r="C2519" s="44"/>
      <c r="D2519" s="45"/>
      <c r="E2519" s="44"/>
      <c r="F2519" s="44"/>
      <c r="G2519" s="29"/>
    </row>
    <row r="2520" spans="1:7" ht="15" customHeight="1">
      <c r="A2520" s="44"/>
      <c r="B2520" s="44"/>
      <c r="C2520" s="44"/>
      <c r="D2520" s="45"/>
      <c r="E2520" s="44"/>
      <c r="F2520" s="44"/>
      <c r="G2520" s="29"/>
    </row>
    <row r="2521" spans="1:7" ht="15" customHeight="1">
      <c r="A2521" s="44"/>
      <c r="B2521" s="44"/>
      <c r="C2521" s="44"/>
      <c r="D2521" s="45"/>
      <c r="E2521" s="44"/>
      <c r="F2521" s="44"/>
      <c r="G2521" s="29"/>
    </row>
    <row r="2522" spans="1:7" ht="15" customHeight="1">
      <c r="A2522" s="44"/>
      <c r="B2522" s="44"/>
      <c r="C2522" s="44"/>
      <c r="D2522" s="45"/>
      <c r="E2522" s="44"/>
      <c r="F2522" s="44"/>
      <c r="G2522" s="29"/>
    </row>
    <row r="2523" spans="1:7" ht="15" customHeight="1">
      <c r="A2523" s="44"/>
      <c r="B2523" s="44"/>
      <c r="C2523" s="44"/>
      <c r="D2523" s="45"/>
      <c r="E2523" s="44"/>
      <c r="F2523" s="44"/>
      <c r="G2523" s="29"/>
    </row>
    <row r="2524" spans="1:7" ht="15" customHeight="1">
      <c r="A2524" s="44"/>
      <c r="B2524" s="44"/>
      <c r="C2524" s="44"/>
      <c r="D2524" s="45"/>
      <c r="E2524" s="44"/>
      <c r="F2524" s="44"/>
      <c r="G2524" s="29"/>
    </row>
    <row r="2525" spans="1:7" ht="15" customHeight="1">
      <c r="A2525" s="44"/>
      <c r="B2525" s="44"/>
      <c r="C2525" s="44"/>
      <c r="D2525" s="45"/>
      <c r="E2525" s="44"/>
      <c r="F2525" s="44"/>
      <c r="G2525" s="29"/>
    </row>
    <row r="2526" spans="1:7" ht="15" customHeight="1">
      <c r="A2526" s="44"/>
      <c r="B2526" s="44"/>
      <c r="C2526" s="44"/>
      <c r="D2526" s="45"/>
      <c r="E2526" s="44"/>
      <c r="F2526" s="44"/>
      <c r="G2526" s="29"/>
    </row>
    <row r="2527" spans="1:7" ht="15" customHeight="1">
      <c r="A2527" s="44"/>
      <c r="B2527" s="44"/>
      <c r="C2527" s="44"/>
      <c r="D2527" s="45"/>
      <c r="E2527" s="44"/>
      <c r="F2527" s="44"/>
      <c r="G2527" s="29"/>
    </row>
    <row r="2528" spans="1:7" ht="15" customHeight="1">
      <c r="A2528" s="44"/>
      <c r="B2528" s="44"/>
      <c r="C2528" s="44"/>
      <c r="D2528" s="45"/>
      <c r="E2528" s="44"/>
      <c r="F2528" s="44"/>
      <c r="G2528" s="29"/>
    </row>
    <row r="2529" spans="1:7" ht="15" customHeight="1">
      <c r="A2529" s="44"/>
      <c r="B2529" s="44"/>
      <c r="C2529" s="44"/>
      <c r="D2529" s="45"/>
      <c r="E2529" s="44"/>
      <c r="F2529" s="44"/>
      <c r="G2529" s="29"/>
    </row>
    <row r="2530" spans="1:7" ht="15" customHeight="1">
      <c r="A2530" s="44"/>
      <c r="B2530" s="44"/>
      <c r="C2530" s="44"/>
      <c r="D2530" s="45"/>
      <c r="E2530" s="44"/>
      <c r="F2530" s="44"/>
      <c r="G2530" s="29"/>
    </row>
    <row r="2531" spans="1:7" ht="15" customHeight="1">
      <c r="A2531" s="44"/>
      <c r="B2531" s="44"/>
      <c r="C2531" s="44"/>
      <c r="D2531" s="45"/>
      <c r="E2531" s="44"/>
      <c r="F2531" s="44"/>
      <c r="G2531" s="29"/>
    </row>
    <row r="2532" spans="1:7" ht="15" customHeight="1">
      <c r="A2532" s="44"/>
      <c r="B2532" s="44"/>
      <c r="C2532" s="44"/>
      <c r="D2532" s="45"/>
      <c r="E2532" s="44"/>
      <c r="F2532" s="44"/>
      <c r="G2532" s="29"/>
    </row>
    <row r="2533" spans="1:7" ht="15" customHeight="1">
      <c r="A2533" s="44"/>
      <c r="B2533" s="44"/>
      <c r="C2533" s="44"/>
      <c r="D2533" s="45"/>
      <c r="E2533" s="44"/>
      <c r="F2533" s="44"/>
      <c r="G2533" s="29"/>
    </row>
    <row r="2534" spans="1:7" ht="15" customHeight="1">
      <c r="A2534" s="44"/>
      <c r="B2534" s="44"/>
      <c r="C2534" s="44"/>
      <c r="D2534" s="45"/>
      <c r="E2534" s="44"/>
      <c r="F2534" s="44"/>
      <c r="G2534" s="29"/>
    </row>
    <row r="2535" spans="1:7" ht="15" customHeight="1">
      <c r="A2535" s="44"/>
      <c r="B2535" s="44"/>
      <c r="C2535" s="44"/>
      <c r="D2535" s="45"/>
      <c r="E2535" s="44"/>
      <c r="F2535" s="44"/>
      <c r="G2535" s="29"/>
    </row>
    <row r="2536" spans="1:7" ht="15" customHeight="1">
      <c r="A2536" s="44"/>
      <c r="B2536" s="44"/>
      <c r="C2536" s="44"/>
      <c r="D2536" s="45"/>
      <c r="E2536" s="44"/>
      <c r="F2536" s="44"/>
      <c r="G2536" s="29"/>
    </row>
    <row r="2537" spans="1:7" ht="15" customHeight="1">
      <c r="A2537" s="44"/>
      <c r="B2537" s="44"/>
      <c r="C2537" s="44"/>
      <c r="D2537" s="45"/>
      <c r="E2537" s="44"/>
      <c r="F2537" s="44"/>
      <c r="G2537" s="29"/>
    </row>
    <row r="2538" spans="1:7" ht="15" customHeight="1">
      <c r="A2538" s="44"/>
      <c r="B2538" s="44"/>
      <c r="C2538" s="44"/>
      <c r="D2538" s="45"/>
      <c r="E2538" s="44"/>
      <c r="F2538" s="44"/>
      <c r="G2538" s="29"/>
    </row>
    <row r="2539" spans="1:7" ht="15" customHeight="1">
      <c r="A2539" s="44"/>
      <c r="B2539" s="44"/>
      <c r="C2539" s="44"/>
      <c r="D2539" s="45"/>
      <c r="E2539" s="44"/>
      <c r="F2539" s="44"/>
      <c r="G2539" s="29"/>
    </row>
    <row r="2540" spans="1:7" ht="15" customHeight="1">
      <c r="A2540" s="44"/>
      <c r="B2540" s="44"/>
      <c r="C2540" s="44"/>
      <c r="D2540" s="45"/>
      <c r="E2540" s="44"/>
      <c r="F2540" s="44"/>
      <c r="G2540" s="29"/>
    </row>
    <row r="2541" spans="1:7" ht="15" customHeight="1">
      <c r="A2541" s="44"/>
      <c r="B2541" s="44"/>
      <c r="C2541" s="44"/>
      <c r="D2541" s="45"/>
      <c r="E2541" s="44"/>
      <c r="F2541" s="44"/>
      <c r="G2541" s="29"/>
    </row>
    <row r="2542" spans="1:7" ht="15" customHeight="1">
      <c r="A2542" s="44"/>
      <c r="B2542" s="44"/>
      <c r="C2542" s="44"/>
      <c r="D2542" s="45"/>
      <c r="E2542" s="44"/>
      <c r="F2542" s="44"/>
      <c r="G2542" s="29"/>
    </row>
    <row r="2543" spans="1:7" ht="15" customHeight="1">
      <c r="A2543" s="44"/>
      <c r="B2543" s="44"/>
      <c r="C2543" s="44"/>
      <c r="D2543" s="45"/>
      <c r="E2543" s="44"/>
      <c r="F2543" s="44"/>
      <c r="G2543" s="29"/>
    </row>
    <row r="2544" spans="1:7" ht="15" customHeight="1">
      <c r="A2544" s="44"/>
      <c r="B2544" s="44"/>
      <c r="C2544" s="44"/>
      <c r="D2544" s="45"/>
      <c r="E2544" s="44"/>
      <c r="F2544" s="44"/>
      <c r="G2544" s="29"/>
    </row>
    <row r="2545" spans="1:20" ht="15" customHeight="1">
      <c r="A2545" s="44"/>
      <c r="B2545" s="44"/>
      <c r="C2545" s="44"/>
      <c r="D2545" s="45"/>
      <c r="E2545" s="44"/>
      <c r="F2545" s="44"/>
      <c r="G2545" s="29"/>
    </row>
    <row r="2546" spans="1:20" ht="15" customHeight="1">
      <c r="A2546" s="44"/>
      <c r="B2546" s="44"/>
      <c r="C2546" s="44"/>
      <c r="D2546" s="45"/>
      <c r="E2546" s="44"/>
      <c r="F2546" s="44"/>
      <c r="G2546" s="29"/>
    </row>
    <row r="2547" spans="1:20" ht="15" customHeight="1">
      <c r="A2547" s="44"/>
      <c r="B2547" s="44"/>
      <c r="C2547" s="44"/>
      <c r="D2547" s="45"/>
      <c r="E2547" s="44"/>
      <c r="F2547" s="44"/>
      <c r="G2547" s="29"/>
    </row>
    <row r="2548" spans="1:20" ht="15" customHeight="1">
      <c r="A2548" s="44"/>
      <c r="B2548" s="44"/>
      <c r="C2548" s="44"/>
      <c r="D2548" s="45"/>
      <c r="E2548" s="44"/>
      <c r="F2548" s="44"/>
      <c r="G2548" s="29"/>
    </row>
    <row r="2549" spans="1:20" ht="15" customHeight="1">
      <c r="A2549" s="44"/>
      <c r="B2549" s="44"/>
      <c r="C2549" s="44"/>
      <c r="D2549" s="45"/>
      <c r="E2549" s="44"/>
      <c r="F2549" s="44"/>
      <c r="G2549" s="29"/>
    </row>
    <row r="2550" spans="1:20" ht="15" customHeight="1">
      <c r="A2550" s="44"/>
      <c r="B2550" s="44"/>
      <c r="C2550" s="44"/>
      <c r="D2550" s="45"/>
      <c r="E2550" s="44"/>
      <c r="F2550" s="44"/>
      <c r="G2550" s="29"/>
    </row>
    <row r="2551" spans="1:20" ht="15" customHeight="1">
      <c r="A2551" s="44"/>
      <c r="B2551" s="44"/>
      <c r="C2551" s="44"/>
      <c r="D2551" s="45"/>
      <c r="E2551" s="44"/>
      <c r="F2551" s="44"/>
      <c r="G2551" s="29"/>
    </row>
    <row r="2552" spans="1:20" ht="15" customHeight="1">
      <c r="A2552" s="44"/>
      <c r="B2552" s="44"/>
      <c r="C2552" s="44"/>
      <c r="D2552" s="45"/>
      <c r="E2552" s="44"/>
      <c r="F2552" s="44"/>
      <c r="G2552" s="29"/>
    </row>
    <row r="2553" spans="1:20" ht="15" customHeight="1">
      <c r="A2553" s="44"/>
      <c r="B2553" s="44"/>
      <c r="C2553" s="44"/>
      <c r="D2553" s="45"/>
      <c r="E2553" s="44"/>
      <c r="F2553" s="44"/>
      <c r="G2553" s="29"/>
    </row>
    <row r="2554" spans="1:20" ht="15" customHeight="1">
      <c r="A2554" s="44"/>
      <c r="B2554" s="44"/>
      <c r="C2554" s="44"/>
      <c r="D2554" s="45"/>
      <c r="E2554" s="44"/>
      <c r="F2554" s="44"/>
      <c r="G2554" s="29"/>
    </row>
    <row r="2555" spans="1:20" ht="15" customHeight="1">
      <c r="A2555" s="44"/>
      <c r="B2555" s="44"/>
      <c r="C2555" s="44"/>
      <c r="D2555" s="45"/>
      <c r="E2555" s="44"/>
      <c r="F2555" s="44"/>
      <c r="G2555" s="29"/>
      <c r="T2555" s="12"/>
    </row>
    <row r="2556" spans="1:20" ht="15" customHeight="1">
      <c r="A2556" s="44"/>
      <c r="B2556" s="44"/>
      <c r="C2556" s="44"/>
      <c r="D2556" s="45"/>
      <c r="E2556" s="44"/>
      <c r="F2556" s="44"/>
      <c r="G2556" s="29"/>
    </row>
    <row r="2557" spans="1:20" ht="15" customHeight="1">
      <c r="A2557" s="44"/>
      <c r="B2557" s="44"/>
      <c r="C2557" s="44"/>
      <c r="D2557" s="45"/>
      <c r="E2557" s="44"/>
      <c r="F2557" s="44"/>
      <c r="G2557" s="29"/>
    </row>
    <row r="2558" spans="1:20" ht="15" customHeight="1">
      <c r="A2558" s="44"/>
      <c r="B2558" s="44"/>
      <c r="C2558" s="44"/>
      <c r="D2558" s="45"/>
      <c r="E2558" s="44"/>
      <c r="F2558" s="44"/>
      <c r="G2558" s="29"/>
    </row>
    <row r="2559" spans="1:20" ht="15" customHeight="1">
      <c r="A2559" s="44"/>
      <c r="B2559" s="44"/>
      <c r="C2559" s="44"/>
      <c r="D2559" s="45"/>
      <c r="E2559" s="44"/>
      <c r="F2559" s="44"/>
      <c r="G2559" s="29"/>
    </row>
    <row r="2560" spans="1:20" ht="15" customHeight="1">
      <c r="A2560" s="44"/>
      <c r="B2560" s="44"/>
      <c r="C2560" s="44"/>
      <c r="D2560" s="45"/>
      <c r="E2560" s="44"/>
      <c r="F2560" s="44"/>
      <c r="G2560" s="29"/>
    </row>
    <row r="2561" spans="1:35" ht="15" customHeight="1">
      <c r="A2561" s="44"/>
      <c r="B2561" s="44"/>
      <c r="C2561" s="44"/>
      <c r="D2561" s="45"/>
      <c r="E2561" s="44"/>
      <c r="F2561" s="44"/>
      <c r="G2561" s="29"/>
    </row>
    <row r="2562" spans="1:35" ht="15" customHeight="1">
      <c r="A2562" s="44"/>
      <c r="B2562" s="44"/>
      <c r="C2562" s="44"/>
      <c r="D2562" s="45"/>
      <c r="E2562" s="44"/>
      <c r="F2562" s="44"/>
      <c r="G2562" s="29"/>
    </row>
    <row r="2563" spans="1:35" ht="15" customHeight="1">
      <c r="A2563" s="44"/>
      <c r="B2563" s="44"/>
      <c r="C2563" s="44"/>
      <c r="D2563" s="45"/>
      <c r="E2563" s="44"/>
      <c r="F2563" s="44"/>
      <c r="G2563" s="29"/>
    </row>
    <row r="2564" spans="1:35" ht="15" customHeight="1">
      <c r="A2564" s="44"/>
      <c r="B2564" s="44"/>
      <c r="C2564" s="44"/>
      <c r="D2564" s="45"/>
      <c r="E2564" s="44"/>
      <c r="F2564" s="44"/>
      <c r="G2564" s="29"/>
    </row>
    <row r="2565" spans="1:35" ht="15" customHeight="1">
      <c r="A2565" s="44"/>
      <c r="B2565" s="44"/>
      <c r="C2565" s="44"/>
      <c r="D2565" s="45"/>
      <c r="E2565" s="44"/>
      <c r="F2565" s="44"/>
      <c r="G2565" s="29"/>
    </row>
    <row r="2566" spans="1:35" ht="15" customHeight="1">
      <c r="A2566" s="44"/>
      <c r="B2566" s="44"/>
      <c r="C2566" s="44"/>
      <c r="D2566" s="45"/>
      <c r="E2566" s="44"/>
      <c r="F2566" s="44"/>
      <c r="G2566" s="29"/>
    </row>
    <row r="2567" spans="1:35" ht="15" customHeight="1">
      <c r="A2567" s="44"/>
      <c r="B2567" s="44"/>
      <c r="C2567" s="44"/>
      <c r="D2567" s="45"/>
      <c r="E2567" s="44"/>
      <c r="F2567" s="44"/>
      <c r="G2567" s="29"/>
    </row>
    <row r="2568" spans="1:35" ht="15" customHeight="1">
      <c r="A2568" s="44"/>
      <c r="B2568" s="44"/>
      <c r="C2568" s="44"/>
      <c r="D2568" s="45"/>
      <c r="E2568" s="44"/>
      <c r="F2568" s="44"/>
      <c r="G2568" s="29"/>
    </row>
    <row r="2569" spans="1:35" ht="15" customHeight="1">
      <c r="A2569" s="44"/>
      <c r="B2569" s="44"/>
      <c r="C2569" s="44"/>
      <c r="D2569" s="45"/>
      <c r="E2569" s="44"/>
      <c r="F2569" s="44"/>
      <c r="G2569" s="29"/>
    </row>
    <row r="2570" spans="1:35" ht="15" customHeight="1">
      <c r="A2570" s="44"/>
      <c r="B2570" s="44"/>
      <c r="C2570" s="44"/>
      <c r="D2570" s="45"/>
      <c r="E2570" s="44"/>
      <c r="F2570" s="44"/>
      <c r="G2570" s="29"/>
    </row>
    <row r="2571" spans="1:35" ht="15" customHeight="1">
      <c r="A2571" s="44"/>
      <c r="B2571" s="44"/>
      <c r="C2571" s="44"/>
      <c r="D2571" s="45"/>
      <c r="E2571" s="44"/>
      <c r="F2571" s="44"/>
      <c r="G2571" s="29"/>
      <c r="U2571" s="12"/>
    </row>
    <row r="2572" spans="1:35" ht="15" customHeight="1">
      <c r="A2572" s="44"/>
      <c r="B2572" s="44"/>
      <c r="C2572" s="44"/>
      <c r="D2572" s="45"/>
      <c r="E2572" s="44"/>
      <c r="F2572" s="44"/>
      <c r="G2572" s="29"/>
    </row>
    <row r="2573" spans="1:35" ht="15" customHeight="1">
      <c r="A2573" s="44"/>
      <c r="B2573" s="44"/>
      <c r="C2573" s="44"/>
      <c r="D2573" s="45"/>
      <c r="E2573" s="44"/>
      <c r="F2573" s="44"/>
      <c r="G2573" s="29"/>
    </row>
    <row r="2574" spans="1:35" ht="15" customHeight="1">
      <c r="A2574" s="44"/>
      <c r="B2574" s="44"/>
      <c r="C2574" s="44"/>
      <c r="D2574" s="45"/>
      <c r="E2574" s="44"/>
      <c r="F2574" s="44"/>
      <c r="G2574" s="29"/>
    </row>
    <row r="2575" spans="1:35" s="12" customFormat="1" ht="15" customHeight="1">
      <c r="A2575" s="44"/>
      <c r="B2575" s="44"/>
      <c r="C2575" s="44"/>
      <c r="D2575" s="45"/>
      <c r="E2575" s="44"/>
      <c r="F2575" s="44"/>
      <c r="G2575" s="29"/>
      <c r="H2575" s="60"/>
      <c r="I2575" s="104"/>
      <c r="J2575" s="60"/>
      <c r="K2575" s="9"/>
      <c r="R2575" s="5"/>
      <c r="T2575" s="1"/>
      <c r="U2575" s="1"/>
      <c r="V2575" s="5"/>
      <c r="W2575" s="1"/>
      <c r="X2575" s="23"/>
      <c r="Y2575" s="23"/>
      <c r="Z2575" s="23"/>
      <c r="AA2575" s="23"/>
      <c r="AH2575" s="44"/>
      <c r="AI2575" s="44"/>
    </row>
    <row r="2576" spans="1:35" ht="15" customHeight="1">
      <c r="A2576" s="44"/>
      <c r="B2576" s="44"/>
      <c r="C2576" s="44"/>
      <c r="D2576" s="45"/>
      <c r="E2576" s="44"/>
      <c r="F2576" s="44"/>
      <c r="G2576" s="29"/>
    </row>
    <row r="2577" spans="1:23" ht="15" customHeight="1">
      <c r="A2577" s="44"/>
      <c r="B2577" s="44"/>
      <c r="C2577" s="44"/>
      <c r="D2577" s="45"/>
      <c r="E2577" s="44"/>
      <c r="F2577" s="44"/>
      <c r="G2577" s="29"/>
    </row>
    <row r="2578" spans="1:23" ht="15" customHeight="1">
      <c r="A2578" s="44"/>
      <c r="B2578" s="44"/>
      <c r="C2578" s="44"/>
      <c r="D2578" s="45"/>
      <c r="E2578" s="44"/>
      <c r="F2578" s="44"/>
      <c r="G2578" s="29"/>
      <c r="V2578" s="24"/>
    </row>
    <row r="2579" spans="1:23" ht="15" customHeight="1">
      <c r="A2579" s="44"/>
      <c r="B2579" s="44"/>
      <c r="C2579" s="44"/>
      <c r="D2579" s="45"/>
      <c r="E2579" s="44"/>
      <c r="F2579" s="44"/>
      <c r="G2579" s="29"/>
      <c r="W2579" s="12"/>
    </row>
    <row r="2580" spans="1:23" ht="15" customHeight="1">
      <c r="A2580" s="44"/>
      <c r="B2580" s="44"/>
      <c r="C2580" s="44"/>
      <c r="D2580" s="45"/>
      <c r="E2580" s="44"/>
      <c r="F2580" s="44"/>
      <c r="G2580" s="29"/>
    </row>
    <row r="2581" spans="1:23" ht="15" customHeight="1">
      <c r="A2581" s="44"/>
      <c r="B2581" s="44"/>
      <c r="C2581" s="44"/>
      <c r="D2581" s="45"/>
      <c r="E2581" s="44"/>
      <c r="F2581" s="44"/>
      <c r="G2581" s="29"/>
    </row>
    <row r="2582" spans="1:23" ht="15" customHeight="1">
      <c r="A2582" s="44"/>
      <c r="B2582" s="44"/>
      <c r="C2582" s="44"/>
      <c r="D2582" s="45"/>
      <c r="E2582" s="44"/>
      <c r="F2582" s="44"/>
      <c r="G2582" s="29"/>
      <c r="R2582" s="24"/>
    </row>
    <row r="2583" spans="1:23" ht="15" customHeight="1">
      <c r="A2583" s="44"/>
      <c r="B2583" s="44"/>
      <c r="C2583" s="44"/>
      <c r="D2583" s="45"/>
      <c r="E2583" s="44"/>
      <c r="F2583" s="44"/>
      <c r="G2583" s="29"/>
    </row>
    <row r="2584" spans="1:23" ht="15" customHeight="1">
      <c r="A2584" s="44"/>
      <c r="B2584" s="44"/>
      <c r="C2584" s="44"/>
      <c r="D2584" s="45"/>
      <c r="E2584" s="44"/>
      <c r="F2584" s="44"/>
      <c r="G2584" s="29"/>
    </row>
    <row r="2585" spans="1:23" ht="15" customHeight="1">
      <c r="A2585" s="44"/>
      <c r="B2585" s="44"/>
      <c r="C2585" s="44"/>
      <c r="D2585" s="45"/>
      <c r="E2585" s="44"/>
      <c r="F2585" s="44"/>
      <c r="G2585" s="29"/>
    </row>
    <row r="2586" spans="1:23" ht="15" customHeight="1">
      <c r="A2586" s="44"/>
      <c r="B2586" s="44"/>
      <c r="C2586" s="44"/>
      <c r="D2586" s="45"/>
      <c r="E2586" s="44"/>
      <c r="F2586" s="44"/>
      <c r="G2586" s="29"/>
    </row>
    <row r="2587" spans="1:23" ht="15" customHeight="1">
      <c r="A2587" s="44"/>
      <c r="B2587" s="44"/>
      <c r="C2587" s="44"/>
      <c r="D2587" s="45"/>
      <c r="E2587" s="44"/>
      <c r="F2587" s="44"/>
      <c r="G2587" s="29"/>
    </row>
    <row r="2588" spans="1:23" ht="15" customHeight="1">
      <c r="A2588" s="44"/>
      <c r="B2588" s="44"/>
      <c r="C2588" s="44"/>
      <c r="D2588" s="45"/>
      <c r="E2588" s="44"/>
      <c r="F2588" s="44"/>
      <c r="G2588" s="29"/>
    </row>
    <row r="2589" spans="1:23" ht="15" customHeight="1">
      <c r="A2589" s="44"/>
      <c r="B2589" s="44"/>
      <c r="C2589" s="44"/>
      <c r="D2589" s="45"/>
      <c r="E2589" s="44"/>
      <c r="F2589" s="44"/>
      <c r="G2589" s="29"/>
    </row>
    <row r="2590" spans="1:23" ht="15" customHeight="1">
      <c r="A2590" s="44"/>
      <c r="B2590" s="44"/>
      <c r="C2590" s="44"/>
      <c r="D2590" s="45"/>
      <c r="E2590" s="44"/>
      <c r="F2590" s="44"/>
      <c r="G2590" s="29"/>
    </row>
    <row r="2591" spans="1:23" ht="15" customHeight="1">
      <c r="A2591" s="44"/>
      <c r="B2591" s="44"/>
      <c r="C2591" s="44"/>
      <c r="D2591" s="45"/>
      <c r="E2591" s="44"/>
      <c r="F2591" s="44"/>
      <c r="G2591" s="29"/>
    </row>
    <row r="2592" spans="1:23" ht="15" customHeight="1">
      <c r="A2592" s="44"/>
      <c r="B2592" s="44"/>
      <c r="C2592" s="44"/>
      <c r="D2592" s="45"/>
      <c r="E2592" s="44"/>
      <c r="F2592" s="44"/>
      <c r="G2592" s="29"/>
    </row>
    <row r="2593" spans="1:10" ht="15" customHeight="1">
      <c r="A2593" s="44"/>
      <c r="B2593" s="44"/>
      <c r="C2593" s="44"/>
      <c r="D2593" s="45"/>
      <c r="E2593" s="44"/>
      <c r="F2593" s="44"/>
      <c r="G2593" s="29"/>
    </row>
    <row r="2594" spans="1:10" ht="15" customHeight="1">
      <c r="A2594" s="44"/>
      <c r="B2594" s="44"/>
      <c r="C2594" s="44"/>
      <c r="D2594" s="45"/>
      <c r="E2594" s="44"/>
      <c r="F2594" s="44"/>
      <c r="G2594" s="29"/>
      <c r="H2594" s="60"/>
      <c r="J2594" s="60"/>
    </row>
    <row r="2595" spans="1:10" ht="15" customHeight="1">
      <c r="A2595" s="44"/>
      <c r="B2595" s="44"/>
      <c r="C2595" s="44"/>
      <c r="D2595" s="45"/>
      <c r="E2595" s="44"/>
      <c r="F2595" s="44"/>
      <c r="G2595" s="29"/>
      <c r="H2595" s="60"/>
      <c r="J2595" s="60"/>
    </row>
    <row r="2596" spans="1:10" ht="15" customHeight="1">
      <c r="A2596" s="44"/>
      <c r="B2596" s="44"/>
      <c r="C2596" s="44"/>
      <c r="D2596" s="45"/>
      <c r="E2596" s="44"/>
      <c r="F2596" s="44"/>
      <c r="G2596" s="29"/>
      <c r="H2596" s="60"/>
      <c r="J2596" s="60"/>
    </row>
    <row r="2597" spans="1:10" ht="15" customHeight="1">
      <c r="A2597" s="44"/>
      <c r="B2597" s="44"/>
      <c r="C2597" s="44"/>
      <c r="D2597" s="45"/>
      <c r="E2597" s="44"/>
      <c r="F2597" s="44"/>
      <c r="G2597" s="29"/>
      <c r="H2597" s="60"/>
      <c r="J2597" s="60"/>
    </row>
    <row r="2598" spans="1:10" ht="15" customHeight="1">
      <c r="A2598" s="44"/>
      <c r="B2598" s="44"/>
      <c r="C2598" s="44"/>
      <c r="D2598" s="45"/>
      <c r="E2598" s="44"/>
      <c r="F2598" s="44"/>
      <c r="G2598" s="29"/>
      <c r="H2598" s="60"/>
      <c r="J2598" s="60"/>
    </row>
    <row r="2599" spans="1:10" ht="15" customHeight="1">
      <c r="A2599" s="44"/>
      <c r="B2599" s="44"/>
      <c r="C2599" s="44"/>
      <c r="D2599" s="45"/>
      <c r="E2599" s="44"/>
      <c r="F2599" s="44"/>
      <c r="G2599" s="29"/>
      <c r="H2599" s="60"/>
      <c r="J2599" s="60"/>
    </row>
    <row r="2600" spans="1:10" ht="15" customHeight="1">
      <c r="A2600" s="44"/>
      <c r="B2600" s="44"/>
      <c r="C2600" s="44"/>
      <c r="D2600" s="45"/>
      <c r="E2600" s="44"/>
      <c r="F2600" s="44"/>
      <c r="G2600" s="29"/>
      <c r="H2600" s="60"/>
      <c r="J2600" s="60"/>
    </row>
    <row r="2601" spans="1:10" ht="15" customHeight="1">
      <c r="A2601" s="44"/>
      <c r="B2601" s="44"/>
      <c r="C2601" s="44"/>
      <c r="D2601" s="45"/>
      <c r="E2601" s="44"/>
      <c r="F2601" s="44"/>
      <c r="G2601" s="29"/>
      <c r="H2601" s="60"/>
      <c r="J2601" s="60"/>
    </row>
    <row r="2602" spans="1:10" ht="15" customHeight="1">
      <c r="A2602" s="44"/>
      <c r="B2602" s="44"/>
      <c r="C2602" s="44"/>
      <c r="D2602" s="45"/>
      <c r="E2602" s="44"/>
      <c r="F2602" s="44"/>
      <c r="G2602" s="29"/>
      <c r="H2602" s="60"/>
      <c r="J2602" s="60"/>
    </row>
    <row r="2603" spans="1:10" ht="15" customHeight="1">
      <c r="A2603" s="44"/>
      <c r="B2603" s="44"/>
      <c r="C2603" s="44"/>
      <c r="D2603" s="45"/>
      <c r="E2603" s="44"/>
      <c r="F2603" s="44"/>
      <c r="G2603" s="29"/>
      <c r="H2603" s="60"/>
      <c r="J2603" s="60"/>
    </row>
    <row r="2604" spans="1:10" ht="15" customHeight="1">
      <c r="A2604" s="44"/>
      <c r="B2604" s="44"/>
      <c r="C2604" s="44"/>
      <c r="D2604" s="45"/>
      <c r="E2604" s="44"/>
      <c r="F2604" s="44"/>
      <c r="G2604" s="29"/>
      <c r="H2604" s="60"/>
      <c r="J2604" s="60"/>
    </row>
    <row r="2605" spans="1:10" ht="15" customHeight="1">
      <c r="A2605" s="44"/>
      <c r="B2605" s="44"/>
      <c r="C2605" s="44"/>
      <c r="D2605" s="45"/>
      <c r="E2605" s="44"/>
      <c r="F2605" s="44"/>
      <c r="G2605" s="29"/>
    </row>
    <row r="2606" spans="1:10" ht="15" customHeight="1">
      <c r="A2606" s="44"/>
      <c r="B2606" s="44"/>
      <c r="C2606" s="44"/>
      <c r="D2606" s="45"/>
      <c r="E2606" s="44"/>
      <c r="F2606" s="44"/>
      <c r="G2606" s="29"/>
    </row>
    <row r="2607" spans="1:10" ht="15" customHeight="1">
      <c r="A2607" s="44"/>
      <c r="B2607" s="44"/>
      <c r="C2607" s="44"/>
      <c r="D2607" s="45"/>
      <c r="E2607" s="44"/>
      <c r="F2607" s="44"/>
      <c r="G2607" s="29"/>
    </row>
    <row r="2608" spans="1:10" ht="15" customHeight="1">
      <c r="A2608" s="44"/>
      <c r="B2608" s="44"/>
      <c r="C2608" s="44"/>
      <c r="D2608" s="45"/>
      <c r="E2608" s="44"/>
      <c r="F2608" s="44"/>
      <c r="G2608" s="29"/>
    </row>
    <row r="2609" spans="1:7" ht="15" customHeight="1">
      <c r="A2609" s="44"/>
      <c r="B2609" s="44"/>
      <c r="C2609" s="44"/>
      <c r="D2609" s="45"/>
      <c r="E2609" s="44"/>
      <c r="F2609" s="44"/>
      <c r="G2609" s="29"/>
    </row>
    <row r="2610" spans="1:7" ht="15" customHeight="1">
      <c r="A2610" s="44"/>
      <c r="B2610" s="44"/>
      <c r="C2610" s="44"/>
      <c r="D2610" s="45"/>
      <c r="E2610" s="44"/>
      <c r="F2610" s="44"/>
      <c r="G2610" s="29"/>
    </row>
    <row r="2611" spans="1:7" ht="15" customHeight="1">
      <c r="A2611" s="44"/>
      <c r="B2611" s="44"/>
      <c r="C2611" s="44"/>
      <c r="D2611" s="45"/>
      <c r="E2611" s="44"/>
      <c r="F2611" s="44"/>
      <c r="G2611" s="29"/>
    </row>
    <row r="2612" spans="1:7" ht="15" customHeight="1">
      <c r="A2612" s="44"/>
      <c r="B2612" s="44"/>
      <c r="C2612" s="44"/>
      <c r="D2612" s="45"/>
      <c r="E2612" s="44"/>
      <c r="F2612" s="44"/>
      <c r="G2612" s="29"/>
    </row>
    <row r="2613" spans="1:7" ht="15" customHeight="1">
      <c r="A2613" s="44"/>
      <c r="B2613" s="44"/>
      <c r="C2613" s="44"/>
      <c r="D2613" s="45"/>
      <c r="E2613" s="44"/>
      <c r="F2613" s="44"/>
      <c r="G2613" s="29"/>
    </row>
    <row r="2614" spans="1:7" ht="15" customHeight="1">
      <c r="A2614" s="44"/>
      <c r="B2614" s="44"/>
      <c r="C2614" s="44"/>
      <c r="D2614" s="45"/>
      <c r="E2614" s="44"/>
      <c r="F2614" s="44"/>
      <c r="G2614" s="29"/>
    </row>
    <row r="2615" spans="1:7" ht="15" customHeight="1">
      <c r="A2615" s="44"/>
      <c r="B2615" s="44"/>
      <c r="C2615" s="44"/>
      <c r="D2615" s="45"/>
      <c r="E2615" s="44"/>
      <c r="F2615" s="44"/>
      <c r="G2615" s="29"/>
    </row>
    <row r="2616" spans="1:7" ht="15" customHeight="1">
      <c r="A2616" s="44"/>
      <c r="B2616" s="44"/>
      <c r="C2616" s="44"/>
      <c r="D2616" s="45"/>
      <c r="E2616" s="44"/>
      <c r="F2616" s="44"/>
      <c r="G2616" s="29"/>
    </row>
    <row r="2617" spans="1:7" ht="15" customHeight="1">
      <c r="A2617" s="44"/>
      <c r="B2617" s="44"/>
      <c r="C2617" s="44"/>
      <c r="D2617" s="45"/>
      <c r="E2617" s="44"/>
      <c r="F2617" s="44"/>
      <c r="G2617" s="29"/>
    </row>
    <row r="2618" spans="1:7" ht="15" customHeight="1">
      <c r="A2618" s="44"/>
      <c r="B2618" s="44"/>
      <c r="C2618" s="44"/>
      <c r="D2618" s="45"/>
      <c r="E2618" s="44"/>
      <c r="F2618" s="44"/>
      <c r="G2618" s="29"/>
    </row>
    <row r="2619" spans="1:7" ht="15" customHeight="1">
      <c r="A2619" s="44"/>
      <c r="B2619" s="44"/>
      <c r="C2619" s="44"/>
      <c r="D2619" s="45"/>
      <c r="E2619" s="44"/>
      <c r="F2619" s="44"/>
      <c r="G2619" s="29"/>
    </row>
    <row r="2620" spans="1:7" ht="15" customHeight="1">
      <c r="A2620" s="44"/>
      <c r="B2620" s="44"/>
      <c r="C2620" s="44"/>
      <c r="D2620" s="45"/>
      <c r="E2620" s="44"/>
      <c r="F2620" s="44"/>
      <c r="G2620" s="29"/>
    </row>
    <row r="2621" spans="1:7" ht="15" customHeight="1">
      <c r="A2621" s="44"/>
      <c r="B2621" s="44"/>
      <c r="C2621" s="44"/>
      <c r="D2621" s="45"/>
      <c r="E2621" s="44"/>
      <c r="F2621" s="44"/>
      <c r="G2621" s="29"/>
    </row>
    <row r="2622" spans="1:7" ht="15" customHeight="1">
      <c r="A2622" s="44"/>
      <c r="B2622" s="44"/>
      <c r="C2622" s="44"/>
      <c r="D2622" s="45"/>
      <c r="E2622" s="44"/>
      <c r="F2622" s="44"/>
      <c r="G2622" s="29"/>
    </row>
    <row r="2623" spans="1:7" ht="15" customHeight="1">
      <c r="A2623" s="44"/>
      <c r="B2623" s="44"/>
      <c r="C2623" s="44"/>
      <c r="D2623" s="45"/>
      <c r="E2623" s="44"/>
      <c r="F2623" s="44"/>
      <c r="G2623" s="29"/>
    </row>
    <row r="2624" spans="1:7" ht="15" customHeight="1">
      <c r="A2624" s="44"/>
      <c r="B2624" s="44"/>
      <c r="C2624" s="44"/>
      <c r="D2624" s="45"/>
      <c r="E2624" s="44"/>
      <c r="F2624" s="44"/>
      <c r="G2624" s="29"/>
    </row>
    <row r="2625" spans="1:7" ht="15" customHeight="1">
      <c r="A2625" s="44"/>
      <c r="B2625" s="44"/>
      <c r="C2625" s="44"/>
      <c r="D2625" s="45"/>
      <c r="E2625" s="44"/>
      <c r="F2625" s="44"/>
      <c r="G2625" s="29"/>
    </row>
    <row r="2626" spans="1:7" ht="15" customHeight="1">
      <c r="A2626" s="44"/>
      <c r="B2626" s="44"/>
      <c r="C2626" s="44"/>
      <c r="D2626" s="45"/>
      <c r="E2626" s="44"/>
      <c r="F2626" s="44"/>
      <c r="G2626" s="29"/>
    </row>
    <row r="2627" spans="1:7" ht="15" customHeight="1">
      <c r="A2627" s="44"/>
      <c r="B2627" s="44"/>
      <c r="C2627" s="44"/>
      <c r="D2627" s="45"/>
      <c r="E2627" s="44"/>
      <c r="F2627" s="44"/>
      <c r="G2627" s="29"/>
    </row>
    <row r="2628" spans="1:7" ht="15" customHeight="1">
      <c r="A2628" s="44"/>
      <c r="B2628" s="44"/>
      <c r="C2628" s="44"/>
      <c r="D2628" s="45"/>
      <c r="E2628" s="44"/>
      <c r="F2628" s="44"/>
      <c r="G2628" s="29"/>
    </row>
    <row r="2629" spans="1:7" ht="15" customHeight="1">
      <c r="A2629" s="44"/>
      <c r="B2629" s="44"/>
      <c r="C2629" s="44"/>
      <c r="D2629" s="45"/>
      <c r="E2629" s="44"/>
      <c r="F2629" s="44"/>
      <c r="G2629" s="29"/>
    </row>
    <row r="2630" spans="1:7" ht="15" customHeight="1">
      <c r="A2630" s="44"/>
      <c r="B2630" s="44"/>
      <c r="C2630" s="44"/>
      <c r="D2630" s="45"/>
      <c r="E2630" s="44"/>
      <c r="F2630" s="44"/>
      <c r="G2630" s="29"/>
    </row>
    <row r="2631" spans="1:7" ht="15" customHeight="1">
      <c r="A2631" s="44"/>
      <c r="B2631" s="44"/>
      <c r="C2631" s="44"/>
      <c r="D2631" s="45"/>
      <c r="E2631" s="44"/>
      <c r="F2631" s="44"/>
      <c r="G2631" s="29"/>
    </row>
    <row r="2632" spans="1:7" ht="15" customHeight="1">
      <c r="A2632" s="44"/>
      <c r="B2632" s="44"/>
      <c r="C2632" s="44"/>
      <c r="D2632" s="45"/>
      <c r="E2632" s="44"/>
      <c r="F2632" s="44"/>
      <c r="G2632" s="29"/>
    </row>
    <row r="2633" spans="1:7" ht="15" customHeight="1">
      <c r="A2633" s="44"/>
      <c r="B2633" s="44"/>
      <c r="C2633" s="44"/>
      <c r="D2633" s="45"/>
      <c r="E2633" s="44"/>
      <c r="F2633" s="44"/>
      <c r="G2633" s="29"/>
    </row>
    <row r="2634" spans="1:7" ht="15" customHeight="1">
      <c r="A2634" s="44"/>
      <c r="B2634" s="44"/>
      <c r="C2634" s="44"/>
      <c r="D2634" s="45"/>
      <c r="E2634" s="44"/>
      <c r="F2634" s="44"/>
      <c r="G2634" s="29"/>
    </row>
    <row r="2635" spans="1:7" ht="15" customHeight="1">
      <c r="A2635" s="44"/>
      <c r="B2635" s="44"/>
      <c r="C2635" s="44"/>
      <c r="D2635" s="45"/>
      <c r="E2635" s="44"/>
      <c r="F2635" s="44"/>
      <c r="G2635" s="29"/>
    </row>
    <row r="2636" spans="1:7" ht="15" customHeight="1">
      <c r="A2636" s="44"/>
      <c r="B2636" s="44"/>
      <c r="C2636" s="44"/>
      <c r="D2636" s="45"/>
      <c r="E2636" s="44"/>
      <c r="F2636" s="44"/>
      <c r="G2636" s="29"/>
    </row>
    <row r="2637" spans="1:7" ht="15" customHeight="1">
      <c r="A2637" s="44"/>
      <c r="B2637" s="44"/>
      <c r="C2637" s="44"/>
      <c r="D2637" s="45"/>
      <c r="E2637" s="44"/>
      <c r="F2637" s="44"/>
      <c r="G2637" s="29"/>
    </row>
    <row r="2638" spans="1:7" ht="15" customHeight="1">
      <c r="A2638" s="44"/>
      <c r="B2638" s="44"/>
      <c r="C2638" s="44"/>
      <c r="D2638" s="45"/>
      <c r="E2638" s="44"/>
      <c r="F2638" s="44"/>
      <c r="G2638" s="29"/>
    </row>
    <row r="2639" spans="1:7" ht="15" customHeight="1">
      <c r="A2639" s="44"/>
      <c r="B2639" s="44"/>
      <c r="C2639" s="44"/>
      <c r="D2639" s="45"/>
      <c r="E2639" s="44"/>
      <c r="F2639" s="44"/>
      <c r="G2639" s="29"/>
    </row>
    <row r="2640" spans="1:7" ht="15" customHeight="1">
      <c r="A2640" s="44"/>
      <c r="B2640" s="44"/>
      <c r="C2640" s="44"/>
      <c r="D2640" s="45"/>
      <c r="E2640" s="44"/>
      <c r="F2640" s="44"/>
      <c r="G2640" s="29"/>
    </row>
    <row r="2641" spans="1:7" ht="15" customHeight="1">
      <c r="A2641" s="44"/>
      <c r="B2641" s="44"/>
      <c r="C2641" s="44"/>
      <c r="D2641" s="45"/>
      <c r="E2641" s="44"/>
      <c r="F2641" s="44"/>
      <c r="G2641" s="29"/>
    </row>
    <row r="2642" spans="1:7" ht="15" customHeight="1">
      <c r="A2642" s="44"/>
      <c r="B2642" s="44"/>
      <c r="C2642" s="44"/>
      <c r="D2642" s="45"/>
      <c r="E2642" s="44"/>
      <c r="F2642" s="44"/>
      <c r="G2642" s="29"/>
    </row>
    <row r="2643" spans="1:7" ht="15" customHeight="1">
      <c r="A2643" s="44"/>
      <c r="B2643" s="44"/>
      <c r="C2643" s="44"/>
      <c r="D2643" s="45"/>
      <c r="E2643" s="44"/>
      <c r="F2643" s="44"/>
      <c r="G2643" s="29"/>
    </row>
    <row r="2644" spans="1:7" ht="15" customHeight="1">
      <c r="A2644" s="44"/>
      <c r="B2644" s="44"/>
      <c r="C2644" s="44"/>
      <c r="D2644" s="45"/>
      <c r="E2644" s="44"/>
      <c r="F2644" s="44"/>
      <c r="G2644" s="29"/>
    </row>
    <row r="2645" spans="1:7" ht="15" customHeight="1">
      <c r="A2645" s="44"/>
      <c r="B2645" s="44"/>
      <c r="C2645" s="44"/>
      <c r="D2645" s="45"/>
      <c r="E2645" s="44"/>
      <c r="F2645" s="44"/>
      <c r="G2645" s="29"/>
    </row>
    <row r="2646" spans="1:7" ht="15" customHeight="1">
      <c r="A2646" s="44"/>
      <c r="B2646" s="44"/>
      <c r="C2646" s="44"/>
      <c r="D2646" s="45"/>
      <c r="E2646" s="44"/>
      <c r="F2646" s="44"/>
      <c r="G2646" s="29"/>
    </row>
    <row r="2647" spans="1:7" ht="15" customHeight="1">
      <c r="A2647" s="44"/>
      <c r="B2647" s="44"/>
      <c r="C2647" s="44"/>
      <c r="D2647" s="45"/>
      <c r="E2647" s="44"/>
      <c r="F2647" s="44"/>
      <c r="G2647" s="29"/>
    </row>
    <row r="2648" spans="1:7" ht="15" customHeight="1">
      <c r="A2648" s="44"/>
      <c r="B2648" s="44"/>
      <c r="C2648" s="44"/>
      <c r="D2648" s="45"/>
      <c r="E2648" s="44"/>
      <c r="F2648" s="44"/>
      <c r="G2648" s="29"/>
    </row>
    <row r="2649" spans="1:7" ht="15" customHeight="1">
      <c r="A2649" s="44"/>
      <c r="B2649" s="44"/>
      <c r="C2649" s="44"/>
      <c r="D2649" s="45"/>
      <c r="E2649" s="44"/>
      <c r="F2649" s="44"/>
      <c r="G2649" s="29"/>
    </row>
    <row r="2650" spans="1:7" ht="15" customHeight="1">
      <c r="A2650" s="44"/>
      <c r="B2650" s="44"/>
      <c r="C2650" s="44"/>
      <c r="D2650" s="45"/>
      <c r="E2650" s="44"/>
      <c r="F2650" s="44"/>
      <c r="G2650" s="29"/>
    </row>
    <row r="2651" spans="1:7" ht="15" customHeight="1">
      <c r="A2651" s="44"/>
      <c r="B2651" s="44"/>
      <c r="C2651" s="44"/>
      <c r="D2651" s="45"/>
      <c r="E2651" s="44"/>
      <c r="F2651" s="44"/>
      <c r="G2651" s="29"/>
    </row>
    <row r="2652" spans="1:7" ht="15" customHeight="1">
      <c r="A2652" s="44"/>
      <c r="B2652" s="44"/>
      <c r="C2652" s="44"/>
      <c r="D2652" s="45"/>
      <c r="E2652" s="44"/>
      <c r="F2652" s="44"/>
      <c r="G2652" s="29"/>
    </row>
    <row r="2653" spans="1:7" ht="15" customHeight="1">
      <c r="A2653" s="44"/>
      <c r="B2653" s="44"/>
      <c r="C2653" s="44"/>
      <c r="D2653" s="45"/>
      <c r="E2653" s="44"/>
      <c r="F2653" s="44"/>
      <c r="G2653" s="29"/>
    </row>
    <row r="2654" spans="1:7" ht="15" customHeight="1">
      <c r="A2654" s="44"/>
      <c r="B2654" s="44"/>
      <c r="C2654" s="44"/>
      <c r="D2654" s="45"/>
      <c r="E2654" s="44"/>
      <c r="F2654" s="44"/>
      <c r="G2654" s="29"/>
    </row>
    <row r="2655" spans="1:7" ht="15" customHeight="1">
      <c r="A2655" s="44"/>
      <c r="B2655" s="44"/>
      <c r="C2655" s="44"/>
      <c r="D2655" s="45"/>
      <c r="E2655" s="44"/>
      <c r="F2655" s="44"/>
      <c r="G2655" s="29"/>
    </row>
    <row r="2656" spans="1:7" ht="15" customHeight="1">
      <c r="A2656" s="44"/>
      <c r="B2656" s="44"/>
      <c r="C2656" s="44"/>
      <c r="D2656" s="45"/>
      <c r="E2656" s="44"/>
      <c r="F2656" s="44"/>
      <c r="G2656" s="29"/>
    </row>
    <row r="2657" spans="1:7" ht="15" customHeight="1">
      <c r="A2657" s="44"/>
      <c r="B2657" s="44"/>
      <c r="C2657" s="44"/>
      <c r="D2657" s="45"/>
      <c r="E2657" s="44"/>
      <c r="F2657" s="44"/>
      <c r="G2657" s="29"/>
    </row>
    <row r="2658" spans="1:7" ht="15" customHeight="1">
      <c r="A2658" s="44"/>
      <c r="B2658" s="44"/>
      <c r="C2658" s="44"/>
      <c r="D2658" s="45"/>
      <c r="E2658" s="44"/>
      <c r="F2658" s="44"/>
      <c r="G2658" s="29"/>
    </row>
    <row r="2659" spans="1:7" ht="15" customHeight="1">
      <c r="A2659" s="44"/>
      <c r="B2659" s="44"/>
      <c r="C2659" s="44"/>
      <c r="D2659" s="45"/>
      <c r="E2659" s="44"/>
      <c r="F2659" s="44"/>
      <c r="G2659" s="29"/>
    </row>
    <row r="2660" spans="1:7" ht="15" customHeight="1">
      <c r="A2660" s="44"/>
      <c r="B2660" s="44"/>
      <c r="C2660" s="44"/>
      <c r="D2660" s="45"/>
      <c r="E2660" s="44"/>
      <c r="F2660" s="44"/>
      <c r="G2660" s="29"/>
    </row>
    <row r="2661" spans="1:7" ht="15" customHeight="1">
      <c r="A2661" s="44"/>
      <c r="B2661" s="44"/>
      <c r="C2661" s="44"/>
      <c r="D2661" s="45"/>
      <c r="E2661" s="44"/>
      <c r="F2661" s="44"/>
      <c r="G2661" s="29"/>
    </row>
    <row r="2662" spans="1:7" ht="15" customHeight="1">
      <c r="A2662" s="44"/>
      <c r="B2662" s="44"/>
      <c r="C2662" s="44"/>
      <c r="D2662" s="45"/>
      <c r="E2662" s="44"/>
      <c r="F2662" s="44"/>
      <c r="G2662" s="29"/>
    </row>
    <row r="2663" spans="1:7" ht="15" customHeight="1">
      <c r="A2663" s="44"/>
      <c r="B2663" s="44"/>
      <c r="C2663" s="44"/>
      <c r="D2663" s="45"/>
      <c r="E2663" s="44"/>
      <c r="F2663" s="44"/>
      <c r="G2663" s="29"/>
    </row>
    <row r="2664" spans="1:7" ht="15" customHeight="1">
      <c r="A2664" s="44"/>
      <c r="B2664" s="44"/>
      <c r="C2664" s="44"/>
      <c r="D2664" s="45"/>
      <c r="E2664" s="44"/>
      <c r="F2664" s="44"/>
      <c r="G2664" s="29"/>
    </row>
    <row r="2665" spans="1:7" ht="15" customHeight="1">
      <c r="A2665" s="44"/>
      <c r="B2665" s="44"/>
      <c r="C2665" s="44"/>
      <c r="D2665" s="45"/>
      <c r="E2665" s="44"/>
      <c r="F2665" s="44"/>
      <c r="G2665" s="29"/>
    </row>
    <row r="2666" spans="1:7" ht="15" customHeight="1">
      <c r="A2666" s="44"/>
      <c r="B2666" s="44"/>
      <c r="C2666" s="44"/>
      <c r="D2666" s="45"/>
      <c r="E2666" s="44"/>
      <c r="F2666" s="44"/>
      <c r="G2666" s="29"/>
    </row>
    <row r="2667" spans="1:7" ht="15" customHeight="1">
      <c r="A2667" s="44"/>
      <c r="B2667" s="44"/>
      <c r="C2667" s="44"/>
      <c r="D2667" s="45"/>
      <c r="E2667" s="44"/>
      <c r="F2667" s="44"/>
      <c r="G2667" s="29"/>
    </row>
    <row r="2668" spans="1:7" ht="15" customHeight="1">
      <c r="A2668" s="44"/>
      <c r="B2668" s="44"/>
      <c r="C2668" s="44"/>
      <c r="D2668" s="45"/>
      <c r="E2668" s="44"/>
      <c r="F2668" s="44"/>
      <c r="G2668" s="29"/>
    </row>
    <row r="2669" spans="1:7" ht="15" customHeight="1">
      <c r="A2669" s="44"/>
      <c r="B2669" s="44"/>
      <c r="C2669" s="44"/>
      <c r="D2669" s="45"/>
      <c r="E2669" s="44"/>
      <c r="F2669" s="44"/>
      <c r="G2669" s="29"/>
    </row>
    <row r="2670" spans="1:7" ht="15" customHeight="1">
      <c r="A2670" s="44"/>
      <c r="B2670" s="44"/>
      <c r="C2670" s="44"/>
      <c r="D2670" s="45"/>
      <c r="E2670" s="44"/>
      <c r="F2670" s="44"/>
      <c r="G2670" s="29"/>
    </row>
    <row r="2671" spans="1:7" ht="15" customHeight="1">
      <c r="A2671" s="44"/>
      <c r="B2671" s="44"/>
      <c r="C2671" s="44"/>
      <c r="D2671" s="45"/>
      <c r="E2671" s="44"/>
      <c r="F2671" s="44"/>
      <c r="G2671" s="29"/>
    </row>
    <row r="2672" spans="1:7" ht="15" customHeight="1">
      <c r="A2672" s="44"/>
      <c r="B2672" s="44"/>
      <c r="C2672" s="44"/>
      <c r="D2672" s="45"/>
      <c r="E2672" s="44"/>
      <c r="F2672" s="44"/>
      <c r="G2672" s="29"/>
    </row>
    <row r="2673" spans="1:7" ht="15" customHeight="1">
      <c r="A2673" s="44"/>
      <c r="B2673" s="44"/>
      <c r="C2673" s="44"/>
      <c r="D2673" s="45"/>
      <c r="E2673" s="44"/>
      <c r="F2673" s="44"/>
      <c r="G2673" s="29"/>
    </row>
    <row r="2674" spans="1:7" ht="15" customHeight="1">
      <c r="A2674" s="44"/>
      <c r="B2674" s="44"/>
      <c r="C2674" s="44"/>
      <c r="D2674" s="45"/>
      <c r="E2674" s="44"/>
      <c r="F2674" s="44"/>
      <c r="G2674" s="29"/>
    </row>
    <row r="2675" spans="1:7" ht="15" customHeight="1">
      <c r="A2675" s="44"/>
      <c r="B2675" s="44"/>
      <c r="C2675" s="44"/>
      <c r="D2675" s="45"/>
      <c r="E2675" s="44"/>
      <c r="F2675" s="44"/>
      <c r="G2675" s="29"/>
    </row>
    <row r="2676" spans="1:7" ht="15" customHeight="1">
      <c r="A2676" s="44"/>
      <c r="B2676" s="44"/>
      <c r="C2676" s="44"/>
      <c r="D2676" s="45"/>
      <c r="E2676" s="44"/>
      <c r="F2676" s="44"/>
      <c r="G2676" s="29"/>
    </row>
    <row r="2677" spans="1:7" ht="15" customHeight="1">
      <c r="A2677" s="44"/>
      <c r="B2677" s="44"/>
      <c r="C2677" s="44"/>
      <c r="D2677" s="45"/>
      <c r="E2677" s="44"/>
      <c r="F2677" s="44"/>
      <c r="G2677" s="29"/>
    </row>
    <row r="2678" spans="1:7" ht="15" customHeight="1">
      <c r="A2678" s="44"/>
      <c r="B2678" s="44"/>
      <c r="C2678" s="44"/>
      <c r="D2678" s="45"/>
      <c r="E2678" s="44"/>
      <c r="F2678" s="44"/>
      <c r="G2678" s="29"/>
    </row>
    <row r="2679" spans="1:7" ht="15" customHeight="1">
      <c r="A2679" s="44"/>
      <c r="B2679" s="44"/>
      <c r="C2679" s="44"/>
      <c r="D2679" s="45"/>
      <c r="E2679" s="44"/>
      <c r="F2679" s="44"/>
      <c r="G2679" s="29"/>
    </row>
    <row r="2680" spans="1:7" ht="15" customHeight="1">
      <c r="A2680" s="44"/>
      <c r="B2680" s="44"/>
      <c r="C2680" s="44"/>
      <c r="D2680" s="45"/>
      <c r="E2680" s="44"/>
      <c r="F2680" s="44"/>
      <c r="G2680" s="29"/>
    </row>
    <row r="2681" spans="1:7" ht="15" customHeight="1">
      <c r="A2681" s="44"/>
      <c r="B2681" s="44"/>
      <c r="C2681" s="44"/>
      <c r="D2681" s="45"/>
      <c r="E2681" s="44"/>
      <c r="F2681" s="44"/>
      <c r="G2681" s="29"/>
    </row>
    <row r="2682" spans="1:7" ht="15" customHeight="1">
      <c r="A2682" s="44"/>
      <c r="B2682" s="44"/>
      <c r="C2682" s="44"/>
      <c r="D2682" s="45"/>
      <c r="E2682" s="44"/>
      <c r="F2682" s="44"/>
      <c r="G2682" s="29"/>
    </row>
    <row r="2683" spans="1:7" ht="15" customHeight="1">
      <c r="A2683" s="44"/>
      <c r="B2683" s="44"/>
      <c r="C2683" s="44"/>
      <c r="D2683" s="45"/>
      <c r="E2683" s="44"/>
      <c r="F2683" s="44"/>
      <c r="G2683" s="29"/>
    </row>
    <row r="2684" spans="1:7" ht="15" customHeight="1">
      <c r="A2684" s="44"/>
      <c r="B2684" s="44"/>
      <c r="C2684" s="44"/>
      <c r="D2684" s="45"/>
      <c r="E2684" s="44"/>
      <c r="F2684" s="44"/>
      <c r="G2684" s="29"/>
    </row>
    <row r="2685" spans="1:7" ht="15" customHeight="1">
      <c r="A2685" s="44"/>
      <c r="B2685" s="44"/>
      <c r="C2685" s="44"/>
      <c r="D2685" s="45"/>
      <c r="E2685" s="44"/>
      <c r="F2685" s="44"/>
      <c r="G2685" s="29"/>
    </row>
    <row r="2686" spans="1:7" ht="15" customHeight="1">
      <c r="A2686" s="44"/>
      <c r="B2686" s="44"/>
      <c r="C2686" s="44"/>
      <c r="D2686" s="45"/>
      <c r="E2686" s="44"/>
      <c r="F2686" s="44"/>
      <c r="G2686" s="29"/>
    </row>
    <row r="2687" spans="1:7" ht="15" customHeight="1">
      <c r="A2687" s="44"/>
      <c r="B2687" s="44"/>
      <c r="C2687" s="44"/>
      <c r="D2687" s="45"/>
      <c r="E2687" s="44"/>
      <c r="F2687" s="44"/>
      <c r="G2687" s="29"/>
    </row>
    <row r="2688" spans="1:7" ht="15" customHeight="1">
      <c r="A2688" s="44"/>
      <c r="B2688" s="44"/>
      <c r="C2688" s="44"/>
      <c r="D2688" s="45"/>
      <c r="E2688" s="44"/>
      <c r="F2688" s="44"/>
      <c r="G2688" s="29"/>
    </row>
    <row r="2689" spans="1:7" ht="15" customHeight="1">
      <c r="A2689" s="44"/>
      <c r="B2689" s="44"/>
      <c r="C2689" s="44"/>
      <c r="D2689" s="45"/>
      <c r="E2689" s="44"/>
      <c r="F2689" s="44"/>
      <c r="G2689" s="29"/>
    </row>
    <row r="2690" spans="1:7" ht="15" customHeight="1">
      <c r="A2690" s="44"/>
      <c r="B2690" s="44"/>
      <c r="C2690" s="44"/>
      <c r="D2690" s="45"/>
      <c r="E2690" s="44"/>
      <c r="F2690" s="44"/>
      <c r="G2690" s="29"/>
    </row>
    <row r="2691" spans="1:7" ht="15" customHeight="1">
      <c r="A2691" s="44"/>
      <c r="B2691" s="44"/>
      <c r="C2691" s="44"/>
      <c r="D2691" s="45"/>
      <c r="E2691" s="44"/>
      <c r="F2691" s="44"/>
      <c r="G2691" s="29"/>
    </row>
    <row r="2692" spans="1:7" ht="15" customHeight="1">
      <c r="A2692" s="44"/>
      <c r="B2692" s="44"/>
      <c r="C2692" s="44"/>
      <c r="D2692" s="45"/>
      <c r="E2692" s="44"/>
      <c r="F2692" s="44"/>
      <c r="G2692" s="29"/>
    </row>
    <row r="2693" spans="1:7" ht="15" customHeight="1">
      <c r="A2693" s="44"/>
      <c r="B2693" s="44"/>
      <c r="C2693" s="44"/>
      <c r="D2693" s="45"/>
      <c r="E2693" s="44"/>
      <c r="F2693" s="44"/>
      <c r="G2693" s="29"/>
    </row>
    <row r="2694" spans="1:7" ht="15" customHeight="1">
      <c r="A2694" s="44"/>
      <c r="B2694" s="44"/>
      <c r="C2694" s="44"/>
      <c r="D2694" s="45"/>
      <c r="E2694" s="44"/>
      <c r="F2694" s="44"/>
      <c r="G2694" s="29"/>
    </row>
    <row r="2695" spans="1:7" ht="15" customHeight="1">
      <c r="A2695" s="44"/>
      <c r="B2695" s="44"/>
      <c r="C2695" s="44"/>
      <c r="D2695" s="45"/>
      <c r="E2695" s="44"/>
      <c r="F2695" s="44"/>
      <c r="G2695" s="29"/>
    </row>
    <row r="2696" spans="1:7" ht="15" customHeight="1">
      <c r="A2696" s="44"/>
      <c r="B2696" s="44"/>
      <c r="C2696" s="44"/>
      <c r="D2696" s="45"/>
      <c r="E2696" s="44"/>
      <c r="F2696" s="44"/>
      <c r="G2696" s="29"/>
    </row>
    <row r="2697" spans="1:7" ht="15" customHeight="1">
      <c r="A2697" s="44"/>
      <c r="B2697" s="44"/>
      <c r="C2697" s="44"/>
      <c r="D2697" s="45"/>
      <c r="E2697" s="44"/>
      <c r="F2697" s="44"/>
      <c r="G2697" s="29"/>
    </row>
    <row r="2698" spans="1:7" ht="15" customHeight="1">
      <c r="A2698" s="44"/>
      <c r="B2698" s="44"/>
      <c r="C2698" s="44"/>
      <c r="D2698" s="45"/>
      <c r="E2698" s="44"/>
      <c r="F2698" s="44"/>
      <c r="G2698" s="29"/>
    </row>
    <row r="2699" spans="1:7" ht="15" customHeight="1">
      <c r="A2699" s="44"/>
      <c r="B2699" s="44"/>
      <c r="C2699" s="44"/>
      <c r="D2699" s="45"/>
      <c r="E2699" s="44"/>
      <c r="F2699" s="44"/>
      <c r="G2699" s="29"/>
    </row>
    <row r="2700" spans="1:7" ht="15" customHeight="1">
      <c r="A2700" s="44"/>
      <c r="B2700" s="44"/>
      <c r="C2700" s="44"/>
      <c r="D2700" s="45"/>
      <c r="E2700" s="44"/>
      <c r="F2700" s="44"/>
      <c r="G2700" s="29"/>
    </row>
    <row r="2701" spans="1:7" ht="15" customHeight="1">
      <c r="A2701" s="44"/>
      <c r="B2701" s="44"/>
      <c r="C2701" s="44"/>
      <c r="D2701" s="45"/>
      <c r="E2701" s="44"/>
      <c r="F2701" s="44"/>
      <c r="G2701" s="29"/>
    </row>
    <row r="2702" spans="1:7" ht="15" customHeight="1">
      <c r="A2702" s="44"/>
      <c r="B2702" s="44"/>
      <c r="C2702" s="44"/>
      <c r="D2702" s="45"/>
      <c r="E2702" s="44"/>
      <c r="F2702" s="44"/>
      <c r="G2702" s="29"/>
    </row>
    <row r="2703" spans="1:7" ht="15" customHeight="1">
      <c r="A2703" s="44"/>
      <c r="B2703" s="44"/>
      <c r="C2703" s="44"/>
      <c r="D2703" s="45"/>
      <c r="E2703" s="44"/>
      <c r="F2703" s="44"/>
      <c r="G2703" s="29"/>
    </row>
    <row r="2704" spans="1:7" ht="15" customHeight="1">
      <c r="A2704" s="44"/>
      <c r="B2704" s="44"/>
      <c r="C2704" s="44"/>
      <c r="D2704" s="45"/>
      <c r="E2704" s="44"/>
      <c r="F2704" s="44"/>
      <c r="G2704" s="29"/>
    </row>
    <row r="2705" spans="1:7" ht="15" customHeight="1">
      <c r="A2705" s="44"/>
      <c r="B2705" s="44"/>
      <c r="C2705" s="44"/>
      <c r="D2705" s="45"/>
      <c r="E2705" s="44"/>
      <c r="F2705" s="44"/>
      <c r="G2705" s="29"/>
    </row>
    <row r="2706" spans="1:7" ht="15" customHeight="1">
      <c r="A2706" s="44"/>
      <c r="B2706" s="44"/>
      <c r="C2706" s="44"/>
      <c r="D2706" s="45"/>
      <c r="E2706" s="44"/>
      <c r="F2706" s="44"/>
      <c r="G2706" s="29"/>
    </row>
    <row r="2707" spans="1:7" ht="15" customHeight="1">
      <c r="A2707" s="44"/>
      <c r="B2707" s="44"/>
      <c r="C2707" s="44"/>
      <c r="D2707" s="45"/>
      <c r="E2707" s="44"/>
      <c r="F2707" s="44"/>
      <c r="G2707" s="29"/>
    </row>
    <row r="2708" spans="1:7" ht="15" customHeight="1">
      <c r="A2708" s="44"/>
      <c r="B2708" s="44"/>
      <c r="C2708" s="44"/>
      <c r="D2708" s="45"/>
      <c r="E2708" s="44"/>
      <c r="F2708" s="44"/>
      <c r="G2708" s="29"/>
    </row>
    <row r="2709" spans="1:7" ht="15" customHeight="1">
      <c r="A2709" s="44"/>
      <c r="B2709" s="44"/>
      <c r="C2709" s="44"/>
      <c r="D2709" s="45"/>
      <c r="E2709" s="44"/>
      <c r="F2709" s="44"/>
      <c r="G2709" s="29"/>
    </row>
    <row r="2710" spans="1:7" ht="15" customHeight="1">
      <c r="A2710" s="44"/>
      <c r="B2710" s="44"/>
      <c r="C2710" s="44"/>
      <c r="D2710" s="45"/>
      <c r="E2710" s="44"/>
      <c r="F2710" s="44"/>
      <c r="G2710" s="29"/>
    </row>
    <row r="2711" spans="1:7" ht="15" customHeight="1">
      <c r="A2711" s="44"/>
      <c r="B2711" s="44"/>
      <c r="C2711" s="44"/>
      <c r="D2711" s="45"/>
      <c r="E2711" s="44"/>
      <c r="F2711" s="44"/>
      <c r="G2711" s="29"/>
    </row>
    <row r="2712" spans="1:7" ht="15" customHeight="1">
      <c r="A2712" s="44"/>
      <c r="B2712" s="44"/>
      <c r="C2712" s="44"/>
      <c r="D2712" s="45"/>
      <c r="E2712" s="44"/>
      <c r="F2712" s="44"/>
      <c r="G2712" s="29"/>
    </row>
    <row r="2713" spans="1:7" ht="15" customHeight="1">
      <c r="A2713" s="44"/>
      <c r="B2713" s="44"/>
      <c r="C2713" s="44"/>
      <c r="D2713" s="45"/>
      <c r="E2713" s="44"/>
      <c r="F2713" s="44"/>
      <c r="G2713" s="29"/>
    </row>
    <row r="2714" spans="1:7" ht="15" customHeight="1">
      <c r="A2714" s="44"/>
      <c r="B2714" s="44"/>
      <c r="C2714" s="44"/>
      <c r="D2714" s="45"/>
      <c r="E2714" s="44"/>
      <c r="F2714" s="44"/>
      <c r="G2714" s="29"/>
    </row>
    <row r="2715" spans="1:7" ht="15" customHeight="1">
      <c r="A2715" s="44"/>
      <c r="B2715" s="44"/>
      <c r="C2715" s="44"/>
      <c r="D2715" s="45"/>
      <c r="E2715" s="44"/>
      <c r="F2715" s="44"/>
      <c r="G2715" s="29"/>
    </row>
    <row r="2716" spans="1:7" ht="15" customHeight="1">
      <c r="A2716" s="44"/>
      <c r="B2716" s="44"/>
      <c r="C2716" s="44"/>
      <c r="D2716" s="45"/>
      <c r="E2716" s="44"/>
      <c r="F2716" s="44"/>
      <c r="G2716" s="29"/>
    </row>
    <row r="2717" spans="1:7" ht="15" customHeight="1">
      <c r="A2717" s="44"/>
      <c r="B2717" s="44"/>
      <c r="C2717" s="44"/>
      <c r="D2717" s="45"/>
      <c r="E2717" s="44"/>
      <c r="F2717" s="44"/>
      <c r="G2717" s="29"/>
    </row>
    <row r="2718" spans="1:7" ht="15" customHeight="1">
      <c r="A2718" s="44"/>
      <c r="B2718" s="44"/>
      <c r="C2718" s="44"/>
      <c r="D2718" s="45"/>
      <c r="E2718" s="44"/>
      <c r="F2718" s="44"/>
      <c r="G2718" s="29"/>
    </row>
    <row r="2719" spans="1:7" ht="15" customHeight="1">
      <c r="A2719" s="44"/>
      <c r="B2719" s="44"/>
      <c r="C2719" s="44"/>
      <c r="D2719" s="45"/>
      <c r="E2719" s="44"/>
      <c r="F2719" s="44"/>
      <c r="G2719" s="29"/>
    </row>
    <row r="2720" spans="1:7" ht="15" customHeight="1">
      <c r="A2720" s="44"/>
      <c r="B2720" s="44"/>
      <c r="C2720" s="44"/>
      <c r="D2720" s="45"/>
      <c r="E2720" s="44"/>
      <c r="F2720" s="44"/>
      <c r="G2720" s="29"/>
    </row>
    <row r="2721" spans="1:7" ht="15" customHeight="1">
      <c r="A2721" s="44"/>
      <c r="B2721" s="44"/>
      <c r="C2721" s="44"/>
      <c r="D2721" s="45"/>
      <c r="E2721" s="44"/>
      <c r="F2721" s="44"/>
      <c r="G2721" s="29"/>
    </row>
    <row r="2722" spans="1:7" ht="15" customHeight="1">
      <c r="A2722" s="44"/>
      <c r="B2722" s="44"/>
      <c r="C2722" s="44"/>
      <c r="D2722" s="45"/>
      <c r="E2722" s="44"/>
      <c r="F2722" s="44"/>
      <c r="G2722" s="31"/>
    </row>
    <row r="2723" spans="1:7" ht="15" customHeight="1">
      <c r="A2723" s="44"/>
      <c r="B2723" s="44"/>
      <c r="C2723" s="44"/>
      <c r="D2723" s="45"/>
      <c r="E2723" s="44"/>
      <c r="F2723" s="44"/>
      <c r="G2723" s="29"/>
    </row>
    <row r="2724" spans="1:7" ht="15" customHeight="1">
      <c r="A2724" s="44"/>
      <c r="B2724" s="44"/>
      <c r="C2724" s="44"/>
      <c r="D2724" s="45"/>
      <c r="E2724" s="44"/>
      <c r="F2724" s="44"/>
      <c r="G2724" s="31"/>
    </row>
    <row r="2725" spans="1:7" ht="15" customHeight="1">
      <c r="A2725" s="44"/>
      <c r="B2725" s="44"/>
      <c r="C2725" s="44"/>
      <c r="D2725" s="45"/>
      <c r="E2725" s="44"/>
      <c r="F2725" s="44"/>
      <c r="G2725" s="29"/>
    </row>
    <row r="2726" spans="1:7" ht="15" customHeight="1">
      <c r="A2726" s="44"/>
      <c r="B2726" s="44"/>
      <c r="C2726" s="44"/>
      <c r="D2726" s="45"/>
      <c r="E2726" s="44"/>
      <c r="F2726" s="44"/>
      <c r="G2726" s="31"/>
    </row>
    <row r="2727" spans="1:7" ht="15" customHeight="1">
      <c r="A2727" s="44"/>
      <c r="B2727" s="44"/>
      <c r="C2727" s="44"/>
      <c r="D2727" s="45"/>
      <c r="E2727" s="44"/>
      <c r="F2727" s="44"/>
      <c r="G2727" s="29"/>
    </row>
    <row r="2728" spans="1:7" ht="15" customHeight="1">
      <c r="A2728" s="44"/>
      <c r="B2728" s="44"/>
      <c r="C2728" s="44"/>
      <c r="D2728" s="45"/>
      <c r="E2728" s="44"/>
      <c r="F2728" s="44"/>
      <c r="G2728" s="29"/>
    </row>
    <row r="2729" spans="1:7" ht="15" customHeight="1">
      <c r="A2729" s="44"/>
      <c r="B2729" s="44"/>
      <c r="C2729" s="44"/>
      <c r="D2729" s="45"/>
      <c r="E2729" s="44"/>
      <c r="F2729" s="44"/>
      <c r="G2729" s="29"/>
    </row>
    <row r="2730" spans="1:7" ht="15" customHeight="1">
      <c r="A2730" s="44"/>
      <c r="B2730" s="44"/>
      <c r="C2730" s="44"/>
      <c r="D2730" s="45"/>
      <c r="E2730" s="44"/>
      <c r="F2730" s="44"/>
      <c r="G2730" s="29"/>
    </row>
    <row r="2731" spans="1:7" ht="15" customHeight="1">
      <c r="A2731" s="44"/>
      <c r="B2731" s="44"/>
      <c r="C2731" s="44"/>
      <c r="D2731" s="45"/>
      <c r="E2731" s="44"/>
      <c r="F2731" s="44"/>
      <c r="G2731" s="29"/>
    </row>
    <row r="2732" spans="1:7" ht="15" customHeight="1">
      <c r="A2732" s="44"/>
      <c r="B2732" s="44"/>
      <c r="C2732" s="44"/>
      <c r="D2732" s="45"/>
      <c r="E2732" s="44"/>
      <c r="F2732" s="44"/>
      <c r="G2732" s="29"/>
    </row>
    <row r="2733" spans="1:7" ht="15" customHeight="1">
      <c r="A2733" s="44"/>
      <c r="B2733" s="44"/>
      <c r="C2733" s="44"/>
      <c r="D2733" s="45"/>
      <c r="E2733" s="44"/>
      <c r="F2733" s="44"/>
      <c r="G2733" s="29"/>
    </row>
    <row r="2734" spans="1:7" ht="15" customHeight="1">
      <c r="A2734" s="44"/>
      <c r="B2734" s="44"/>
      <c r="C2734" s="44"/>
      <c r="D2734" s="45"/>
      <c r="E2734" s="44"/>
      <c r="F2734" s="44"/>
      <c r="G2734" s="29"/>
    </row>
    <row r="2735" spans="1:7" ht="15" customHeight="1">
      <c r="A2735" s="44"/>
      <c r="B2735" s="44"/>
      <c r="C2735" s="44"/>
      <c r="D2735" s="45"/>
      <c r="E2735" s="44"/>
      <c r="F2735" s="44"/>
      <c r="G2735" s="29"/>
    </row>
    <row r="2736" spans="1:7" ht="15" customHeight="1">
      <c r="A2736" s="44"/>
      <c r="B2736" s="44"/>
      <c r="C2736" s="44"/>
      <c r="D2736" s="45"/>
      <c r="E2736" s="44"/>
      <c r="F2736" s="44"/>
      <c r="G2736" s="29"/>
    </row>
    <row r="2737" spans="1:7" ht="15" customHeight="1">
      <c r="A2737" s="44"/>
      <c r="B2737" s="44"/>
      <c r="C2737" s="44"/>
      <c r="D2737" s="45"/>
      <c r="E2737" s="44"/>
      <c r="F2737" s="44"/>
      <c r="G2737" s="29"/>
    </row>
    <row r="2738" spans="1:7" ht="15" customHeight="1">
      <c r="A2738" s="44"/>
      <c r="B2738" s="44"/>
      <c r="C2738" s="44"/>
      <c r="D2738" s="45"/>
      <c r="E2738" s="44"/>
      <c r="F2738" s="44"/>
      <c r="G2738" s="29"/>
    </row>
    <row r="2739" spans="1:7" ht="15" customHeight="1">
      <c r="A2739" s="44"/>
      <c r="B2739" s="44"/>
      <c r="C2739" s="44"/>
      <c r="D2739" s="45"/>
      <c r="E2739" s="44"/>
      <c r="F2739" s="44"/>
      <c r="G2739" s="29"/>
    </row>
    <row r="2740" spans="1:7" ht="15" customHeight="1">
      <c r="A2740" s="44"/>
      <c r="B2740" s="44"/>
      <c r="C2740" s="44"/>
      <c r="D2740" s="45"/>
      <c r="E2740" s="44"/>
      <c r="F2740" s="44"/>
      <c r="G2740" s="29"/>
    </row>
    <row r="2741" spans="1:7" ht="15" customHeight="1">
      <c r="A2741" s="44"/>
      <c r="B2741" s="44"/>
      <c r="C2741" s="44"/>
      <c r="D2741" s="45"/>
      <c r="E2741" s="44"/>
      <c r="F2741" s="44"/>
      <c r="G2741" s="29"/>
    </row>
    <row r="2742" spans="1:7" ht="15" customHeight="1">
      <c r="A2742" s="44"/>
      <c r="B2742" s="44"/>
      <c r="C2742" s="44"/>
      <c r="D2742" s="45"/>
      <c r="E2742" s="44"/>
      <c r="F2742" s="44"/>
      <c r="G2742" s="29"/>
    </row>
    <row r="2743" spans="1:7" ht="15" customHeight="1">
      <c r="A2743" s="44"/>
      <c r="B2743" s="44"/>
      <c r="C2743" s="44"/>
      <c r="D2743" s="45"/>
      <c r="E2743" s="44"/>
      <c r="F2743" s="44"/>
      <c r="G2743" s="29"/>
    </row>
    <row r="2744" spans="1:7" ht="15" customHeight="1">
      <c r="A2744" s="44"/>
      <c r="B2744" s="44"/>
      <c r="C2744" s="44"/>
      <c r="D2744" s="45"/>
      <c r="E2744" s="44"/>
      <c r="F2744" s="44"/>
      <c r="G2744" s="29"/>
    </row>
    <row r="2745" spans="1:7" ht="15" customHeight="1">
      <c r="A2745" s="44"/>
      <c r="B2745" s="44"/>
      <c r="C2745" s="44"/>
      <c r="D2745" s="45"/>
      <c r="E2745" s="44"/>
      <c r="F2745" s="44"/>
      <c r="G2745" s="29"/>
    </row>
    <row r="2746" spans="1:7" ht="15" customHeight="1">
      <c r="A2746" s="44"/>
      <c r="B2746" s="44"/>
      <c r="C2746" s="44"/>
      <c r="D2746" s="45"/>
      <c r="E2746" s="44"/>
      <c r="F2746" s="44"/>
      <c r="G2746" s="29"/>
    </row>
    <row r="2747" spans="1:7" ht="15" customHeight="1">
      <c r="A2747" s="44"/>
      <c r="B2747" s="44"/>
      <c r="C2747" s="44"/>
      <c r="D2747" s="45"/>
      <c r="E2747" s="44"/>
      <c r="F2747" s="44"/>
      <c r="G2747" s="29"/>
    </row>
    <row r="2748" spans="1:7" ht="15" customHeight="1">
      <c r="A2748" s="44"/>
      <c r="B2748" s="44"/>
      <c r="C2748" s="44"/>
      <c r="D2748" s="45"/>
      <c r="E2748" s="44"/>
      <c r="F2748" s="44"/>
      <c r="G2748" s="29"/>
    </row>
    <row r="2749" spans="1:7" ht="15" customHeight="1">
      <c r="A2749" s="44"/>
      <c r="B2749" s="44"/>
      <c r="C2749" s="44"/>
      <c r="D2749" s="45"/>
      <c r="E2749" s="44"/>
      <c r="F2749" s="44"/>
      <c r="G2749" s="29"/>
    </row>
    <row r="2750" spans="1:7" ht="15" customHeight="1">
      <c r="A2750" s="44"/>
      <c r="B2750" s="44"/>
      <c r="C2750" s="44"/>
      <c r="D2750" s="45"/>
      <c r="E2750" s="44"/>
      <c r="F2750" s="44"/>
      <c r="G2750" s="29"/>
    </row>
    <row r="2751" spans="1:7" ht="15" customHeight="1">
      <c r="A2751" s="44"/>
      <c r="B2751" s="44"/>
      <c r="C2751" s="44"/>
      <c r="D2751" s="45"/>
      <c r="E2751" s="44"/>
      <c r="F2751" s="44"/>
      <c r="G2751" s="29"/>
    </row>
    <row r="2752" spans="1:7" ht="15" customHeight="1">
      <c r="A2752" s="44"/>
      <c r="B2752" s="44"/>
      <c r="C2752" s="44"/>
      <c r="D2752" s="45"/>
      <c r="E2752" s="44"/>
      <c r="F2752" s="44"/>
      <c r="G2752" s="29"/>
    </row>
    <row r="2753" spans="1:7" ht="15" customHeight="1">
      <c r="A2753" s="44"/>
      <c r="B2753" s="44"/>
      <c r="C2753" s="44"/>
      <c r="D2753" s="45"/>
      <c r="E2753" s="44"/>
      <c r="F2753" s="44"/>
      <c r="G2753" s="29"/>
    </row>
    <row r="2754" spans="1:7" ht="15" customHeight="1">
      <c r="A2754" s="44"/>
      <c r="B2754" s="44"/>
      <c r="C2754" s="44"/>
      <c r="D2754" s="45"/>
      <c r="E2754" s="44"/>
      <c r="F2754" s="44"/>
      <c r="G2754" s="29"/>
    </row>
    <row r="2755" spans="1:7" ht="15" customHeight="1">
      <c r="A2755" s="44"/>
      <c r="B2755" s="44"/>
      <c r="C2755" s="44"/>
      <c r="D2755" s="45"/>
      <c r="E2755" s="44"/>
      <c r="F2755" s="44"/>
      <c r="G2755" s="29"/>
    </row>
    <row r="2756" spans="1:7" ht="15" customHeight="1">
      <c r="A2756" s="44"/>
      <c r="B2756" s="44"/>
      <c r="C2756" s="44"/>
      <c r="D2756" s="45"/>
      <c r="E2756" s="44"/>
      <c r="F2756" s="44"/>
      <c r="G2756" s="29"/>
    </row>
    <row r="2757" spans="1:7" ht="15" customHeight="1">
      <c r="A2757" s="44"/>
      <c r="B2757" s="44"/>
      <c r="C2757" s="44"/>
      <c r="D2757" s="45"/>
      <c r="E2757" s="44"/>
      <c r="F2757" s="44"/>
      <c r="G2757" s="29"/>
    </row>
    <row r="2758" spans="1:7" ht="15" customHeight="1">
      <c r="A2758" s="44"/>
      <c r="B2758" s="44"/>
      <c r="C2758" s="44"/>
      <c r="D2758" s="45"/>
      <c r="E2758" s="44"/>
      <c r="F2758" s="44"/>
      <c r="G2758" s="29"/>
    </row>
    <row r="2759" spans="1:7" ht="15" customHeight="1">
      <c r="A2759" s="44"/>
      <c r="B2759" s="44"/>
      <c r="C2759" s="44"/>
      <c r="D2759" s="45"/>
      <c r="E2759" s="44"/>
      <c r="F2759" s="44"/>
      <c r="G2759" s="29"/>
    </row>
    <row r="2760" spans="1:7" ht="15" customHeight="1">
      <c r="A2760" s="44"/>
      <c r="B2760" s="44"/>
      <c r="C2760" s="44"/>
      <c r="D2760" s="45"/>
      <c r="E2760" s="44"/>
      <c r="F2760" s="44"/>
      <c r="G2760" s="29"/>
    </row>
    <row r="2761" spans="1:7" ht="15" customHeight="1">
      <c r="A2761" s="44"/>
      <c r="B2761" s="44"/>
      <c r="C2761" s="44"/>
      <c r="D2761" s="45"/>
      <c r="E2761" s="44"/>
      <c r="F2761" s="44"/>
      <c r="G2761" s="29"/>
    </row>
    <row r="2762" spans="1:7" ht="15" customHeight="1">
      <c r="A2762" s="44"/>
      <c r="B2762" s="44"/>
      <c r="C2762" s="44"/>
      <c r="D2762" s="45"/>
      <c r="E2762" s="44"/>
      <c r="F2762" s="44"/>
      <c r="G2762" s="29"/>
    </row>
    <row r="2763" spans="1:7" ht="15" customHeight="1">
      <c r="A2763" s="44"/>
      <c r="B2763" s="44"/>
      <c r="C2763" s="44"/>
      <c r="D2763" s="45"/>
      <c r="E2763" s="44"/>
      <c r="F2763" s="44"/>
      <c r="G2763" s="29"/>
    </row>
    <row r="2764" spans="1:7" ht="15" customHeight="1">
      <c r="A2764" s="44"/>
      <c r="B2764" s="44"/>
      <c r="C2764" s="44"/>
      <c r="D2764" s="45"/>
      <c r="E2764" s="44"/>
      <c r="F2764" s="44"/>
      <c r="G2764" s="29"/>
    </row>
    <row r="2765" spans="1:7" ht="15" customHeight="1">
      <c r="A2765" s="44"/>
      <c r="B2765" s="44"/>
      <c r="C2765" s="44"/>
      <c r="D2765" s="45"/>
      <c r="E2765" s="44"/>
      <c r="F2765" s="44"/>
      <c r="G2765" s="29"/>
    </row>
    <row r="2766" spans="1:7" ht="15" customHeight="1">
      <c r="A2766" s="44"/>
      <c r="B2766" s="44"/>
      <c r="C2766" s="44"/>
      <c r="D2766" s="45"/>
      <c r="E2766" s="44"/>
      <c r="F2766" s="44"/>
      <c r="G2766" s="29"/>
    </row>
    <row r="2767" spans="1:7" ht="15" customHeight="1">
      <c r="A2767" s="44"/>
      <c r="B2767" s="44"/>
      <c r="C2767" s="44"/>
      <c r="D2767" s="45"/>
      <c r="E2767" s="44"/>
      <c r="F2767" s="44"/>
      <c r="G2767" s="29"/>
    </row>
    <row r="2768" spans="1:7" ht="15" customHeight="1">
      <c r="A2768" s="44"/>
      <c r="B2768" s="44"/>
      <c r="C2768" s="44"/>
      <c r="D2768" s="45"/>
      <c r="E2768" s="44"/>
      <c r="F2768" s="44"/>
      <c r="G2768" s="29"/>
    </row>
    <row r="2769" spans="1:7" ht="15" customHeight="1">
      <c r="A2769" s="44"/>
      <c r="B2769" s="44"/>
      <c r="C2769" s="44"/>
      <c r="D2769" s="45"/>
      <c r="E2769" s="44"/>
      <c r="F2769" s="44"/>
      <c r="G2769" s="29"/>
    </row>
    <row r="2770" spans="1:7" ht="15" customHeight="1">
      <c r="A2770" s="44"/>
      <c r="B2770" s="44"/>
      <c r="C2770" s="44"/>
      <c r="D2770" s="45"/>
      <c r="E2770" s="44"/>
      <c r="F2770" s="44"/>
      <c r="G2770" s="29"/>
    </row>
    <row r="2771" spans="1:7" ht="15" customHeight="1">
      <c r="A2771" s="44"/>
      <c r="B2771" s="44"/>
      <c r="C2771" s="44"/>
      <c r="D2771" s="45"/>
      <c r="E2771" s="44"/>
      <c r="F2771" s="44"/>
      <c r="G2771" s="29"/>
    </row>
    <row r="2772" spans="1:7" ht="15" customHeight="1">
      <c r="A2772" s="44"/>
      <c r="B2772" s="44"/>
      <c r="C2772" s="44"/>
      <c r="D2772" s="45"/>
      <c r="E2772" s="44"/>
      <c r="F2772" s="44"/>
      <c r="G2772" s="29"/>
    </row>
    <row r="2773" spans="1:7" ht="15" customHeight="1">
      <c r="A2773" s="44"/>
      <c r="B2773" s="44"/>
      <c r="C2773" s="44"/>
      <c r="D2773" s="45"/>
      <c r="E2773" s="44"/>
      <c r="F2773" s="44"/>
      <c r="G2773" s="29"/>
    </row>
    <row r="2774" spans="1:7" ht="15" customHeight="1">
      <c r="A2774" s="44"/>
      <c r="B2774" s="44"/>
      <c r="C2774" s="44"/>
      <c r="D2774" s="45"/>
      <c r="E2774" s="44"/>
      <c r="F2774" s="44"/>
      <c r="G2774" s="29"/>
    </row>
    <row r="2775" spans="1:7" ht="15" customHeight="1">
      <c r="A2775" s="44"/>
      <c r="B2775" s="44"/>
      <c r="C2775" s="44"/>
      <c r="D2775" s="45"/>
      <c r="E2775" s="44"/>
      <c r="F2775" s="44"/>
      <c r="G2775" s="29"/>
    </row>
    <row r="2776" spans="1:7" ht="15" customHeight="1">
      <c r="A2776" s="44"/>
      <c r="B2776" s="44"/>
      <c r="C2776" s="44"/>
      <c r="D2776" s="45"/>
      <c r="E2776" s="44"/>
      <c r="F2776" s="44"/>
      <c r="G2776" s="29"/>
    </row>
    <row r="2777" spans="1:7" ht="15" customHeight="1">
      <c r="A2777" s="44"/>
      <c r="B2777" s="44"/>
      <c r="C2777" s="44"/>
      <c r="D2777" s="45"/>
      <c r="E2777" s="44"/>
      <c r="F2777" s="44"/>
      <c r="G2777" s="29"/>
    </row>
    <row r="2778" spans="1:7" ht="15" customHeight="1">
      <c r="A2778" s="44"/>
      <c r="B2778" s="44"/>
      <c r="C2778" s="44"/>
      <c r="D2778" s="45"/>
      <c r="E2778" s="44"/>
      <c r="F2778" s="44"/>
      <c r="G2778" s="29"/>
    </row>
    <row r="2779" spans="1:7" ht="15" customHeight="1">
      <c r="A2779" s="44"/>
      <c r="B2779" s="44"/>
      <c r="C2779" s="44"/>
      <c r="D2779" s="45"/>
      <c r="E2779" s="44"/>
      <c r="F2779" s="44"/>
      <c r="G2779" s="29"/>
    </row>
    <row r="2780" spans="1:7" ht="15" customHeight="1">
      <c r="A2780" s="44"/>
      <c r="B2780" s="44"/>
      <c r="C2780" s="44"/>
      <c r="D2780" s="45"/>
      <c r="E2780" s="44"/>
      <c r="F2780" s="44"/>
      <c r="G2780" s="31"/>
    </row>
    <row r="2781" spans="1:7" ht="15" customHeight="1">
      <c r="A2781" s="44"/>
      <c r="B2781" s="44"/>
      <c r="C2781" s="44"/>
      <c r="D2781" s="45"/>
      <c r="E2781" s="44"/>
      <c r="F2781" s="44"/>
      <c r="G2781" s="29"/>
    </row>
    <row r="2782" spans="1:7" ht="15" customHeight="1">
      <c r="A2782" s="44"/>
      <c r="B2782" s="44"/>
      <c r="C2782" s="44"/>
      <c r="D2782" s="45"/>
      <c r="E2782" s="44"/>
      <c r="F2782" s="44"/>
      <c r="G2782" s="29"/>
    </row>
    <row r="2783" spans="1:7" ht="15" customHeight="1">
      <c r="A2783" s="44"/>
      <c r="B2783" s="44"/>
      <c r="C2783" s="44"/>
      <c r="D2783" s="45"/>
      <c r="E2783" s="44"/>
      <c r="F2783" s="44"/>
      <c r="G2783" s="29"/>
    </row>
    <row r="2784" spans="1:7" ht="15" customHeight="1">
      <c r="A2784" s="44"/>
      <c r="B2784" s="44"/>
      <c r="C2784" s="44"/>
      <c r="D2784" s="45"/>
      <c r="E2784" s="44"/>
      <c r="F2784" s="44"/>
      <c r="G2784" s="29"/>
    </row>
    <row r="2785" spans="1:7" ht="15" customHeight="1">
      <c r="A2785" s="44"/>
      <c r="B2785" s="44"/>
      <c r="C2785" s="44"/>
      <c r="D2785" s="45"/>
      <c r="E2785" s="44"/>
      <c r="F2785" s="44"/>
      <c r="G2785" s="29"/>
    </row>
    <row r="2786" spans="1:7" ht="15" customHeight="1">
      <c r="A2786" s="44"/>
      <c r="B2786" s="44"/>
      <c r="C2786" s="44"/>
      <c r="D2786" s="45"/>
      <c r="E2786" s="44"/>
      <c r="F2786" s="44"/>
      <c r="G2786" s="29"/>
    </row>
    <row r="2787" spans="1:7" ht="15" customHeight="1">
      <c r="A2787" s="44"/>
      <c r="B2787" s="44"/>
      <c r="C2787" s="44"/>
      <c r="D2787" s="45"/>
      <c r="E2787" s="44"/>
      <c r="F2787" s="44"/>
      <c r="G2787" s="29"/>
    </row>
    <row r="2788" spans="1:7" ht="15" customHeight="1">
      <c r="A2788" s="44"/>
      <c r="B2788" s="44"/>
      <c r="C2788" s="44"/>
      <c r="D2788" s="45"/>
      <c r="E2788" s="44"/>
      <c r="F2788" s="44"/>
      <c r="G2788" s="29"/>
    </row>
    <row r="2789" spans="1:7" ht="15" customHeight="1">
      <c r="A2789" s="44"/>
      <c r="B2789" s="44"/>
      <c r="C2789" s="44"/>
      <c r="D2789" s="45"/>
      <c r="E2789" s="44"/>
      <c r="F2789" s="44"/>
      <c r="G2789" s="29"/>
    </row>
    <row r="2790" spans="1:7" ht="15" customHeight="1">
      <c r="A2790" s="44"/>
      <c r="B2790" s="44"/>
      <c r="C2790" s="44"/>
      <c r="D2790" s="45"/>
      <c r="E2790" s="44"/>
      <c r="F2790" s="44"/>
      <c r="G2790" s="29"/>
    </row>
    <row r="2791" spans="1:7" ht="15" customHeight="1">
      <c r="A2791" s="44"/>
      <c r="B2791" s="44"/>
      <c r="C2791" s="44"/>
      <c r="D2791" s="45"/>
      <c r="E2791" s="44"/>
      <c r="F2791" s="44"/>
      <c r="G2791" s="29"/>
    </row>
    <row r="2792" spans="1:7" ht="15" customHeight="1">
      <c r="A2792" s="44"/>
      <c r="B2792" s="44"/>
      <c r="C2792" s="44"/>
      <c r="D2792" s="45"/>
      <c r="E2792" s="44"/>
      <c r="F2792" s="44"/>
      <c r="G2792" s="29"/>
    </row>
    <row r="2793" spans="1:7" ht="15" customHeight="1">
      <c r="A2793" s="44"/>
      <c r="B2793" s="44"/>
      <c r="C2793" s="44"/>
      <c r="D2793" s="45"/>
      <c r="E2793" s="44"/>
      <c r="F2793" s="44"/>
      <c r="G2793" s="29"/>
    </row>
    <row r="2794" spans="1:7" ht="15" customHeight="1">
      <c r="A2794" s="44"/>
      <c r="B2794" s="44"/>
      <c r="C2794" s="44"/>
      <c r="D2794" s="45"/>
      <c r="E2794" s="44"/>
      <c r="F2794" s="44"/>
      <c r="G2794" s="29"/>
    </row>
    <row r="2795" spans="1:7" ht="15" customHeight="1">
      <c r="A2795" s="44"/>
      <c r="B2795" s="44"/>
      <c r="C2795" s="44"/>
      <c r="D2795" s="45"/>
      <c r="E2795" s="44"/>
      <c r="F2795" s="44"/>
      <c r="G2795" s="29"/>
    </row>
    <row r="2796" spans="1:7" ht="15" customHeight="1">
      <c r="A2796" s="44"/>
      <c r="B2796" s="44"/>
      <c r="C2796" s="44"/>
      <c r="D2796" s="45"/>
      <c r="E2796" s="44"/>
      <c r="F2796" s="44"/>
      <c r="G2796" s="29"/>
    </row>
    <row r="2797" spans="1:7" ht="15" customHeight="1">
      <c r="A2797" s="44"/>
      <c r="B2797" s="44"/>
      <c r="C2797" s="44"/>
      <c r="D2797" s="45"/>
      <c r="E2797" s="44"/>
      <c r="F2797" s="44"/>
      <c r="G2797" s="29"/>
    </row>
    <row r="2798" spans="1:7" ht="15" customHeight="1">
      <c r="A2798" s="44"/>
      <c r="B2798" s="44"/>
      <c r="C2798" s="44"/>
      <c r="D2798" s="45"/>
      <c r="E2798" s="44"/>
      <c r="F2798" s="44"/>
      <c r="G2798" s="29"/>
    </row>
    <row r="2799" spans="1:7" ht="15" customHeight="1">
      <c r="A2799" s="44"/>
      <c r="B2799" s="44"/>
      <c r="C2799" s="44"/>
      <c r="D2799" s="45"/>
      <c r="E2799" s="44"/>
      <c r="F2799" s="44"/>
      <c r="G2799" s="29"/>
    </row>
    <row r="2800" spans="1:7" ht="15" customHeight="1">
      <c r="A2800" s="44"/>
      <c r="B2800" s="44"/>
      <c r="C2800" s="44"/>
      <c r="D2800" s="45"/>
      <c r="E2800" s="44"/>
      <c r="F2800" s="44"/>
      <c r="G2800" s="29"/>
    </row>
    <row r="2801" spans="1:7" ht="15" customHeight="1">
      <c r="A2801" s="44"/>
      <c r="B2801" s="44"/>
      <c r="C2801" s="44"/>
      <c r="D2801" s="45"/>
      <c r="E2801" s="44"/>
      <c r="F2801" s="44"/>
      <c r="G2801" s="29"/>
    </row>
    <row r="2802" spans="1:7" ht="15" customHeight="1">
      <c r="A2802" s="44"/>
      <c r="B2802" s="44"/>
      <c r="C2802" s="44"/>
      <c r="D2802" s="45"/>
      <c r="E2802" s="44"/>
      <c r="F2802" s="44"/>
      <c r="G2802" s="29"/>
    </row>
    <row r="2803" spans="1:7" ht="15" customHeight="1">
      <c r="A2803" s="44"/>
      <c r="B2803" s="44"/>
      <c r="C2803" s="44"/>
      <c r="D2803" s="45"/>
      <c r="E2803" s="44"/>
      <c r="F2803" s="44"/>
      <c r="G2803" s="29"/>
    </row>
    <row r="2804" spans="1:7" ht="15" customHeight="1">
      <c r="A2804" s="44"/>
      <c r="B2804" s="44"/>
      <c r="C2804" s="44"/>
      <c r="D2804" s="45"/>
      <c r="E2804" s="44"/>
      <c r="F2804" s="44"/>
      <c r="G2804" s="29"/>
    </row>
    <row r="2805" spans="1:7" ht="15" customHeight="1">
      <c r="A2805" s="44"/>
      <c r="B2805" s="44"/>
      <c r="C2805" s="44"/>
      <c r="D2805" s="45"/>
      <c r="E2805" s="44"/>
      <c r="F2805" s="44"/>
      <c r="G2805" s="29"/>
    </row>
    <row r="2806" spans="1:7" ht="15" customHeight="1">
      <c r="A2806" s="44"/>
      <c r="B2806" s="44"/>
      <c r="C2806" s="44"/>
      <c r="D2806" s="45"/>
      <c r="E2806" s="44"/>
      <c r="F2806" s="44"/>
      <c r="G2806" s="29"/>
    </row>
    <row r="2807" spans="1:7" ht="15" customHeight="1">
      <c r="A2807" s="44"/>
      <c r="B2807" s="44"/>
      <c r="C2807" s="44"/>
      <c r="D2807" s="45"/>
      <c r="E2807" s="44"/>
      <c r="F2807" s="44"/>
      <c r="G2807" s="29"/>
    </row>
    <row r="2808" spans="1:7" ht="15" customHeight="1">
      <c r="A2808" s="44"/>
      <c r="B2808" s="44"/>
      <c r="C2808" s="44"/>
      <c r="D2808" s="45"/>
      <c r="E2808" s="44"/>
      <c r="F2808" s="44"/>
      <c r="G2808" s="29"/>
    </row>
    <row r="2809" spans="1:7" ht="15" customHeight="1">
      <c r="A2809" s="44"/>
      <c r="B2809" s="44"/>
      <c r="C2809" s="44"/>
      <c r="D2809" s="45"/>
      <c r="E2809" s="44"/>
      <c r="F2809" s="44"/>
      <c r="G2809" s="29"/>
    </row>
    <row r="2810" spans="1:7" ht="15" customHeight="1">
      <c r="A2810" s="44"/>
      <c r="B2810" s="44"/>
      <c r="C2810" s="44"/>
      <c r="D2810" s="45"/>
      <c r="E2810" s="44"/>
      <c r="F2810" s="44"/>
      <c r="G2810" s="29"/>
    </row>
    <row r="2811" spans="1:7" ht="15" customHeight="1">
      <c r="A2811" s="44"/>
      <c r="B2811" s="44"/>
      <c r="C2811" s="44"/>
      <c r="D2811" s="45"/>
      <c r="E2811" s="44"/>
      <c r="F2811" s="44"/>
      <c r="G2811" s="29"/>
    </row>
    <row r="2812" spans="1:7" ht="15" customHeight="1">
      <c r="A2812" s="44"/>
      <c r="B2812" s="44"/>
      <c r="C2812" s="44"/>
      <c r="D2812" s="45"/>
      <c r="E2812" s="44"/>
      <c r="F2812" s="44"/>
      <c r="G2812" s="29"/>
    </row>
    <row r="2813" spans="1:7" ht="15" customHeight="1">
      <c r="A2813" s="44"/>
      <c r="B2813" s="44"/>
      <c r="C2813" s="44"/>
      <c r="D2813" s="45"/>
      <c r="E2813" s="44"/>
      <c r="F2813" s="44"/>
      <c r="G2813" s="29"/>
    </row>
    <row r="2814" spans="1:7" ht="15" customHeight="1">
      <c r="A2814" s="44"/>
      <c r="B2814" s="44"/>
      <c r="C2814" s="44"/>
      <c r="D2814" s="45"/>
      <c r="E2814" s="44"/>
      <c r="F2814" s="44"/>
      <c r="G2814" s="29"/>
    </row>
    <row r="2815" spans="1:7" ht="15" customHeight="1">
      <c r="A2815" s="44"/>
      <c r="B2815" s="44"/>
      <c r="C2815" s="44"/>
      <c r="D2815" s="45"/>
      <c r="E2815" s="44"/>
      <c r="F2815" s="44"/>
      <c r="G2815" s="29"/>
    </row>
    <row r="2816" spans="1:7" ht="15" customHeight="1">
      <c r="A2816" s="44"/>
      <c r="B2816" s="44"/>
      <c r="C2816" s="44"/>
      <c r="D2816" s="45"/>
      <c r="E2816" s="44"/>
      <c r="F2816" s="44"/>
      <c r="G2816" s="29"/>
    </row>
    <row r="2817" spans="1:7" ht="15" customHeight="1">
      <c r="A2817" s="44"/>
      <c r="B2817" s="44"/>
      <c r="C2817" s="44"/>
      <c r="D2817" s="45"/>
      <c r="E2817" s="44"/>
      <c r="F2817" s="44"/>
      <c r="G2817" s="29"/>
    </row>
    <row r="2818" spans="1:7" ht="15" customHeight="1">
      <c r="A2818" s="44"/>
      <c r="B2818" s="44"/>
      <c r="C2818" s="44"/>
      <c r="D2818" s="45"/>
      <c r="E2818" s="44"/>
      <c r="F2818" s="44"/>
      <c r="G2818" s="29"/>
    </row>
    <row r="2819" spans="1:7" ht="15" customHeight="1">
      <c r="A2819" s="44"/>
      <c r="B2819" s="44"/>
      <c r="C2819" s="44"/>
      <c r="D2819" s="45"/>
      <c r="E2819" s="44"/>
      <c r="F2819" s="44"/>
      <c r="G2819" s="29"/>
    </row>
    <row r="2820" spans="1:7" ht="15" customHeight="1">
      <c r="A2820" s="44"/>
      <c r="B2820" s="44"/>
      <c r="C2820" s="44"/>
      <c r="D2820" s="45"/>
      <c r="E2820" s="44"/>
      <c r="F2820" s="44"/>
      <c r="G2820" s="29"/>
    </row>
    <row r="2821" spans="1:7" ht="15" customHeight="1">
      <c r="A2821" s="44"/>
      <c r="B2821" s="44"/>
      <c r="C2821" s="44"/>
      <c r="D2821" s="45"/>
      <c r="E2821" s="44"/>
      <c r="F2821" s="44"/>
      <c r="G2821" s="29"/>
    </row>
    <row r="2822" spans="1:7" ht="15" customHeight="1">
      <c r="A2822" s="44"/>
      <c r="B2822" s="44"/>
      <c r="C2822" s="44"/>
      <c r="D2822" s="45"/>
      <c r="E2822" s="44"/>
      <c r="F2822" s="44"/>
      <c r="G2822" s="29"/>
    </row>
    <row r="2823" spans="1:7" ht="15" customHeight="1">
      <c r="A2823" s="44"/>
      <c r="B2823" s="44"/>
      <c r="C2823" s="44"/>
      <c r="D2823" s="45"/>
      <c r="E2823" s="44"/>
      <c r="F2823" s="44"/>
      <c r="G2823" s="29"/>
    </row>
    <row r="2824" spans="1:7" ht="15" customHeight="1">
      <c r="A2824" s="44"/>
      <c r="B2824" s="44"/>
      <c r="C2824" s="44"/>
      <c r="D2824" s="45"/>
      <c r="E2824" s="44"/>
      <c r="F2824" s="44"/>
      <c r="G2824" s="29"/>
    </row>
    <row r="2825" spans="1:7" ht="15" customHeight="1">
      <c r="A2825" s="44"/>
      <c r="B2825" s="44"/>
      <c r="C2825" s="44"/>
      <c r="D2825" s="45"/>
      <c r="E2825" s="44"/>
      <c r="F2825" s="44"/>
      <c r="G2825" s="29"/>
    </row>
    <row r="2826" spans="1:7" ht="15" customHeight="1">
      <c r="A2826" s="44"/>
      <c r="B2826" s="44"/>
      <c r="C2826" s="44"/>
      <c r="D2826" s="45"/>
      <c r="E2826" s="44"/>
      <c r="F2826" s="44"/>
      <c r="G2826" s="29"/>
    </row>
    <row r="2827" spans="1:7" ht="15" customHeight="1">
      <c r="A2827" s="44"/>
      <c r="B2827" s="44"/>
      <c r="C2827" s="44"/>
      <c r="D2827" s="45"/>
      <c r="E2827" s="44"/>
      <c r="F2827" s="44"/>
      <c r="G2827" s="29"/>
    </row>
    <row r="2828" spans="1:7" ht="15" customHeight="1">
      <c r="A2828" s="44"/>
      <c r="B2828" s="44"/>
      <c r="C2828" s="44"/>
      <c r="D2828" s="45"/>
      <c r="E2828" s="44"/>
      <c r="F2828" s="44"/>
      <c r="G2828" s="29"/>
    </row>
    <row r="2829" spans="1:7" ht="15" customHeight="1">
      <c r="A2829" s="44"/>
      <c r="B2829" s="44"/>
      <c r="C2829" s="44"/>
      <c r="D2829" s="45"/>
      <c r="E2829" s="44"/>
      <c r="F2829" s="44"/>
      <c r="G2829" s="29"/>
    </row>
    <row r="2830" spans="1:7" ht="15" customHeight="1">
      <c r="A2830" s="44"/>
      <c r="B2830" s="44"/>
      <c r="C2830" s="44"/>
      <c r="D2830" s="45"/>
      <c r="E2830" s="44"/>
      <c r="F2830" s="44"/>
      <c r="G2830" s="29"/>
    </row>
    <row r="2831" spans="1:7" ht="15" customHeight="1">
      <c r="A2831" s="44"/>
      <c r="B2831" s="44"/>
      <c r="C2831" s="44"/>
      <c r="D2831" s="45"/>
      <c r="E2831" s="44"/>
      <c r="F2831" s="44"/>
      <c r="G2831" s="29"/>
    </row>
    <row r="2832" spans="1:7" ht="15" customHeight="1">
      <c r="A2832" s="44"/>
      <c r="B2832" s="44"/>
      <c r="C2832" s="44"/>
      <c r="D2832" s="45"/>
      <c r="E2832" s="44"/>
      <c r="F2832" s="44"/>
      <c r="G2832" s="29"/>
    </row>
    <row r="2833" spans="1:7" ht="15" customHeight="1">
      <c r="A2833" s="44"/>
      <c r="B2833" s="44"/>
      <c r="C2833" s="44"/>
      <c r="D2833" s="45"/>
      <c r="E2833" s="44"/>
      <c r="F2833" s="44"/>
      <c r="G2833" s="29"/>
    </row>
    <row r="2834" spans="1:7" ht="15" customHeight="1">
      <c r="A2834" s="44"/>
      <c r="B2834" s="44"/>
      <c r="C2834" s="44"/>
      <c r="D2834" s="45"/>
      <c r="E2834" s="44"/>
      <c r="F2834" s="44"/>
      <c r="G2834" s="29"/>
    </row>
    <row r="2835" spans="1:7" ht="15" customHeight="1">
      <c r="A2835" s="44"/>
      <c r="B2835" s="44"/>
      <c r="C2835" s="44"/>
      <c r="D2835" s="45"/>
      <c r="E2835" s="44"/>
      <c r="F2835" s="44"/>
      <c r="G2835" s="29"/>
    </row>
    <row r="2836" spans="1:7" ht="15" customHeight="1">
      <c r="A2836" s="44"/>
      <c r="B2836" s="44"/>
      <c r="C2836" s="44"/>
      <c r="D2836" s="45"/>
      <c r="E2836" s="44"/>
      <c r="F2836" s="44"/>
      <c r="G2836" s="29"/>
    </row>
    <row r="2837" spans="1:7" ht="15" customHeight="1">
      <c r="A2837" s="44"/>
      <c r="B2837" s="44"/>
      <c r="C2837" s="44"/>
      <c r="D2837" s="45"/>
      <c r="E2837" s="44"/>
      <c r="F2837" s="44"/>
      <c r="G2837" s="29"/>
    </row>
    <row r="2838" spans="1:7" ht="15" customHeight="1">
      <c r="A2838" s="44"/>
      <c r="B2838" s="44"/>
      <c r="C2838" s="44"/>
      <c r="D2838" s="45"/>
      <c r="E2838" s="44"/>
      <c r="F2838" s="44"/>
      <c r="G2838" s="29"/>
    </row>
    <row r="2839" spans="1:7" ht="15" customHeight="1">
      <c r="A2839" s="44"/>
      <c r="B2839" s="44"/>
      <c r="C2839" s="44"/>
      <c r="D2839" s="45"/>
      <c r="E2839" s="44"/>
      <c r="F2839" s="44"/>
      <c r="G2839" s="29"/>
    </row>
    <row r="2840" spans="1:7" ht="15" customHeight="1">
      <c r="A2840" s="44"/>
      <c r="B2840" s="44"/>
      <c r="C2840" s="44"/>
      <c r="D2840" s="45"/>
      <c r="E2840" s="44"/>
      <c r="F2840" s="44"/>
      <c r="G2840" s="29"/>
    </row>
    <row r="2841" spans="1:7" ht="15" customHeight="1">
      <c r="A2841" s="44"/>
      <c r="B2841" s="44"/>
      <c r="C2841" s="44"/>
      <c r="D2841" s="45"/>
      <c r="E2841" s="44"/>
      <c r="F2841" s="44"/>
      <c r="G2841" s="29"/>
    </row>
    <row r="2842" spans="1:7" ht="15" customHeight="1">
      <c r="A2842" s="44"/>
      <c r="B2842" s="44"/>
      <c r="C2842" s="44"/>
      <c r="D2842" s="45"/>
      <c r="E2842" s="44"/>
      <c r="F2842" s="44"/>
      <c r="G2842" s="29"/>
    </row>
    <row r="2843" spans="1:7" ht="15" customHeight="1">
      <c r="A2843" s="44"/>
      <c r="B2843" s="44"/>
      <c r="C2843" s="44"/>
      <c r="D2843" s="45"/>
      <c r="E2843" s="44"/>
      <c r="F2843" s="44"/>
      <c r="G2843" s="29"/>
    </row>
    <row r="2844" spans="1:7" ht="15" customHeight="1">
      <c r="A2844" s="44"/>
      <c r="B2844" s="44"/>
      <c r="C2844" s="44"/>
      <c r="D2844" s="45"/>
      <c r="E2844" s="44"/>
      <c r="F2844" s="44"/>
      <c r="G2844" s="29"/>
    </row>
    <row r="2845" spans="1:7" ht="15" customHeight="1">
      <c r="A2845" s="44"/>
      <c r="B2845" s="44"/>
      <c r="C2845" s="44"/>
      <c r="D2845" s="45"/>
      <c r="E2845" s="44"/>
      <c r="F2845" s="44"/>
      <c r="G2845" s="29"/>
    </row>
    <row r="2846" spans="1:7" ht="15" customHeight="1">
      <c r="A2846" s="44"/>
      <c r="B2846" s="44"/>
      <c r="C2846" s="44"/>
      <c r="D2846" s="45"/>
      <c r="E2846" s="44"/>
      <c r="F2846" s="44"/>
      <c r="G2846" s="29"/>
    </row>
    <row r="2847" spans="1:7" ht="15" customHeight="1">
      <c r="A2847" s="44"/>
      <c r="B2847" s="44"/>
      <c r="C2847" s="44"/>
      <c r="D2847" s="45"/>
      <c r="E2847" s="44"/>
      <c r="F2847" s="44"/>
      <c r="G2847" s="29"/>
    </row>
    <row r="2848" spans="1:7" ht="15" customHeight="1">
      <c r="A2848" s="44"/>
      <c r="B2848" s="44"/>
      <c r="C2848" s="44"/>
      <c r="D2848" s="45"/>
      <c r="E2848" s="44"/>
      <c r="F2848" s="44"/>
      <c r="G2848" s="29"/>
    </row>
    <row r="2849" spans="1:7" ht="15" customHeight="1">
      <c r="A2849" s="44"/>
      <c r="B2849" s="44"/>
      <c r="C2849" s="44"/>
      <c r="D2849" s="45"/>
      <c r="E2849" s="44"/>
      <c r="F2849" s="44"/>
      <c r="G2849" s="29"/>
    </row>
    <row r="2850" spans="1:7" ht="15" customHeight="1">
      <c r="A2850" s="44"/>
      <c r="B2850" s="44"/>
      <c r="C2850" s="44"/>
      <c r="D2850" s="45"/>
      <c r="E2850" s="44"/>
      <c r="F2850" s="44"/>
      <c r="G2850" s="29"/>
    </row>
    <row r="2851" spans="1:7" ht="15" customHeight="1">
      <c r="A2851" s="44"/>
      <c r="B2851" s="44"/>
      <c r="C2851" s="44"/>
      <c r="D2851" s="45"/>
      <c r="E2851" s="44"/>
      <c r="F2851" s="44"/>
      <c r="G2851" s="29"/>
    </row>
    <row r="2852" spans="1:7" ht="15" customHeight="1">
      <c r="A2852" s="44"/>
      <c r="B2852" s="44"/>
      <c r="C2852" s="44"/>
      <c r="D2852" s="45"/>
      <c r="E2852" s="44"/>
      <c r="F2852" s="44"/>
      <c r="G2852" s="29"/>
    </row>
    <row r="2853" spans="1:7" ht="15" customHeight="1">
      <c r="A2853" s="44"/>
      <c r="B2853" s="44"/>
      <c r="C2853" s="44"/>
      <c r="D2853" s="45"/>
      <c r="E2853" s="44"/>
      <c r="F2853" s="44"/>
      <c r="G2853" s="29"/>
    </row>
    <row r="2854" spans="1:7" ht="15" customHeight="1">
      <c r="A2854" s="44"/>
      <c r="B2854" s="44"/>
      <c r="C2854" s="44"/>
      <c r="D2854" s="45"/>
      <c r="E2854" s="44"/>
      <c r="F2854" s="44"/>
      <c r="G2854" s="29"/>
    </row>
    <row r="2855" spans="1:7" ht="15" customHeight="1">
      <c r="A2855" s="44"/>
      <c r="B2855" s="44"/>
      <c r="C2855" s="44"/>
      <c r="D2855" s="45"/>
      <c r="E2855" s="44"/>
      <c r="F2855" s="44"/>
      <c r="G2855" s="29"/>
    </row>
    <row r="2856" spans="1:7" ht="15" customHeight="1">
      <c r="A2856" s="44"/>
      <c r="B2856" s="44"/>
      <c r="C2856" s="44"/>
      <c r="D2856" s="45"/>
      <c r="E2856" s="44"/>
      <c r="F2856" s="44"/>
      <c r="G2856" s="29"/>
    </row>
    <row r="2857" spans="1:7" ht="15" customHeight="1">
      <c r="A2857" s="44"/>
      <c r="B2857" s="44"/>
      <c r="C2857" s="44"/>
      <c r="D2857" s="45"/>
      <c r="E2857" s="44"/>
      <c r="F2857" s="44"/>
      <c r="G2857" s="29"/>
    </row>
    <row r="2858" spans="1:7" ht="15" customHeight="1">
      <c r="A2858" s="44"/>
      <c r="B2858" s="44"/>
      <c r="C2858" s="44"/>
      <c r="D2858" s="45"/>
      <c r="E2858" s="44"/>
      <c r="F2858" s="44"/>
      <c r="G2858" s="29"/>
    </row>
    <row r="2859" spans="1:7" ht="15" customHeight="1">
      <c r="A2859" s="44"/>
      <c r="B2859" s="44"/>
      <c r="C2859" s="44"/>
      <c r="D2859" s="45"/>
      <c r="E2859" s="44"/>
      <c r="F2859" s="44"/>
      <c r="G2859" s="29"/>
    </row>
    <row r="2860" spans="1:7" ht="15" customHeight="1">
      <c r="A2860" s="44"/>
      <c r="B2860" s="44"/>
      <c r="C2860" s="44"/>
      <c r="D2860" s="45"/>
      <c r="E2860" s="44"/>
      <c r="F2860" s="44"/>
      <c r="G2860" s="29"/>
    </row>
    <row r="2861" spans="1:7" ht="15" customHeight="1">
      <c r="A2861" s="44"/>
      <c r="B2861" s="44"/>
      <c r="C2861" s="44"/>
      <c r="D2861" s="45"/>
      <c r="E2861" s="44"/>
      <c r="F2861" s="44"/>
      <c r="G2861" s="29"/>
    </row>
    <row r="2862" spans="1:7" ht="15" customHeight="1">
      <c r="A2862" s="44"/>
      <c r="B2862" s="44"/>
      <c r="C2862" s="44"/>
      <c r="D2862" s="45"/>
      <c r="E2862" s="44"/>
      <c r="F2862" s="44"/>
      <c r="G2862" s="29"/>
    </row>
    <row r="2863" spans="1:7" ht="15" customHeight="1">
      <c r="A2863" s="44"/>
      <c r="B2863" s="44"/>
      <c r="C2863" s="44"/>
      <c r="D2863" s="45"/>
      <c r="E2863" s="44"/>
      <c r="F2863" s="44"/>
      <c r="G2863" s="29"/>
    </row>
    <row r="2864" spans="1:7" ht="15" customHeight="1">
      <c r="A2864" s="44"/>
      <c r="B2864" s="44"/>
      <c r="C2864" s="44"/>
      <c r="D2864" s="45"/>
      <c r="E2864" s="44"/>
      <c r="F2864" s="44"/>
      <c r="G2864" s="29"/>
    </row>
    <row r="2865" spans="1:7" ht="15" customHeight="1">
      <c r="A2865" s="44"/>
      <c r="B2865" s="44"/>
      <c r="C2865" s="44"/>
      <c r="D2865" s="45"/>
      <c r="E2865" s="44"/>
      <c r="F2865" s="44"/>
      <c r="G2865" s="29"/>
    </row>
    <row r="2866" spans="1:7" ht="15" customHeight="1">
      <c r="A2866" s="44"/>
      <c r="B2866" s="44"/>
      <c r="C2866" s="44"/>
      <c r="D2866" s="45"/>
      <c r="E2866" s="44"/>
      <c r="F2866" s="44"/>
      <c r="G2866" s="29"/>
    </row>
    <row r="2867" spans="1:7" ht="15" customHeight="1">
      <c r="A2867" s="44"/>
      <c r="B2867" s="44"/>
      <c r="C2867" s="44"/>
      <c r="D2867" s="45"/>
      <c r="E2867" s="44"/>
      <c r="F2867" s="44"/>
      <c r="G2867" s="29"/>
    </row>
    <row r="2868" spans="1:7" ht="15" customHeight="1">
      <c r="A2868" s="44"/>
      <c r="B2868" s="44"/>
      <c r="C2868" s="44"/>
      <c r="D2868" s="45"/>
      <c r="E2868" s="44"/>
      <c r="F2868" s="44"/>
      <c r="G2868" s="29"/>
    </row>
    <row r="2869" spans="1:7" ht="15" customHeight="1">
      <c r="A2869" s="44"/>
      <c r="B2869" s="44"/>
      <c r="C2869" s="44"/>
      <c r="D2869" s="45"/>
      <c r="E2869" s="44"/>
      <c r="F2869" s="44"/>
      <c r="G2869" s="29"/>
    </row>
    <row r="2870" spans="1:7" ht="15" customHeight="1">
      <c r="A2870" s="44"/>
      <c r="B2870" s="44"/>
      <c r="C2870" s="44"/>
      <c r="D2870" s="45"/>
      <c r="E2870" s="44"/>
      <c r="F2870" s="44"/>
      <c r="G2870" s="29"/>
    </row>
    <row r="2871" spans="1:7" ht="15" customHeight="1">
      <c r="A2871" s="44"/>
      <c r="B2871" s="44"/>
      <c r="C2871" s="44"/>
      <c r="D2871" s="45"/>
      <c r="E2871" s="44"/>
      <c r="F2871" s="44"/>
      <c r="G2871" s="29"/>
    </row>
    <row r="2872" spans="1:7" ht="15" customHeight="1">
      <c r="A2872" s="44"/>
      <c r="B2872" s="44"/>
      <c r="C2872" s="44"/>
      <c r="D2872" s="45"/>
      <c r="E2872" s="44"/>
      <c r="F2872" s="44"/>
      <c r="G2872" s="29"/>
    </row>
    <row r="2873" spans="1:7" ht="15" customHeight="1">
      <c r="A2873" s="44"/>
      <c r="B2873" s="44"/>
      <c r="C2873" s="44"/>
      <c r="D2873" s="45"/>
      <c r="E2873" s="44"/>
      <c r="F2873" s="44"/>
      <c r="G2873" s="29"/>
    </row>
    <row r="2874" spans="1:7" ht="15" customHeight="1">
      <c r="A2874" s="44"/>
      <c r="B2874" s="44"/>
      <c r="C2874" s="44"/>
      <c r="D2874" s="45"/>
      <c r="E2874" s="44"/>
      <c r="F2874" s="44"/>
      <c r="G2874" s="29"/>
    </row>
    <row r="2875" spans="1:7" ht="15" customHeight="1">
      <c r="A2875" s="44"/>
      <c r="B2875" s="44"/>
      <c r="C2875" s="44"/>
      <c r="D2875" s="45"/>
      <c r="E2875" s="44"/>
      <c r="F2875" s="44"/>
      <c r="G2875" s="29"/>
    </row>
    <row r="2876" spans="1:7" ht="15" customHeight="1">
      <c r="A2876" s="44"/>
      <c r="B2876" s="44"/>
      <c r="C2876" s="44"/>
      <c r="D2876" s="45"/>
      <c r="E2876" s="44"/>
      <c r="F2876" s="44"/>
      <c r="G2876" s="29"/>
    </row>
    <row r="2877" spans="1:7" ht="15" customHeight="1">
      <c r="A2877" s="44"/>
      <c r="B2877" s="44"/>
      <c r="C2877" s="44"/>
      <c r="D2877" s="45"/>
      <c r="E2877" s="44"/>
      <c r="F2877" s="44"/>
      <c r="G2877" s="29"/>
    </row>
    <row r="2878" spans="1:7" ht="15" customHeight="1">
      <c r="A2878" s="44"/>
      <c r="B2878" s="44"/>
      <c r="C2878" s="44"/>
      <c r="D2878" s="45"/>
      <c r="E2878" s="44"/>
      <c r="F2878" s="44"/>
      <c r="G2878" s="29"/>
    </row>
    <row r="2879" spans="1:7" ht="15" customHeight="1">
      <c r="A2879" s="44"/>
      <c r="B2879" s="44"/>
      <c r="C2879" s="44"/>
      <c r="D2879" s="45"/>
      <c r="E2879" s="44"/>
      <c r="F2879" s="44"/>
      <c r="G2879" s="29"/>
    </row>
    <row r="2880" spans="1:7" ht="15" customHeight="1">
      <c r="A2880" s="44"/>
      <c r="B2880" s="44"/>
      <c r="C2880" s="44"/>
      <c r="D2880" s="45"/>
      <c r="E2880" s="44"/>
      <c r="F2880" s="44"/>
      <c r="G2880" s="29"/>
    </row>
    <row r="2881" spans="1:7" ht="15" customHeight="1">
      <c r="A2881" s="44"/>
      <c r="B2881" s="44"/>
      <c r="C2881" s="44"/>
      <c r="D2881" s="45"/>
      <c r="E2881" s="44"/>
      <c r="F2881" s="44"/>
      <c r="G2881" s="29"/>
    </row>
    <row r="2882" spans="1:7" ht="15" customHeight="1">
      <c r="A2882" s="44"/>
      <c r="B2882" s="44"/>
      <c r="C2882" s="44"/>
      <c r="D2882" s="45"/>
      <c r="E2882" s="44"/>
      <c r="F2882" s="44"/>
      <c r="G2882" s="29"/>
    </row>
    <row r="2883" spans="1:7" ht="15" customHeight="1">
      <c r="A2883" s="44"/>
      <c r="B2883" s="44"/>
      <c r="C2883" s="44"/>
      <c r="D2883" s="45"/>
      <c r="E2883" s="44"/>
      <c r="F2883" s="44"/>
      <c r="G2883" s="29"/>
    </row>
    <row r="2884" spans="1:7" ht="15" customHeight="1">
      <c r="A2884" s="44"/>
      <c r="B2884" s="44"/>
      <c r="C2884" s="44"/>
      <c r="D2884" s="45"/>
      <c r="E2884" s="44"/>
      <c r="F2884" s="44"/>
      <c r="G2884" s="29"/>
    </row>
    <row r="2885" spans="1:7" ht="15" customHeight="1">
      <c r="A2885" s="44"/>
      <c r="B2885" s="44"/>
      <c r="C2885" s="44"/>
      <c r="D2885" s="45"/>
      <c r="E2885" s="44"/>
      <c r="F2885" s="44"/>
      <c r="G2885" s="29"/>
    </row>
    <row r="2886" spans="1:7" ht="15" customHeight="1">
      <c r="A2886" s="44"/>
      <c r="B2886" s="44"/>
      <c r="C2886" s="44"/>
      <c r="D2886" s="45"/>
      <c r="E2886" s="44"/>
      <c r="F2886" s="44"/>
      <c r="G2886" s="29"/>
    </row>
    <row r="2887" spans="1:7" ht="15" customHeight="1">
      <c r="A2887" s="44"/>
      <c r="B2887" s="44"/>
      <c r="C2887" s="44"/>
      <c r="D2887" s="45"/>
      <c r="E2887" s="44"/>
      <c r="F2887" s="44"/>
      <c r="G2887" s="29"/>
    </row>
    <row r="2888" spans="1:7" ht="15" customHeight="1">
      <c r="A2888" s="44"/>
      <c r="B2888" s="44"/>
      <c r="C2888" s="44"/>
      <c r="D2888" s="45"/>
      <c r="E2888" s="44"/>
      <c r="F2888" s="44"/>
      <c r="G2888" s="29"/>
    </row>
    <row r="2889" spans="1:7" ht="15" customHeight="1">
      <c r="A2889" s="44"/>
      <c r="B2889" s="44"/>
      <c r="C2889" s="44"/>
      <c r="D2889" s="45"/>
      <c r="E2889" s="44"/>
      <c r="F2889" s="44"/>
      <c r="G2889" s="29"/>
    </row>
    <row r="2890" spans="1:7" ht="15" customHeight="1">
      <c r="A2890" s="44"/>
      <c r="B2890" s="44"/>
      <c r="C2890" s="44"/>
      <c r="D2890" s="45"/>
      <c r="E2890" s="44"/>
      <c r="F2890" s="44"/>
      <c r="G2890" s="29"/>
    </row>
    <row r="2891" spans="1:7" ht="15" customHeight="1">
      <c r="A2891" s="44"/>
      <c r="B2891" s="44"/>
      <c r="C2891" s="44"/>
      <c r="D2891" s="45"/>
      <c r="E2891" s="44"/>
      <c r="F2891" s="44"/>
      <c r="G2891" s="29"/>
    </row>
    <row r="2892" spans="1:7" ht="15" customHeight="1">
      <c r="A2892" s="44"/>
      <c r="B2892" s="44"/>
      <c r="C2892" s="44"/>
      <c r="D2892" s="45"/>
      <c r="E2892" s="44"/>
      <c r="F2892" s="44"/>
      <c r="G2892" s="29"/>
    </row>
    <row r="2893" spans="1:7" ht="15" customHeight="1">
      <c r="A2893" s="44"/>
      <c r="B2893" s="44"/>
      <c r="C2893" s="44"/>
      <c r="D2893" s="45"/>
      <c r="E2893" s="44"/>
      <c r="F2893" s="44"/>
      <c r="G2893" s="29"/>
    </row>
    <row r="2894" spans="1:7" ht="15" customHeight="1">
      <c r="A2894" s="44"/>
      <c r="B2894" s="44"/>
      <c r="C2894" s="44"/>
      <c r="D2894" s="45"/>
      <c r="E2894" s="44"/>
      <c r="F2894" s="44"/>
      <c r="G2894" s="29"/>
    </row>
    <row r="2895" spans="1:7" ht="15" customHeight="1">
      <c r="A2895" s="44"/>
      <c r="B2895" s="44"/>
      <c r="C2895" s="44"/>
      <c r="D2895" s="45"/>
      <c r="E2895" s="44"/>
      <c r="F2895" s="44"/>
      <c r="G2895" s="29"/>
    </row>
    <row r="2896" spans="1:7" ht="15" customHeight="1">
      <c r="A2896" s="44"/>
      <c r="B2896" s="44"/>
      <c r="C2896" s="44"/>
      <c r="D2896" s="45"/>
      <c r="E2896" s="44"/>
      <c r="F2896" s="44"/>
      <c r="G2896" s="29"/>
    </row>
    <row r="2897" spans="1:7" ht="15" customHeight="1">
      <c r="A2897" s="44"/>
      <c r="B2897" s="44"/>
      <c r="C2897" s="44"/>
      <c r="D2897" s="45"/>
      <c r="E2897" s="44"/>
      <c r="F2897" s="44"/>
      <c r="G2897" s="29"/>
    </row>
    <row r="2898" spans="1:7" ht="15" customHeight="1">
      <c r="A2898" s="44"/>
      <c r="B2898" s="44"/>
      <c r="C2898" s="44"/>
      <c r="D2898" s="45"/>
      <c r="E2898" s="44"/>
      <c r="F2898" s="44"/>
      <c r="G2898" s="29"/>
    </row>
    <row r="2899" spans="1:7" ht="15" customHeight="1">
      <c r="A2899" s="44"/>
      <c r="B2899" s="44"/>
      <c r="C2899" s="44"/>
      <c r="D2899" s="45"/>
      <c r="E2899" s="44"/>
      <c r="F2899" s="44"/>
      <c r="G2899" s="29"/>
    </row>
    <row r="2900" spans="1:7" ht="15" customHeight="1">
      <c r="A2900" s="44"/>
      <c r="B2900" s="44"/>
      <c r="C2900" s="44"/>
      <c r="D2900" s="45"/>
      <c r="E2900" s="44"/>
      <c r="F2900" s="44"/>
      <c r="G2900" s="29"/>
    </row>
    <row r="2901" spans="1:7" ht="15" customHeight="1">
      <c r="A2901" s="44"/>
      <c r="B2901" s="44"/>
      <c r="C2901" s="44"/>
      <c r="D2901" s="45"/>
      <c r="E2901" s="44"/>
      <c r="F2901" s="44"/>
      <c r="G2901" s="29"/>
    </row>
    <row r="2902" spans="1:7" ht="15" customHeight="1">
      <c r="A2902" s="44"/>
      <c r="B2902" s="44"/>
      <c r="C2902" s="44"/>
      <c r="D2902" s="45"/>
      <c r="E2902" s="44"/>
      <c r="F2902" s="44"/>
      <c r="G2902" s="29"/>
    </row>
    <row r="2903" spans="1:7" ht="15" customHeight="1">
      <c r="A2903" s="44"/>
      <c r="B2903" s="44"/>
      <c r="C2903" s="44"/>
      <c r="D2903" s="45"/>
      <c r="E2903" s="44"/>
      <c r="F2903" s="44"/>
      <c r="G2903" s="29"/>
    </row>
    <row r="2904" spans="1:7" ht="15" customHeight="1">
      <c r="A2904" s="44"/>
      <c r="B2904" s="44"/>
      <c r="C2904" s="44"/>
      <c r="D2904" s="45"/>
      <c r="E2904" s="44"/>
      <c r="F2904" s="44"/>
      <c r="G2904" s="29"/>
    </row>
    <row r="2905" spans="1:7" ht="15" customHeight="1">
      <c r="A2905" s="44"/>
      <c r="B2905" s="44"/>
      <c r="C2905" s="44"/>
      <c r="D2905" s="45"/>
      <c r="E2905" s="44"/>
      <c r="F2905" s="44"/>
      <c r="G2905" s="29"/>
    </row>
    <row r="2906" spans="1:7" ht="15" customHeight="1">
      <c r="A2906" s="44"/>
      <c r="B2906" s="44"/>
      <c r="C2906" s="44"/>
      <c r="D2906" s="45"/>
      <c r="E2906" s="44"/>
      <c r="F2906" s="44"/>
      <c r="G2906" s="29"/>
    </row>
    <row r="2907" spans="1:7" ht="15" customHeight="1">
      <c r="A2907" s="44"/>
      <c r="B2907" s="44"/>
      <c r="C2907" s="44"/>
      <c r="D2907" s="45"/>
      <c r="E2907" s="44"/>
      <c r="F2907" s="44"/>
      <c r="G2907" s="29"/>
    </row>
    <row r="2908" spans="1:7" ht="15" customHeight="1">
      <c r="A2908" s="44"/>
      <c r="B2908" s="44"/>
      <c r="C2908" s="44"/>
      <c r="D2908" s="45"/>
      <c r="E2908" s="44"/>
      <c r="F2908" s="44"/>
      <c r="G2908" s="29"/>
    </row>
    <row r="2909" spans="1:7" ht="15" customHeight="1">
      <c r="A2909" s="44"/>
      <c r="B2909" s="44"/>
      <c r="C2909" s="44"/>
      <c r="D2909" s="45"/>
      <c r="E2909" s="44"/>
      <c r="F2909" s="44"/>
      <c r="G2909" s="29"/>
    </row>
    <row r="2910" spans="1:7" ht="15" customHeight="1">
      <c r="A2910" s="44"/>
      <c r="B2910" s="44"/>
      <c r="C2910" s="44"/>
      <c r="D2910" s="45"/>
      <c r="E2910" s="44"/>
      <c r="F2910" s="44"/>
      <c r="G2910" s="29"/>
    </row>
    <row r="2911" spans="1:7" ht="15" customHeight="1">
      <c r="A2911" s="44"/>
      <c r="B2911" s="44"/>
      <c r="C2911" s="44"/>
      <c r="D2911" s="45"/>
      <c r="E2911" s="44"/>
      <c r="F2911" s="44"/>
      <c r="G2911" s="29"/>
    </row>
    <row r="2912" spans="1:7" ht="15" customHeight="1">
      <c r="A2912" s="44"/>
      <c r="B2912" s="44"/>
      <c r="C2912" s="44"/>
      <c r="D2912" s="45"/>
      <c r="E2912" s="44"/>
      <c r="F2912" s="44"/>
      <c r="G2912" s="29"/>
    </row>
    <row r="2913" spans="1:7" ht="15" customHeight="1">
      <c r="A2913" s="44"/>
      <c r="B2913" s="44"/>
      <c r="C2913" s="44"/>
      <c r="D2913" s="45"/>
      <c r="E2913" s="44"/>
      <c r="F2913" s="44"/>
      <c r="G2913" s="29"/>
    </row>
    <row r="2914" spans="1:7" ht="15" customHeight="1">
      <c r="A2914" s="44"/>
      <c r="B2914" s="44"/>
      <c r="C2914" s="44"/>
      <c r="D2914" s="45"/>
      <c r="E2914" s="44"/>
      <c r="F2914" s="44"/>
      <c r="G2914" s="29"/>
    </row>
    <row r="2915" spans="1:7" ht="15" customHeight="1">
      <c r="A2915" s="44"/>
      <c r="B2915" s="44"/>
      <c r="C2915" s="44"/>
      <c r="D2915" s="45"/>
      <c r="E2915" s="44"/>
      <c r="F2915" s="44"/>
      <c r="G2915" s="29"/>
    </row>
    <row r="2916" spans="1:7" ht="15" customHeight="1">
      <c r="A2916" s="44"/>
      <c r="B2916" s="44"/>
      <c r="C2916" s="44"/>
      <c r="D2916" s="45"/>
      <c r="E2916" s="44"/>
      <c r="F2916" s="44"/>
      <c r="G2916" s="29"/>
    </row>
    <row r="2917" spans="1:7" ht="15" customHeight="1">
      <c r="A2917" s="44"/>
      <c r="B2917" s="44"/>
      <c r="C2917" s="44"/>
      <c r="D2917" s="45"/>
      <c r="E2917" s="44"/>
      <c r="F2917" s="44"/>
      <c r="G2917" s="29"/>
    </row>
    <row r="2918" spans="1:7" ht="15" customHeight="1">
      <c r="A2918" s="44"/>
      <c r="B2918" s="44"/>
      <c r="C2918" s="44"/>
      <c r="D2918" s="45"/>
      <c r="E2918" s="44"/>
      <c r="F2918" s="44"/>
      <c r="G2918" s="29"/>
    </row>
    <row r="2919" spans="1:7" ht="15" customHeight="1">
      <c r="A2919" s="44"/>
      <c r="B2919" s="44"/>
      <c r="C2919" s="44"/>
      <c r="D2919" s="45"/>
      <c r="E2919" s="44"/>
      <c r="F2919" s="44"/>
      <c r="G2919" s="29"/>
    </row>
    <row r="2920" spans="1:7" ht="15" customHeight="1">
      <c r="A2920" s="44"/>
      <c r="B2920" s="44"/>
      <c r="C2920" s="44"/>
      <c r="D2920" s="45"/>
      <c r="E2920" s="44"/>
      <c r="F2920" s="44"/>
      <c r="G2920" s="29"/>
    </row>
    <row r="2921" spans="1:7" ht="15" customHeight="1">
      <c r="A2921" s="44"/>
      <c r="B2921" s="44"/>
      <c r="C2921" s="44"/>
      <c r="D2921" s="45"/>
      <c r="E2921" s="44"/>
      <c r="F2921" s="44"/>
      <c r="G2921" s="29"/>
    </row>
    <row r="2922" spans="1:7" ht="15" customHeight="1">
      <c r="A2922" s="44"/>
      <c r="B2922" s="44"/>
      <c r="C2922" s="44"/>
      <c r="D2922" s="45"/>
      <c r="E2922" s="44"/>
      <c r="F2922" s="44"/>
      <c r="G2922" s="29"/>
    </row>
    <row r="2923" spans="1:7" ht="15" customHeight="1">
      <c r="A2923" s="44"/>
      <c r="B2923" s="44"/>
      <c r="C2923" s="44"/>
      <c r="D2923" s="45"/>
      <c r="E2923" s="44"/>
      <c r="F2923" s="44"/>
      <c r="G2923" s="29"/>
    </row>
    <row r="2924" spans="1:7" ht="15" customHeight="1">
      <c r="A2924" s="44"/>
      <c r="B2924" s="44"/>
      <c r="C2924" s="44"/>
      <c r="D2924" s="45"/>
      <c r="E2924" s="44"/>
      <c r="F2924" s="44"/>
      <c r="G2924" s="29"/>
    </row>
    <row r="2925" spans="1:7" ht="15" customHeight="1">
      <c r="A2925" s="44"/>
      <c r="B2925" s="44"/>
      <c r="C2925" s="44"/>
      <c r="D2925" s="45"/>
      <c r="E2925" s="44"/>
      <c r="F2925" s="44"/>
      <c r="G2925" s="29"/>
    </row>
    <row r="2926" spans="1:7" ht="15" customHeight="1">
      <c r="A2926" s="44"/>
      <c r="B2926" s="44"/>
      <c r="C2926" s="44"/>
      <c r="D2926" s="45"/>
      <c r="E2926" s="44"/>
      <c r="F2926" s="44"/>
      <c r="G2926" s="29"/>
    </row>
    <row r="2927" spans="1:7" ht="15" customHeight="1">
      <c r="A2927" s="44"/>
      <c r="B2927" s="44"/>
      <c r="C2927" s="44"/>
      <c r="D2927" s="45"/>
      <c r="E2927" s="44"/>
      <c r="F2927" s="44"/>
      <c r="G2927" s="29"/>
    </row>
    <row r="2928" spans="1:7" ht="15" customHeight="1">
      <c r="A2928" s="44"/>
      <c r="B2928" s="44"/>
      <c r="C2928" s="44"/>
      <c r="D2928" s="45"/>
      <c r="E2928" s="44"/>
      <c r="F2928" s="44"/>
      <c r="G2928" s="29"/>
    </row>
    <row r="2929" spans="1:7" ht="15" customHeight="1">
      <c r="A2929" s="44"/>
      <c r="B2929" s="44"/>
      <c r="C2929" s="44"/>
      <c r="D2929" s="45"/>
      <c r="E2929" s="44"/>
      <c r="F2929" s="44"/>
      <c r="G2929" s="29"/>
    </row>
    <row r="2930" spans="1:7" ht="15" customHeight="1">
      <c r="A2930" s="44"/>
      <c r="B2930" s="44"/>
      <c r="C2930" s="44"/>
      <c r="D2930" s="45"/>
      <c r="E2930" s="44"/>
      <c r="F2930" s="44"/>
      <c r="G2930" s="29"/>
    </row>
    <row r="2931" spans="1:7" ht="15" customHeight="1">
      <c r="A2931" s="44"/>
      <c r="B2931" s="44"/>
      <c r="C2931" s="44"/>
      <c r="D2931" s="45"/>
      <c r="E2931" s="44"/>
      <c r="F2931" s="44"/>
      <c r="G2931" s="29"/>
    </row>
    <row r="2932" spans="1:7" ht="15" customHeight="1">
      <c r="A2932" s="44"/>
      <c r="B2932" s="44"/>
      <c r="C2932" s="44"/>
      <c r="D2932" s="45"/>
      <c r="E2932" s="44"/>
      <c r="F2932" s="44"/>
      <c r="G2932" s="29"/>
    </row>
    <row r="2933" spans="1:7" ht="15" customHeight="1">
      <c r="A2933" s="44"/>
      <c r="B2933" s="44"/>
      <c r="C2933" s="44"/>
      <c r="D2933" s="45"/>
      <c r="E2933" s="44"/>
      <c r="F2933" s="44"/>
      <c r="G2933" s="29"/>
    </row>
    <row r="2934" spans="1:7" ht="15" customHeight="1">
      <c r="A2934" s="44"/>
      <c r="B2934" s="44"/>
      <c r="C2934" s="44"/>
      <c r="D2934" s="45"/>
      <c r="E2934" s="44"/>
      <c r="F2934" s="44"/>
      <c r="G2934" s="29"/>
    </row>
    <row r="2935" spans="1:7" ht="15" customHeight="1">
      <c r="A2935" s="44"/>
      <c r="B2935" s="44"/>
      <c r="C2935" s="44"/>
      <c r="D2935" s="45"/>
      <c r="E2935" s="44"/>
      <c r="F2935" s="44"/>
      <c r="G2935" s="29"/>
    </row>
    <row r="2936" spans="1:7" ht="15" customHeight="1">
      <c r="A2936" s="44"/>
      <c r="B2936" s="44"/>
      <c r="C2936" s="44"/>
      <c r="D2936" s="45"/>
      <c r="E2936" s="44"/>
      <c r="F2936" s="44"/>
      <c r="G2936" s="29"/>
    </row>
    <row r="2937" spans="1:7" ht="15" customHeight="1">
      <c r="A2937" s="44"/>
      <c r="B2937" s="44"/>
      <c r="C2937" s="44"/>
      <c r="D2937" s="45"/>
      <c r="E2937" s="44"/>
      <c r="F2937" s="44"/>
      <c r="G2937" s="29"/>
    </row>
    <row r="2938" spans="1:7" ht="15" customHeight="1">
      <c r="A2938" s="44"/>
      <c r="B2938" s="44"/>
      <c r="C2938" s="44"/>
      <c r="D2938" s="45"/>
      <c r="E2938" s="44"/>
      <c r="F2938" s="44"/>
      <c r="G2938" s="29"/>
    </row>
    <row r="2939" spans="1:7" ht="15" customHeight="1">
      <c r="A2939" s="44"/>
      <c r="B2939" s="44"/>
      <c r="C2939" s="44"/>
      <c r="D2939" s="45"/>
      <c r="E2939" s="44"/>
      <c r="F2939" s="44"/>
      <c r="G2939" s="29"/>
    </row>
    <row r="2940" spans="1:7" ht="15" customHeight="1">
      <c r="A2940" s="44"/>
      <c r="B2940" s="44"/>
      <c r="C2940" s="44"/>
      <c r="D2940" s="45"/>
      <c r="E2940" s="44"/>
      <c r="F2940" s="44"/>
      <c r="G2940" s="29"/>
    </row>
    <row r="2941" spans="1:7" ht="15" customHeight="1">
      <c r="A2941" s="44"/>
      <c r="B2941" s="44"/>
      <c r="C2941" s="44"/>
      <c r="D2941" s="45"/>
      <c r="E2941" s="44"/>
      <c r="F2941" s="44"/>
      <c r="G2941" s="29"/>
    </row>
    <row r="2942" spans="1:7" ht="15" customHeight="1">
      <c r="A2942" s="44"/>
      <c r="B2942" s="44"/>
      <c r="C2942" s="44"/>
      <c r="D2942" s="45"/>
      <c r="E2942" s="44"/>
      <c r="F2942" s="44"/>
      <c r="G2942" s="29"/>
    </row>
    <row r="2943" spans="1:7" ht="15" customHeight="1">
      <c r="A2943" s="44"/>
      <c r="B2943" s="44"/>
      <c r="C2943" s="44"/>
      <c r="D2943" s="45"/>
      <c r="E2943" s="44"/>
      <c r="F2943" s="44"/>
      <c r="G2943" s="29"/>
    </row>
    <row r="2944" spans="1:7" ht="15" customHeight="1">
      <c r="A2944" s="44"/>
      <c r="B2944" s="44"/>
      <c r="C2944" s="44"/>
      <c r="D2944" s="45"/>
      <c r="E2944" s="44"/>
      <c r="F2944" s="44"/>
      <c r="G2944" s="29"/>
    </row>
    <row r="2945" spans="1:7" ht="15" customHeight="1">
      <c r="A2945" s="44"/>
      <c r="B2945" s="44"/>
      <c r="C2945" s="44"/>
      <c r="D2945" s="45"/>
      <c r="E2945" s="44"/>
      <c r="F2945" s="44"/>
      <c r="G2945" s="29"/>
    </row>
    <row r="2946" spans="1:7" ht="15" customHeight="1">
      <c r="A2946" s="44"/>
      <c r="B2946" s="44"/>
      <c r="C2946" s="44"/>
      <c r="D2946" s="45"/>
      <c r="E2946" s="44"/>
      <c r="F2946" s="44"/>
      <c r="G2946" s="29"/>
    </row>
    <row r="2947" spans="1:7" ht="15" customHeight="1">
      <c r="A2947" s="44"/>
      <c r="B2947" s="44"/>
      <c r="C2947" s="44"/>
      <c r="D2947" s="45"/>
      <c r="E2947" s="44"/>
      <c r="F2947" s="44"/>
      <c r="G2947" s="29"/>
    </row>
    <row r="2948" spans="1:7" ht="15" customHeight="1">
      <c r="A2948" s="44"/>
      <c r="B2948" s="44"/>
      <c r="C2948" s="44"/>
      <c r="D2948" s="45"/>
      <c r="E2948" s="44"/>
      <c r="F2948" s="44"/>
      <c r="G2948" s="29"/>
    </row>
    <row r="2949" spans="1:7" ht="15" customHeight="1">
      <c r="A2949" s="44"/>
      <c r="B2949" s="44"/>
      <c r="C2949" s="44"/>
      <c r="D2949" s="45"/>
      <c r="E2949" s="44"/>
      <c r="F2949" s="44"/>
      <c r="G2949" s="29"/>
    </row>
    <row r="2950" spans="1:7" ht="15" customHeight="1">
      <c r="A2950" s="44"/>
      <c r="B2950" s="44"/>
      <c r="C2950" s="44"/>
      <c r="D2950" s="45"/>
      <c r="E2950" s="44"/>
      <c r="F2950" s="44"/>
      <c r="G2950" s="29"/>
    </row>
    <row r="2951" spans="1:7" ht="15" customHeight="1">
      <c r="A2951" s="44"/>
      <c r="B2951" s="44"/>
      <c r="C2951" s="44"/>
      <c r="D2951" s="45"/>
      <c r="E2951" s="44"/>
      <c r="F2951" s="44"/>
      <c r="G2951" s="29"/>
    </row>
    <row r="2952" spans="1:7" ht="15" customHeight="1">
      <c r="A2952" s="44"/>
      <c r="B2952" s="44"/>
      <c r="C2952" s="44"/>
      <c r="D2952" s="45"/>
      <c r="E2952" s="44"/>
      <c r="F2952" s="44"/>
      <c r="G2952" s="29"/>
    </row>
    <row r="2953" spans="1:7" ht="15" customHeight="1">
      <c r="A2953" s="44"/>
      <c r="B2953" s="44"/>
      <c r="C2953" s="44"/>
      <c r="D2953" s="45"/>
      <c r="E2953" s="44"/>
      <c r="F2953" s="44"/>
      <c r="G2953" s="29"/>
    </row>
    <row r="2954" spans="1:7" ht="15" customHeight="1">
      <c r="A2954" s="44"/>
      <c r="B2954" s="44"/>
      <c r="C2954" s="44"/>
      <c r="D2954" s="45"/>
      <c r="E2954" s="44"/>
      <c r="F2954" s="44"/>
      <c r="G2954" s="29"/>
    </row>
    <row r="2955" spans="1:7" ht="15" customHeight="1">
      <c r="A2955" s="44"/>
      <c r="B2955" s="44"/>
      <c r="C2955" s="44"/>
      <c r="D2955" s="45"/>
      <c r="E2955" s="44"/>
      <c r="F2955" s="44"/>
      <c r="G2955" s="29"/>
    </row>
    <row r="2956" spans="1:7" ht="15" customHeight="1">
      <c r="A2956" s="44"/>
      <c r="B2956" s="44"/>
      <c r="C2956" s="44"/>
      <c r="D2956" s="45"/>
      <c r="E2956" s="44"/>
      <c r="F2956" s="44"/>
      <c r="G2956" s="29"/>
    </row>
    <row r="2957" spans="1:7" ht="15" customHeight="1">
      <c r="A2957" s="44"/>
      <c r="B2957" s="44"/>
      <c r="C2957" s="44"/>
      <c r="D2957" s="45"/>
      <c r="E2957" s="44"/>
      <c r="F2957" s="44"/>
      <c r="G2957" s="29"/>
    </row>
    <row r="2958" spans="1:7" ht="15" customHeight="1">
      <c r="A2958" s="44"/>
      <c r="B2958" s="44"/>
      <c r="C2958" s="44"/>
      <c r="D2958" s="45"/>
      <c r="E2958" s="44"/>
      <c r="F2958" s="44"/>
      <c r="G2958" s="29"/>
    </row>
    <row r="2959" spans="1:7" ht="15" customHeight="1">
      <c r="A2959" s="44"/>
      <c r="B2959" s="44"/>
      <c r="C2959" s="44"/>
      <c r="D2959" s="45"/>
      <c r="E2959" s="44"/>
      <c r="F2959" s="44"/>
      <c r="G2959" s="29"/>
    </row>
    <row r="2960" spans="1:7" ht="15" customHeight="1">
      <c r="A2960" s="44"/>
      <c r="B2960" s="44"/>
      <c r="C2960" s="44"/>
      <c r="D2960" s="45"/>
      <c r="E2960" s="44"/>
      <c r="F2960" s="44"/>
      <c r="G2960" s="29"/>
    </row>
    <row r="2961" spans="1:7" ht="15" customHeight="1">
      <c r="A2961" s="44"/>
      <c r="B2961" s="44"/>
      <c r="C2961" s="44"/>
      <c r="D2961" s="45"/>
      <c r="E2961" s="44"/>
      <c r="F2961" s="44"/>
      <c r="G2961" s="29"/>
    </row>
    <row r="2962" spans="1:7" ht="15" customHeight="1">
      <c r="A2962" s="44"/>
      <c r="B2962" s="44"/>
      <c r="C2962" s="44"/>
      <c r="D2962" s="45"/>
      <c r="E2962" s="44"/>
      <c r="F2962" s="44"/>
      <c r="G2962" s="29"/>
    </row>
    <row r="2963" spans="1:7" ht="15" customHeight="1">
      <c r="A2963" s="44"/>
      <c r="B2963" s="44"/>
      <c r="C2963" s="44"/>
      <c r="D2963" s="45"/>
      <c r="E2963" s="44"/>
      <c r="F2963" s="44"/>
      <c r="G2963" s="29"/>
    </row>
    <row r="2964" spans="1:7" ht="15" customHeight="1">
      <c r="A2964" s="44"/>
      <c r="B2964" s="44"/>
      <c r="C2964" s="44"/>
      <c r="D2964" s="45"/>
      <c r="E2964" s="44"/>
      <c r="F2964" s="44"/>
      <c r="G2964" s="29"/>
    </row>
    <row r="2965" spans="1:7" ht="15" customHeight="1">
      <c r="A2965" s="44"/>
      <c r="B2965" s="44"/>
      <c r="C2965" s="44"/>
      <c r="D2965" s="45"/>
      <c r="E2965" s="44"/>
      <c r="F2965" s="44"/>
      <c r="G2965" s="29"/>
    </row>
    <row r="2966" spans="1:7" ht="15" customHeight="1">
      <c r="A2966" s="44"/>
      <c r="B2966" s="44"/>
      <c r="C2966" s="44"/>
      <c r="D2966" s="45"/>
      <c r="E2966" s="44"/>
      <c r="F2966" s="44"/>
      <c r="G2966" s="29"/>
    </row>
    <row r="2967" spans="1:7" ht="15" customHeight="1">
      <c r="A2967" s="44"/>
      <c r="B2967" s="44"/>
      <c r="C2967" s="44"/>
      <c r="D2967" s="45"/>
      <c r="E2967" s="44"/>
      <c r="F2967" s="44"/>
      <c r="G2967" s="29"/>
    </row>
    <row r="2968" spans="1:7" ht="15" customHeight="1">
      <c r="A2968" s="44"/>
      <c r="B2968" s="44"/>
      <c r="C2968" s="44"/>
      <c r="D2968" s="45"/>
      <c r="E2968" s="44"/>
      <c r="F2968" s="44"/>
      <c r="G2968" s="29"/>
    </row>
    <row r="2969" spans="1:7" ht="15" customHeight="1">
      <c r="A2969" s="44"/>
      <c r="B2969" s="44"/>
      <c r="C2969" s="44"/>
      <c r="D2969" s="45"/>
      <c r="E2969" s="44"/>
      <c r="F2969" s="44"/>
      <c r="G2969" s="29"/>
    </row>
    <row r="2970" spans="1:7" ht="15" customHeight="1">
      <c r="A2970" s="44"/>
      <c r="B2970" s="44"/>
      <c r="C2970" s="44"/>
      <c r="D2970" s="45"/>
      <c r="E2970" s="44"/>
      <c r="F2970" s="44"/>
      <c r="G2970" s="29"/>
    </row>
    <row r="2971" spans="1:7" ht="15" customHeight="1">
      <c r="A2971" s="44"/>
      <c r="B2971" s="44"/>
      <c r="C2971" s="44"/>
      <c r="D2971" s="45"/>
      <c r="E2971" s="44"/>
      <c r="F2971" s="44"/>
      <c r="G2971" s="29"/>
    </row>
    <row r="2972" spans="1:7" ht="15" customHeight="1">
      <c r="A2972" s="44"/>
      <c r="B2972" s="44"/>
      <c r="C2972" s="44"/>
      <c r="D2972" s="45"/>
      <c r="E2972" s="44"/>
      <c r="F2972" s="44"/>
      <c r="G2972" s="29"/>
    </row>
    <row r="2973" spans="1:7" ht="15" customHeight="1">
      <c r="A2973" s="44"/>
      <c r="B2973" s="44"/>
      <c r="C2973" s="44"/>
      <c r="D2973" s="45"/>
      <c r="E2973" s="44"/>
      <c r="F2973" s="44"/>
      <c r="G2973" s="29"/>
    </row>
    <row r="2974" spans="1:7" ht="15" customHeight="1">
      <c r="A2974" s="44"/>
      <c r="B2974" s="44"/>
      <c r="C2974" s="44"/>
      <c r="D2974" s="45"/>
      <c r="E2974" s="44"/>
      <c r="F2974" s="44"/>
      <c r="G2974" s="29"/>
    </row>
    <row r="2975" spans="1:7" ht="15" customHeight="1">
      <c r="A2975" s="44"/>
      <c r="B2975" s="44"/>
      <c r="C2975" s="44"/>
      <c r="D2975" s="45"/>
      <c r="E2975" s="44"/>
      <c r="F2975" s="44"/>
      <c r="G2975" s="29"/>
    </row>
    <row r="2976" spans="1:7" ht="15" customHeight="1">
      <c r="A2976" s="44"/>
      <c r="B2976" s="44"/>
      <c r="C2976" s="44"/>
      <c r="D2976" s="45"/>
      <c r="E2976" s="44"/>
      <c r="F2976" s="44"/>
      <c r="G2976" s="29"/>
    </row>
    <row r="2977" spans="1:7" ht="15" customHeight="1">
      <c r="A2977" s="44"/>
      <c r="B2977" s="44"/>
      <c r="C2977" s="44"/>
      <c r="D2977" s="45"/>
      <c r="E2977" s="44"/>
      <c r="F2977" s="44"/>
      <c r="G2977" s="29"/>
    </row>
    <row r="2978" spans="1:7" ht="15" customHeight="1">
      <c r="A2978" s="44"/>
      <c r="B2978" s="44"/>
      <c r="C2978" s="44"/>
      <c r="D2978" s="45"/>
      <c r="E2978" s="44"/>
      <c r="F2978" s="44"/>
      <c r="G2978" s="29"/>
    </row>
    <row r="2979" spans="1:7" ht="15" customHeight="1">
      <c r="A2979" s="44"/>
      <c r="B2979" s="44"/>
      <c r="C2979" s="44"/>
      <c r="D2979" s="45"/>
      <c r="E2979" s="44"/>
      <c r="F2979" s="44"/>
      <c r="G2979" s="29"/>
    </row>
    <row r="2980" spans="1:7" ht="15" customHeight="1">
      <c r="A2980" s="44"/>
      <c r="B2980" s="44"/>
      <c r="C2980" s="44"/>
      <c r="D2980" s="45"/>
      <c r="E2980" s="44"/>
      <c r="F2980" s="44"/>
      <c r="G2980" s="29"/>
    </row>
    <row r="2981" spans="1:7" ht="15" customHeight="1">
      <c r="A2981" s="44"/>
      <c r="B2981" s="44"/>
      <c r="C2981" s="44"/>
      <c r="D2981" s="45"/>
      <c r="E2981" s="44"/>
      <c r="F2981" s="44"/>
      <c r="G2981" s="29"/>
    </row>
    <row r="2982" spans="1:7" ht="15" customHeight="1">
      <c r="A2982" s="44"/>
      <c r="B2982" s="44"/>
      <c r="C2982" s="44"/>
      <c r="D2982" s="45"/>
      <c r="E2982" s="44"/>
      <c r="F2982" s="44"/>
      <c r="G2982" s="29"/>
    </row>
    <row r="2983" spans="1:7" ht="15" customHeight="1">
      <c r="A2983" s="44"/>
      <c r="B2983" s="44"/>
      <c r="C2983" s="44"/>
      <c r="D2983" s="45"/>
      <c r="E2983" s="44"/>
      <c r="F2983" s="44"/>
      <c r="G2983" s="29"/>
    </row>
    <row r="2984" spans="1:7" ht="15" customHeight="1">
      <c r="A2984" s="44"/>
      <c r="B2984" s="44"/>
      <c r="C2984" s="44"/>
      <c r="D2984" s="45"/>
      <c r="E2984" s="44"/>
      <c r="F2984" s="44"/>
      <c r="G2984" s="29"/>
    </row>
    <row r="2985" spans="1:7" ht="15" customHeight="1">
      <c r="A2985" s="44"/>
      <c r="B2985" s="44"/>
      <c r="C2985" s="44"/>
      <c r="D2985" s="45"/>
      <c r="E2985" s="44"/>
      <c r="F2985" s="44"/>
      <c r="G2985" s="29"/>
    </row>
    <row r="2986" spans="1:7" ht="15" customHeight="1">
      <c r="A2986" s="44"/>
      <c r="B2986" s="44"/>
      <c r="C2986" s="44"/>
      <c r="D2986" s="45"/>
      <c r="E2986" s="44"/>
      <c r="F2986" s="44"/>
      <c r="G2986" s="29"/>
    </row>
    <row r="2987" spans="1:7" ht="15" customHeight="1">
      <c r="A2987" s="44"/>
      <c r="B2987" s="44"/>
      <c r="C2987" s="44"/>
      <c r="D2987" s="45"/>
      <c r="E2987" s="44"/>
      <c r="F2987" s="44"/>
      <c r="G2987" s="29"/>
    </row>
    <row r="2988" spans="1:7" ht="15" customHeight="1">
      <c r="A2988" s="44"/>
      <c r="B2988" s="44"/>
      <c r="C2988" s="44"/>
      <c r="D2988" s="45"/>
      <c r="E2988" s="44"/>
      <c r="F2988" s="44"/>
      <c r="G2988" s="29"/>
    </row>
    <row r="2989" spans="1:7" ht="15" customHeight="1">
      <c r="A2989" s="44"/>
      <c r="B2989" s="44"/>
      <c r="C2989" s="44"/>
      <c r="D2989" s="45"/>
      <c r="E2989" s="44"/>
      <c r="F2989" s="44"/>
      <c r="G2989" s="29"/>
    </row>
    <row r="2990" spans="1:7" ht="15" customHeight="1">
      <c r="A2990" s="44"/>
      <c r="B2990" s="44"/>
      <c r="C2990" s="44"/>
      <c r="D2990" s="45"/>
      <c r="E2990" s="44"/>
      <c r="F2990" s="44"/>
      <c r="G2990" s="29"/>
    </row>
    <row r="2991" spans="1:7" ht="15" customHeight="1">
      <c r="A2991" s="44"/>
      <c r="B2991" s="44"/>
      <c r="C2991" s="44"/>
      <c r="D2991" s="45"/>
      <c r="E2991" s="44"/>
      <c r="F2991" s="44"/>
      <c r="G2991" s="29"/>
    </row>
    <row r="2992" spans="1:7" ht="15" customHeight="1">
      <c r="A2992" s="44"/>
      <c r="B2992" s="44"/>
      <c r="C2992" s="44"/>
      <c r="D2992" s="45"/>
      <c r="E2992" s="44"/>
      <c r="F2992" s="44"/>
      <c r="G2992" s="29"/>
    </row>
    <row r="2993" spans="1:7" ht="15" customHeight="1">
      <c r="A2993" s="44"/>
      <c r="B2993" s="44"/>
      <c r="C2993" s="44"/>
      <c r="D2993" s="45"/>
      <c r="E2993" s="44"/>
      <c r="F2993" s="44"/>
      <c r="G2993" s="29"/>
    </row>
    <row r="2994" spans="1:7" ht="15" customHeight="1">
      <c r="A2994" s="44"/>
      <c r="B2994" s="44"/>
      <c r="C2994" s="44"/>
      <c r="D2994" s="45"/>
      <c r="E2994" s="44"/>
      <c r="F2994" s="44"/>
      <c r="G2994" s="29"/>
    </row>
    <row r="2995" spans="1:7" ht="15" customHeight="1">
      <c r="A2995" s="44"/>
      <c r="B2995" s="44"/>
      <c r="C2995" s="44"/>
      <c r="D2995" s="45"/>
      <c r="E2995" s="44"/>
      <c r="F2995" s="44"/>
      <c r="G2995" s="29"/>
    </row>
    <row r="2996" spans="1:7" ht="15" customHeight="1">
      <c r="A2996" s="44"/>
      <c r="B2996" s="44"/>
      <c r="C2996" s="44"/>
      <c r="D2996" s="45"/>
      <c r="E2996" s="44"/>
      <c r="F2996" s="44"/>
      <c r="G2996" s="29"/>
    </row>
    <row r="2997" spans="1:7" ht="15" customHeight="1">
      <c r="A2997" s="44"/>
      <c r="B2997" s="44"/>
      <c r="C2997" s="44"/>
      <c r="D2997" s="45"/>
      <c r="E2997" s="44"/>
      <c r="F2997" s="44"/>
      <c r="G2997" s="29"/>
    </row>
    <row r="2998" spans="1:7" ht="15" customHeight="1">
      <c r="A2998" s="44"/>
      <c r="B2998" s="44"/>
      <c r="C2998" s="44"/>
      <c r="D2998" s="45"/>
      <c r="E2998" s="44"/>
      <c r="F2998" s="44"/>
      <c r="G2998" s="29"/>
    </row>
    <row r="2999" spans="1:7" ht="15" customHeight="1">
      <c r="A2999" s="44"/>
      <c r="B2999" s="44"/>
      <c r="C2999" s="44"/>
      <c r="D2999" s="45"/>
      <c r="E2999" s="44"/>
      <c r="F2999" s="44"/>
      <c r="G2999" s="29"/>
    </row>
    <row r="3000" spans="1:7" ht="15" customHeight="1">
      <c r="A3000" s="44"/>
      <c r="B3000" s="44"/>
      <c r="C3000" s="44"/>
      <c r="D3000" s="45"/>
      <c r="E3000" s="44"/>
      <c r="F3000" s="44"/>
      <c r="G3000" s="29"/>
    </row>
    <row r="3001" spans="1:7" ht="15" customHeight="1">
      <c r="A3001" s="44"/>
      <c r="B3001" s="44"/>
      <c r="C3001" s="44"/>
      <c r="D3001" s="45"/>
      <c r="E3001" s="44"/>
      <c r="F3001" s="44"/>
      <c r="G3001" s="29"/>
    </row>
    <row r="3002" spans="1:7" ht="15" customHeight="1">
      <c r="A3002" s="44"/>
      <c r="B3002" s="44"/>
      <c r="C3002" s="44"/>
      <c r="D3002" s="45"/>
      <c r="E3002" s="44"/>
      <c r="F3002" s="44"/>
      <c r="G3002" s="29"/>
    </row>
    <row r="3003" spans="1:7" ht="15" customHeight="1">
      <c r="A3003" s="44"/>
      <c r="B3003" s="44"/>
      <c r="C3003" s="44"/>
      <c r="D3003" s="45"/>
      <c r="E3003" s="44"/>
      <c r="F3003" s="44"/>
      <c r="G3003" s="29"/>
    </row>
    <row r="3004" spans="1:7" ht="15" customHeight="1">
      <c r="A3004" s="44"/>
      <c r="B3004" s="44"/>
      <c r="C3004" s="44"/>
      <c r="D3004" s="45"/>
      <c r="E3004" s="44"/>
      <c r="F3004" s="44"/>
      <c r="G3004" s="29"/>
    </row>
    <row r="3005" spans="1:7" ht="15" customHeight="1">
      <c r="A3005" s="44"/>
      <c r="B3005" s="44"/>
      <c r="C3005" s="44"/>
      <c r="D3005" s="45"/>
      <c r="E3005" s="44"/>
      <c r="F3005" s="44"/>
      <c r="G3005" s="29"/>
    </row>
    <row r="3006" spans="1:7" ht="15" customHeight="1">
      <c r="A3006" s="44"/>
      <c r="B3006" s="44"/>
      <c r="C3006" s="44"/>
      <c r="D3006" s="45"/>
      <c r="E3006" s="44"/>
      <c r="F3006" s="44"/>
      <c r="G3006" s="29"/>
    </row>
    <row r="3007" spans="1:7" ht="15" customHeight="1">
      <c r="A3007" s="44"/>
      <c r="B3007" s="44"/>
      <c r="C3007" s="44"/>
      <c r="D3007" s="45"/>
      <c r="E3007" s="44"/>
      <c r="F3007" s="44"/>
      <c r="G3007" s="29"/>
    </row>
    <row r="3008" spans="1:7" ht="15" customHeight="1">
      <c r="A3008" s="44"/>
      <c r="B3008" s="44"/>
      <c r="C3008" s="44"/>
      <c r="D3008" s="45"/>
      <c r="E3008" s="44"/>
      <c r="F3008" s="44"/>
      <c r="G3008" s="29"/>
    </row>
    <row r="3009" spans="1:7" ht="15" customHeight="1">
      <c r="A3009" s="44"/>
      <c r="B3009" s="44"/>
      <c r="C3009" s="44"/>
      <c r="D3009" s="45"/>
      <c r="E3009" s="44"/>
      <c r="F3009" s="44"/>
      <c r="G3009" s="29"/>
    </row>
    <row r="3010" spans="1:7" ht="15" customHeight="1">
      <c r="A3010" s="44"/>
      <c r="B3010" s="44"/>
      <c r="C3010" s="44"/>
      <c r="D3010" s="45"/>
      <c r="E3010" s="44"/>
      <c r="F3010" s="44"/>
      <c r="G3010" s="29"/>
    </row>
    <row r="3011" spans="1:7" ht="15" customHeight="1">
      <c r="A3011" s="44"/>
      <c r="B3011" s="44"/>
      <c r="C3011" s="44"/>
      <c r="D3011" s="45"/>
      <c r="E3011" s="44"/>
      <c r="F3011" s="44"/>
      <c r="G3011" s="29"/>
    </row>
    <row r="3012" spans="1:7" ht="15" customHeight="1">
      <c r="A3012" s="44"/>
      <c r="B3012" s="44"/>
      <c r="C3012" s="44"/>
      <c r="D3012" s="45"/>
      <c r="E3012" s="44"/>
      <c r="F3012" s="44"/>
      <c r="G3012" s="29"/>
    </row>
    <row r="3013" spans="1:7" ht="15" customHeight="1">
      <c r="A3013" s="44"/>
      <c r="B3013" s="44"/>
      <c r="C3013" s="44"/>
      <c r="D3013" s="45"/>
      <c r="E3013" s="44"/>
      <c r="F3013" s="44"/>
      <c r="G3013" s="29"/>
    </row>
    <row r="3014" spans="1:7" ht="15" customHeight="1">
      <c r="A3014" s="44"/>
      <c r="B3014" s="44"/>
      <c r="C3014" s="44"/>
      <c r="D3014" s="45"/>
      <c r="E3014" s="44"/>
      <c r="F3014" s="44"/>
      <c r="G3014" s="29"/>
    </row>
    <row r="3015" spans="1:7" ht="15" customHeight="1">
      <c r="A3015" s="44"/>
      <c r="B3015" s="44"/>
      <c r="C3015" s="44"/>
      <c r="D3015" s="45"/>
      <c r="E3015" s="44"/>
      <c r="F3015" s="44"/>
      <c r="G3015" s="58"/>
    </row>
    <row r="3016" spans="1:7" ht="15" customHeight="1">
      <c r="A3016" s="44"/>
      <c r="B3016" s="44"/>
      <c r="C3016" s="44"/>
      <c r="D3016" s="45"/>
      <c r="E3016" s="44"/>
      <c r="F3016" s="44"/>
      <c r="G3016" s="29"/>
    </row>
    <row r="3017" spans="1:7" ht="15" customHeight="1">
      <c r="A3017" s="44"/>
      <c r="B3017" s="44"/>
      <c r="C3017" s="44"/>
      <c r="D3017" s="45"/>
      <c r="E3017" s="44"/>
      <c r="F3017" s="44"/>
      <c r="G3017" s="29"/>
    </row>
    <row r="3018" spans="1:7" ht="15" customHeight="1">
      <c r="A3018" s="44"/>
      <c r="B3018" s="44"/>
      <c r="C3018" s="44"/>
      <c r="D3018" s="45"/>
      <c r="E3018" s="44"/>
      <c r="F3018" s="44"/>
      <c r="G3018" s="29"/>
    </row>
    <row r="3019" spans="1:7" ht="15" customHeight="1">
      <c r="A3019" s="44"/>
      <c r="B3019" s="44"/>
      <c r="C3019" s="44"/>
      <c r="D3019" s="45"/>
      <c r="E3019" s="44"/>
      <c r="F3019" s="44"/>
      <c r="G3019" s="29"/>
    </row>
    <row r="3020" spans="1:7" ht="15" customHeight="1">
      <c r="A3020" s="44"/>
      <c r="B3020" s="44"/>
      <c r="C3020" s="44"/>
      <c r="D3020" s="45"/>
      <c r="E3020" s="44"/>
      <c r="F3020" s="44"/>
      <c r="G3020" s="29"/>
    </row>
    <row r="3021" spans="1:7" ht="15" customHeight="1">
      <c r="A3021" s="44"/>
      <c r="B3021" s="44"/>
      <c r="C3021" s="44"/>
      <c r="D3021" s="45"/>
      <c r="E3021" s="44"/>
      <c r="F3021" s="44"/>
      <c r="G3021" s="29"/>
    </row>
    <row r="3022" spans="1:7" ht="15" customHeight="1">
      <c r="A3022" s="44"/>
      <c r="B3022" s="44"/>
      <c r="C3022" s="44"/>
      <c r="D3022" s="45"/>
      <c r="E3022" s="44"/>
      <c r="F3022" s="44"/>
      <c r="G3022" s="29"/>
    </row>
    <row r="3023" spans="1:7" ht="15" customHeight="1">
      <c r="A3023" s="44"/>
      <c r="B3023" s="26"/>
      <c r="C3023" s="26"/>
      <c r="D3023" s="28"/>
      <c r="E3023" s="26"/>
      <c r="F3023" s="26"/>
      <c r="G3023" s="29"/>
    </row>
    <row r="3024" spans="1:7" ht="15" customHeight="1">
      <c r="A3024" s="44"/>
      <c r="B3024" s="26"/>
      <c r="C3024" s="26"/>
      <c r="D3024" s="28"/>
      <c r="E3024" s="26"/>
      <c r="F3024" s="26"/>
      <c r="G3024" s="29"/>
    </row>
    <row r="3025" spans="1:7" ht="15" customHeight="1">
      <c r="A3025" s="44"/>
      <c r="B3025" s="26"/>
      <c r="C3025" s="26"/>
      <c r="D3025" s="28"/>
      <c r="E3025" s="26"/>
      <c r="F3025" s="26"/>
      <c r="G3025" s="29"/>
    </row>
    <row r="3026" spans="1:7" ht="15" customHeight="1">
      <c r="A3026" s="44"/>
      <c r="B3026" s="26"/>
      <c r="C3026" s="26"/>
      <c r="D3026" s="28"/>
      <c r="E3026" s="26"/>
      <c r="F3026" s="26"/>
      <c r="G3026" s="29"/>
    </row>
    <row r="3027" spans="1:7" ht="15" customHeight="1">
      <c r="A3027" s="44"/>
      <c r="B3027" s="26"/>
      <c r="C3027" s="26"/>
      <c r="D3027" s="28"/>
      <c r="E3027" s="26"/>
      <c r="F3027" s="26"/>
      <c r="G3027" s="29"/>
    </row>
    <row r="3028" spans="1:7" ht="15" customHeight="1">
      <c r="A3028" s="44"/>
      <c r="B3028" s="26"/>
      <c r="C3028" s="26"/>
      <c r="D3028" s="28"/>
      <c r="E3028" s="26"/>
      <c r="F3028" s="26"/>
      <c r="G3028" s="29"/>
    </row>
    <row r="3029" spans="1:7" ht="15" customHeight="1">
      <c r="A3029" s="44"/>
      <c r="B3029" s="26"/>
      <c r="C3029" s="26"/>
      <c r="D3029" s="28"/>
      <c r="E3029" s="26"/>
      <c r="F3029" s="26"/>
      <c r="G3029" s="29"/>
    </row>
    <row r="3030" spans="1:7" ht="15" customHeight="1">
      <c r="A3030" s="44"/>
      <c r="B3030" s="26"/>
      <c r="C3030" s="26"/>
      <c r="D3030" s="28"/>
      <c r="E3030" s="26"/>
      <c r="F3030" s="26"/>
      <c r="G3030" s="29"/>
    </row>
    <row r="3031" spans="1:7" ht="15" customHeight="1">
      <c r="A3031" s="44"/>
      <c r="B3031" s="26"/>
      <c r="C3031" s="26"/>
      <c r="D3031" s="28"/>
      <c r="E3031" s="26"/>
      <c r="F3031" s="26"/>
      <c r="G3031" s="29"/>
    </row>
    <row r="3032" spans="1:7" ht="15" customHeight="1">
      <c r="A3032" s="44"/>
      <c r="B3032" s="26"/>
      <c r="C3032" s="26"/>
      <c r="D3032" s="28"/>
      <c r="E3032" s="26"/>
      <c r="F3032" s="26"/>
      <c r="G3032" s="29"/>
    </row>
    <row r="3033" spans="1:7" ht="15" customHeight="1">
      <c r="A3033" s="44"/>
      <c r="B3033" s="26"/>
      <c r="C3033" s="26"/>
      <c r="D3033" s="28"/>
      <c r="E3033" s="26"/>
      <c r="F3033" s="26"/>
      <c r="G3033" s="29"/>
    </row>
    <row r="3034" spans="1:7" ht="15" customHeight="1">
      <c r="A3034" s="44"/>
      <c r="B3034" s="26"/>
      <c r="C3034" s="26"/>
      <c r="D3034" s="28"/>
      <c r="E3034" s="26"/>
      <c r="F3034" s="26"/>
      <c r="G3034" s="29"/>
    </row>
    <row r="3035" spans="1:7" ht="15" customHeight="1">
      <c r="A3035" s="44"/>
      <c r="B3035" s="26"/>
      <c r="C3035" s="26"/>
      <c r="D3035" s="28"/>
      <c r="E3035" s="26"/>
      <c r="F3035" s="26"/>
      <c r="G3035" s="29"/>
    </row>
    <row r="3036" spans="1:7" ht="15" customHeight="1">
      <c r="A3036" s="44"/>
      <c r="B3036" s="26"/>
      <c r="C3036" s="26"/>
      <c r="D3036" s="28"/>
      <c r="E3036" s="26"/>
      <c r="F3036" s="26"/>
      <c r="G3036" s="29"/>
    </row>
    <row r="3037" spans="1:7" ht="15" customHeight="1">
      <c r="A3037" s="44"/>
      <c r="B3037" s="26"/>
      <c r="C3037" s="26"/>
      <c r="D3037" s="28"/>
      <c r="E3037" s="26"/>
      <c r="F3037" s="26"/>
      <c r="G3037" s="29"/>
    </row>
    <row r="3038" spans="1:7" ht="15" customHeight="1">
      <c r="A3038" s="44"/>
      <c r="B3038" s="26"/>
      <c r="C3038" s="26"/>
      <c r="D3038" s="28"/>
      <c r="E3038" s="26"/>
      <c r="F3038" s="26"/>
      <c r="G3038" s="29"/>
    </row>
    <row r="3039" spans="1:7" ht="15" customHeight="1">
      <c r="A3039" s="44"/>
      <c r="B3039" s="26"/>
      <c r="C3039" s="26"/>
      <c r="D3039" s="28"/>
      <c r="E3039" s="26"/>
      <c r="F3039" s="26"/>
      <c r="G3039" s="29"/>
    </row>
    <row r="3040" spans="1:7" ht="15" customHeight="1">
      <c r="A3040" s="44"/>
      <c r="B3040" s="26"/>
      <c r="C3040" s="26"/>
      <c r="D3040" s="28"/>
      <c r="E3040" s="26"/>
      <c r="F3040" s="26"/>
      <c r="G3040" s="29"/>
    </row>
    <row r="3041" spans="1:7" ht="15" customHeight="1">
      <c r="A3041" s="44"/>
      <c r="B3041" s="26"/>
      <c r="C3041" s="26"/>
      <c r="D3041" s="28"/>
      <c r="E3041" s="26"/>
      <c r="F3041" s="26"/>
      <c r="G3041" s="29"/>
    </row>
    <row r="3042" spans="1:7" ht="15" customHeight="1">
      <c r="A3042" s="44"/>
      <c r="B3042" s="26"/>
      <c r="C3042" s="26"/>
      <c r="D3042" s="28"/>
      <c r="E3042" s="26"/>
      <c r="F3042" s="26"/>
      <c r="G3042" s="29"/>
    </row>
    <row r="3043" spans="1:7" ht="15" customHeight="1">
      <c r="A3043" s="44"/>
      <c r="B3043" s="26"/>
      <c r="C3043" s="42"/>
      <c r="D3043" s="28"/>
      <c r="E3043" s="26"/>
      <c r="F3043" s="26"/>
      <c r="G3043" s="29"/>
    </row>
    <row r="3044" spans="1:7" ht="15" customHeight="1">
      <c r="A3044" s="44"/>
      <c r="B3044" s="26"/>
      <c r="C3044" s="26"/>
      <c r="D3044" s="28"/>
      <c r="E3044" s="26"/>
      <c r="F3044" s="26"/>
      <c r="G3044" s="29"/>
    </row>
    <row r="3045" spans="1:7" ht="15" customHeight="1">
      <c r="A3045" s="44"/>
      <c r="B3045" s="26"/>
      <c r="C3045" s="26"/>
      <c r="D3045" s="28"/>
      <c r="E3045" s="26"/>
      <c r="F3045" s="26"/>
      <c r="G3045" s="29"/>
    </row>
    <row r="3046" spans="1:7" ht="15" customHeight="1">
      <c r="A3046" s="44"/>
      <c r="B3046" s="26"/>
      <c r="C3046" s="26"/>
      <c r="D3046" s="28"/>
      <c r="E3046" s="26"/>
      <c r="F3046" s="26"/>
      <c r="G3046" s="29"/>
    </row>
    <row r="3047" spans="1:7" ht="15" customHeight="1">
      <c r="A3047" s="44"/>
      <c r="B3047" s="26"/>
      <c r="C3047" s="26"/>
      <c r="D3047" s="28"/>
      <c r="E3047" s="26"/>
      <c r="F3047" s="26"/>
      <c r="G3047" s="29"/>
    </row>
    <row r="3048" spans="1:7" ht="15" customHeight="1">
      <c r="A3048" s="44"/>
      <c r="B3048" s="26"/>
      <c r="C3048" s="26"/>
      <c r="D3048" s="28"/>
      <c r="E3048" s="26"/>
      <c r="F3048" s="26"/>
      <c r="G3048" s="29"/>
    </row>
    <row r="3049" spans="1:7" ht="15" customHeight="1">
      <c r="A3049" s="44"/>
      <c r="B3049" s="26"/>
      <c r="C3049" s="26"/>
      <c r="D3049" s="28"/>
      <c r="E3049" s="26"/>
      <c r="F3049" s="26"/>
      <c r="G3049" s="29"/>
    </row>
    <row r="3050" spans="1:7" ht="15" customHeight="1">
      <c r="A3050" s="44"/>
      <c r="B3050" s="26"/>
      <c r="C3050" s="26"/>
      <c r="D3050" s="28"/>
      <c r="E3050" s="26"/>
      <c r="F3050" s="26"/>
      <c r="G3050" s="29"/>
    </row>
    <row r="3051" spans="1:7" ht="15" customHeight="1">
      <c r="A3051" s="44"/>
      <c r="B3051" s="26"/>
      <c r="C3051" s="26"/>
      <c r="D3051" s="28"/>
      <c r="E3051" s="26"/>
      <c r="F3051" s="26"/>
      <c r="G3051" s="29"/>
    </row>
    <row r="3052" spans="1:7" ht="15" customHeight="1">
      <c r="A3052" s="44"/>
      <c r="B3052" s="26"/>
      <c r="C3052" s="26"/>
      <c r="D3052" s="28"/>
      <c r="E3052" s="26"/>
      <c r="F3052" s="26"/>
      <c r="G3052" s="29"/>
    </row>
    <row r="3053" spans="1:7" ht="15" customHeight="1">
      <c r="A3053" s="44"/>
      <c r="B3053" s="26"/>
      <c r="C3053" s="26"/>
      <c r="D3053" s="28"/>
      <c r="E3053" s="26"/>
      <c r="F3053" s="26"/>
      <c r="G3053" s="29"/>
    </row>
    <row r="3054" spans="1:7" ht="15" customHeight="1">
      <c r="A3054" s="44"/>
      <c r="B3054" s="26"/>
      <c r="C3054" s="26"/>
      <c r="D3054" s="28"/>
      <c r="E3054" s="26"/>
      <c r="F3054" s="26"/>
      <c r="G3054" s="29"/>
    </row>
    <row r="3055" spans="1:7" ht="15" customHeight="1">
      <c r="A3055" s="44"/>
      <c r="B3055" s="26"/>
      <c r="C3055" s="26"/>
      <c r="D3055" s="28"/>
      <c r="E3055" s="26"/>
      <c r="F3055" s="26"/>
      <c r="G3055" s="29"/>
    </row>
    <row r="3056" spans="1:7" ht="15" customHeight="1">
      <c r="A3056" s="44"/>
      <c r="B3056" s="26"/>
      <c r="C3056" s="26"/>
      <c r="D3056" s="28"/>
      <c r="E3056" s="26"/>
      <c r="F3056" s="26"/>
      <c r="G3056" s="29"/>
    </row>
    <row r="3057" spans="1:11" ht="15" customHeight="1">
      <c r="A3057" s="44"/>
      <c r="B3057" s="26"/>
      <c r="C3057" s="26"/>
      <c r="D3057" s="28"/>
      <c r="E3057" s="26"/>
      <c r="F3057" s="26"/>
      <c r="G3057" s="29"/>
    </row>
    <row r="3058" spans="1:11" ht="15" customHeight="1">
      <c r="A3058" s="44"/>
      <c r="B3058" s="26"/>
      <c r="C3058" s="26"/>
      <c r="D3058" s="28"/>
      <c r="E3058" s="26"/>
      <c r="F3058" s="26"/>
      <c r="G3058" s="29"/>
    </row>
    <row r="3059" spans="1:11" ht="15" customHeight="1">
      <c r="A3059" s="44"/>
      <c r="B3059" s="26"/>
      <c r="C3059" s="26"/>
      <c r="D3059" s="28"/>
      <c r="E3059" s="26"/>
      <c r="F3059" s="26"/>
      <c r="G3059" s="29"/>
    </row>
    <row r="3060" spans="1:11" ht="15" customHeight="1">
      <c r="A3060" s="44"/>
      <c r="B3060" s="26"/>
      <c r="C3060" s="26"/>
      <c r="D3060" s="28"/>
      <c r="E3060" s="26"/>
      <c r="F3060" s="26"/>
      <c r="G3060" s="29"/>
    </row>
    <row r="3061" spans="1:11" ht="15" customHeight="1">
      <c r="A3061" s="44"/>
      <c r="B3061" s="26"/>
      <c r="C3061" s="26"/>
      <c r="D3061" s="28"/>
      <c r="E3061" s="26"/>
      <c r="F3061" s="26"/>
      <c r="G3061" s="29"/>
    </row>
    <row r="3062" spans="1:11" ht="15" customHeight="1">
      <c r="A3062" s="44"/>
      <c r="B3062" s="26"/>
      <c r="C3062" s="26"/>
      <c r="D3062" s="28"/>
      <c r="E3062" s="26"/>
      <c r="F3062" s="26"/>
      <c r="G3062" s="29"/>
    </row>
    <row r="3063" spans="1:11" ht="15" customHeight="1">
      <c r="A3063" s="44"/>
      <c r="B3063" s="44"/>
      <c r="C3063" s="44"/>
      <c r="D3063" s="45"/>
      <c r="E3063" s="44"/>
      <c r="F3063" s="44"/>
      <c r="G3063" s="29"/>
    </row>
    <row r="3064" spans="1:11" ht="15" customHeight="1">
      <c r="A3064" s="44"/>
      <c r="B3064" s="44"/>
      <c r="C3064" s="44"/>
      <c r="D3064" s="45"/>
      <c r="E3064" s="44"/>
      <c r="F3064" s="44"/>
      <c r="G3064" s="29"/>
    </row>
    <row r="3065" spans="1:11" ht="15" customHeight="1">
      <c r="A3065" s="44"/>
      <c r="B3065" s="44"/>
      <c r="C3065" s="44"/>
      <c r="D3065" s="45"/>
      <c r="E3065" s="44"/>
      <c r="F3065" s="44"/>
      <c r="G3065" s="29"/>
    </row>
    <row r="3066" spans="1:11" ht="15" customHeight="1">
      <c r="A3066" s="44"/>
      <c r="B3066" s="44"/>
      <c r="C3066" s="44"/>
      <c r="D3066" s="45"/>
      <c r="E3066" s="44"/>
      <c r="F3066" s="44"/>
      <c r="G3066" s="29"/>
    </row>
    <row r="3067" spans="1:11" ht="15" customHeight="1">
      <c r="A3067" s="44"/>
      <c r="B3067" s="44"/>
      <c r="C3067" s="44"/>
      <c r="D3067" s="45"/>
      <c r="E3067" s="44"/>
      <c r="F3067" s="44"/>
      <c r="G3067" s="29"/>
    </row>
    <row r="3068" spans="1:11" ht="15" customHeight="1">
      <c r="A3068" s="44"/>
      <c r="B3068" s="44"/>
      <c r="C3068" s="44"/>
      <c r="D3068" s="45"/>
      <c r="E3068" s="44"/>
      <c r="F3068" s="44"/>
      <c r="G3068" s="29"/>
    </row>
    <row r="3069" spans="1:11" ht="15" customHeight="1">
      <c r="A3069" s="44"/>
      <c r="B3069" s="44"/>
      <c r="C3069" s="44"/>
      <c r="D3069" s="45"/>
      <c r="E3069" s="44"/>
      <c r="F3069" s="44"/>
      <c r="G3069" s="29"/>
      <c r="K3069" s="70"/>
    </row>
    <row r="3070" spans="1:11" ht="15" customHeight="1">
      <c r="A3070" s="44"/>
      <c r="B3070" s="44"/>
      <c r="C3070" s="44"/>
      <c r="D3070" s="45"/>
      <c r="E3070" s="44"/>
      <c r="F3070" s="44"/>
      <c r="G3070" s="29"/>
    </row>
    <row r="3071" spans="1:11" ht="15" customHeight="1">
      <c r="A3071" s="44"/>
      <c r="B3071" s="44"/>
      <c r="C3071" s="44"/>
      <c r="D3071" s="45"/>
      <c r="E3071" s="44"/>
      <c r="F3071" s="44"/>
      <c r="G3071" s="29"/>
    </row>
    <row r="3072" spans="1:11" ht="15" customHeight="1">
      <c r="A3072" s="44"/>
      <c r="B3072" s="44"/>
      <c r="C3072" s="44"/>
      <c r="D3072" s="45"/>
      <c r="E3072" s="44"/>
      <c r="F3072" s="44"/>
      <c r="G3072" s="29"/>
    </row>
    <row r="3073" spans="1:7" ht="15" customHeight="1">
      <c r="A3073" s="44"/>
      <c r="B3073" s="44"/>
      <c r="C3073" s="44"/>
      <c r="D3073" s="45"/>
      <c r="E3073" s="44"/>
      <c r="F3073" s="44"/>
      <c r="G3073" s="29"/>
    </row>
    <row r="3074" spans="1:7" ht="15" customHeight="1">
      <c r="A3074" s="44"/>
      <c r="B3074" s="44"/>
      <c r="C3074" s="44"/>
      <c r="D3074" s="45"/>
      <c r="E3074" s="44"/>
      <c r="F3074" s="44"/>
      <c r="G3074" s="29"/>
    </row>
    <row r="3075" spans="1:7" ht="15" customHeight="1">
      <c r="A3075" s="44"/>
      <c r="B3075" s="44"/>
      <c r="C3075" s="44"/>
      <c r="D3075" s="45"/>
      <c r="E3075" s="44"/>
      <c r="F3075" s="44"/>
      <c r="G3075" s="29"/>
    </row>
    <row r="3076" spans="1:7" ht="15" customHeight="1">
      <c r="A3076" s="44"/>
      <c r="B3076" s="44"/>
      <c r="C3076" s="44"/>
      <c r="D3076" s="45"/>
      <c r="E3076" s="44"/>
      <c r="F3076" s="44"/>
      <c r="G3076" s="29"/>
    </row>
    <row r="3077" spans="1:7" ht="15" customHeight="1">
      <c r="A3077" s="44"/>
      <c r="B3077" s="44"/>
      <c r="C3077" s="44"/>
      <c r="D3077" s="45"/>
      <c r="E3077" s="44"/>
      <c r="F3077" s="44"/>
      <c r="G3077" s="29"/>
    </row>
    <row r="3078" spans="1:7" ht="15" customHeight="1">
      <c r="A3078" s="44"/>
      <c r="B3078" s="44"/>
      <c r="C3078" s="44"/>
      <c r="D3078" s="45"/>
      <c r="E3078" s="44"/>
      <c r="F3078" s="44"/>
      <c r="G3078" s="29"/>
    </row>
    <row r="3079" spans="1:7" ht="15" customHeight="1">
      <c r="A3079" s="44"/>
      <c r="B3079" s="44"/>
      <c r="C3079" s="44"/>
      <c r="D3079" s="45"/>
      <c r="E3079" s="44"/>
      <c r="F3079" s="44"/>
      <c r="G3079" s="29"/>
    </row>
    <row r="3080" spans="1:7" ht="15" customHeight="1">
      <c r="A3080" s="44"/>
      <c r="B3080" s="44"/>
      <c r="C3080" s="44"/>
      <c r="D3080" s="45"/>
      <c r="E3080" s="44"/>
      <c r="F3080" s="44"/>
      <c r="G3080" s="29"/>
    </row>
    <row r="3081" spans="1:7" ht="15" customHeight="1">
      <c r="A3081" s="44"/>
      <c r="B3081" s="44"/>
      <c r="C3081" s="44"/>
      <c r="D3081" s="45"/>
      <c r="E3081" s="44"/>
      <c r="F3081" s="44"/>
      <c r="G3081" s="29"/>
    </row>
    <row r="3082" spans="1:7" ht="15" customHeight="1">
      <c r="A3082" s="44"/>
      <c r="B3082" s="44"/>
      <c r="C3082" s="44"/>
      <c r="D3082" s="45"/>
      <c r="E3082" s="44"/>
      <c r="F3082" s="44"/>
      <c r="G3082" s="29"/>
    </row>
    <row r="3083" spans="1:7" ht="15" customHeight="1">
      <c r="A3083" s="44"/>
      <c r="B3083" s="44"/>
      <c r="C3083" s="44"/>
      <c r="D3083" s="45"/>
      <c r="E3083" s="44"/>
      <c r="F3083" s="44"/>
      <c r="G3083" s="29"/>
    </row>
    <row r="3084" spans="1:7" ht="15" customHeight="1">
      <c r="A3084" s="44"/>
      <c r="B3084" s="44"/>
      <c r="C3084" s="44"/>
      <c r="D3084" s="45"/>
      <c r="E3084" s="44"/>
      <c r="F3084" s="44"/>
      <c r="G3084" s="29"/>
    </row>
    <row r="3085" spans="1:7" ht="15" customHeight="1">
      <c r="A3085" s="44"/>
      <c r="B3085" s="44"/>
      <c r="C3085" s="44"/>
      <c r="D3085" s="45"/>
      <c r="E3085" s="44"/>
      <c r="F3085" s="44"/>
      <c r="G3085" s="29"/>
    </row>
    <row r="3086" spans="1:7" ht="15" customHeight="1">
      <c r="A3086" s="44"/>
      <c r="B3086" s="44"/>
      <c r="C3086" s="44"/>
      <c r="D3086" s="45"/>
      <c r="E3086" s="44"/>
      <c r="F3086" s="44"/>
      <c r="G3086" s="29"/>
    </row>
    <row r="3087" spans="1:7" ht="15" customHeight="1">
      <c r="A3087" s="44"/>
      <c r="B3087" s="44"/>
      <c r="C3087" s="44"/>
      <c r="D3087" s="45"/>
      <c r="E3087" s="44"/>
      <c r="F3087" s="44"/>
      <c r="G3087" s="29"/>
    </row>
    <row r="3088" spans="1:7" ht="15" customHeight="1">
      <c r="A3088" s="44"/>
      <c r="B3088" s="44"/>
      <c r="C3088" s="44"/>
      <c r="D3088" s="45"/>
      <c r="E3088" s="44"/>
      <c r="F3088" s="44"/>
      <c r="G3088" s="29"/>
    </row>
    <row r="3089" spans="1:7" ht="15" customHeight="1">
      <c r="A3089" s="44"/>
      <c r="B3089" s="44"/>
      <c r="C3089" s="44"/>
      <c r="D3089" s="45"/>
      <c r="E3089" s="44"/>
      <c r="F3089" s="44"/>
      <c r="G3089" s="29"/>
    </row>
    <row r="3090" spans="1:7" ht="15" customHeight="1">
      <c r="A3090" s="44"/>
      <c r="B3090" s="44"/>
      <c r="C3090" s="44"/>
      <c r="D3090" s="45"/>
      <c r="E3090" s="44"/>
      <c r="F3090" s="44"/>
      <c r="G3090" s="29"/>
    </row>
    <row r="3091" spans="1:7" ht="15" customHeight="1">
      <c r="A3091" s="44"/>
      <c r="B3091" s="44"/>
      <c r="C3091" s="44"/>
      <c r="D3091" s="45"/>
      <c r="E3091" s="44"/>
      <c r="F3091" s="44"/>
      <c r="G3091" s="29"/>
    </row>
    <row r="3092" spans="1:7" ht="15" customHeight="1">
      <c r="A3092" s="44"/>
      <c r="B3092" s="44"/>
      <c r="C3092" s="44"/>
      <c r="D3092" s="45"/>
      <c r="E3092" s="44"/>
      <c r="F3092" s="44"/>
      <c r="G3092" s="29"/>
    </row>
    <row r="3093" spans="1:7" ht="15" customHeight="1">
      <c r="A3093" s="44"/>
      <c r="B3093" s="44"/>
      <c r="C3093" s="44"/>
      <c r="D3093" s="45"/>
      <c r="E3093" s="44"/>
      <c r="F3093" s="44"/>
      <c r="G3093" s="29"/>
    </row>
    <row r="3094" spans="1:7" ht="15" customHeight="1">
      <c r="A3094" s="44"/>
      <c r="B3094" s="44"/>
      <c r="C3094" s="44"/>
      <c r="D3094" s="45"/>
      <c r="E3094" s="44"/>
      <c r="F3094" s="44"/>
      <c r="G3094" s="29"/>
    </row>
    <row r="3095" spans="1:7" ht="15" customHeight="1">
      <c r="A3095" s="44"/>
      <c r="B3095" s="44"/>
      <c r="C3095" s="44"/>
      <c r="D3095" s="45"/>
      <c r="E3095" s="44"/>
      <c r="F3095" s="44"/>
      <c r="G3095" s="29"/>
    </row>
    <row r="3096" spans="1:7" ht="15" customHeight="1">
      <c r="A3096" s="44"/>
      <c r="B3096" s="44"/>
      <c r="C3096" s="44"/>
      <c r="D3096" s="45"/>
      <c r="E3096" s="44"/>
      <c r="F3096" s="44"/>
      <c r="G3096" s="29"/>
    </row>
    <row r="3097" spans="1:7" ht="15" customHeight="1">
      <c r="A3097" s="44"/>
      <c r="B3097" s="44"/>
      <c r="C3097" s="71"/>
      <c r="D3097" s="45"/>
      <c r="E3097" s="44"/>
      <c r="F3097" s="44"/>
      <c r="G3097" s="29"/>
    </row>
    <row r="3098" spans="1:7" ht="15" customHeight="1">
      <c r="A3098" s="44"/>
      <c r="B3098" s="44"/>
      <c r="C3098" s="44"/>
      <c r="D3098" s="45"/>
      <c r="E3098" s="44"/>
      <c r="F3098" s="44"/>
      <c r="G3098" s="29"/>
    </row>
    <row r="3099" spans="1:7" ht="15" customHeight="1">
      <c r="A3099" s="44"/>
      <c r="B3099" s="44"/>
      <c r="C3099" s="71"/>
      <c r="D3099" s="45"/>
      <c r="E3099" s="44"/>
      <c r="F3099" s="44"/>
      <c r="G3099" s="29"/>
    </row>
    <row r="3100" spans="1:7" ht="15" customHeight="1">
      <c r="A3100" s="44"/>
      <c r="B3100" s="44"/>
      <c r="C3100" s="44"/>
      <c r="D3100" s="45"/>
      <c r="E3100" s="44"/>
      <c r="F3100" s="44"/>
      <c r="G3100" s="29"/>
    </row>
    <row r="3101" spans="1:7" ht="15" customHeight="1">
      <c r="A3101" s="44"/>
      <c r="B3101" s="44"/>
      <c r="C3101" s="44"/>
      <c r="D3101" s="45"/>
      <c r="E3101" s="44"/>
      <c r="F3101" s="44"/>
      <c r="G3101" s="29"/>
    </row>
    <row r="3102" spans="1:7" ht="15" customHeight="1">
      <c r="A3102" s="44"/>
      <c r="B3102" s="44"/>
      <c r="C3102" s="44"/>
      <c r="D3102" s="45"/>
      <c r="E3102" s="44"/>
      <c r="F3102" s="44"/>
      <c r="G3102" s="29"/>
    </row>
    <row r="3103" spans="1:7" ht="15" customHeight="1">
      <c r="A3103" s="44"/>
      <c r="B3103" s="44"/>
      <c r="C3103" s="44"/>
      <c r="D3103" s="45"/>
      <c r="E3103" s="44"/>
      <c r="F3103" s="44"/>
      <c r="G3103" s="29"/>
    </row>
    <row r="3104" spans="1:7" ht="15" customHeight="1">
      <c r="A3104" s="44"/>
      <c r="B3104" s="44"/>
      <c r="C3104" s="44"/>
      <c r="D3104" s="45"/>
      <c r="E3104" s="44"/>
      <c r="F3104" s="44"/>
      <c r="G3104" s="29"/>
    </row>
    <row r="3105" spans="1:7" ht="15" customHeight="1">
      <c r="A3105" s="44"/>
      <c r="B3105" s="44"/>
      <c r="C3105" s="44"/>
      <c r="D3105" s="45"/>
      <c r="E3105" s="44"/>
      <c r="F3105" s="44"/>
      <c r="G3105" s="29"/>
    </row>
    <row r="3106" spans="1:7" ht="15" customHeight="1">
      <c r="A3106" s="44"/>
      <c r="B3106" s="44"/>
      <c r="C3106" s="44"/>
      <c r="D3106" s="45"/>
      <c r="E3106" s="44"/>
      <c r="F3106" s="44"/>
      <c r="G3106" s="29"/>
    </row>
    <row r="3107" spans="1:7" ht="15" customHeight="1">
      <c r="A3107" s="44"/>
      <c r="B3107" s="44"/>
      <c r="C3107" s="44"/>
      <c r="D3107" s="45"/>
      <c r="E3107" s="44"/>
      <c r="F3107" s="44"/>
      <c r="G3107" s="29"/>
    </row>
    <row r="3108" spans="1:7" ht="15" customHeight="1">
      <c r="A3108" s="44"/>
      <c r="B3108" s="44"/>
      <c r="C3108" s="44"/>
      <c r="D3108" s="45"/>
      <c r="E3108" s="44"/>
      <c r="F3108" s="44"/>
      <c r="G3108" s="29"/>
    </row>
    <row r="3109" spans="1:7" ht="15" customHeight="1">
      <c r="A3109" s="44"/>
      <c r="B3109" s="44"/>
      <c r="C3109" s="44"/>
      <c r="D3109" s="45"/>
      <c r="E3109" s="44"/>
      <c r="F3109" s="44"/>
      <c r="G3109" s="29"/>
    </row>
    <row r="3110" spans="1:7" ht="15" customHeight="1">
      <c r="A3110" s="44"/>
      <c r="B3110" s="44"/>
      <c r="C3110" s="44"/>
      <c r="D3110" s="45"/>
      <c r="E3110" s="44"/>
      <c r="F3110" s="44"/>
      <c r="G3110" s="29"/>
    </row>
    <row r="3111" spans="1:7" ht="15" customHeight="1">
      <c r="A3111" s="44"/>
      <c r="B3111" s="44"/>
      <c r="C3111" s="44"/>
      <c r="D3111" s="45"/>
      <c r="E3111" s="44"/>
      <c r="F3111" s="44"/>
      <c r="G3111" s="29"/>
    </row>
    <row r="3112" spans="1:7" ht="15" customHeight="1">
      <c r="A3112" s="44"/>
      <c r="B3112" s="44"/>
      <c r="C3112" s="44"/>
      <c r="D3112" s="45"/>
      <c r="E3112" s="44"/>
      <c r="F3112" s="44"/>
      <c r="G3112" s="29"/>
    </row>
    <row r="3113" spans="1:7" ht="15" customHeight="1">
      <c r="A3113" s="44"/>
      <c r="B3113" s="44"/>
      <c r="C3113" s="44"/>
      <c r="D3113" s="45"/>
      <c r="E3113" s="44"/>
      <c r="F3113" s="44"/>
      <c r="G3113" s="29"/>
    </row>
    <row r="3114" spans="1:7" ht="15" customHeight="1">
      <c r="A3114" s="44"/>
      <c r="B3114" s="44"/>
      <c r="C3114" s="44"/>
      <c r="D3114" s="45"/>
      <c r="E3114" s="44"/>
      <c r="F3114" s="44"/>
      <c r="G3114" s="29"/>
    </row>
    <row r="3115" spans="1:7" ht="15" customHeight="1">
      <c r="A3115" s="44"/>
      <c r="B3115" s="44"/>
      <c r="C3115" s="44"/>
      <c r="D3115" s="45"/>
      <c r="E3115" s="44"/>
      <c r="F3115" s="44"/>
      <c r="G3115" s="29"/>
    </row>
    <row r="3116" spans="1:7" ht="15" customHeight="1">
      <c r="A3116" s="44"/>
      <c r="B3116" s="44"/>
      <c r="C3116" s="44"/>
      <c r="D3116" s="45"/>
      <c r="E3116" s="44"/>
      <c r="F3116" s="44"/>
      <c r="G3116" s="29"/>
    </row>
    <row r="3117" spans="1:7" ht="15" customHeight="1">
      <c r="A3117" s="44"/>
      <c r="B3117" s="44"/>
      <c r="C3117" s="44"/>
      <c r="D3117" s="45"/>
      <c r="E3117" s="44"/>
      <c r="F3117" s="44"/>
      <c r="G3117" s="29"/>
    </row>
    <row r="3118" spans="1:7" ht="15" customHeight="1">
      <c r="A3118" s="44"/>
      <c r="B3118" s="44"/>
      <c r="C3118" s="44"/>
      <c r="D3118" s="45"/>
      <c r="E3118" s="44"/>
      <c r="F3118" s="44"/>
      <c r="G3118" s="29"/>
    </row>
    <row r="3119" spans="1:7" ht="15" customHeight="1">
      <c r="A3119" s="44"/>
      <c r="B3119" s="44"/>
      <c r="C3119" s="44"/>
      <c r="D3119" s="45"/>
      <c r="E3119" s="44"/>
      <c r="F3119" s="44"/>
      <c r="G3119" s="29"/>
    </row>
    <row r="3120" spans="1:7" ht="15" customHeight="1">
      <c r="A3120" s="44"/>
      <c r="B3120" s="44"/>
      <c r="C3120" s="44"/>
      <c r="D3120" s="45"/>
      <c r="E3120" s="44"/>
      <c r="F3120" s="44"/>
      <c r="G3120" s="29"/>
    </row>
    <row r="3121" spans="1:7" ht="15" customHeight="1">
      <c r="A3121" s="44"/>
      <c r="B3121" s="44"/>
      <c r="C3121" s="44"/>
      <c r="D3121" s="45"/>
      <c r="E3121" s="44"/>
      <c r="F3121" s="44"/>
      <c r="G3121" s="29"/>
    </row>
    <row r="3122" spans="1:7" ht="15" customHeight="1">
      <c r="A3122" s="44"/>
      <c r="B3122" s="44"/>
      <c r="C3122" s="44"/>
      <c r="D3122" s="45"/>
      <c r="E3122" s="44"/>
      <c r="F3122" s="44"/>
      <c r="G3122" s="29"/>
    </row>
    <row r="3123" spans="1:7" ht="15" customHeight="1">
      <c r="A3123" s="44"/>
      <c r="B3123" s="44"/>
      <c r="C3123" s="44"/>
      <c r="D3123" s="45"/>
      <c r="E3123" s="44"/>
      <c r="F3123" s="44"/>
      <c r="G3123" s="29"/>
    </row>
    <row r="3124" spans="1:7" ht="15" customHeight="1">
      <c r="A3124" s="44"/>
      <c r="B3124" s="44"/>
      <c r="C3124" s="44"/>
      <c r="D3124" s="45"/>
      <c r="E3124" s="44"/>
      <c r="F3124" s="44"/>
      <c r="G3124" s="29"/>
    </row>
    <row r="3125" spans="1:7" ht="15" customHeight="1">
      <c r="A3125" s="44"/>
      <c r="B3125" s="44"/>
      <c r="C3125" s="44"/>
      <c r="D3125" s="45"/>
      <c r="E3125" s="44"/>
      <c r="F3125" s="44"/>
      <c r="G3125" s="29"/>
    </row>
    <row r="3126" spans="1:7" ht="15" customHeight="1">
      <c r="A3126" s="44"/>
      <c r="B3126" s="44"/>
      <c r="C3126" s="44"/>
      <c r="D3126" s="45"/>
      <c r="E3126" s="44"/>
      <c r="F3126" s="44"/>
      <c r="G3126" s="29"/>
    </row>
    <row r="3127" spans="1:7" ht="15" customHeight="1">
      <c r="A3127" s="44"/>
      <c r="B3127" s="44"/>
      <c r="C3127" s="44"/>
      <c r="D3127" s="45"/>
      <c r="E3127" s="44"/>
      <c r="F3127" s="44"/>
      <c r="G3127" s="29"/>
    </row>
    <row r="3128" spans="1:7" ht="15" customHeight="1">
      <c r="A3128" s="44"/>
      <c r="B3128" s="44"/>
      <c r="C3128" s="44"/>
      <c r="D3128" s="45"/>
      <c r="E3128" s="44"/>
      <c r="F3128" s="44"/>
      <c r="G3128" s="29"/>
    </row>
    <row r="3129" spans="1:7" ht="15" customHeight="1">
      <c r="A3129" s="44"/>
      <c r="B3129" s="44"/>
      <c r="C3129" s="44"/>
      <c r="D3129" s="45"/>
      <c r="E3129" s="44"/>
      <c r="F3129" s="44"/>
      <c r="G3129" s="29"/>
    </row>
    <row r="3130" spans="1:7" ht="15" customHeight="1">
      <c r="A3130" s="44"/>
      <c r="B3130" s="44"/>
      <c r="C3130" s="44"/>
      <c r="D3130" s="45"/>
      <c r="E3130" s="44"/>
      <c r="F3130" s="44"/>
      <c r="G3130" s="58"/>
    </row>
    <row r="3131" spans="1:7" ht="15" customHeight="1">
      <c r="A3131" s="44"/>
      <c r="B3131" s="44"/>
      <c r="C3131" s="71"/>
      <c r="D3131" s="45"/>
      <c r="E3131" s="44"/>
      <c r="F3131" s="44"/>
      <c r="G3131" s="29"/>
    </row>
    <row r="3132" spans="1:7" ht="15" customHeight="1">
      <c r="A3132" s="44"/>
      <c r="B3132" s="44"/>
      <c r="C3132" s="44"/>
      <c r="D3132" s="45"/>
      <c r="E3132" s="44"/>
      <c r="F3132" s="44"/>
      <c r="G3132" s="29"/>
    </row>
    <row r="3133" spans="1:7" ht="15" customHeight="1">
      <c r="A3133" s="44"/>
      <c r="B3133" s="44"/>
      <c r="C3133" s="44"/>
      <c r="D3133" s="45"/>
      <c r="E3133" s="44"/>
      <c r="F3133" s="44"/>
      <c r="G3133" s="29"/>
    </row>
    <row r="3134" spans="1:7" ht="15" customHeight="1">
      <c r="A3134" s="44"/>
      <c r="B3134" s="44"/>
      <c r="C3134" s="44"/>
      <c r="D3134" s="45"/>
      <c r="E3134" s="44"/>
      <c r="F3134" s="44"/>
      <c r="G3134" s="29"/>
    </row>
    <row r="3135" spans="1:7" ht="15" customHeight="1">
      <c r="A3135" s="44"/>
      <c r="B3135" s="44"/>
      <c r="C3135" s="44"/>
      <c r="D3135" s="45"/>
      <c r="E3135" s="44"/>
      <c r="F3135" s="44"/>
      <c r="G3135" s="29"/>
    </row>
    <row r="3136" spans="1:7" ht="15" customHeight="1">
      <c r="A3136" s="44"/>
      <c r="B3136" s="44"/>
      <c r="C3136" s="44"/>
      <c r="D3136" s="45"/>
      <c r="E3136" s="44"/>
      <c r="F3136" s="44"/>
      <c r="G3136" s="29"/>
    </row>
    <row r="3137" spans="1:11" ht="15" customHeight="1">
      <c r="A3137" s="44"/>
      <c r="B3137" s="44"/>
      <c r="C3137" s="44"/>
      <c r="D3137" s="45"/>
      <c r="E3137" s="44"/>
      <c r="F3137" s="44"/>
      <c r="G3137" s="29"/>
    </row>
    <row r="3138" spans="1:11" ht="15" customHeight="1">
      <c r="A3138" s="44"/>
      <c r="B3138" s="44"/>
      <c r="C3138" s="44"/>
      <c r="D3138" s="45"/>
      <c r="E3138" s="44"/>
      <c r="F3138" s="44"/>
      <c r="G3138" s="29"/>
    </row>
    <row r="3139" spans="1:11" ht="15" customHeight="1">
      <c r="A3139" s="44"/>
      <c r="B3139" s="44"/>
      <c r="C3139" s="44"/>
      <c r="D3139" s="45"/>
      <c r="E3139" s="44"/>
      <c r="F3139" s="44"/>
      <c r="G3139" s="29"/>
    </row>
    <row r="3140" spans="1:11" ht="15" customHeight="1">
      <c r="A3140" s="44"/>
      <c r="B3140" s="44"/>
      <c r="C3140" s="44"/>
      <c r="D3140" s="45"/>
      <c r="E3140" s="44"/>
      <c r="F3140" s="44"/>
      <c r="G3140" s="29"/>
    </row>
    <row r="3141" spans="1:11" ht="15" customHeight="1">
      <c r="A3141" s="44"/>
      <c r="B3141" s="44"/>
      <c r="C3141" s="44"/>
      <c r="D3141" s="45"/>
      <c r="E3141" s="44"/>
      <c r="F3141" s="44"/>
      <c r="G3141" s="29"/>
    </row>
    <row r="3142" spans="1:11" ht="15" customHeight="1">
      <c r="A3142" s="44"/>
      <c r="B3142" s="44"/>
      <c r="C3142" s="44"/>
      <c r="D3142" s="45"/>
      <c r="E3142" s="44"/>
      <c r="F3142" s="44"/>
      <c r="G3142" s="29"/>
    </row>
    <row r="3143" spans="1:11" ht="15" customHeight="1">
      <c r="A3143" s="44"/>
      <c r="B3143" s="44"/>
      <c r="C3143" s="44"/>
      <c r="D3143" s="45"/>
      <c r="E3143" s="44"/>
      <c r="F3143" s="44"/>
      <c r="G3143" s="29"/>
    </row>
    <row r="3144" spans="1:11" ht="15" customHeight="1">
      <c r="A3144" s="44"/>
      <c r="B3144" s="44"/>
      <c r="C3144" s="44"/>
      <c r="D3144" s="45"/>
      <c r="E3144" s="44"/>
      <c r="F3144" s="44"/>
      <c r="G3144" s="29"/>
    </row>
    <row r="3145" spans="1:11" ht="15" customHeight="1">
      <c r="A3145" s="44"/>
      <c r="B3145" s="44"/>
      <c r="C3145" s="44"/>
      <c r="D3145" s="45"/>
      <c r="E3145" s="44"/>
      <c r="F3145" s="44"/>
      <c r="G3145" s="29"/>
    </row>
    <row r="3146" spans="1:11" ht="15" customHeight="1">
      <c r="A3146" s="44"/>
      <c r="B3146" s="44"/>
      <c r="C3146" s="44"/>
      <c r="D3146" s="45"/>
      <c r="E3146" s="44"/>
      <c r="F3146" s="44"/>
      <c r="G3146" s="31"/>
    </row>
    <row r="3147" spans="1:11" ht="15" customHeight="1">
      <c r="A3147" s="44"/>
      <c r="B3147" s="44"/>
      <c r="C3147" s="44"/>
      <c r="D3147" s="45"/>
      <c r="E3147" s="44"/>
      <c r="F3147" s="44"/>
      <c r="G3147" s="29"/>
    </row>
    <row r="3148" spans="1:11" ht="15" customHeight="1">
      <c r="A3148" s="44"/>
      <c r="B3148" s="44"/>
      <c r="C3148" s="44"/>
      <c r="D3148" s="45"/>
      <c r="E3148" s="44"/>
      <c r="F3148" s="44"/>
      <c r="G3148" s="31"/>
    </row>
    <row r="3149" spans="1:11" ht="15" customHeight="1">
      <c r="A3149" s="44"/>
      <c r="B3149" s="44"/>
      <c r="C3149" s="44"/>
      <c r="D3149" s="45"/>
      <c r="E3149" s="44"/>
      <c r="F3149" s="44"/>
      <c r="G3149" s="29"/>
    </row>
    <row r="3150" spans="1:11" ht="15" customHeight="1">
      <c r="A3150" s="44"/>
      <c r="B3150" s="44"/>
      <c r="C3150" s="44"/>
      <c r="D3150" s="45"/>
      <c r="E3150" s="44"/>
      <c r="F3150" s="44"/>
      <c r="G3150" s="29"/>
      <c r="K3150" s="70"/>
    </row>
    <row r="3151" spans="1:11" ht="15" customHeight="1">
      <c r="A3151" s="44"/>
      <c r="B3151" s="44"/>
      <c r="C3151" s="44"/>
      <c r="D3151" s="45"/>
      <c r="E3151" s="44"/>
      <c r="F3151" s="44"/>
      <c r="G3151" s="29"/>
    </row>
    <row r="3152" spans="1:11" ht="15" customHeight="1">
      <c r="A3152" s="44"/>
      <c r="B3152" s="44"/>
      <c r="C3152" s="44"/>
      <c r="D3152" s="45"/>
      <c r="E3152" s="44"/>
      <c r="F3152" s="44"/>
      <c r="G3152" s="29"/>
      <c r="K3152" s="70"/>
    </row>
    <row r="3153" spans="1:11" ht="15" customHeight="1">
      <c r="A3153" s="44"/>
      <c r="B3153" s="44"/>
      <c r="C3153" s="44"/>
      <c r="D3153" s="45"/>
      <c r="E3153" s="44"/>
      <c r="F3153" s="44"/>
      <c r="G3153" s="29"/>
    </row>
    <row r="3154" spans="1:11" ht="15" customHeight="1">
      <c r="A3154" s="44"/>
      <c r="B3154" s="44"/>
      <c r="C3154" s="44"/>
      <c r="D3154" s="45"/>
      <c r="E3154" s="44"/>
      <c r="F3154" s="44"/>
      <c r="G3154" s="29"/>
      <c r="K3154" s="70"/>
    </row>
    <row r="3155" spans="1:11" ht="15" customHeight="1">
      <c r="A3155" s="44"/>
      <c r="B3155" s="44"/>
      <c r="C3155" s="44"/>
      <c r="D3155" s="45"/>
      <c r="E3155" s="44"/>
      <c r="F3155" s="44"/>
      <c r="G3155" s="29"/>
    </row>
    <row r="3156" spans="1:11" ht="15" customHeight="1">
      <c r="A3156" s="44"/>
      <c r="B3156" s="26"/>
      <c r="C3156" s="44"/>
      <c r="D3156" s="45"/>
      <c r="E3156" s="44"/>
      <c r="F3156" s="44"/>
      <c r="G3156" s="29"/>
    </row>
    <row r="3157" spans="1:11" ht="15" customHeight="1">
      <c r="A3157" s="44"/>
      <c r="B3157" s="26"/>
      <c r="C3157" s="44"/>
      <c r="D3157" s="45"/>
      <c r="E3157" s="44"/>
      <c r="F3157" s="44"/>
      <c r="G3157" s="29"/>
    </row>
    <row r="3158" spans="1:11" ht="15" customHeight="1">
      <c r="A3158" s="44"/>
      <c r="B3158" s="26"/>
      <c r="C3158" s="26"/>
      <c r="D3158" s="45"/>
      <c r="E3158" s="26"/>
      <c r="F3158" s="26"/>
      <c r="G3158" s="29"/>
    </row>
    <row r="3159" spans="1:11" ht="15" customHeight="1">
      <c r="A3159" s="44"/>
      <c r="B3159" s="26"/>
      <c r="C3159" s="26"/>
      <c r="D3159" s="45"/>
      <c r="E3159" s="26"/>
      <c r="F3159" s="26"/>
      <c r="G3159" s="29"/>
    </row>
    <row r="3160" spans="1:11" ht="15" customHeight="1">
      <c r="A3160" s="44"/>
      <c r="B3160" s="26"/>
      <c r="C3160" s="26"/>
      <c r="D3160" s="45"/>
      <c r="E3160" s="26"/>
      <c r="F3160" s="26"/>
      <c r="G3160" s="29"/>
    </row>
    <row r="3161" spans="1:11" ht="15" customHeight="1">
      <c r="A3161" s="44"/>
      <c r="B3161" s="26"/>
      <c r="C3161" s="26"/>
      <c r="D3161" s="45"/>
      <c r="E3161" s="26"/>
      <c r="F3161" s="26"/>
      <c r="G3161" s="29"/>
    </row>
    <row r="3162" spans="1:11" ht="15" customHeight="1">
      <c r="A3162" s="44"/>
      <c r="B3162" s="26"/>
      <c r="C3162" s="26"/>
      <c r="D3162" s="45"/>
      <c r="E3162" s="26"/>
      <c r="F3162" s="26"/>
      <c r="G3162" s="29"/>
    </row>
    <row r="3163" spans="1:11" ht="15" customHeight="1">
      <c r="A3163" s="44"/>
      <c r="B3163" s="26"/>
      <c r="C3163" s="26"/>
      <c r="D3163" s="45"/>
      <c r="E3163" s="26"/>
      <c r="F3163" s="26"/>
      <c r="G3163" s="29"/>
    </row>
    <row r="3164" spans="1:11" ht="15" customHeight="1">
      <c r="A3164" s="44"/>
      <c r="B3164" s="26"/>
      <c r="C3164" s="26"/>
      <c r="D3164" s="45"/>
      <c r="E3164" s="26"/>
      <c r="F3164" s="26"/>
      <c r="G3164" s="29"/>
    </row>
    <row r="3165" spans="1:11" ht="15" customHeight="1">
      <c r="A3165" s="44"/>
      <c r="B3165" s="26"/>
      <c r="C3165" s="26"/>
      <c r="D3165" s="45"/>
      <c r="E3165" s="26"/>
      <c r="F3165" s="26"/>
      <c r="G3165" s="29"/>
    </row>
    <row r="3166" spans="1:11" ht="15" customHeight="1">
      <c r="A3166" s="44"/>
      <c r="B3166" s="26"/>
      <c r="C3166" s="26"/>
      <c r="D3166" s="45"/>
      <c r="E3166" s="26"/>
      <c r="F3166" s="26"/>
      <c r="G3166" s="29"/>
    </row>
    <row r="3167" spans="1:11" ht="15" customHeight="1">
      <c r="A3167" s="44"/>
      <c r="B3167" s="26"/>
      <c r="C3167" s="26"/>
      <c r="D3167" s="45"/>
      <c r="E3167" s="26"/>
      <c r="F3167" s="26"/>
      <c r="G3167" s="29"/>
    </row>
    <row r="3168" spans="1:11" ht="15" customHeight="1">
      <c r="A3168" s="44"/>
      <c r="B3168" s="26"/>
      <c r="C3168" s="26"/>
      <c r="D3168" s="45"/>
      <c r="E3168" s="26"/>
      <c r="F3168" s="26"/>
      <c r="G3168" s="29"/>
    </row>
    <row r="3169" spans="1:7" ht="15" customHeight="1">
      <c r="A3169" s="44"/>
      <c r="B3169" s="26"/>
      <c r="C3169" s="26"/>
      <c r="D3169" s="45"/>
      <c r="E3169" s="26"/>
      <c r="F3169" s="26"/>
      <c r="G3169" s="29"/>
    </row>
    <row r="3170" spans="1:7" ht="15" customHeight="1">
      <c r="A3170" s="44"/>
      <c r="B3170" s="26"/>
      <c r="C3170" s="26"/>
      <c r="D3170" s="45"/>
      <c r="E3170" s="26"/>
      <c r="F3170" s="26"/>
      <c r="G3170" s="29"/>
    </row>
    <row r="3171" spans="1:7" ht="15" customHeight="1">
      <c r="A3171" s="44"/>
      <c r="B3171" s="26"/>
      <c r="C3171" s="26"/>
      <c r="D3171" s="45"/>
      <c r="E3171" s="26"/>
      <c r="F3171" s="26"/>
      <c r="G3171" s="29"/>
    </row>
    <row r="3172" spans="1:7" ht="15" customHeight="1">
      <c r="A3172" s="44"/>
      <c r="B3172" s="26"/>
      <c r="C3172" s="26"/>
      <c r="D3172" s="45"/>
      <c r="E3172" s="26"/>
      <c r="F3172" s="26"/>
      <c r="G3172" s="29"/>
    </row>
    <row r="3173" spans="1:7" ht="15" customHeight="1">
      <c r="A3173" s="44"/>
      <c r="B3173" s="26"/>
      <c r="C3173" s="26"/>
      <c r="D3173" s="45"/>
      <c r="E3173" s="26"/>
      <c r="F3173" s="26"/>
      <c r="G3173" s="29"/>
    </row>
    <row r="3174" spans="1:7" ht="15" customHeight="1">
      <c r="A3174" s="44"/>
      <c r="B3174" s="26"/>
      <c r="C3174" s="26"/>
      <c r="D3174" s="45"/>
      <c r="E3174" s="26"/>
      <c r="F3174" s="26"/>
      <c r="G3174" s="29"/>
    </row>
    <row r="3175" spans="1:7" ht="15" customHeight="1">
      <c r="A3175" s="44"/>
      <c r="B3175" s="26"/>
      <c r="C3175" s="26"/>
      <c r="D3175" s="45"/>
      <c r="E3175" s="26"/>
      <c r="F3175" s="26"/>
      <c r="G3175" s="29"/>
    </row>
    <row r="3176" spans="1:7" ht="15" customHeight="1">
      <c r="A3176" s="44"/>
      <c r="B3176" s="26"/>
      <c r="C3176" s="26"/>
      <c r="D3176" s="45"/>
      <c r="E3176" s="26"/>
      <c r="F3176" s="26"/>
      <c r="G3176" s="29"/>
    </row>
    <row r="3177" spans="1:7" ht="15" customHeight="1">
      <c r="A3177" s="44"/>
      <c r="B3177" s="26"/>
      <c r="C3177" s="26"/>
      <c r="D3177" s="45"/>
      <c r="E3177" s="26"/>
      <c r="F3177" s="26"/>
      <c r="G3177" s="29"/>
    </row>
    <row r="3178" spans="1:7" ht="15" customHeight="1">
      <c r="A3178" s="44"/>
      <c r="B3178" s="26"/>
      <c r="C3178" s="26"/>
      <c r="D3178" s="45"/>
      <c r="E3178" s="26"/>
      <c r="F3178" s="26"/>
      <c r="G3178" s="29"/>
    </row>
    <row r="3179" spans="1:7" ht="15" customHeight="1">
      <c r="A3179" s="44"/>
      <c r="B3179" s="26"/>
      <c r="C3179" s="26"/>
      <c r="D3179" s="45"/>
      <c r="E3179" s="26"/>
      <c r="F3179" s="26"/>
      <c r="G3179" s="29"/>
    </row>
    <row r="3180" spans="1:7" ht="15" customHeight="1">
      <c r="A3180" s="44"/>
      <c r="B3180" s="26"/>
      <c r="C3180" s="42"/>
      <c r="D3180" s="45"/>
      <c r="E3180" s="26"/>
      <c r="F3180" s="26"/>
      <c r="G3180" s="29"/>
    </row>
    <row r="3181" spans="1:7" ht="15" customHeight="1">
      <c r="A3181" s="44"/>
      <c r="B3181" s="26"/>
      <c r="C3181" s="26"/>
      <c r="D3181" s="45"/>
      <c r="E3181" s="26"/>
      <c r="F3181" s="26"/>
      <c r="G3181" s="29"/>
    </row>
    <row r="3182" spans="1:7" ht="15" customHeight="1">
      <c r="A3182" s="44"/>
      <c r="B3182" s="26"/>
      <c r="C3182" s="26"/>
      <c r="D3182" s="45"/>
      <c r="E3182" s="26"/>
      <c r="F3182" s="26"/>
      <c r="G3182" s="29"/>
    </row>
    <row r="3183" spans="1:7" ht="15" customHeight="1">
      <c r="A3183" s="44"/>
      <c r="B3183" s="26"/>
      <c r="C3183" s="26"/>
      <c r="D3183" s="45"/>
      <c r="E3183" s="26"/>
      <c r="F3183" s="26"/>
      <c r="G3183" s="29"/>
    </row>
    <row r="3184" spans="1:7" ht="15" customHeight="1">
      <c r="A3184" s="44"/>
      <c r="B3184" s="26"/>
      <c r="C3184" s="26"/>
      <c r="D3184" s="45"/>
      <c r="E3184" s="26"/>
      <c r="F3184" s="26"/>
      <c r="G3184" s="29"/>
    </row>
    <row r="3185" spans="1:7" ht="15" customHeight="1">
      <c r="A3185" s="44"/>
      <c r="B3185" s="26"/>
      <c r="C3185" s="26"/>
      <c r="D3185" s="45"/>
      <c r="E3185" s="26"/>
      <c r="F3185" s="26"/>
      <c r="G3185" s="29"/>
    </row>
    <row r="3186" spans="1:7" ht="15" customHeight="1">
      <c r="A3186" s="44"/>
      <c r="B3186" s="26"/>
      <c r="C3186" s="26"/>
      <c r="D3186" s="45"/>
      <c r="E3186" s="26"/>
      <c r="F3186" s="26"/>
      <c r="G3186" s="29"/>
    </row>
    <row r="3187" spans="1:7" ht="15" customHeight="1">
      <c r="A3187" s="44"/>
      <c r="B3187" s="26"/>
      <c r="C3187" s="26"/>
      <c r="D3187" s="45"/>
      <c r="E3187" s="26"/>
      <c r="F3187" s="26"/>
      <c r="G3187" s="29"/>
    </row>
    <row r="3188" spans="1:7" ht="15" customHeight="1">
      <c r="A3188" s="44"/>
      <c r="B3188" s="26"/>
      <c r="C3188" s="26"/>
      <c r="D3188" s="45"/>
      <c r="E3188" s="26"/>
      <c r="F3188" s="26"/>
      <c r="G3188" s="29"/>
    </row>
    <row r="3189" spans="1:7" ht="15" customHeight="1">
      <c r="A3189" s="44"/>
      <c r="B3189" s="26"/>
      <c r="C3189" s="26"/>
      <c r="D3189" s="45"/>
      <c r="E3189" s="26"/>
      <c r="F3189" s="26"/>
      <c r="G3189" s="29"/>
    </row>
    <row r="3190" spans="1:7" ht="15" customHeight="1">
      <c r="A3190" s="44"/>
      <c r="B3190" s="26"/>
      <c r="C3190" s="26"/>
      <c r="D3190" s="45"/>
      <c r="E3190" s="26"/>
      <c r="F3190" s="26"/>
      <c r="G3190" s="29"/>
    </row>
    <row r="3191" spans="1:7" ht="15" customHeight="1">
      <c r="A3191" s="44"/>
      <c r="B3191" s="26"/>
      <c r="C3191" s="26"/>
      <c r="D3191" s="45"/>
      <c r="E3191" s="26"/>
      <c r="F3191" s="26"/>
      <c r="G3191" s="29"/>
    </row>
    <row r="3192" spans="1:7" ht="15" customHeight="1">
      <c r="A3192" s="44"/>
      <c r="B3192" s="26"/>
      <c r="C3192" s="26"/>
      <c r="D3192" s="45"/>
      <c r="E3192" s="26"/>
      <c r="F3192" s="26"/>
      <c r="G3192" s="29"/>
    </row>
    <row r="3193" spans="1:7" ht="15" customHeight="1">
      <c r="A3193" s="44"/>
      <c r="B3193" s="26"/>
      <c r="C3193" s="26"/>
      <c r="D3193" s="45"/>
      <c r="E3193" s="26"/>
      <c r="F3193" s="26"/>
      <c r="G3193" s="29"/>
    </row>
    <row r="3194" spans="1:7" ht="15" customHeight="1">
      <c r="A3194" s="44"/>
      <c r="B3194" s="26"/>
      <c r="C3194" s="26"/>
      <c r="D3194" s="45"/>
      <c r="E3194" s="26"/>
      <c r="F3194" s="26"/>
      <c r="G3194" s="29"/>
    </row>
    <row r="3195" spans="1:7" ht="15" customHeight="1">
      <c r="A3195" s="44"/>
      <c r="B3195" s="26"/>
      <c r="C3195" s="26"/>
      <c r="D3195" s="45"/>
      <c r="E3195" s="26"/>
      <c r="F3195" s="26"/>
      <c r="G3195" s="29"/>
    </row>
    <row r="3196" spans="1:7" ht="15" customHeight="1">
      <c r="A3196" s="44"/>
      <c r="B3196" s="26"/>
      <c r="C3196" s="26"/>
      <c r="D3196" s="45"/>
      <c r="E3196" s="26"/>
      <c r="F3196" s="26"/>
      <c r="G3196" s="29"/>
    </row>
    <row r="3197" spans="1:7" ht="15" customHeight="1">
      <c r="A3197" s="44"/>
      <c r="B3197" s="26"/>
      <c r="C3197" s="26"/>
      <c r="D3197" s="45"/>
      <c r="E3197" s="26"/>
      <c r="F3197" s="26"/>
      <c r="G3197" s="29"/>
    </row>
    <row r="3198" spans="1:7" ht="15" customHeight="1">
      <c r="A3198" s="44"/>
      <c r="B3198" s="26"/>
      <c r="C3198" s="26"/>
      <c r="D3198" s="45"/>
      <c r="E3198" s="26"/>
      <c r="F3198" s="26"/>
      <c r="G3198" s="29"/>
    </row>
    <row r="3199" spans="1:7" ht="15" customHeight="1">
      <c r="A3199" s="44"/>
      <c r="B3199" s="44"/>
      <c r="C3199" s="26"/>
      <c r="D3199" s="28"/>
      <c r="E3199" s="26"/>
      <c r="F3199" s="26"/>
      <c r="G3199" s="29"/>
    </row>
    <row r="3200" spans="1:7" ht="15" customHeight="1">
      <c r="A3200" s="44"/>
      <c r="B3200" s="44"/>
      <c r="C3200" s="44"/>
      <c r="D3200" s="45"/>
      <c r="E3200" s="44"/>
      <c r="F3200" s="44"/>
      <c r="G3200" s="29"/>
    </row>
    <row r="3201" spans="1:7" ht="15" customHeight="1">
      <c r="A3201" s="44"/>
      <c r="B3201" s="26"/>
      <c r="C3201" s="26"/>
      <c r="D3201" s="45"/>
      <c r="E3201" s="44"/>
      <c r="F3201" s="44"/>
      <c r="G3201" s="29"/>
    </row>
    <row r="3202" spans="1:7" ht="15" customHeight="1">
      <c r="A3202" s="44"/>
      <c r="B3202" s="26"/>
      <c r="C3202" s="26"/>
      <c r="D3202" s="45"/>
      <c r="E3202" s="44"/>
      <c r="F3202" s="44"/>
      <c r="G3202" s="29"/>
    </row>
    <row r="3203" spans="1:7" ht="15" customHeight="1">
      <c r="A3203" s="44"/>
      <c r="B3203" s="26"/>
      <c r="C3203" s="26"/>
      <c r="D3203" s="45"/>
      <c r="E3203" s="26"/>
      <c r="F3203" s="26"/>
      <c r="G3203" s="29"/>
    </row>
    <row r="3204" spans="1:7" ht="15" customHeight="1">
      <c r="A3204" s="44"/>
      <c r="B3204" s="26"/>
      <c r="C3204" s="26"/>
      <c r="D3204" s="45"/>
      <c r="E3204" s="26"/>
      <c r="F3204" s="26"/>
      <c r="G3204" s="29"/>
    </row>
    <row r="3205" spans="1:7" ht="15" customHeight="1">
      <c r="A3205" s="44"/>
      <c r="B3205" s="26"/>
      <c r="C3205" s="26"/>
      <c r="D3205" s="45"/>
      <c r="E3205" s="26"/>
      <c r="F3205" s="26"/>
      <c r="G3205" s="29"/>
    </row>
    <row r="3206" spans="1:7" ht="15" customHeight="1">
      <c r="A3206" s="44"/>
      <c r="B3206" s="26"/>
      <c r="C3206" s="26"/>
      <c r="D3206" s="45"/>
      <c r="E3206" s="26"/>
      <c r="F3206" s="26"/>
      <c r="G3206" s="29"/>
    </row>
    <row r="3207" spans="1:7" ht="15" customHeight="1">
      <c r="A3207" s="44"/>
      <c r="B3207" s="26"/>
      <c r="C3207" s="26"/>
      <c r="D3207" s="45"/>
      <c r="E3207" s="26"/>
      <c r="F3207" s="26"/>
      <c r="G3207" s="29"/>
    </row>
    <row r="3208" spans="1:7" ht="15" customHeight="1">
      <c r="A3208" s="44"/>
      <c r="B3208" s="26"/>
      <c r="C3208" s="26"/>
      <c r="D3208" s="45"/>
      <c r="E3208" s="26"/>
      <c r="F3208" s="26"/>
      <c r="G3208" s="29"/>
    </row>
    <row r="3209" spans="1:7" ht="15" customHeight="1">
      <c r="A3209" s="44"/>
      <c r="B3209" s="26"/>
      <c r="C3209" s="26"/>
      <c r="D3209" s="45"/>
      <c r="E3209" s="26"/>
      <c r="F3209" s="26"/>
      <c r="G3209" s="29"/>
    </row>
    <row r="3210" spans="1:7" ht="15" customHeight="1">
      <c r="A3210" s="44"/>
      <c r="B3210" s="26"/>
      <c r="C3210" s="26"/>
      <c r="D3210" s="45"/>
      <c r="E3210" s="26"/>
      <c r="F3210" s="26"/>
      <c r="G3210" s="29"/>
    </row>
    <row r="3211" spans="1:7" ht="15" customHeight="1">
      <c r="A3211" s="44"/>
      <c r="B3211" s="26"/>
      <c r="C3211" s="26"/>
      <c r="D3211" s="45"/>
      <c r="E3211" s="26"/>
      <c r="F3211" s="26"/>
      <c r="G3211" s="29"/>
    </row>
    <row r="3212" spans="1:7" ht="15" customHeight="1">
      <c r="A3212" s="44"/>
      <c r="B3212" s="26"/>
      <c r="C3212" s="26"/>
      <c r="D3212" s="45"/>
      <c r="E3212" s="26"/>
      <c r="F3212" s="26"/>
      <c r="G3212" s="29"/>
    </row>
    <row r="3213" spans="1:7" ht="15" customHeight="1">
      <c r="A3213" s="44"/>
      <c r="B3213" s="26"/>
      <c r="C3213" s="26"/>
      <c r="D3213" s="45"/>
      <c r="E3213" s="26"/>
      <c r="F3213" s="26"/>
      <c r="G3213" s="29"/>
    </row>
    <row r="3214" spans="1:7" ht="15" customHeight="1">
      <c r="A3214" s="44"/>
      <c r="B3214" s="26"/>
      <c r="C3214" s="26"/>
      <c r="D3214" s="45"/>
      <c r="E3214" s="26"/>
      <c r="F3214" s="26"/>
      <c r="G3214" s="29"/>
    </row>
    <row r="3215" spans="1:7" ht="15" customHeight="1">
      <c r="A3215" s="44"/>
      <c r="B3215" s="26"/>
      <c r="C3215" s="26"/>
      <c r="D3215" s="45"/>
      <c r="E3215" s="26"/>
      <c r="F3215" s="26"/>
      <c r="G3215" s="29"/>
    </row>
    <row r="3216" spans="1:7" ht="15" customHeight="1">
      <c r="A3216" s="44"/>
      <c r="B3216" s="26"/>
      <c r="C3216" s="26"/>
      <c r="D3216" s="45"/>
      <c r="E3216" s="26"/>
      <c r="F3216" s="26"/>
      <c r="G3216" s="29"/>
    </row>
    <row r="3217" spans="1:7" ht="15" customHeight="1">
      <c r="A3217" s="44"/>
      <c r="B3217" s="26"/>
      <c r="C3217" s="26"/>
      <c r="D3217" s="45"/>
      <c r="E3217" s="26"/>
      <c r="F3217" s="26"/>
      <c r="G3217" s="29"/>
    </row>
    <row r="3218" spans="1:7" ht="15" customHeight="1">
      <c r="A3218" s="44"/>
      <c r="B3218" s="26"/>
      <c r="C3218" s="26"/>
      <c r="D3218" s="45"/>
      <c r="E3218" s="26"/>
      <c r="F3218" s="26"/>
      <c r="G3218" s="29"/>
    </row>
    <row r="3219" spans="1:7" ht="15" customHeight="1">
      <c r="A3219" s="44"/>
      <c r="B3219" s="26"/>
      <c r="C3219" s="26"/>
      <c r="D3219" s="45"/>
      <c r="E3219" s="26"/>
      <c r="F3219" s="26"/>
      <c r="G3219" s="29"/>
    </row>
    <row r="3220" spans="1:7" ht="15" customHeight="1">
      <c r="A3220" s="44"/>
      <c r="B3220" s="26"/>
      <c r="C3220" s="26"/>
      <c r="D3220" s="45"/>
      <c r="E3220" s="26"/>
      <c r="F3220" s="26"/>
      <c r="G3220" s="29"/>
    </row>
    <row r="3221" spans="1:7" ht="15" customHeight="1">
      <c r="A3221" s="44"/>
      <c r="B3221" s="26"/>
      <c r="C3221" s="42"/>
      <c r="D3221" s="45"/>
      <c r="E3221" s="26"/>
      <c r="F3221" s="26"/>
      <c r="G3221" s="29"/>
    </row>
    <row r="3222" spans="1:7" ht="15" customHeight="1">
      <c r="A3222" s="44"/>
      <c r="B3222" s="26"/>
      <c r="C3222" s="26"/>
      <c r="D3222" s="45"/>
      <c r="E3222" s="26"/>
      <c r="F3222" s="26"/>
      <c r="G3222" s="29"/>
    </row>
    <row r="3223" spans="1:7" ht="15" customHeight="1">
      <c r="A3223" s="44"/>
      <c r="B3223" s="26"/>
      <c r="C3223" s="26"/>
      <c r="D3223" s="45"/>
      <c r="E3223" s="26"/>
      <c r="F3223" s="26"/>
      <c r="G3223" s="29"/>
    </row>
    <row r="3224" spans="1:7" ht="15" customHeight="1">
      <c r="A3224" s="44"/>
      <c r="B3224" s="26"/>
      <c r="C3224" s="26"/>
      <c r="D3224" s="45"/>
      <c r="E3224" s="26"/>
      <c r="F3224" s="26"/>
      <c r="G3224" s="29"/>
    </row>
    <row r="3225" spans="1:7" ht="15" customHeight="1">
      <c r="A3225" s="44"/>
      <c r="B3225" s="26"/>
      <c r="C3225" s="26"/>
      <c r="D3225" s="45"/>
      <c r="E3225" s="26"/>
      <c r="F3225" s="26"/>
      <c r="G3225" s="29"/>
    </row>
    <row r="3226" spans="1:7" ht="15" customHeight="1">
      <c r="A3226" s="44"/>
      <c r="B3226" s="26"/>
      <c r="C3226" s="26"/>
      <c r="D3226" s="45"/>
      <c r="E3226" s="26"/>
      <c r="F3226" s="26"/>
      <c r="G3226" s="29"/>
    </row>
    <row r="3227" spans="1:7" ht="15" customHeight="1">
      <c r="A3227" s="44"/>
      <c r="B3227" s="26"/>
      <c r="C3227" s="26"/>
      <c r="D3227" s="45"/>
      <c r="E3227" s="26"/>
      <c r="F3227" s="26"/>
      <c r="G3227" s="29"/>
    </row>
    <row r="3228" spans="1:7" ht="15" customHeight="1">
      <c r="A3228" s="44"/>
      <c r="B3228" s="26"/>
      <c r="C3228" s="26"/>
      <c r="D3228" s="45"/>
      <c r="E3228" s="26"/>
      <c r="F3228" s="26"/>
      <c r="G3228" s="29"/>
    </row>
    <row r="3229" spans="1:7" ht="15" customHeight="1">
      <c r="A3229" s="44"/>
      <c r="B3229" s="26"/>
      <c r="C3229" s="26"/>
      <c r="D3229" s="45"/>
      <c r="E3229" s="26"/>
      <c r="F3229" s="26"/>
      <c r="G3229" s="29"/>
    </row>
    <row r="3230" spans="1:7" ht="15" customHeight="1">
      <c r="A3230" s="44"/>
      <c r="B3230" s="26"/>
      <c r="C3230" s="26"/>
      <c r="D3230" s="45"/>
      <c r="E3230" s="26"/>
      <c r="F3230" s="26"/>
      <c r="G3230" s="29"/>
    </row>
    <row r="3231" spans="1:7" ht="15" customHeight="1">
      <c r="A3231" s="44"/>
      <c r="B3231" s="26"/>
      <c r="C3231" s="26"/>
      <c r="D3231" s="45"/>
      <c r="E3231" s="26"/>
      <c r="F3231" s="26"/>
      <c r="G3231" s="29"/>
    </row>
    <row r="3232" spans="1:7" ht="15" customHeight="1">
      <c r="A3232" s="44"/>
      <c r="B3232" s="26"/>
      <c r="C3232" s="26"/>
      <c r="D3232" s="45"/>
      <c r="E3232" s="26"/>
      <c r="F3232" s="26"/>
      <c r="G3232" s="29"/>
    </row>
    <row r="3233" spans="1:7" ht="15" customHeight="1">
      <c r="A3233" s="44"/>
      <c r="B3233" s="26"/>
      <c r="C3233" s="26"/>
      <c r="D3233" s="45"/>
      <c r="E3233" s="26"/>
      <c r="F3233" s="26"/>
      <c r="G3233" s="29"/>
    </row>
    <row r="3234" spans="1:7" ht="15" customHeight="1">
      <c r="A3234" s="44"/>
      <c r="B3234" s="26"/>
      <c r="C3234" s="26"/>
      <c r="D3234" s="45"/>
      <c r="E3234" s="26"/>
      <c r="F3234" s="26"/>
      <c r="G3234" s="29"/>
    </row>
    <row r="3235" spans="1:7" ht="15" customHeight="1">
      <c r="A3235" s="44"/>
      <c r="B3235" s="26"/>
      <c r="C3235" s="26"/>
      <c r="D3235" s="45"/>
      <c r="E3235" s="26"/>
      <c r="F3235" s="26"/>
      <c r="G3235" s="29"/>
    </row>
    <row r="3236" spans="1:7" ht="15" customHeight="1">
      <c r="A3236" s="44"/>
      <c r="B3236" s="26"/>
      <c r="C3236" s="26"/>
      <c r="D3236" s="45"/>
      <c r="E3236" s="26"/>
      <c r="F3236" s="26"/>
      <c r="G3236" s="29"/>
    </row>
    <row r="3237" spans="1:7" ht="15" customHeight="1">
      <c r="A3237" s="44"/>
      <c r="B3237" s="26"/>
      <c r="C3237" s="26"/>
      <c r="D3237" s="45"/>
      <c r="E3237" s="26"/>
      <c r="F3237" s="26"/>
      <c r="G3237" s="29"/>
    </row>
    <row r="3238" spans="1:7" ht="15" customHeight="1">
      <c r="A3238" s="44"/>
      <c r="B3238" s="26"/>
      <c r="C3238" s="26"/>
      <c r="D3238" s="45"/>
      <c r="E3238" s="26"/>
      <c r="F3238" s="26"/>
      <c r="G3238" s="29"/>
    </row>
    <row r="3239" spans="1:7" ht="15" customHeight="1">
      <c r="A3239" s="44"/>
      <c r="B3239" s="26"/>
      <c r="C3239" s="26"/>
      <c r="D3239" s="45"/>
      <c r="E3239" s="26"/>
      <c r="F3239" s="26"/>
      <c r="G3239" s="29"/>
    </row>
    <row r="3240" spans="1:7" ht="15" customHeight="1">
      <c r="A3240" s="44"/>
      <c r="B3240" s="26"/>
      <c r="C3240" s="26"/>
      <c r="D3240" s="45"/>
      <c r="E3240" s="26"/>
      <c r="F3240" s="26"/>
      <c r="G3240" s="29"/>
    </row>
    <row r="3241" spans="1:7" ht="15" customHeight="1">
      <c r="A3241" s="44"/>
      <c r="B3241" s="26"/>
      <c r="C3241" s="44"/>
      <c r="D3241" s="45"/>
      <c r="E3241" s="26"/>
      <c r="F3241" s="26"/>
      <c r="G3241" s="29"/>
    </row>
    <row r="3242" spans="1:7" ht="15" customHeight="1">
      <c r="A3242" s="44"/>
      <c r="B3242" s="26"/>
      <c r="C3242" s="44"/>
      <c r="D3242" s="45"/>
      <c r="E3242" s="26"/>
      <c r="F3242" s="26"/>
      <c r="G3242" s="29"/>
    </row>
    <row r="3243" spans="1:7" ht="15" customHeight="1">
      <c r="A3243" s="44"/>
      <c r="B3243" s="26"/>
      <c r="C3243" s="44"/>
      <c r="D3243" s="45"/>
      <c r="E3243" s="26"/>
      <c r="F3243" s="26"/>
      <c r="G3243" s="29"/>
    </row>
    <row r="3244" spans="1:7" ht="15" customHeight="1">
      <c r="A3244" s="44"/>
      <c r="B3244" s="44"/>
      <c r="C3244" s="44"/>
      <c r="D3244" s="28"/>
      <c r="E3244" s="26"/>
      <c r="F3244" s="26"/>
      <c r="G3244" s="29"/>
    </row>
    <row r="3245" spans="1:7" ht="15" customHeight="1">
      <c r="A3245" s="44"/>
      <c r="B3245" s="44"/>
      <c r="C3245" s="44"/>
      <c r="D3245" s="45"/>
      <c r="E3245" s="44"/>
      <c r="F3245" s="44"/>
      <c r="G3245" s="29"/>
    </row>
    <row r="3246" spans="1:7" ht="15" customHeight="1">
      <c r="A3246" s="44"/>
      <c r="B3246" s="44"/>
      <c r="C3246" s="44"/>
      <c r="D3246" s="45"/>
      <c r="E3246" s="44"/>
      <c r="F3246" s="44"/>
      <c r="G3246" s="29"/>
    </row>
    <row r="3247" spans="1:7" ht="15" customHeight="1">
      <c r="A3247" s="44"/>
      <c r="B3247" s="44"/>
      <c r="C3247" s="44"/>
      <c r="D3247" s="45"/>
      <c r="E3247" s="44"/>
      <c r="F3247" s="44"/>
      <c r="G3247" s="29"/>
    </row>
    <row r="3248" spans="1:7" ht="15" customHeight="1">
      <c r="A3248" s="44"/>
      <c r="B3248" s="44"/>
      <c r="C3248" s="44"/>
      <c r="D3248" s="45"/>
      <c r="E3248" s="44"/>
      <c r="F3248" s="44"/>
      <c r="G3248" s="29"/>
    </row>
    <row r="3249" spans="1:11" ht="15" customHeight="1">
      <c r="A3249" s="44"/>
      <c r="B3249" s="44"/>
      <c r="C3249" s="44"/>
      <c r="D3249" s="45"/>
      <c r="E3249" s="44"/>
      <c r="F3249" s="44"/>
      <c r="G3249" s="29"/>
    </row>
    <row r="3250" spans="1:11" ht="15" customHeight="1">
      <c r="A3250" s="44"/>
      <c r="B3250" s="44"/>
      <c r="C3250" s="44"/>
      <c r="D3250" s="45"/>
      <c r="E3250" s="44"/>
      <c r="F3250" s="44"/>
      <c r="G3250" s="29"/>
    </row>
    <row r="3251" spans="1:11" ht="15" customHeight="1">
      <c r="A3251" s="44"/>
      <c r="B3251" s="44"/>
      <c r="C3251" s="44"/>
      <c r="D3251" s="45"/>
      <c r="E3251" s="44"/>
      <c r="F3251" s="44"/>
      <c r="G3251" s="29"/>
    </row>
    <row r="3252" spans="1:11" ht="15" customHeight="1">
      <c r="A3252" s="44"/>
      <c r="B3252" s="44"/>
      <c r="C3252" s="44"/>
      <c r="D3252" s="45"/>
      <c r="E3252" s="44"/>
      <c r="F3252" s="44"/>
      <c r="G3252" s="29"/>
    </row>
    <row r="3253" spans="1:11" ht="15" customHeight="1">
      <c r="A3253" s="44"/>
      <c r="B3253" s="44"/>
      <c r="C3253" s="44"/>
      <c r="D3253" s="45"/>
      <c r="E3253" s="44"/>
      <c r="F3253" s="44"/>
      <c r="G3253" s="29"/>
    </row>
    <row r="3254" spans="1:11" ht="15" customHeight="1">
      <c r="A3254" s="44"/>
      <c r="B3254" s="44"/>
      <c r="C3254" s="44"/>
      <c r="D3254" s="45"/>
      <c r="E3254" s="44"/>
      <c r="F3254" s="44"/>
      <c r="G3254" s="29"/>
    </row>
    <row r="3255" spans="1:11" ht="15" customHeight="1">
      <c r="A3255" s="44"/>
      <c r="B3255" s="44"/>
      <c r="C3255" s="44"/>
      <c r="D3255" s="45"/>
      <c r="E3255" s="44"/>
      <c r="F3255" s="44"/>
      <c r="G3255" s="29"/>
    </row>
    <row r="3256" spans="1:11" ht="15" customHeight="1">
      <c r="A3256" s="44"/>
      <c r="B3256" s="44"/>
      <c r="C3256" s="44"/>
      <c r="D3256" s="45"/>
      <c r="E3256" s="44"/>
      <c r="F3256" s="44"/>
      <c r="G3256" s="29"/>
    </row>
    <row r="3257" spans="1:11" ht="15" customHeight="1">
      <c r="A3257" s="44"/>
      <c r="B3257" s="44"/>
      <c r="C3257" s="44"/>
      <c r="D3257" s="45"/>
      <c r="E3257" s="44"/>
      <c r="F3257" s="44"/>
      <c r="G3257" s="29"/>
      <c r="K3257" s="70"/>
    </row>
    <row r="3258" spans="1:11" ht="15" customHeight="1">
      <c r="A3258" s="44"/>
      <c r="B3258" s="44"/>
      <c r="C3258" s="44"/>
      <c r="D3258" s="45"/>
      <c r="E3258" s="44"/>
      <c r="F3258" s="44"/>
      <c r="G3258" s="29"/>
    </row>
    <row r="3259" spans="1:11" ht="15" customHeight="1">
      <c r="A3259" s="44"/>
      <c r="B3259" s="44"/>
      <c r="C3259" s="44"/>
      <c r="D3259" s="45"/>
      <c r="E3259" s="44"/>
      <c r="F3259" s="44"/>
      <c r="G3259" s="29"/>
    </row>
    <row r="3260" spans="1:11" ht="15" customHeight="1">
      <c r="A3260" s="44"/>
      <c r="B3260" s="44"/>
      <c r="C3260" s="44"/>
      <c r="D3260" s="45"/>
      <c r="E3260" s="44"/>
      <c r="F3260" s="44"/>
      <c r="G3260" s="29"/>
    </row>
    <row r="3261" spans="1:11" ht="15" customHeight="1">
      <c r="A3261" s="44"/>
      <c r="B3261" s="44"/>
      <c r="C3261" s="44"/>
      <c r="D3261" s="45"/>
      <c r="E3261" s="44"/>
      <c r="F3261" s="44"/>
      <c r="G3261" s="29"/>
    </row>
    <row r="3262" spans="1:11" ht="15" customHeight="1">
      <c r="A3262" s="44"/>
      <c r="B3262" s="44"/>
      <c r="C3262" s="44"/>
      <c r="D3262" s="45"/>
      <c r="E3262" s="44"/>
      <c r="F3262" s="44"/>
      <c r="G3262" s="29"/>
    </row>
    <row r="3263" spans="1:11" ht="15" customHeight="1">
      <c r="A3263" s="44"/>
      <c r="B3263" s="44"/>
      <c r="C3263" s="44"/>
      <c r="D3263" s="45"/>
      <c r="E3263" s="44"/>
      <c r="F3263" s="44"/>
      <c r="G3263" s="29"/>
    </row>
    <row r="3264" spans="1:11" ht="15" customHeight="1">
      <c r="A3264" s="44"/>
      <c r="B3264" s="44"/>
      <c r="C3264" s="44"/>
      <c r="D3264" s="45"/>
      <c r="E3264" s="44"/>
      <c r="F3264" s="44"/>
      <c r="G3264" s="29"/>
    </row>
    <row r="3265" spans="1:10" ht="15" customHeight="1">
      <c r="A3265" s="44"/>
      <c r="B3265" s="44"/>
      <c r="C3265" s="44"/>
      <c r="D3265" s="45"/>
      <c r="E3265" s="44"/>
      <c r="F3265" s="44"/>
      <c r="G3265" s="29"/>
    </row>
    <row r="3266" spans="1:10" ht="15" customHeight="1">
      <c r="A3266" s="44"/>
      <c r="B3266" s="44"/>
      <c r="C3266" s="44"/>
      <c r="D3266" s="45"/>
      <c r="E3266" s="44"/>
      <c r="F3266" s="44"/>
      <c r="G3266" s="29"/>
    </row>
    <row r="3267" spans="1:10" ht="15" customHeight="1">
      <c r="A3267" s="44"/>
      <c r="B3267" s="44"/>
      <c r="C3267" s="44"/>
      <c r="D3267" s="45"/>
      <c r="E3267" s="44"/>
      <c r="F3267" s="44"/>
      <c r="G3267" s="29"/>
    </row>
    <row r="3268" spans="1:10" ht="15" customHeight="1">
      <c r="A3268" s="44"/>
      <c r="B3268" s="44"/>
      <c r="C3268" s="44"/>
      <c r="D3268" s="45"/>
      <c r="E3268" s="44"/>
      <c r="F3268" s="44"/>
      <c r="G3268" s="29"/>
    </row>
    <row r="3269" spans="1:10" ht="15" customHeight="1">
      <c r="A3269" s="44"/>
      <c r="B3269" s="44"/>
      <c r="C3269" s="44"/>
      <c r="D3269" s="45"/>
      <c r="E3269" s="44"/>
      <c r="F3269" s="44"/>
      <c r="G3269" s="29"/>
      <c r="H3269" s="72"/>
      <c r="J3269" s="72"/>
    </row>
    <row r="3270" spans="1:10" ht="15" customHeight="1">
      <c r="A3270" s="44"/>
      <c r="B3270" s="44"/>
      <c r="C3270" s="44"/>
      <c r="D3270" s="45"/>
      <c r="E3270" s="44"/>
      <c r="F3270" s="44"/>
      <c r="G3270" s="29"/>
      <c r="H3270" s="72"/>
      <c r="J3270" s="72"/>
    </row>
    <row r="3271" spans="1:10" ht="15" customHeight="1">
      <c r="A3271" s="44"/>
      <c r="B3271" s="44"/>
      <c r="C3271" s="44"/>
      <c r="D3271" s="45"/>
      <c r="E3271" s="44"/>
      <c r="F3271" s="44"/>
      <c r="G3271" s="29"/>
      <c r="H3271" s="72"/>
      <c r="J3271" s="72"/>
    </row>
    <row r="3272" spans="1:10" ht="15" customHeight="1">
      <c r="A3272" s="44"/>
      <c r="B3272" s="44"/>
      <c r="C3272" s="44"/>
      <c r="D3272" s="45"/>
      <c r="E3272" s="44"/>
      <c r="F3272" s="44"/>
      <c r="G3272" s="29"/>
    </row>
    <row r="3273" spans="1:10" ht="15" customHeight="1">
      <c r="A3273" s="44"/>
      <c r="B3273" s="44"/>
      <c r="C3273" s="44"/>
      <c r="D3273" s="45"/>
      <c r="E3273" s="44"/>
      <c r="F3273" s="44"/>
      <c r="G3273" s="29"/>
    </row>
    <row r="3274" spans="1:10" ht="15" customHeight="1">
      <c r="A3274" s="44"/>
      <c r="B3274" s="44"/>
      <c r="C3274" s="44"/>
      <c r="D3274" s="45"/>
      <c r="E3274" s="44"/>
      <c r="F3274" s="44"/>
      <c r="G3274" s="29"/>
    </row>
    <row r="3275" spans="1:10" ht="15" customHeight="1">
      <c r="A3275" s="44"/>
      <c r="B3275" s="44"/>
      <c r="C3275" s="44"/>
      <c r="D3275" s="45"/>
      <c r="E3275" s="44"/>
      <c r="F3275" s="44"/>
      <c r="G3275" s="29"/>
    </row>
    <row r="3276" spans="1:10" ht="15" customHeight="1">
      <c r="A3276" s="44"/>
      <c r="B3276" s="44"/>
      <c r="C3276" s="44"/>
      <c r="D3276" s="45"/>
      <c r="E3276" s="44"/>
      <c r="F3276" s="44"/>
      <c r="G3276" s="29"/>
    </row>
    <row r="3277" spans="1:10" ht="15" customHeight="1">
      <c r="A3277" s="44"/>
      <c r="B3277" s="44"/>
      <c r="C3277" s="44"/>
      <c r="D3277" s="45"/>
      <c r="E3277" s="44"/>
      <c r="F3277" s="44"/>
      <c r="G3277" s="29"/>
    </row>
    <row r="3278" spans="1:10" ht="15" customHeight="1">
      <c r="A3278" s="44"/>
      <c r="B3278" s="44"/>
      <c r="C3278" s="44"/>
      <c r="D3278" s="45"/>
      <c r="E3278" s="44"/>
      <c r="F3278" s="44"/>
      <c r="G3278" s="29"/>
    </row>
    <row r="3279" spans="1:10" ht="15" customHeight="1">
      <c r="A3279" s="44"/>
      <c r="B3279" s="44"/>
      <c r="C3279" s="44"/>
      <c r="D3279" s="45"/>
      <c r="E3279" s="44"/>
      <c r="F3279" s="44"/>
      <c r="G3279" s="29"/>
    </row>
    <row r="3280" spans="1:10" ht="15" customHeight="1">
      <c r="A3280" s="44"/>
      <c r="B3280" s="44"/>
      <c r="C3280" s="44"/>
      <c r="D3280" s="45"/>
      <c r="E3280" s="44"/>
      <c r="F3280" s="44"/>
      <c r="G3280" s="29"/>
    </row>
    <row r="3281" spans="1:7" ht="15" customHeight="1">
      <c r="A3281" s="44"/>
      <c r="B3281" s="44"/>
      <c r="C3281" s="44"/>
      <c r="D3281" s="45"/>
      <c r="E3281" s="44"/>
      <c r="F3281" s="44"/>
      <c r="G3281" s="29"/>
    </row>
    <row r="3282" spans="1:7" ht="15" customHeight="1">
      <c r="A3282" s="44"/>
      <c r="B3282" s="44"/>
      <c r="C3282" s="44"/>
      <c r="D3282" s="45"/>
      <c r="E3282" s="44"/>
      <c r="F3282" s="44"/>
      <c r="G3282" s="29"/>
    </row>
    <row r="3283" spans="1:7" ht="15" customHeight="1">
      <c r="A3283" s="44"/>
      <c r="B3283" s="44"/>
      <c r="C3283" s="44"/>
      <c r="D3283" s="45"/>
      <c r="E3283" s="44"/>
      <c r="F3283" s="44"/>
      <c r="G3283" s="29"/>
    </row>
    <row r="3284" spans="1:7" ht="15" customHeight="1">
      <c r="A3284" s="44"/>
      <c r="B3284" s="44"/>
      <c r="C3284" s="44"/>
      <c r="D3284" s="45"/>
      <c r="E3284" s="44"/>
      <c r="F3284" s="44"/>
      <c r="G3284" s="29"/>
    </row>
    <row r="3285" spans="1:7" ht="15" customHeight="1">
      <c r="A3285" s="44"/>
      <c r="B3285" s="44"/>
      <c r="C3285" s="44"/>
      <c r="D3285" s="45"/>
      <c r="E3285" s="44"/>
      <c r="F3285" s="44"/>
      <c r="G3285" s="29"/>
    </row>
    <row r="3286" spans="1:7" ht="15" customHeight="1">
      <c r="A3286" s="44"/>
      <c r="B3286" s="44"/>
      <c r="C3286" s="44"/>
      <c r="D3286" s="45"/>
      <c r="E3286" s="44"/>
      <c r="F3286" s="44"/>
      <c r="G3286" s="29"/>
    </row>
    <row r="3287" spans="1:7" ht="15" customHeight="1">
      <c r="A3287" s="44"/>
      <c r="B3287" s="44"/>
      <c r="C3287" s="44"/>
      <c r="D3287" s="45"/>
      <c r="E3287" s="44"/>
      <c r="F3287" s="44"/>
      <c r="G3287" s="29"/>
    </row>
    <row r="3288" spans="1:7" ht="15" customHeight="1">
      <c r="A3288" s="44"/>
      <c r="B3288" s="44"/>
      <c r="C3288" s="44"/>
      <c r="D3288" s="45"/>
      <c r="E3288" s="44"/>
      <c r="F3288" s="44"/>
      <c r="G3288" s="29"/>
    </row>
    <row r="3289" spans="1:7" ht="15" customHeight="1">
      <c r="A3289" s="44"/>
      <c r="B3289" s="44"/>
      <c r="C3289" s="44"/>
      <c r="D3289" s="45"/>
      <c r="E3289" s="44"/>
      <c r="F3289" s="44"/>
      <c r="G3289" s="29"/>
    </row>
    <row r="3290" spans="1:7" ht="15" customHeight="1">
      <c r="A3290" s="44"/>
      <c r="B3290" s="44"/>
      <c r="C3290" s="44"/>
      <c r="D3290" s="45"/>
      <c r="E3290" s="44"/>
      <c r="F3290" s="44"/>
      <c r="G3290" s="29"/>
    </row>
    <row r="3291" spans="1:7" ht="15" customHeight="1">
      <c r="A3291" s="44"/>
      <c r="B3291" s="44"/>
      <c r="C3291" s="44"/>
      <c r="D3291" s="45"/>
      <c r="E3291" s="44"/>
      <c r="F3291" s="44"/>
      <c r="G3291" s="29"/>
    </row>
    <row r="3292" spans="1:7" ht="15" customHeight="1">
      <c r="A3292" s="44"/>
      <c r="B3292" s="44"/>
      <c r="C3292" s="44"/>
      <c r="D3292" s="45"/>
      <c r="E3292" s="44"/>
      <c r="F3292" s="44"/>
      <c r="G3292" s="29"/>
    </row>
    <row r="3293" spans="1:7" ht="15" customHeight="1">
      <c r="A3293" s="44"/>
      <c r="B3293" s="44"/>
      <c r="C3293" s="44"/>
      <c r="D3293" s="45"/>
      <c r="E3293" s="44"/>
      <c r="F3293" s="44"/>
      <c r="G3293" s="29"/>
    </row>
    <row r="3294" spans="1:7" ht="15" customHeight="1">
      <c r="A3294" s="44"/>
      <c r="B3294" s="44"/>
      <c r="C3294" s="44"/>
      <c r="D3294" s="45"/>
      <c r="E3294" s="44"/>
      <c r="F3294" s="44"/>
      <c r="G3294" s="29"/>
    </row>
    <row r="3295" spans="1:7" ht="15" customHeight="1">
      <c r="A3295" s="44"/>
      <c r="B3295" s="44"/>
      <c r="C3295" s="44"/>
      <c r="D3295" s="45"/>
      <c r="E3295" s="44"/>
      <c r="F3295" s="44"/>
      <c r="G3295" s="29"/>
    </row>
    <row r="3296" spans="1:7" ht="15" customHeight="1">
      <c r="A3296" s="44"/>
      <c r="B3296" s="44"/>
      <c r="C3296" s="44"/>
      <c r="D3296" s="45"/>
      <c r="E3296" s="44"/>
      <c r="F3296" s="44"/>
      <c r="G3296" s="29"/>
    </row>
    <row r="3297" spans="1:11" ht="15" customHeight="1">
      <c r="A3297" s="44"/>
      <c r="B3297" s="44"/>
      <c r="C3297" s="44"/>
      <c r="D3297" s="45"/>
      <c r="E3297" s="44"/>
      <c r="F3297" s="44"/>
      <c r="G3297" s="29"/>
    </row>
    <row r="3298" spans="1:11" ht="15" customHeight="1">
      <c r="A3298" s="44"/>
      <c r="B3298" s="44"/>
      <c r="C3298" s="44"/>
      <c r="D3298" s="45"/>
      <c r="E3298" s="44"/>
      <c r="F3298" s="44"/>
      <c r="G3298" s="29"/>
    </row>
    <row r="3299" spans="1:11" ht="15" customHeight="1">
      <c r="A3299" s="44"/>
      <c r="B3299" s="44"/>
      <c r="C3299" s="44"/>
      <c r="D3299" s="45"/>
      <c r="E3299" s="44"/>
      <c r="F3299" s="44"/>
      <c r="G3299" s="29"/>
    </row>
    <row r="3300" spans="1:11" ht="15" customHeight="1">
      <c r="A3300" s="44"/>
      <c r="B3300" s="44"/>
      <c r="C3300" s="44"/>
      <c r="D3300" s="45"/>
      <c r="E3300" s="44"/>
      <c r="F3300" s="44"/>
      <c r="G3300" s="31"/>
      <c r="K3300" s="70"/>
    </row>
    <row r="3301" spans="1:11" ht="15" customHeight="1">
      <c r="A3301" s="44"/>
      <c r="B3301" s="44"/>
      <c r="C3301" s="44"/>
      <c r="D3301" s="45"/>
      <c r="E3301" s="44"/>
      <c r="F3301" s="44"/>
      <c r="G3301" s="29"/>
    </row>
    <row r="3302" spans="1:11" ht="15" customHeight="1">
      <c r="A3302" s="44"/>
      <c r="B3302" s="44"/>
      <c r="C3302" s="44"/>
      <c r="D3302" s="45"/>
      <c r="E3302" s="44"/>
      <c r="F3302" s="44"/>
      <c r="G3302" s="29"/>
    </row>
    <row r="3303" spans="1:11" ht="15" customHeight="1">
      <c r="A3303" s="44"/>
      <c r="B3303" s="44"/>
      <c r="C3303" s="44"/>
      <c r="D3303" s="45"/>
      <c r="E3303" s="44"/>
      <c r="F3303" s="44"/>
      <c r="G3303" s="29"/>
    </row>
    <row r="3304" spans="1:11" ht="15" customHeight="1">
      <c r="A3304" s="44"/>
      <c r="B3304" s="44"/>
      <c r="C3304" s="44"/>
      <c r="D3304" s="45"/>
      <c r="E3304" s="44"/>
      <c r="F3304" s="44"/>
      <c r="G3304" s="29"/>
    </row>
    <row r="3305" spans="1:11" ht="15" customHeight="1">
      <c r="A3305" s="44"/>
      <c r="B3305" s="44"/>
      <c r="C3305" s="44"/>
      <c r="D3305" s="45"/>
      <c r="E3305" s="44"/>
      <c r="F3305" s="44"/>
      <c r="G3305" s="29"/>
    </row>
    <row r="3306" spans="1:11" ht="15" customHeight="1">
      <c r="A3306" s="44"/>
      <c r="B3306" s="44"/>
      <c r="C3306" s="44"/>
      <c r="D3306" s="45"/>
      <c r="E3306" s="44"/>
      <c r="F3306" s="44"/>
      <c r="G3306" s="29"/>
    </row>
    <row r="3307" spans="1:11" ht="15" customHeight="1">
      <c r="A3307" s="44"/>
      <c r="B3307" s="44"/>
      <c r="C3307" s="44"/>
      <c r="D3307" s="45"/>
      <c r="E3307" s="44"/>
      <c r="F3307" s="44"/>
      <c r="G3307" s="29"/>
    </row>
    <row r="3308" spans="1:11" ht="15" customHeight="1">
      <c r="A3308" s="44"/>
      <c r="B3308" s="44"/>
      <c r="C3308" s="44"/>
      <c r="D3308" s="45"/>
      <c r="E3308" s="44"/>
      <c r="F3308" s="44"/>
      <c r="G3308" s="29"/>
    </row>
    <row r="3309" spans="1:11" ht="15" customHeight="1">
      <c r="A3309" s="44"/>
      <c r="B3309" s="44"/>
      <c r="C3309" s="44"/>
      <c r="D3309" s="45"/>
      <c r="E3309" s="44"/>
      <c r="F3309" s="44"/>
      <c r="G3309" s="29"/>
    </row>
    <row r="3310" spans="1:11" ht="15" customHeight="1">
      <c r="A3310" s="44"/>
      <c r="B3310" s="44"/>
      <c r="C3310" s="44"/>
      <c r="D3310" s="45"/>
      <c r="E3310" s="44"/>
      <c r="F3310" s="44"/>
      <c r="G3310" s="29"/>
    </row>
    <row r="3311" spans="1:11" ht="15" customHeight="1">
      <c r="A3311" s="44"/>
      <c r="B3311" s="44"/>
      <c r="C3311" s="44"/>
      <c r="D3311" s="45"/>
      <c r="E3311" s="44"/>
      <c r="F3311" s="44"/>
      <c r="G3311" s="29"/>
    </row>
    <row r="3312" spans="1:11" ht="15" customHeight="1">
      <c r="A3312" s="44"/>
      <c r="B3312" s="44"/>
      <c r="C3312" s="44"/>
      <c r="D3312" s="45"/>
      <c r="E3312" s="44"/>
      <c r="F3312" s="44"/>
      <c r="G3312" s="29"/>
    </row>
    <row r="3313" spans="1:12" ht="15" customHeight="1">
      <c r="A3313" s="44"/>
      <c r="B3313" s="44"/>
      <c r="C3313" s="44"/>
      <c r="D3313" s="45"/>
      <c r="E3313" s="44"/>
      <c r="F3313" s="44"/>
      <c r="G3313" s="29"/>
    </row>
    <row r="3314" spans="1:12" ht="15" customHeight="1">
      <c r="A3314" s="44"/>
      <c r="B3314" s="44"/>
      <c r="C3314" s="44"/>
      <c r="D3314" s="45"/>
      <c r="E3314" s="44"/>
      <c r="F3314" s="44"/>
      <c r="G3314" s="31"/>
    </row>
    <row r="3315" spans="1:12" ht="15" customHeight="1">
      <c r="A3315" s="44"/>
      <c r="B3315" s="44"/>
      <c r="C3315" s="44"/>
      <c r="D3315" s="45"/>
      <c r="E3315" s="44"/>
      <c r="F3315" s="44"/>
      <c r="G3315" s="29"/>
    </row>
    <row r="3316" spans="1:12" ht="15" customHeight="1">
      <c r="A3316" s="44"/>
      <c r="B3316" s="44"/>
      <c r="C3316" s="44"/>
      <c r="D3316" s="45"/>
      <c r="E3316" s="44"/>
      <c r="F3316" s="44"/>
      <c r="G3316" s="29"/>
    </row>
    <row r="3317" spans="1:12" ht="15" customHeight="1">
      <c r="A3317" s="44"/>
      <c r="B3317" s="44"/>
      <c r="C3317" s="44"/>
      <c r="D3317" s="45"/>
      <c r="E3317" s="44"/>
      <c r="F3317" s="44"/>
      <c r="G3317" s="29"/>
    </row>
    <row r="3318" spans="1:12" ht="15" customHeight="1">
      <c r="A3318" s="44"/>
      <c r="B3318" s="44"/>
      <c r="C3318" s="44"/>
      <c r="D3318" s="45"/>
      <c r="E3318" s="44"/>
      <c r="F3318" s="44"/>
      <c r="G3318" s="29"/>
    </row>
    <row r="3319" spans="1:12" ht="15" customHeight="1">
      <c r="A3319" s="44"/>
      <c r="B3319" s="44"/>
      <c r="C3319" s="44"/>
      <c r="D3319" s="45"/>
      <c r="E3319" s="44"/>
      <c r="F3319" s="44"/>
      <c r="G3319" s="29"/>
    </row>
    <row r="3320" spans="1:12" ht="15" customHeight="1">
      <c r="A3320" s="44"/>
      <c r="B3320" s="44"/>
      <c r="C3320" s="44"/>
      <c r="D3320" s="45"/>
      <c r="E3320" s="44"/>
      <c r="F3320" s="44"/>
      <c r="G3320" s="29"/>
    </row>
    <row r="3321" spans="1:12" ht="15" customHeight="1">
      <c r="A3321" s="44"/>
      <c r="B3321" s="44"/>
      <c r="C3321" s="44"/>
      <c r="D3321" s="45"/>
      <c r="E3321" s="44"/>
      <c r="F3321" s="44"/>
      <c r="G3321" s="29"/>
    </row>
    <row r="3322" spans="1:12" ht="15" customHeight="1">
      <c r="A3322" s="44"/>
      <c r="B3322" s="44"/>
      <c r="C3322" s="44"/>
      <c r="D3322" s="45"/>
      <c r="E3322" s="44"/>
      <c r="F3322" s="44"/>
      <c r="G3322" s="29"/>
    </row>
    <row r="3323" spans="1:12" ht="15" customHeight="1">
      <c r="A3323" s="44"/>
      <c r="B3323" s="44"/>
      <c r="C3323" s="44"/>
      <c r="D3323" s="45"/>
      <c r="E3323" s="44"/>
      <c r="F3323" s="44"/>
      <c r="G3323" s="29"/>
    </row>
    <row r="3324" spans="1:12" ht="15" customHeight="1">
      <c r="A3324" s="44"/>
      <c r="B3324" s="44"/>
      <c r="C3324" s="44"/>
      <c r="D3324" s="45"/>
      <c r="E3324" s="44"/>
      <c r="F3324" s="44"/>
      <c r="G3324" s="29"/>
      <c r="L3324" s="1" t="s">
        <v>23</v>
      </c>
    </row>
    <row r="3325" spans="1:12" ht="15" customHeight="1">
      <c r="A3325" s="44"/>
      <c r="B3325" s="44"/>
      <c r="C3325" s="44"/>
      <c r="D3325" s="45"/>
      <c r="E3325" s="44"/>
      <c r="F3325" s="44"/>
      <c r="G3325" s="29"/>
    </row>
    <row r="3326" spans="1:12" ht="15" customHeight="1">
      <c r="A3326" s="44"/>
      <c r="B3326" s="44"/>
      <c r="C3326" s="44"/>
      <c r="D3326" s="45"/>
      <c r="E3326" s="44"/>
      <c r="F3326" s="44"/>
      <c r="G3326" s="29"/>
    </row>
    <row r="3327" spans="1:12" ht="15" customHeight="1">
      <c r="A3327" s="44"/>
      <c r="B3327" s="44"/>
      <c r="C3327" s="44"/>
      <c r="D3327" s="45"/>
      <c r="E3327" s="44"/>
      <c r="F3327" s="44"/>
      <c r="G3327" s="29"/>
    </row>
    <row r="3328" spans="1:12" ht="15" customHeight="1">
      <c r="A3328" s="44"/>
      <c r="B3328" s="44"/>
      <c r="C3328" s="44"/>
      <c r="D3328" s="45"/>
      <c r="E3328" s="44"/>
      <c r="F3328" s="44"/>
      <c r="G3328" s="29"/>
    </row>
    <row r="3329" spans="1:7" ht="15" customHeight="1">
      <c r="A3329" s="44"/>
      <c r="B3329" s="44"/>
      <c r="C3329" s="44"/>
      <c r="D3329" s="45"/>
      <c r="E3329" s="44"/>
      <c r="F3329" s="44"/>
      <c r="G3329" s="29"/>
    </row>
    <row r="3330" spans="1:7" ht="15" customHeight="1">
      <c r="A3330" s="44"/>
      <c r="B3330" s="44"/>
      <c r="C3330" s="44"/>
      <c r="D3330" s="45"/>
      <c r="E3330" s="44"/>
      <c r="F3330" s="44"/>
      <c r="G3330" s="29"/>
    </row>
    <row r="3331" spans="1:7" ht="15" customHeight="1">
      <c r="A3331" s="44"/>
      <c r="B3331" s="44"/>
      <c r="C3331" s="44"/>
      <c r="D3331" s="45"/>
      <c r="E3331" s="44"/>
      <c r="F3331" s="44"/>
      <c r="G3331" s="29"/>
    </row>
    <row r="3332" spans="1:7" ht="15" customHeight="1">
      <c r="A3332" s="44"/>
      <c r="B3332" s="44"/>
      <c r="C3332" s="44"/>
      <c r="D3332" s="45"/>
      <c r="E3332" s="44"/>
      <c r="F3332" s="44"/>
      <c r="G3332" s="29"/>
    </row>
    <row r="3333" spans="1:7" ht="15" customHeight="1">
      <c r="A3333" s="44"/>
      <c r="B3333" s="44"/>
      <c r="C3333" s="44"/>
      <c r="D3333" s="45"/>
      <c r="E3333" s="44"/>
      <c r="F3333" s="44"/>
      <c r="G3333" s="29"/>
    </row>
    <row r="3334" spans="1:7" ht="15" customHeight="1">
      <c r="A3334" s="44"/>
      <c r="B3334" s="44"/>
      <c r="C3334" s="44"/>
      <c r="D3334" s="45"/>
      <c r="E3334" s="44"/>
      <c r="F3334" s="44"/>
      <c r="G3334" s="29"/>
    </row>
    <row r="3335" spans="1:7" ht="15" customHeight="1">
      <c r="A3335" s="44"/>
      <c r="B3335" s="44"/>
      <c r="C3335" s="44"/>
      <c r="D3335" s="45"/>
      <c r="E3335" s="44"/>
      <c r="F3335" s="44"/>
      <c r="G3335" s="29"/>
    </row>
    <row r="3336" spans="1:7" ht="15" customHeight="1">
      <c r="A3336" s="44"/>
      <c r="B3336" s="44"/>
      <c r="C3336" s="44"/>
      <c r="D3336" s="45"/>
      <c r="E3336" s="44"/>
      <c r="F3336" s="44"/>
      <c r="G3336" s="29"/>
    </row>
    <row r="3337" spans="1:7" ht="15" customHeight="1">
      <c r="A3337" s="44"/>
      <c r="B3337" s="44"/>
      <c r="C3337" s="44"/>
      <c r="D3337" s="45"/>
      <c r="E3337" s="44"/>
      <c r="F3337" s="44"/>
      <c r="G3337" s="29"/>
    </row>
    <row r="3338" spans="1:7" ht="15" customHeight="1">
      <c r="A3338" s="44"/>
      <c r="B3338" s="44"/>
      <c r="C3338" s="44"/>
      <c r="D3338" s="45"/>
      <c r="E3338" s="44"/>
      <c r="F3338" s="44"/>
      <c r="G3338" s="29"/>
    </row>
    <row r="3339" spans="1:7" ht="15" customHeight="1">
      <c r="A3339" s="44"/>
      <c r="B3339" s="44"/>
      <c r="C3339" s="44"/>
      <c r="D3339" s="45"/>
      <c r="E3339" s="44"/>
      <c r="F3339" s="44"/>
      <c r="G3339" s="29"/>
    </row>
    <row r="3340" spans="1:7" ht="15" customHeight="1">
      <c r="A3340" s="44"/>
      <c r="B3340" s="44"/>
      <c r="C3340" s="44"/>
      <c r="D3340" s="45"/>
      <c r="E3340" s="44"/>
      <c r="F3340" s="44"/>
      <c r="G3340" s="29"/>
    </row>
    <row r="3341" spans="1:7" ht="15" customHeight="1">
      <c r="A3341" s="44"/>
      <c r="B3341" s="44"/>
      <c r="C3341" s="44"/>
      <c r="D3341" s="45"/>
      <c r="E3341" s="44"/>
      <c r="F3341" s="44"/>
      <c r="G3341" s="29"/>
    </row>
    <row r="3342" spans="1:7" ht="15" customHeight="1">
      <c r="A3342" s="44"/>
      <c r="B3342" s="44"/>
      <c r="C3342" s="44"/>
      <c r="D3342" s="45"/>
      <c r="E3342" s="44"/>
      <c r="F3342" s="44"/>
      <c r="G3342" s="29"/>
    </row>
    <row r="3343" spans="1:7" ht="15" customHeight="1">
      <c r="A3343" s="44"/>
      <c r="B3343" s="44"/>
      <c r="C3343" s="44"/>
      <c r="D3343" s="45"/>
      <c r="E3343" s="44"/>
      <c r="F3343" s="44"/>
      <c r="G3343" s="29"/>
    </row>
    <row r="3344" spans="1:7" ht="15" customHeight="1">
      <c r="A3344" s="44"/>
      <c r="B3344" s="44"/>
      <c r="C3344" s="44"/>
      <c r="D3344" s="45"/>
      <c r="E3344" s="44"/>
      <c r="F3344" s="44"/>
      <c r="G3344" s="29"/>
    </row>
    <row r="3345" spans="1:7" ht="15" customHeight="1">
      <c r="A3345" s="44"/>
      <c r="B3345" s="44"/>
      <c r="C3345" s="44"/>
      <c r="D3345" s="45"/>
      <c r="E3345" s="44"/>
      <c r="F3345" s="44"/>
      <c r="G3345" s="29"/>
    </row>
    <row r="3346" spans="1:7" ht="15" customHeight="1">
      <c r="A3346" s="44"/>
      <c r="B3346" s="44"/>
      <c r="C3346" s="44"/>
      <c r="D3346" s="45"/>
      <c r="E3346" s="44"/>
      <c r="F3346" s="44"/>
      <c r="G3346" s="29"/>
    </row>
    <row r="3347" spans="1:7" ht="15" customHeight="1">
      <c r="A3347" s="44"/>
      <c r="B3347" s="44"/>
      <c r="C3347" s="44"/>
      <c r="D3347" s="45"/>
      <c r="E3347" s="44"/>
      <c r="F3347" s="44"/>
      <c r="G3347" s="29"/>
    </row>
    <row r="3348" spans="1:7" ht="15" customHeight="1">
      <c r="A3348" s="44"/>
      <c r="B3348" s="44"/>
      <c r="C3348" s="44"/>
      <c r="D3348" s="45"/>
      <c r="E3348" s="44"/>
      <c r="F3348" s="44"/>
      <c r="G3348" s="29"/>
    </row>
    <row r="3349" spans="1:7" ht="15" customHeight="1">
      <c r="A3349" s="44"/>
      <c r="B3349" s="44"/>
      <c r="C3349" s="44"/>
      <c r="D3349" s="45"/>
      <c r="E3349" s="44"/>
      <c r="F3349" s="44"/>
      <c r="G3349" s="29"/>
    </row>
    <row r="3350" spans="1:7" ht="15" customHeight="1">
      <c r="A3350" s="44"/>
      <c r="B3350" s="44"/>
      <c r="C3350" s="44"/>
      <c r="D3350" s="45"/>
      <c r="E3350" s="44"/>
      <c r="F3350" s="44"/>
      <c r="G3350" s="29"/>
    </row>
    <row r="3351" spans="1:7" ht="15" customHeight="1">
      <c r="A3351" s="44"/>
      <c r="B3351" s="44"/>
      <c r="C3351" s="44"/>
      <c r="D3351" s="45"/>
      <c r="E3351" s="44"/>
      <c r="F3351" s="44"/>
      <c r="G3351" s="29"/>
    </row>
    <row r="3352" spans="1:7" ht="15" customHeight="1">
      <c r="A3352" s="44"/>
      <c r="B3352" s="44"/>
      <c r="C3352" s="44"/>
      <c r="D3352" s="45"/>
      <c r="E3352" s="44"/>
      <c r="F3352" s="44"/>
      <c r="G3352" s="29"/>
    </row>
    <row r="3353" spans="1:7" ht="15" customHeight="1">
      <c r="A3353" s="44"/>
      <c r="B3353" s="44"/>
      <c r="C3353" s="44"/>
      <c r="D3353" s="45"/>
      <c r="E3353" s="44"/>
      <c r="F3353" s="44"/>
      <c r="G3353" s="29"/>
    </row>
    <row r="3354" spans="1:7" ht="15" customHeight="1">
      <c r="A3354" s="44"/>
      <c r="B3354" s="44"/>
      <c r="C3354" s="44"/>
      <c r="D3354" s="45"/>
      <c r="E3354" s="44"/>
      <c r="F3354" s="44"/>
      <c r="G3354" s="29"/>
    </row>
    <row r="3355" spans="1:7" ht="15" customHeight="1">
      <c r="A3355" s="44"/>
      <c r="B3355" s="44"/>
      <c r="C3355" s="44"/>
      <c r="D3355" s="45"/>
      <c r="E3355" s="44"/>
      <c r="F3355" s="44"/>
      <c r="G3355" s="29"/>
    </row>
    <row r="3356" spans="1:7" ht="15" customHeight="1">
      <c r="A3356" s="44"/>
      <c r="B3356" s="44"/>
      <c r="C3356" s="44"/>
      <c r="D3356" s="45"/>
      <c r="E3356" s="44"/>
      <c r="F3356" s="44"/>
      <c r="G3356" s="29"/>
    </row>
    <row r="3357" spans="1:7" ht="15" customHeight="1">
      <c r="A3357" s="44"/>
      <c r="B3357" s="44"/>
      <c r="C3357" s="44"/>
      <c r="D3357" s="45"/>
      <c r="E3357" s="44"/>
      <c r="F3357" s="44"/>
      <c r="G3357" s="29"/>
    </row>
    <row r="3358" spans="1:7" ht="15" customHeight="1">
      <c r="A3358" s="44"/>
      <c r="B3358" s="44"/>
      <c r="C3358" s="44"/>
      <c r="D3358" s="45"/>
      <c r="E3358" s="44"/>
      <c r="F3358" s="44"/>
      <c r="G3358" s="29"/>
    </row>
    <row r="3359" spans="1:7" ht="15" customHeight="1">
      <c r="A3359" s="44"/>
      <c r="B3359" s="44"/>
      <c r="C3359" s="44"/>
      <c r="D3359" s="45"/>
      <c r="E3359" s="44"/>
      <c r="F3359" s="44"/>
      <c r="G3359" s="29"/>
    </row>
    <row r="3360" spans="1:7" ht="15" customHeight="1">
      <c r="A3360" s="44"/>
      <c r="B3360" s="44"/>
      <c r="C3360" s="44"/>
      <c r="D3360" s="45"/>
      <c r="E3360" s="44"/>
      <c r="F3360" s="44"/>
      <c r="G3360" s="29"/>
    </row>
    <row r="3361" spans="1:7" ht="15" customHeight="1">
      <c r="A3361" s="44"/>
      <c r="B3361" s="44"/>
      <c r="C3361" s="44"/>
      <c r="D3361" s="45"/>
      <c r="E3361" s="44"/>
      <c r="F3361" s="44"/>
      <c r="G3361" s="29"/>
    </row>
    <row r="3362" spans="1:7" ht="15" customHeight="1">
      <c r="A3362" s="44"/>
      <c r="B3362" s="44"/>
      <c r="C3362" s="44"/>
      <c r="D3362" s="45"/>
      <c r="E3362" s="44"/>
      <c r="F3362" s="44"/>
      <c r="G3362" s="29"/>
    </row>
    <row r="3363" spans="1:7" ht="15" customHeight="1">
      <c r="A3363" s="44"/>
      <c r="B3363" s="44"/>
      <c r="C3363" s="44"/>
      <c r="D3363" s="45"/>
      <c r="E3363" s="44"/>
      <c r="F3363" s="44"/>
      <c r="G3363" s="29"/>
    </row>
    <row r="3364" spans="1:7" ht="15" customHeight="1">
      <c r="A3364" s="44"/>
      <c r="B3364" s="44"/>
      <c r="C3364" s="44"/>
      <c r="D3364" s="45"/>
      <c r="E3364" s="44"/>
      <c r="F3364" s="44"/>
      <c r="G3364" s="29"/>
    </row>
    <row r="3365" spans="1:7" ht="15" customHeight="1">
      <c r="A3365" s="44"/>
      <c r="B3365" s="44"/>
      <c r="C3365" s="44"/>
      <c r="D3365" s="45"/>
      <c r="E3365" s="44"/>
      <c r="F3365" s="44"/>
      <c r="G3365" s="29"/>
    </row>
    <row r="3366" spans="1:7" ht="15" customHeight="1">
      <c r="A3366" s="44"/>
      <c r="B3366" s="44"/>
      <c r="C3366" s="44"/>
      <c r="D3366" s="45"/>
      <c r="E3366" s="44"/>
      <c r="F3366" s="44"/>
      <c r="G3366" s="29"/>
    </row>
    <row r="3367" spans="1:7" ht="15" customHeight="1">
      <c r="A3367" s="44"/>
      <c r="B3367" s="44"/>
      <c r="C3367" s="44"/>
      <c r="D3367" s="45"/>
      <c r="E3367" s="44"/>
      <c r="F3367" s="44"/>
      <c r="G3367" s="29"/>
    </row>
    <row r="3368" spans="1:7" ht="15" customHeight="1">
      <c r="A3368" s="44"/>
      <c r="B3368" s="44"/>
      <c r="C3368" s="44"/>
      <c r="D3368" s="45"/>
      <c r="E3368" s="44"/>
      <c r="F3368" s="44"/>
      <c r="G3368" s="29"/>
    </row>
    <row r="3369" spans="1:7" ht="15" customHeight="1">
      <c r="A3369" s="44"/>
      <c r="B3369" s="44"/>
      <c r="C3369" s="44"/>
      <c r="D3369" s="45"/>
      <c r="E3369" s="44"/>
      <c r="F3369" s="44"/>
      <c r="G3369" s="29"/>
    </row>
    <row r="3370" spans="1:7" ht="15" customHeight="1">
      <c r="A3370" s="44"/>
      <c r="B3370" s="44"/>
      <c r="C3370" s="44"/>
      <c r="D3370" s="45"/>
      <c r="E3370" s="44"/>
      <c r="F3370" s="44"/>
      <c r="G3370" s="29"/>
    </row>
    <row r="3371" spans="1:7" ht="15" customHeight="1">
      <c r="A3371" s="44"/>
      <c r="B3371" s="44"/>
      <c r="C3371" s="44"/>
      <c r="D3371" s="45"/>
      <c r="E3371" s="44"/>
      <c r="F3371" s="44"/>
      <c r="G3371" s="29"/>
    </row>
    <row r="3372" spans="1:7" ht="15" customHeight="1">
      <c r="A3372" s="44"/>
      <c r="B3372" s="44"/>
      <c r="C3372" s="44"/>
      <c r="D3372" s="45"/>
      <c r="E3372" s="44"/>
      <c r="F3372" s="44"/>
      <c r="G3372" s="29"/>
    </row>
    <row r="3373" spans="1:7" ht="15" customHeight="1">
      <c r="A3373" s="44"/>
      <c r="B3373" s="44"/>
      <c r="C3373" s="44"/>
      <c r="D3373" s="45"/>
      <c r="E3373" s="44"/>
      <c r="F3373" s="44"/>
      <c r="G3373" s="29"/>
    </row>
    <row r="3374" spans="1:7" ht="15" customHeight="1">
      <c r="A3374" s="44"/>
      <c r="B3374" s="44"/>
      <c r="C3374" s="44"/>
      <c r="D3374" s="45"/>
      <c r="E3374" s="44"/>
      <c r="F3374" s="44"/>
      <c r="G3374" s="29"/>
    </row>
    <row r="3375" spans="1:7" ht="15" customHeight="1">
      <c r="A3375" s="44"/>
      <c r="B3375" s="44"/>
      <c r="C3375" s="44"/>
      <c r="D3375" s="45"/>
      <c r="E3375" s="44"/>
      <c r="F3375" s="44"/>
      <c r="G3375" s="29"/>
    </row>
    <row r="3376" spans="1:7" ht="15" customHeight="1">
      <c r="A3376" s="44"/>
      <c r="B3376" s="44"/>
      <c r="C3376" s="44"/>
      <c r="D3376" s="45"/>
      <c r="E3376" s="44"/>
      <c r="F3376" s="44"/>
      <c r="G3376" s="29"/>
    </row>
    <row r="3377" spans="1:7" ht="15" customHeight="1">
      <c r="A3377" s="44"/>
      <c r="B3377" s="44"/>
      <c r="C3377" s="44"/>
      <c r="D3377" s="45"/>
      <c r="E3377" s="44"/>
      <c r="F3377" s="44"/>
      <c r="G3377" s="29"/>
    </row>
    <row r="3378" spans="1:7" ht="15" customHeight="1">
      <c r="A3378" s="44"/>
      <c r="B3378" s="44"/>
      <c r="C3378" s="44"/>
      <c r="D3378" s="45"/>
      <c r="E3378" s="44"/>
      <c r="F3378" s="44"/>
      <c r="G3378" s="29"/>
    </row>
    <row r="3379" spans="1:7" ht="15" customHeight="1">
      <c r="A3379" s="44"/>
      <c r="B3379" s="44"/>
      <c r="C3379" s="44"/>
      <c r="D3379" s="45"/>
      <c r="E3379" s="44"/>
      <c r="F3379" s="44"/>
      <c r="G3379" s="29"/>
    </row>
    <row r="3380" spans="1:7" ht="15" customHeight="1">
      <c r="A3380" s="44"/>
      <c r="B3380" s="44"/>
      <c r="C3380" s="44"/>
      <c r="D3380" s="45"/>
      <c r="E3380" s="44"/>
      <c r="F3380" s="44"/>
      <c r="G3380" s="29"/>
    </row>
    <row r="3381" spans="1:7" ht="15" customHeight="1">
      <c r="A3381" s="44"/>
      <c r="B3381" s="44"/>
      <c r="C3381" s="44"/>
      <c r="D3381" s="45"/>
      <c r="E3381" s="44"/>
      <c r="F3381" s="44"/>
      <c r="G3381" s="29"/>
    </row>
    <row r="3382" spans="1:7" ht="15" customHeight="1">
      <c r="A3382" s="44"/>
      <c r="B3382" s="44"/>
      <c r="C3382" s="44"/>
      <c r="D3382" s="45"/>
      <c r="E3382" s="44"/>
      <c r="F3382" s="44"/>
      <c r="G3382" s="29"/>
    </row>
    <row r="3383" spans="1:7" ht="15" customHeight="1">
      <c r="A3383" s="44"/>
      <c r="B3383" s="44"/>
      <c r="C3383" s="44"/>
      <c r="D3383" s="45"/>
      <c r="E3383" s="44"/>
      <c r="F3383" s="44"/>
      <c r="G3383" s="29"/>
    </row>
    <row r="3384" spans="1:7" ht="15" customHeight="1">
      <c r="A3384" s="44"/>
      <c r="B3384" s="44"/>
      <c r="C3384" s="44"/>
      <c r="D3384" s="45"/>
      <c r="E3384" s="44"/>
      <c r="F3384" s="44"/>
      <c r="G3384" s="29"/>
    </row>
    <row r="3385" spans="1:7" ht="15" customHeight="1">
      <c r="A3385" s="44"/>
      <c r="B3385" s="44"/>
      <c r="C3385" s="44"/>
      <c r="D3385" s="45"/>
      <c r="E3385" s="44"/>
      <c r="F3385" s="44"/>
      <c r="G3385" s="29"/>
    </row>
    <row r="3386" spans="1:7" ht="15" customHeight="1">
      <c r="A3386" s="44"/>
      <c r="B3386" s="44"/>
      <c r="C3386" s="44"/>
      <c r="D3386" s="45"/>
      <c r="E3386" s="44"/>
      <c r="F3386" s="44"/>
      <c r="G3386" s="29"/>
    </row>
    <row r="3387" spans="1:7" ht="15" customHeight="1">
      <c r="A3387" s="44"/>
      <c r="B3387" s="44"/>
      <c r="C3387" s="44"/>
      <c r="D3387" s="45"/>
      <c r="E3387" s="44"/>
      <c r="F3387" s="44"/>
      <c r="G3387" s="29"/>
    </row>
    <row r="3388" spans="1:7" ht="15" customHeight="1">
      <c r="A3388" s="44"/>
      <c r="B3388" s="44"/>
      <c r="C3388" s="44"/>
      <c r="D3388" s="45"/>
      <c r="E3388" s="44"/>
      <c r="F3388" s="44"/>
      <c r="G3388" s="29"/>
    </row>
    <row r="3389" spans="1:7" ht="15" customHeight="1">
      <c r="A3389" s="44"/>
      <c r="B3389" s="44"/>
      <c r="C3389" s="44"/>
      <c r="D3389" s="45"/>
      <c r="E3389" s="44"/>
      <c r="F3389" s="44"/>
      <c r="G3389" s="29"/>
    </row>
    <row r="3390" spans="1:7" ht="15" customHeight="1">
      <c r="A3390" s="44"/>
      <c r="B3390" s="44"/>
      <c r="C3390" s="44"/>
      <c r="D3390" s="45"/>
      <c r="E3390" s="44"/>
      <c r="F3390" s="44"/>
      <c r="G3390" s="29"/>
    </row>
    <row r="3391" spans="1:7" ht="15" customHeight="1">
      <c r="A3391" s="44"/>
      <c r="B3391" s="44"/>
      <c r="C3391" s="44"/>
      <c r="D3391" s="45"/>
      <c r="E3391" s="44"/>
      <c r="F3391" s="44"/>
      <c r="G3391" s="29"/>
    </row>
    <row r="3392" spans="1:7" ht="15" customHeight="1">
      <c r="A3392" s="44"/>
      <c r="B3392" s="44"/>
      <c r="C3392" s="44"/>
      <c r="D3392" s="45"/>
      <c r="E3392" s="44"/>
      <c r="F3392" s="44"/>
      <c r="G3392" s="29"/>
    </row>
    <row r="3393" spans="1:7" ht="15" customHeight="1">
      <c r="A3393" s="44"/>
      <c r="B3393" s="44"/>
      <c r="C3393" s="44"/>
      <c r="D3393" s="45"/>
      <c r="E3393" s="44"/>
      <c r="F3393" s="44"/>
      <c r="G3393" s="29"/>
    </row>
    <row r="3394" spans="1:7" ht="15" customHeight="1">
      <c r="A3394" s="44"/>
      <c r="B3394" s="44"/>
      <c r="C3394" s="44"/>
      <c r="D3394" s="45"/>
      <c r="E3394" s="44"/>
      <c r="F3394" s="44"/>
      <c r="G3394" s="29"/>
    </row>
    <row r="3395" spans="1:7" ht="15" customHeight="1">
      <c r="A3395" s="44"/>
      <c r="B3395" s="44"/>
      <c r="C3395" s="44"/>
      <c r="D3395" s="45"/>
      <c r="E3395" s="44"/>
      <c r="F3395" s="44"/>
      <c r="G3395" s="29"/>
    </row>
    <row r="3396" spans="1:7" ht="15" customHeight="1">
      <c r="A3396" s="44"/>
      <c r="B3396" s="44"/>
      <c r="C3396" s="44"/>
      <c r="D3396" s="45"/>
      <c r="E3396" s="44"/>
      <c r="F3396" s="44"/>
      <c r="G3396" s="29"/>
    </row>
    <row r="3397" spans="1:7" ht="15" customHeight="1">
      <c r="A3397" s="44"/>
      <c r="B3397" s="44"/>
      <c r="C3397" s="44"/>
      <c r="D3397" s="45"/>
      <c r="E3397" s="44"/>
      <c r="F3397" s="44"/>
      <c r="G3397" s="29"/>
    </row>
    <row r="3398" spans="1:7" ht="15" customHeight="1">
      <c r="A3398" s="44"/>
      <c r="B3398" s="44"/>
      <c r="C3398" s="44"/>
      <c r="D3398" s="45"/>
      <c r="E3398" s="44"/>
      <c r="F3398" s="44"/>
      <c r="G3398" s="29"/>
    </row>
    <row r="3399" spans="1:7" ht="15" customHeight="1">
      <c r="A3399" s="44"/>
      <c r="B3399" s="44"/>
      <c r="C3399" s="44"/>
      <c r="D3399" s="45"/>
      <c r="E3399" s="44"/>
      <c r="F3399" s="44"/>
      <c r="G3399" s="29"/>
    </row>
    <row r="3400" spans="1:7" ht="15" customHeight="1">
      <c r="A3400" s="44"/>
      <c r="B3400" s="44"/>
      <c r="C3400" s="44"/>
      <c r="D3400" s="45"/>
      <c r="E3400" s="44"/>
      <c r="F3400" s="44"/>
      <c r="G3400" s="29"/>
    </row>
    <row r="3401" spans="1:7" ht="15" customHeight="1">
      <c r="A3401" s="44"/>
      <c r="B3401" s="44"/>
      <c r="C3401" s="44"/>
      <c r="D3401" s="45"/>
      <c r="E3401" s="44"/>
      <c r="F3401" s="44"/>
      <c r="G3401" s="29"/>
    </row>
    <row r="3402" spans="1:7" ht="15" customHeight="1">
      <c r="A3402" s="44"/>
      <c r="B3402" s="44"/>
      <c r="C3402" s="44"/>
      <c r="D3402" s="45"/>
      <c r="E3402" s="44"/>
      <c r="F3402" s="44"/>
      <c r="G3402" s="29"/>
    </row>
    <row r="3403" spans="1:7" ht="15" customHeight="1">
      <c r="A3403" s="44"/>
      <c r="B3403" s="44"/>
      <c r="C3403" s="44"/>
      <c r="D3403" s="45"/>
      <c r="E3403" s="44"/>
      <c r="F3403" s="44"/>
      <c r="G3403" s="29"/>
    </row>
    <row r="3404" spans="1:7" ht="15" customHeight="1">
      <c r="A3404" s="44"/>
      <c r="B3404" s="44"/>
      <c r="C3404" s="44"/>
      <c r="D3404" s="45"/>
      <c r="E3404" s="44"/>
      <c r="F3404" s="44"/>
      <c r="G3404" s="29"/>
    </row>
    <row r="3405" spans="1:7" ht="15" customHeight="1">
      <c r="A3405" s="44"/>
      <c r="B3405" s="44"/>
      <c r="C3405" s="44"/>
      <c r="D3405" s="45"/>
      <c r="E3405" s="44"/>
      <c r="F3405" s="44"/>
      <c r="G3405" s="29"/>
    </row>
    <row r="3406" spans="1:7" ht="15" customHeight="1">
      <c r="A3406" s="44"/>
      <c r="B3406" s="44"/>
      <c r="C3406" s="44"/>
      <c r="D3406" s="45"/>
      <c r="E3406" s="44"/>
      <c r="F3406" s="44"/>
      <c r="G3406" s="29"/>
    </row>
    <row r="3407" spans="1:7" ht="15" customHeight="1">
      <c r="A3407" s="44"/>
      <c r="B3407" s="44"/>
      <c r="C3407" s="44"/>
      <c r="D3407" s="45"/>
      <c r="E3407" s="44"/>
      <c r="F3407" s="44"/>
      <c r="G3407" s="29"/>
    </row>
    <row r="3408" spans="1:7" ht="15" customHeight="1">
      <c r="A3408" s="44"/>
      <c r="B3408" s="44"/>
      <c r="C3408" s="44"/>
      <c r="D3408" s="45"/>
      <c r="E3408" s="44"/>
      <c r="F3408" s="44"/>
      <c r="G3408" s="29"/>
    </row>
    <row r="3409" spans="1:7" ht="15" customHeight="1">
      <c r="A3409" s="44"/>
      <c r="B3409" s="44"/>
      <c r="C3409" s="44"/>
      <c r="D3409" s="45"/>
      <c r="E3409" s="44"/>
      <c r="F3409" s="44"/>
      <c r="G3409" s="29"/>
    </row>
    <row r="3410" spans="1:7" ht="15" customHeight="1">
      <c r="A3410" s="44"/>
      <c r="B3410" s="44"/>
      <c r="C3410" s="44"/>
      <c r="D3410" s="45"/>
      <c r="E3410" s="44"/>
      <c r="F3410" s="44"/>
      <c r="G3410" s="29"/>
    </row>
    <row r="3411" spans="1:7" ht="15" customHeight="1">
      <c r="A3411" s="44"/>
      <c r="B3411" s="44"/>
      <c r="C3411" s="44"/>
      <c r="D3411" s="45"/>
      <c r="E3411" s="44"/>
      <c r="F3411" s="44"/>
      <c r="G3411" s="29"/>
    </row>
    <row r="3412" spans="1:7" ht="15" customHeight="1">
      <c r="A3412" s="44"/>
      <c r="B3412" s="44"/>
      <c r="C3412" s="44"/>
      <c r="D3412" s="45"/>
      <c r="E3412" s="44"/>
      <c r="F3412" s="44"/>
      <c r="G3412" s="29"/>
    </row>
    <row r="3413" spans="1:7" ht="15" customHeight="1">
      <c r="A3413" s="44"/>
      <c r="B3413" s="44"/>
      <c r="C3413" s="44"/>
      <c r="D3413" s="45"/>
      <c r="E3413" s="44"/>
      <c r="F3413" s="44"/>
      <c r="G3413" s="29"/>
    </row>
    <row r="3414" spans="1:7" ht="15" customHeight="1">
      <c r="A3414" s="44"/>
      <c r="B3414" s="44"/>
      <c r="C3414" s="44"/>
      <c r="D3414" s="45"/>
      <c r="E3414" s="44"/>
      <c r="F3414" s="44"/>
      <c r="G3414" s="29"/>
    </row>
    <row r="3415" spans="1:7" ht="15" customHeight="1">
      <c r="A3415" s="44"/>
      <c r="B3415" s="44"/>
      <c r="C3415" s="44"/>
      <c r="D3415" s="45"/>
      <c r="E3415" s="44"/>
      <c r="F3415" s="44"/>
      <c r="G3415" s="29"/>
    </row>
    <row r="3416" spans="1:7" ht="15" customHeight="1">
      <c r="A3416" s="44"/>
      <c r="B3416" s="44"/>
      <c r="C3416" s="44"/>
      <c r="D3416" s="45"/>
      <c r="E3416" s="44"/>
      <c r="F3416" s="44"/>
      <c r="G3416" s="29"/>
    </row>
    <row r="3417" spans="1:7" ht="15" customHeight="1">
      <c r="A3417" s="44"/>
      <c r="B3417" s="44"/>
      <c r="C3417" s="44"/>
      <c r="D3417" s="45"/>
      <c r="E3417" s="44"/>
      <c r="F3417" s="44"/>
      <c r="G3417" s="29"/>
    </row>
    <row r="3418" spans="1:7" ht="15" customHeight="1">
      <c r="A3418" s="44"/>
      <c r="B3418" s="44"/>
      <c r="C3418" s="44"/>
      <c r="D3418" s="45"/>
      <c r="E3418" s="44"/>
      <c r="F3418" s="44"/>
      <c r="G3418" s="29"/>
    </row>
    <row r="3419" spans="1:7" ht="15" customHeight="1">
      <c r="A3419" s="44"/>
      <c r="B3419" s="44"/>
      <c r="C3419" s="44"/>
      <c r="D3419" s="45"/>
      <c r="E3419" s="44"/>
      <c r="F3419" s="44"/>
      <c r="G3419" s="29"/>
    </row>
    <row r="3420" spans="1:7" ht="15" customHeight="1">
      <c r="A3420" s="44"/>
      <c r="B3420" s="44"/>
      <c r="C3420" s="44"/>
      <c r="D3420" s="45"/>
      <c r="E3420" s="44"/>
      <c r="F3420" s="44"/>
      <c r="G3420" s="29"/>
    </row>
    <row r="3421" spans="1:7" ht="15" customHeight="1">
      <c r="A3421" s="44"/>
      <c r="B3421" s="44"/>
      <c r="C3421" s="44"/>
      <c r="D3421" s="45"/>
      <c r="E3421" s="44"/>
      <c r="F3421" s="44"/>
      <c r="G3421" s="29"/>
    </row>
    <row r="3422" spans="1:7" ht="15" customHeight="1">
      <c r="A3422" s="44"/>
      <c r="B3422" s="44"/>
      <c r="C3422" s="44"/>
      <c r="D3422" s="45"/>
      <c r="E3422" s="44"/>
      <c r="F3422" s="44"/>
      <c r="G3422" s="29"/>
    </row>
    <row r="3423" spans="1:7" ht="15" customHeight="1">
      <c r="A3423" s="44"/>
      <c r="B3423" s="44"/>
      <c r="C3423" s="44"/>
      <c r="D3423" s="45"/>
      <c r="E3423" s="44"/>
      <c r="F3423" s="44"/>
      <c r="G3423" s="29"/>
    </row>
    <row r="3424" spans="1:7" ht="15" customHeight="1">
      <c r="A3424" s="44"/>
      <c r="B3424" s="44"/>
      <c r="C3424" s="44"/>
      <c r="D3424" s="45"/>
      <c r="E3424" s="44"/>
      <c r="F3424" s="44"/>
      <c r="G3424" s="29"/>
    </row>
    <row r="3425" spans="1:7" ht="15" customHeight="1">
      <c r="A3425" s="44"/>
      <c r="B3425" s="44"/>
      <c r="C3425" s="44"/>
      <c r="D3425" s="45"/>
      <c r="E3425" s="44"/>
      <c r="F3425" s="44"/>
      <c r="G3425" s="29"/>
    </row>
    <row r="3426" spans="1:7" ht="15" customHeight="1">
      <c r="A3426" s="44"/>
      <c r="B3426" s="44"/>
      <c r="C3426" s="44"/>
      <c r="D3426" s="45"/>
      <c r="E3426" s="44"/>
      <c r="F3426" s="44"/>
      <c r="G3426" s="29"/>
    </row>
    <row r="3427" spans="1:7" ht="15" customHeight="1">
      <c r="A3427" s="44"/>
      <c r="B3427" s="44"/>
      <c r="C3427" s="44"/>
      <c r="D3427" s="45"/>
      <c r="E3427" s="44"/>
      <c r="F3427" s="44"/>
      <c r="G3427" s="29"/>
    </row>
    <row r="3428" spans="1:7" ht="15" customHeight="1">
      <c r="A3428" s="44"/>
      <c r="B3428" s="44"/>
      <c r="C3428" s="44"/>
      <c r="D3428" s="45"/>
      <c r="E3428" s="44"/>
      <c r="F3428" s="44"/>
      <c r="G3428" s="29"/>
    </row>
    <row r="3429" spans="1:7" ht="15" customHeight="1">
      <c r="A3429" s="44"/>
      <c r="B3429" s="44"/>
      <c r="C3429" s="44"/>
      <c r="D3429" s="45"/>
      <c r="E3429" s="44"/>
      <c r="F3429" s="44"/>
      <c r="G3429" s="29"/>
    </row>
    <row r="3430" spans="1:7" ht="15" customHeight="1">
      <c r="A3430" s="44"/>
      <c r="B3430" s="44"/>
      <c r="C3430" s="44"/>
      <c r="D3430" s="45"/>
      <c r="E3430" s="44"/>
      <c r="F3430" s="44"/>
      <c r="G3430" s="29"/>
    </row>
    <row r="3431" spans="1:7" ht="15" customHeight="1">
      <c r="A3431" s="44"/>
      <c r="B3431" s="44"/>
      <c r="C3431" s="44"/>
      <c r="D3431" s="45"/>
      <c r="E3431" s="44"/>
      <c r="F3431" s="44"/>
      <c r="G3431" s="29"/>
    </row>
    <row r="3432" spans="1:7" ht="15" customHeight="1">
      <c r="A3432" s="44"/>
      <c r="B3432" s="44"/>
      <c r="C3432" s="44"/>
      <c r="D3432" s="45"/>
      <c r="E3432" s="44"/>
      <c r="F3432" s="44"/>
      <c r="G3432" s="29"/>
    </row>
    <row r="3433" spans="1:7" ht="15" customHeight="1">
      <c r="A3433" s="44"/>
      <c r="B3433" s="44"/>
      <c r="C3433" s="44"/>
      <c r="D3433" s="45"/>
      <c r="E3433" s="44"/>
      <c r="F3433" s="44"/>
      <c r="G3433" s="29"/>
    </row>
    <row r="3434" spans="1:7" ht="15" customHeight="1">
      <c r="A3434" s="44"/>
      <c r="B3434" s="44"/>
      <c r="C3434" s="44"/>
      <c r="D3434" s="45"/>
      <c r="E3434" s="44"/>
      <c r="F3434" s="44"/>
      <c r="G3434" s="29"/>
    </row>
    <row r="3435" spans="1:7" ht="15" customHeight="1">
      <c r="A3435" s="44"/>
      <c r="B3435" s="44"/>
      <c r="C3435" s="44"/>
      <c r="D3435" s="45"/>
      <c r="E3435" s="44"/>
      <c r="F3435" s="44"/>
      <c r="G3435" s="29"/>
    </row>
    <row r="3436" spans="1:7" ht="15" customHeight="1">
      <c r="A3436" s="44"/>
      <c r="B3436" s="44"/>
      <c r="C3436" s="44"/>
      <c r="D3436" s="45"/>
      <c r="E3436" s="44"/>
      <c r="F3436" s="44"/>
      <c r="G3436" s="29"/>
    </row>
    <row r="3437" spans="1:7" ht="15" customHeight="1">
      <c r="A3437" s="44"/>
      <c r="B3437" s="44"/>
      <c r="C3437" s="44"/>
      <c r="D3437" s="45"/>
      <c r="E3437" s="44"/>
      <c r="F3437" s="44"/>
      <c r="G3437" s="29"/>
    </row>
    <row r="3438" spans="1:7" ht="15" customHeight="1">
      <c r="A3438" s="44"/>
      <c r="B3438" s="44"/>
      <c r="C3438" s="44"/>
      <c r="D3438" s="45"/>
      <c r="E3438" s="44"/>
      <c r="F3438" s="44"/>
      <c r="G3438" s="29"/>
    </row>
    <row r="3439" spans="1:7" ht="15" customHeight="1">
      <c r="A3439" s="44"/>
      <c r="B3439" s="44"/>
      <c r="C3439" s="44"/>
      <c r="D3439" s="45"/>
      <c r="E3439" s="44"/>
      <c r="F3439" s="44"/>
      <c r="G3439" s="29"/>
    </row>
    <row r="3440" spans="1:7" ht="15" customHeight="1">
      <c r="A3440" s="44"/>
      <c r="B3440" s="44"/>
      <c r="C3440" s="44"/>
      <c r="D3440" s="45"/>
      <c r="E3440" s="44"/>
      <c r="F3440" s="44"/>
      <c r="G3440" s="29"/>
    </row>
    <row r="3441" spans="1:7" ht="15" customHeight="1">
      <c r="A3441" s="44"/>
      <c r="B3441" s="44"/>
      <c r="C3441" s="44"/>
      <c r="D3441" s="45"/>
      <c r="E3441" s="44"/>
      <c r="F3441" s="44"/>
      <c r="G3441" s="29"/>
    </row>
    <row r="3442" spans="1:7" ht="15" customHeight="1">
      <c r="A3442" s="44"/>
      <c r="B3442" s="44"/>
      <c r="C3442" s="44"/>
      <c r="D3442" s="45"/>
      <c r="E3442" s="44"/>
      <c r="F3442" s="44"/>
      <c r="G3442" s="29"/>
    </row>
    <row r="3443" spans="1:7" ht="15" customHeight="1">
      <c r="A3443" s="44"/>
      <c r="B3443" s="44"/>
      <c r="C3443" s="44"/>
      <c r="D3443" s="45"/>
      <c r="E3443" s="44"/>
      <c r="F3443" s="44"/>
      <c r="G3443" s="29"/>
    </row>
    <row r="3444" spans="1:7" ht="15" customHeight="1">
      <c r="A3444" s="44"/>
      <c r="B3444" s="44"/>
      <c r="C3444" s="44"/>
      <c r="D3444" s="45"/>
      <c r="E3444" s="44"/>
      <c r="F3444" s="44"/>
      <c r="G3444" s="29"/>
    </row>
    <row r="3445" spans="1:7" ht="15" customHeight="1">
      <c r="A3445" s="44"/>
      <c r="B3445" s="44"/>
      <c r="C3445" s="44"/>
      <c r="D3445" s="45"/>
      <c r="E3445" s="44"/>
      <c r="F3445" s="44"/>
      <c r="G3445" s="29"/>
    </row>
    <row r="3446" spans="1:7" ht="15" customHeight="1">
      <c r="A3446" s="44"/>
      <c r="B3446" s="44"/>
      <c r="C3446" s="44"/>
      <c r="D3446" s="45"/>
      <c r="E3446" s="44"/>
      <c r="F3446" s="44"/>
      <c r="G3446" s="29"/>
    </row>
    <row r="3447" spans="1:7" ht="15" customHeight="1">
      <c r="A3447" s="44"/>
      <c r="B3447" s="44"/>
      <c r="C3447" s="44"/>
      <c r="D3447" s="45"/>
      <c r="E3447" s="44"/>
      <c r="F3447" s="44"/>
      <c r="G3447" s="29"/>
    </row>
    <row r="3448" spans="1:7" ht="15" customHeight="1">
      <c r="A3448" s="44"/>
      <c r="B3448" s="44"/>
      <c r="C3448" s="44"/>
      <c r="D3448" s="45"/>
      <c r="E3448" s="44"/>
      <c r="F3448" s="44"/>
      <c r="G3448" s="29"/>
    </row>
    <row r="3449" spans="1:7" ht="15" customHeight="1">
      <c r="A3449" s="44"/>
      <c r="B3449" s="44"/>
      <c r="C3449" s="44"/>
      <c r="D3449" s="45"/>
      <c r="E3449" s="44"/>
      <c r="F3449" s="44"/>
      <c r="G3449" s="29"/>
    </row>
    <row r="3450" spans="1:7" ht="15" customHeight="1">
      <c r="A3450" s="44"/>
      <c r="B3450" s="44"/>
      <c r="C3450" s="44"/>
      <c r="D3450" s="45"/>
      <c r="E3450" s="44"/>
      <c r="F3450" s="44"/>
      <c r="G3450" s="29"/>
    </row>
    <row r="3451" spans="1:7" ht="15" customHeight="1">
      <c r="A3451" s="44"/>
      <c r="B3451" s="44"/>
      <c r="C3451" s="44"/>
      <c r="D3451" s="45"/>
      <c r="E3451" s="44"/>
      <c r="F3451" s="44"/>
      <c r="G3451" s="29"/>
    </row>
    <row r="3452" spans="1:7" ht="15" customHeight="1">
      <c r="A3452" s="44"/>
      <c r="B3452" s="44"/>
      <c r="C3452" s="44"/>
      <c r="D3452" s="45"/>
      <c r="E3452" s="44"/>
      <c r="F3452" s="44"/>
      <c r="G3452" s="29"/>
    </row>
    <row r="3453" spans="1:7" ht="15" customHeight="1">
      <c r="A3453" s="44"/>
      <c r="B3453" s="44"/>
      <c r="C3453" s="44"/>
      <c r="D3453" s="45"/>
      <c r="E3453" s="44"/>
      <c r="F3453" s="44"/>
      <c r="G3453" s="29"/>
    </row>
    <row r="3454" spans="1:7" ht="15" customHeight="1">
      <c r="A3454" s="44"/>
      <c r="B3454" s="44"/>
      <c r="C3454" s="44"/>
      <c r="D3454" s="45"/>
      <c r="E3454" s="44"/>
      <c r="F3454" s="44"/>
      <c r="G3454" s="29"/>
    </row>
    <row r="3455" spans="1:7" ht="15" customHeight="1">
      <c r="A3455" s="44"/>
      <c r="B3455" s="44"/>
      <c r="C3455" s="44"/>
      <c r="D3455" s="45"/>
      <c r="E3455" s="44"/>
      <c r="F3455" s="44"/>
      <c r="G3455" s="29"/>
    </row>
    <row r="3456" spans="1:7" ht="15" customHeight="1">
      <c r="A3456" s="44"/>
      <c r="B3456" s="44"/>
      <c r="C3456" s="44"/>
      <c r="D3456" s="45"/>
      <c r="E3456" s="44"/>
      <c r="F3456" s="44"/>
      <c r="G3456" s="29"/>
    </row>
    <row r="3457" spans="1:7" ht="15" customHeight="1">
      <c r="A3457" s="44"/>
      <c r="B3457" s="44"/>
      <c r="C3457" s="44"/>
      <c r="D3457" s="45"/>
      <c r="E3457" s="44"/>
      <c r="F3457" s="44"/>
      <c r="G3457" s="29"/>
    </row>
    <row r="3458" spans="1:7" ht="15" customHeight="1">
      <c r="A3458" s="44"/>
      <c r="B3458" s="44"/>
      <c r="C3458" s="44"/>
      <c r="D3458" s="45"/>
      <c r="E3458" s="44"/>
      <c r="F3458" s="44"/>
      <c r="G3458" s="29"/>
    </row>
    <row r="3459" spans="1:7" ht="15" customHeight="1">
      <c r="A3459" s="44"/>
      <c r="B3459" s="44"/>
      <c r="C3459" s="44"/>
      <c r="D3459" s="45"/>
      <c r="E3459" s="44"/>
      <c r="F3459" s="44"/>
      <c r="G3459" s="29"/>
    </row>
    <row r="3460" spans="1:7" ht="15" customHeight="1">
      <c r="A3460" s="44"/>
      <c r="B3460" s="44"/>
      <c r="C3460" s="44"/>
      <c r="D3460" s="45"/>
      <c r="E3460" s="44"/>
      <c r="F3460" s="44"/>
      <c r="G3460" s="29"/>
    </row>
    <row r="3461" spans="1:7" ht="15" customHeight="1">
      <c r="A3461" s="44"/>
      <c r="B3461" s="44"/>
      <c r="C3461" s="44"/>
      <c r="D3461" s="45"/>
      <c r="E3461" s="44"/>
      <c r="F3461" s="44"/>
      <c r="G3461" s="29"/>
    </row>
    <row r="3462" spans="1:7" ht="15" customHeight="1">
      <c r="A3462" s="44"/>
      <c r="B3462" s="44"/>
      <c r="C3462" s="44"/>
      <c r="D3462" s="45"/>
      <c r="E3462" s="44"/>
      <c r="F3462" s="44"/>
      <c r="G3462" s="29"/>
    </row>
    <row r="3463" spans="1:7" ht="15" customHeight="1">
      <c r="A3463" s="44"/>
      <c r="B3463" s="44"/>
      <c r="C3463" s="44"/>
      <c r="D3463" s="45"/>
      <c r="E3463" s="44"/>
      <c r="F3463" s="44"/>
      <c r="G3463" s="29"/>
    </row>
    <row r="3464" spans="1:7" ht="15" customHeight="1">
      <c r="A3464" s="44"/>
      <c r="B3464" s="44"/>
      <c r="C3464" s="44"/>
      <c r="D3464" s="45"/>
      <c r="E3464" s="44"/>
      <c r="F3464" s="44"/>
      <c r="G3464" s="29"/>
    </row>
    <row r="3465" spans="1:7" ht="15" customHeight="1">
      <c r="A3465" s="44"/>
      <c r="B3465" s="44"/>
      <c r="C3465" s="44"/>
      <c r="D3465" s="45"/>
      <c r="E3465" s="44"/>
      <c r="F3465" s="44"/>
      <c r="G3465" s="29"/>
    </row>
    <row r="3466" spans="1:7" ht="15" customHeight="1">
      <c r="A3466" s="44"/>
      <c r="B3466" s="44"/>
      <c r="C3466" s="44"/>
      <c r="D3466" s="45"/>
      <c r="E3466" s="44"/>
      <c r="F3466" s="44"/>
      <c r="G3466" s="29"/>
    </row>
    <row r="3467" spans="1:7" ht="15" customHeight="1">
      <c r="A3467" s="44"/>
      <c r="B3467" s="44"/>
      <c r="C3467" s="44"/>
      <c r="D3467" s="45"/>
      <c r="E3467" s="44"/>
      <c r="F3467" s="44"/>
      <c r="G3467" s="29"/>
    </row>
    <row r="3468" spans="1:7" ht="15" customHeight="1">
      <c r="A3468" s="44"/>
      <c r="B3468" s="44"/>
      <c r="C3468" s="44"/>
      <c r="D3468" s="45"/>
      <c r="E3468" s="44"/>
      <c r="F3468" s="44"/>
      <c r="G3468" s="29"/>
    </row>
    <row r="3469" spans="1:7" ht="15" customHeight="1">
      <c r="A3469" s="44"/>
      <c r="B3469" s="44"/>
      <c r="C3469" s="44"/>
      <c r="D3469" s="45"/>
      <c r="E3469" s="44"/>
      <c r="F3469" s="44"/>
      <c r="G3469" s="29"/>
    </row>
    <row r="3470" spans="1:7" ht="15" customHeight="1">
      <c r="A3470" s="44"/>
      <c r="B3470" s="44"/>
      <c r="C3470" s="44"/>
      <c r="D3470" s="45"/>
      <c r="E3470" s="44"/>
      <c r="F3470" s="44"/>
      <c r="G3470" s="29"/>
    </row>
    <row r="3471" spans="1:7" ht="15" customHeight="1">
      <c r="A3471" s="44"/>
      <c r="B3471" s="44"/>
      <c r="C3471" s="44"/>
      <c r="D3471" s="45"/>
      <c r="E3471" s="44"/>
      <c r="F3471" s="44"/>
      <c r="G3471" s="29"/>
    </row>
    <row r="3472" spans="1:7" ht="15" customHeight="1">
      <c r="A3472" s="44"/>
      <c r="B3472" s="44"/>
      <c r="C3472" s="44"/>
      <c r="D3472" s="45"/>
      <c r="E3472" s="44"/>
      <c r="F3472" s="44"/>
      <c r="G3472" s="29"/>
    </row>
    <row r="3473" spans="1:7" ht="15" customHeight="1">
      <c r="A3473" s="44"/>
      <c r="B3473" s="44"/>
      <c r="C3473" s="44"/>
      <c r="D3473" s="45"/>
      <c r="E3473" s="44"/>
      <c r="F3473" s="44"/>
      <c r="G3473" s="29"/>
    </row>
    <row r="3474" spans="1:7" ht="15" customHeight="1">
      <c r="A3474" s="44"/>
      <c r="B3474" s="44"/>
      <c r="C3474" s="44"/>
      <c r="D3474" s="45"/>
      <c r="E3474" s="44"/>
      <c r="F3474" s="44"/>
      <c r="G3474" s="29"/>
    </row>
    <row r="3475" spans="1:7" ht="15" customHeight="1">
      <c r="A3475" s="44"/>
      <c r="B3475" s="44"/>
      <c r="C3475" s="44"/>
      <c r="D3475" s="45"/>
      <c r="E3475" s="44"/>
      <c r="F3475" s="44"/>
      <c r="G3475" s="29"/>
    </row>
    <row r="3476" spans="1:7" ht="15" customHeight="1">
      <c r="A3476" s="44"/>
      <c r="B3476" s="44"/>
      <c r="C3476" s="44"/>
      <c r="D3476" s="45"/>
      <c r="E3476" s="44"/>
      <c r="F3476" s="44"/>
      <c r="G3476" s="29"/>
    </row>
    <row r="3477" spans="1:7" ht="15" customHeight="1">
      <c r="A3477" s="44"/>
      <c r="B3477" s="44"/>
      <c r="C3477" s="44"/>
      <c r="D3477" s="45"/>
      <c r="E3477" s="44"/>
      <c r="F3477" s="44"/>
      <c r="G3477" s="29"/>
    </row>
    <row r="3478" spans="1:7" ht="15" customHeight="1">
      <c r="A3478" s="44"/>
      <c r="B3478" s="44"/>
      <c r="C3478" s="44"/>
      <c r="D3478" s="45"/>
      <c r="E3478" s="44"/>
      <c r="F3478" s="44"/>
      <c r="G3478" s="29"/>
    </row>
    <row r="3479" spans="1:7" ht="15" customHeight="1">
      <c r="A3479" s="44"/>
      <c r="B3479" s="44"/>
      <c r="C3479" s="44"/>
      <c r="D3479" s="45"/>
      <c r="E3479" s="44"/>
      <c r="F3479" s="44"/>
      <c r="G3479" s="29"/>
    </row>
    <row r="3480" spans="1:7" ht="15" customHeight="1">
      <c r="A3480" s="44"/>
      <c r="B3480" s="44"/>
      <c r="C3480" s="44"/>
      <c r="D3480" s="45"/>
      <c r="E3480" s="44"/>
      <c r="F3480" s="44"/>
      <c r="G3480" s="29"/>
    </row>
    <row r="3481" spans="1:7" ht="15" customHeight="1">
      <c r="A3481" s="44"/>
      <c r="B3481" s="44"/>
      <c r="C3481" s="44"/>
      <c r="D3481" s="45"/>
      <c r="E3481" s="44"/>
      <c r="F3481" s="44"/>
      <c r="G3481" s="29"/>
    </row>
    <row r="3482" spans="1:7" ht="15" customHeight="1">
      <c r="A3482" s="44"/>
      <c r="B3482" s="44"/>
      <c r="C3482" s="44"/>
      <c r="D3482" s="45"/>
      <c r="E3482" s="44"/>
      <c r="F3482" s="44"/>
      <c r="G3482" s="29"/>
    </row>
    <row r="3483" spans="1:7" ht="15" customHeight="1">
      <c r="A3483" s="44"/>
      <c r="B3483" s="44"/>
      <c r="C3483" s="44"/>
      <c r="D3483" s="45"/>
      <c r="E3483" s="44"/>
      <c r="F3483" s="44"/>
      <c r="G3483" s="29"/>
    </row>
    <row r="3484" spans="1:7" ht="15" customHeight="1">
      <c r="A3484" s="44"/>
      <c r="B3484" s="44"/>
      <c r="C3484" s="44"/>
      <c r="D3484" s="45"/>
      <c r="E3484" s="44"/>
      <c r="F3484" s="44"/>
      <c r="G3484" s="29"/>
    </row>
    <row r="3485" spans="1:7" ht="15" customHeight="1">
      <c r="A3485" s="44"/>
      <c r="B3485" s="44"/>
      <c r="C3485" s="44"/>
      <c r="D3485" s="45"/>
      <c r="E3485" s="44"/>
      <c r="F3485" s="44"/>
      <c r="G3485" s="29"/>
    </row>
    <row r="3486" spans="1:7" ht="15" customHeight="1">
      <c r="A3486" s="44"/>
      <c r="B3486" s="44"/>
      <c r="C3486" s="44"/>
      <c r="D3486" s="45"/>
      <c r="E3486" s="44"/>
      <c r="F3486" s="44"/>
      <c r="G3486" s="29"/>
    </row>
    <row r="3487" spans="1:7" ht="15" customHeight="1">
      <c r="A3487" s="44"/>
      <c r="B3487" s="44"/>
      <c r="C3487" s="44"/>
      <c r="D3487" s="45"/>
      <c r="E3487" s="44"/>
      <c r="F3487" s="44"/>
      <c r="G3487" s="29"/>
    </row>
    <row r="3488" spans="1:7" ht="15" customHeight="1">
      <c r="A3488" s="44"/>
      <c r="B3488" s="44"/>
      <c r="C3488" s="44"/>
      <c r="D3488" s="45"/>
      <c r="E3488" s="44"/>
      <c r="F3488" s="44"/>
      <c r="G3488" s="29"/>
    </row>
    <row r="3489" spans="1:7" ht="15" customHeight="1">
      <c r="A3489" s="44"/>
      <c r="B3489" s="44"/>
      <c r="C3489" s="44"/>
      <c r="D3489" s="45"/>
      <c r="E3489" s="44"/>
      <c r="F3489" s="44"/>
      <c r="G3489" s="29"/>
    </row>
    <row r="3490" spans="1:7" ht="15" customHeight="1">
      <c r="A3490" s="44"/>
      <c r="B3490" s="44"/>
      <c r="C3490" s="44"/>
      <c r="D3490" s="45"/>
      <c r="E3490" s="44"/>
      <c r="F3490" s="44"/>
      <c r="G3490" s="29"/>
    </row>
    <row r="3491" spans="1:7" ht="15" customHeight="1">
      <c r="A3491" s="44"/>
      <c r="B3491" s="44"/>
      <c r="C3491" s="44"/>
      <c r="D3491" s="45"/>
      <c r="E3491" s="44"/>
      <c r="F3491" s="44"/>
      <c r="G3491" s="29"/>
    </row>
    <row r="3492" spans="1:7" ht="15" customHeight="1">
      <c r="A3492" s="44"/>
      <c r="B3492" s="44"/>
      <c r="C3492" s="44"/>
      <c r="D3492" s="45"/>
      <c r="E3492" s="44"/>
      <c r="F3492" s="44"/>
      <c r="G3492" s="29"/>
    </row>
    <row r="3493" spans="1:7" ht="15" customHeight="1">
      <c r="A3493" s="44"/>
      <c r="B3493" s="44"/>
      <c r="C3493" s="44"/>
      <c r="D3493" s="45"/>
      <c r="E3493" s="44"/>
      <c r="F3493" s="44"/>
      <c r="G3493" s="29"/>
    </row>
    <row r="3494" spans="1:7" ht="15" customHeight="1">
      <c r="A3494" s="44"/>
      <c r="B3494" s="44"/>
      <c r="C3494" s="44"/>
      <c r="D3494" s="45"/>
      <c r="E3494" s="44"/>
      <c r="F3494" s="44"/>
      <c r="G3494" s="29"/>
    </row>
    <row r="3495" spans="1:7" ht="15" customHeight="1">
      <c r="A3495" s="44"/>
      <c r="B3495" s="44"/>
      <c r="C3495" s="44"/>
      <c r="D3495" s="45"/>
      <c r="E3495" s="44"/>
      <c r="F3495" s="44"/>
      <c r="G3495" s="29"/>
    </row>
    <row r="3496" spans="1:7" ht="15" customHeight="1">
      <c r="A3496" s="44"/>
      <c r="B3496" s="44"/>
      <c r="C3496" s="44"/>
      <c r="D3496" s="45"/>
      <c r="E3496" s="44"/>
      <c r="F3496" s="44"/>
      <c r="G3496" s="29"/>
    </row>
    <row r="3497" spans="1:7" ht="15" customHeight="1">
      <c r="A3497" s="44"/>
      <c r="B3497" s="44"/>
      <c r="C3497" s="44"/>
      <c r="D3497" s="45"/>
      <c r="E3497" s="44"/>
      <c r="F3497" s="44"/>
      <c r="G3497" s="29"/>
    </row>
    <row r="3498" spans="1:7" ht="15" customHeight="1">
      <c r="A3498" s="44"/>
      <c r="B3498" s="44"/>
      <c r="C3498" s="44"/>
      <c r="D3498" s="45"/>
      <c r="E3498" s="44"/>
      <c r="F3498" s="44"/>
      <c r="G3498" s="29"/>
    </row>
    <row r="3499" spans="1:7" ht="15" customHeight="1">
      <c r="A3499" s="44"/>
      <c r="B3499" s="44"/>
      <c r="C3499" s="44"/>
      <c r="D3499" s="45"/>
      <c r="E3499" s="44"/>
      <c r="F3499" s="44"/>
      <c r="G3499" s="29"/>
    </row>
    <row r="3500" spans="1:7" ht="15" customHeight="1">
      <c r="A3500" s="44"/>
      <c r="B3500" s="44"/>
      <c r="C3500" s="44"/>
      <c r="D3500" s="45"/>
      <c r="E3500" s="44"/>
      <c r="F3500" s="44"/>
      <c r="G3500" s="29"/>
    </row>
    <row r="3501" spans="1:7" ht="15" customHeight="1">
      <c r="A3501" s="44"/>
      <c r="B3501" s="44"/>
      <c r="C3501" s="44"/>
      <c r="D3501" s="45"/>
      <c r="E3501" s="44"/>
      <c r="F3501" s="44"/>
      <c r="G3501" s="29"/>
    </row>
    <row r="3502" spans="1:7" ht="15" customHeight="1">
      <c r="A3502" s="44"/>
      <c r="B3502" s="44"/>
      <c r="C3502" s="44"/>
      <c r="D3502" s="45"/>
      <c r="E3502" s="44"/>
      <c r="F3502" s="44"/>
      <c r="G3502" s="29"/>
    </row>
    <row r="3503" spans="1:7" ht="15" customHeight="1">
      <c r="A3503" s="44"/>
      <c r="B3503" s="44"/>
      <c r="C3503" s="44"/>
      <c r="D3503" s="45"/>
      <c r="E3503" s="44"/>
      <c r="F3503" s="44"/>
      <c r="G3503" s="29"/>
    </row>
    <row r="3504" spans="1:7" ht="15" customHeight="1">
      <c r="A3504" s="44"/>
      <c r="B3504" s="44"/>
      <c r="C3504" s="44"/>
      <c r="D3504" s="45"/>
      <c r="E3504" s="44"/>
      <c r="F3504" s="44"/>
      <c r="G3504" s="29"/>
    </row>
    <row r="3505" spans="1:7" ht="15" customHeight="1">
      <c r="A3505" s="44"/>
      <c r="B3505" s="44"/>
      <c r="C3505" s="44"/>
      <c r="D3505" s="45"/>
      <c r="E3505" s="44"/>
      <c r="F3505" s="44"/>
      <c r="G3505" s="29"/>
    </row>
    <row r="3506" spans="1:7" ht="15" customHeight="1">
      <c r="A3506" s="44"/>
      <c r="B3506" s="44"/>
      <c r="C3506" s="44"/>
      <c r="D3506" s="45"/>
      <c r="E3506" s="44"/>
      <c r="F3506" s="44"/>
      <c r="G3506" s="29"/>
    </row>
    <row r="3507" spans="1:7" ht="15" customHeight="1">
      <c r="A3507" s="44"/>
      <c r="B3507" s="44"/>
      <c r="C3507" s="44"/>
      <c r="D3507" s="45"/>
      <c r="E3507" s="44"/>
      <c r="F3507" s="44"/>
      <c r="G3507" s="29"/>
    </row>
    <row r="3508" spans="1:7" ht="15" customHeight="1">
      <c r="A3508" s="44"/>
      <c r="B3508" s="44"/>
      <c r="C3508" s="44"/>
      <c r="D3508" s="45"/>
      <c r="E3508" s="44"/>
      <c r="F3508" s="44"/>
      <c r="G3508" s="29"/>
    </row>
    <row r="3509" spans="1:7" ht="15" customHeight="1">
      <c r="A3509" s="44"/>
      <c r="B3509" s="44"/>
      <c r="C3509" s="44"/>
      <c r="D3509" s="45"/>
      <c r="E3509" s="44"/>
      <c r="F3509" s="44"/>
      <c r="G3509" s="29"/>
    </row>
    <row r="3510" spans="1:7" ht="15" customHeight="1">
      <c r="A3510" s="44"/>
      <c r="B3510" s="44"/>
      <c r="C3510" s="44"/>
      <c r="D3510" s="45"/>
      <c r="E3510" s="44"/>
      <c r="F3510" s="44"/>
      <c r="G3510" s="29"/>
    </row>
    <row r="3511" spans="1:7" ht="15" customHeight="1">
      <c r="A3511" s="44"/>
      <c r="B3511" s="44"/>
      <c r="C3511" s="44"/>
      <c r="D3511" s="45"/>
      <c r="E3511" s="44"/>
      <c r="F3511" s="44"/>
      <c r="G3511" s="29"/>
    </row>
    <row r="3512" spans="1:7" ht="15" customHeight="1">
      <c r="A3512" s="44"/>
      <c r="B3512" s="44"/>
      <c r="C3512" s="44"/>
      <c r="D3512" s="45"/>
      <c r="E3512" s="44"/>
      <c r="F3512" s="44"/>
      <c r="G3512" s="29"/>
    </row>
    <row r="3513" spans="1:7" ht="15" customHeight="1">
      <c r="A3513" s="44"/>
      <c r="B3513" s="44"/>
      <c r="C3513" s="44"/>
      <c r="D3513" s="45"/>
      <c r="E3513" s="44"/>
      <c r="F3513" s="44"/>
      <c r="G3513" s="29"/>
    </row>
    <row r="3514" spans="1:7" ht="15" customHeight="1">
      <c r="A3514" s="44"/>
      <c r="B3514" s="44"/>
      <c r="C3514" s="44"/>
      <c r="D3514" s="45"/>
      <c r="E3514" s="44"/>
      <c r="F3514" s="44"/>
      <c r="G3514" s="29"/>
    </row>
    <row r="3515" spans="1:7" ht="15" customHeight="1">
      <c r="A3515" s="44"/>
      <c r="B3515" s="44"/>
      <c r="C3515" s="44"/>
      <c r="D3515" s="45"/>
      <c r="E3515" s="44"/>
      <c r="F3515" s="44"/>
      <c r="G3515" s="29"/>
    </row>
    <row r="3516" spans="1:7" ht="15" customHeight="1">
      <c r="A3516" s="44"/>
      <c r="B3516" s="44"/>
      <c r="C3516" s="44"/>
      <c r="D3516" s="45"/>
      <c r="E3516" s="44"/>
      <c r="F3516" s="44"/>
      <c r="G3516" s="29"/>
    </row>
    <row r="3517" spans="1:7" ht="15" customHeight="1">
      <c r="A3517" s="44"/>
      <c r="B3517" s="44"/>
      <c r="C3517" s="44"/>
      <c r="D3517" s="45"/>
      <c r="E3517" s="44"/>
      <c r="F3517" s="44"/>
      <c r="G3517" s="29"/>
    </row>
    <row r="3518" spans="1:7" ht="15" customHeight="1">
      <c r="A3518" s="44"/>
      <c r="B3518" s="44"/>
      <c r="C3518" s="44"/>
      <c r="D3518" s="45"/>
      <c r="E3518" s="44"/>
      <c r="F3518" s="44"/>
      <c r="G3518" s="29"/>
    </row>
    <row r="3519" spans="1:7" ht="15" customHeight="1">
      <c r="A3519" s="44"/>
      <c r="B3519" s="44"/>
      <c r="C3519" s="44"/>
      <c r="D3519" s="45"/>
      <c r="E3519" s="44"/>
      <c r="F3519" s="44"/>
      <c r="G3519" s="29"/>
    </row>
    <row r="3520" spans="1:7" ht="15" customHeight="1">
      <c r="A3520" s="44"/>
      <c r="B3520" s="44"/>
      <c r="C3520" s="44"/>
      <c r="D3520" s="45"/>
      <c r="E3520" s="44"/>
      <c r="F3520" s="44"/>
      <c r="G3520" s="29"/>
    </row>
    <row r="3521" spans="1:7" ht="15" customHeight="1">
      <c r="A3521" s="44"/>
      <c r="B3521" s="44"/>
      <c r="C3521" s="44"/>
      <c r="D3521" s="45"/>
      <c r="E3521" s="44"/>
      <c r="F3521" s="44"/>
      <c r="G3521" s="29"/>
    </row>
    <row r="3522" spans="1:7" ht="15" customHeight="1">
      <c r="A3522" s="44"/>
      <c r="B3522" s="44"/>
      <c r="C3522" s="44"/>
      <c r="D3522" s="45"/>
      <c r="E3522" s="44"/>
      <c r="F3522" s="44"/>
      <c r="G3522" s="29"/>
    </row>
    <row r="3523" spans="1:7" ht="15" customHeight="1">
      <c r="A3523" s="44"/>
      <c r="B3523" s="44"/>
      <c r="C3523" s="44"/>
      <c r="D3523" s="45"/>
      <c r="E3523" s="44"/>
      <c r="F3523" s="44"/>
      <c r="G3523" s="29"/>
    </row>
    <row r="3524" spans="1:7" ht="15" customHeight="1">
      <c r="A3524" s="44"/>
      <c r="B3524" s="44"/>
      <c r="C3524" s="44"/>
      <c r="D3524" s="45"/>
      <c r="E3524" s="44"/>
      <c r="F3524" s="44"/>
      <c r="G3524" s="29"/>
    </row>
    <row r="3525" spans="1:7" ht="15" customHeight="1">
      <c r="A3525" s="44"/>
      <c r="B3525" s="44"/>
      <c r="C3525" s="44"/>
      <c r="D3525" s="45"/>
      <c r="E3525" s="44"/>
      <c r="F3525" s="44"/>
      <c r="G3525" s="29"/>
    </row>
    <row r="3526" spans="1:7" ht="15" customHeight="1">
      <c r="A3526" s="44"/>
      <c r="B3526" s="44"/>
      <c r="C3526" s="44"/>
      <c r="D3526" s="45"/>
      <c r="E3526" s="44"/>
      <c r="F3526" s="44"/>
      <c r="G3526" s="29"/>
    </row>
    <row r="3527" spans="1:7" ht="15" customHeight="1">
      <c r="A3527" s="44"/>
      <c r="B3527" s="44"/>
      <c r="C3527" s="44"/>
      <c r="D3527" s="45"/>
      <c r="E3527" s="44"/>
      <c r="F3527" s="44"/>
      <c r="G3527" s="29"/>
    </row>
    <row r="3528" spans="1:7" ht="15" customHeight="1">
      <c r="A3528" s="44"/>
      <c r="B3528" s="44"/>
      <c r="C3528" s="44"/>
      <c r="D3528" s="45"/>
      <c r="E3528" s="44"/>
      <c r="F3528" s="44"/>
      <c r="G3528" s="29"/>
    </row>
    <row r="3529" spans="1:7" ht="15" customHeight="1">
      <c r="A3529" s="44"/>
      <c r="B3529" s="44"/>
      <c r="C3529" s="44"/>
      <c r="D3529" s="45"/>
      <c r="E3529" s="44"/>
      <c r="F3529" s="44"/>
      <c r="G3529" s="29"/>
    </row>
    <row r="3530" spans="1:7" ht="15" customHeight="1">
      <c r="A3530" s="44"/>
      <c r="B3530" s="44"/>
      <c r="C3530" s="44"/>
      <c r="D3530" s="45"/>
      <c r="E3530" s="44"/>
      <c r="F3530" s="44"/>
      <c r="G3530" s="29"/>
    </row>
    <row r="3531" spans="1:7" ht="15" customHeight="1">
      <c r="A3531" s="44"/>
      <c r="B3531" s="44"/>
      <c r="C3531" s="44"/>
      <c r="D3531" s="45"/>
      <c r="E3531" s="44"/>
      <c r="F3531" s="44"/>
      <c r="G3531" s="29"/>
    </row>
    <row r="3532" spans="1:7" ht="15" customHeight="1">
      <c r="A3532" s="44"/>
      <c r="B3532" s="44"/>
      <c r="C3532" s="44"/>
      <c r="D3532" s="45"/>
      <c r="E3532" s="44"/>
      <c r="F3532" s="44"/>
      <c r="G3532" s="29"/>
    </row>
    <row r="3533" spans="1:7" ht="15" customHeight="1">
      <c r="A3533" s="44"/>
      <c r="B3533" s="44"/>
      <c r="C3533" s="44"/>
      <c r="D3533" s="45"/>
      <c r="E3533" s="44"/>
      <c r="F3533" s="44"/>
      <c r="G3533" s="29"/>
    </row>
    <row r="3534" spans="1:7" ht="15" customHeight="1">
      <c r="A3534" s="44"/>
      <c r="B3534" s="44"/>
      <c r="C3534" s="44"/>
      <c r="D3534" s="45"/>
      <c r="E3534" s="44"/>
      <c r="F3534" s="44"/>
      <c r="G3534" s="29"/>
    </row>
    <row r="3535" spans="1:7" ht="15" customHeight="1">
      <c r="A3535" s="44"/>
      <c r="B3535" s="44"/>
      <c r="C3535" s="44"/>
      <c r="D3535" s="45"/>
      <c r="E3535" s="44"/>
      <c r="F3535" s="44"/>
      <c r="G3535" s="29"/>
    </row>
    <row r="3536" spans="1:7" ht="15" customHeight="1">
      <c r="A3536" s="44"/>
      <c r="B3536" s="44"/>
      <c r="C3536" s="44"/>
      <c r="D3536" s="45"/>
      <c r="E3536" s="44"/>
      <c r="F3536" s="44"/>
      <c r="G3536" s="29"/>
    </row>
    <row r="3537" spans="1:7" ht="15" customHeight="1">
      <c r="A3537" s="44"/>
      <c r="B3537" s="44"/>
      <c r="C3537" s="44"/>
      <c r="D3537" s="45"/>
      <c r="E3537" s="44"/>
      <c r="F3537" s="44"/>
      <c r="G3537" s="29"/>
    </row>
    <row r="3538" spans="1:7" ht="15" customHeight="1">
      <c r="A3538" s="44"/>
      <c r="B3538" s="44"/>
      <c r="C3538" s="44"/>
      <c r="D3538" s="45"/>
      <c r="E3538" s="44"/>
      <c r="F3538" s="44"/>
      <c r="G3538" s="29"/>
    </row>
    <row r="3539" spans="1:7" ht="15" customHeight="1">
      <c r="A3539" s="44"/>
      <c r="B3539" s="44"/>
      <c r="C3539" s="44"/>
      <c r="D3539" s="45"/>
      <c r="E3539" s="44"/>
      <c r="F3539" s="44"/>
      <c r="G3539" s="29"/>
    </row>
    <row r="3540" spans="1:7" ht="15" customHeight="1">
      <c r="A3540" s="44"/>
      <c r="B3540" s="44"/>
      <c r="C3540" s="44"/>
      <c r="D3540" s="45"/>
      <c r="E3540" s="44"/>
      <c r="F3540" s="44"/>
      <c r="G3540" s="29"/>
    </row>
    <row r="3541" spans="1:7" ht="15" customHeight="1">
      <c r="A3541" s="44"/>
      <c r="B3541" s="44"/>
      <c r="C3541" s="44"/>
      <c r="D3541" s="45"/>
      <c r="E3541" s="44"/>
      <c r="F3541" s="44"/>
      <c r="G3541" s="29"/>
    </row>
    <row r="3542" spans="1:7" ht="15" customHeight="1">
      <c r="A3542" s="44"/>
      <c r="B3542" s="44"/>
      <c r="C3542" s="44"/>
      <c r="D3542" s="45"/>
      <c r="E3542" s="44"/>
      <c r="F3542" s="44"/>
      <c r="G3542" s="29"/>
    </row>
    <row r="3543" spans="1:7" ht="15" customHeight="1">
      <c r="A3543" s="44"/>
      <c r="B3543" s="44"/>
      <c r="C3543" s="44"/>
      <c r="D3543" s="45"/>
      <c r="E3543" s="44"/>
      <c r="F3543" s="44"/>
      <c r="G3543" s="29"/>
    </row>
    <row r="3544" spans="1:7" ht="15" customHeight="1">
      <c r="A3544" s="44"/>
      <c r="B3544" s="44"/>
      <c r="C3544" s="44"/>
      <c r="D3544" s="45"/>
      <c r="E3544" s="44"/>
      <c r="F3544" s="44"/>
      <c r="G3544" s="29"/>
    </row>
    <row r="3545" spans="1:7" ht="15" customHeight="1">
      <c r="A3545" s="44"/>
      <c r="B3545" s="44"/>
      <c r="C3545" s="44"/>
      <c r="D3545" s="45"/>
      <c r="E3545" s="44"/>
      <c r="F3545" s="44"/>
      <c r="G3545" s="29"/>
    </row>
    <row r="3546" spans="1:7" ht="15" customHeight="1">
      <c r="A3546" s="44"/>
      <c r="B3546" s="44"/>
      <c r="C3546" s="44"/>
      <c r="D3546" s="45"/>
      <c r="E3546" s="44"/>
      <c r="F3546" s="44"/>
      <c r="G3546" s="29"/>
    </row>
    <row r="3547" spans="1:7" ht="15" customHeight="1">
      <c r="A3547" s="44"/>
      <c r="B3547" s="44"/>
      <c r="C3547" s="44"/>
      <c r="D3547" s="45"/>
      <c r="E3547" s="44"/>
      <c r="F3547" s="44"/>
      <c r="G3547" s="29"/>
    </row>
    <row r="3548" spans="1:7" ht="15" customHeight="1">
      <c r="A3548" s="44"/>
      <c r="B3548" s="44"/>
      <c r="C3548" s="44"/>
      <c r="D3548" s="45"/>
      <c r="E3548" s="44"/>
      <c r="F3548" s="44"/>
      <c r="G3548" s="29"/>
    </row>
    <row r="3549" spans="1:7" ht="15" customHeight="1">
      <c r="A3549" s="44"/>
      <c r="B3549" s="44"/>
      <c r="C3549" s="44"/>
      <c r="D3549" s="45"/>
      <c r="E3549" s="44"/>
      <c r="F3549" s="44"/>
      <c r="G3549" s="29"/>
    </row>
    <row r="3550" spans="1:7" ht="15" customHeight="1">
      <c r="A3550" s="44"/>
      <c r="B3550" s="44"/>
      <c r="C3550" s="44"/>
      <c r="D3550" s="45"/>
      <c r="E3550" s="44"/>
      <c r="F3550" s="44"/>
      <c r="G3550" s="29"/>
    </row>
    <row r="3551" spans="1:7" ht="15" customHeight="1">
      <c r="A3551" s="44"/>
      <c r="B3551" s="44"/>
      <c r="C3551" s="44"/>
      <c r="D3551" s="45"/>
      <c r="E3551" s="44"/>
      <c r="F3551" s="44"/>
      <c r="G3551" s="29"/>
    </row>
    <row r="3552" spans="1:7" ht="15" customHeight="1">
      <c r="A3552" s="44"/>
      <c r="B3552" s="44"/>
      <c r="C3552" s="44"/>
      <c r="D3552" s="45"/>
      <c r="E3552" s="44"/>
      <c r="F3552" s="44"/>
      <c r="G3552" s="29"/>
    </row>
    <row r="3553" spans="1:7" ht="15" customHeight="1">
      <c r="A3553" s="44"/>
      <c r="B3553" s="44"/>
      <c r="C3553" s="44"/>
      <c r="D3553" s="45"/>
      <c r="E3553" s="44"/>
      <c r="F3553" s="44"/>
      <c r="G3553" s="29"/>
    </row>
    <row r="3554" spans="1:7" ht="15" customHeight="1">
      <c r="A3554" s="44"/>
      <c r="B3554" s="44"/>
      <c r="C3554" s="44"/>
      <c r="D3554" s="45"/>
      <c r="E3554" s="44"/>
      <c r="F3554" s="44"/>
      <c r="G3554" s="29"/>
    </row>
    <row r="3555" spans="1:7" ht="15" customHeight="1">
      <c r="A3555" s="44"/>
      <c r="B3555" s="44"/>
      <c r="C3555" s="44"/>
      <c r="D3555" s="45"/>
      <c r="E3555" s="44"/>
      <c r="F3555" s="44"/>
      <c r="G3555" s="29"/>
    </row>
    <row r="3556" spans="1:7" ht="15" customHeight="1">
      <c r="A3556" s="44"/>
      <c r="B3556" s="44"/>
      <c r="C3556" s="44"/>
      <c r="D3556" s="45"/>
      <c r="E3556" s="44"/>
      <c r="F3556" s="44"/>
      <c r="G3556" s="29"/>
    </row>
    <row r="3557" spans="1:7" ht="15" customHeight="1">
      <c r="A3557" s="44"/>
      <c r="B3557" s="44"/>
      <c r="C3557" s="44"/>
      <c r="D3557" s="45"/>
      <c r="E3557" s="44"/>
      <c r="F3557" s="44"/>
      <c r="G3557" s="29"/>
    </row>
    <row r="3558" spans="1:7" ht="15" customHeight="1">
      <c r="A3558" s="44"/>
      <c r="B3558" s="44"/>
      <c r="C3558" s="44"/>
      <c r="D3558" s="45"/>
      <c r="E3558" s="44"/>
      <c r="F3558" s="44"/>
      <c r="G3558" s="29"/>
    </row>
    <row r="3559" spans="1:7" ht="15" customHeight="1">
      <c r="A3559" s="44"/>
      <c r="B3559" s="44"/>
      <c r="C3559" s="44"/>
      <c r="D3559" s="45"/>
      <c r="E3559" s="44"/>
      <c r="F3559" s="44"/>
      <c r="G3559" s="29"/>
    </row>
    <row r="3560" spans="1:7" ht="15" customHeight="1">
      <c r="A3560" s="44"/>
      <c r="B3560" s="44"/>
      <c r="C3560" s="44"/>
      <c r="D3560" s="45"/>
      <c r="E3560" s="44"/>
      <c r="F3560" s="44"/>
      <c r="G3560" s="29"/>
    </row>
    <row r="3561" spans="1:7" ht="15" customHeight="1">
      <c r="A3561" s="44"/>
      <c r="B3561" s="44"/>
      <c r="C3561" s="44"/>
      <c r="D3561" s="45"/>
      <c r="E3561" s="44"/>
      <c r="F3561" s="44"/>
      <c r="G3561" s="29"/>
    </row>
    <row r="3562" spans="1:7" ht="15" customHeight="1">
      <c r="A3562" s="44"/>
      <c r="B3562" s="44"/>
      <c r="C3562" s="44"/>
      <c r="D3562" s="45"/>
      <c r="E3562" s="44"/>
      <c r="F3562" s="44"/>
      <c r="G3562" s="29"/>
    </row>
    <row r="3563" spans="1:7" ht="15" customHeight="1">
      <c r="A3563" s="44"/>
      <c r="B3563" s="44"/>
      <c r="C3563" s="44"/>
      <c r="D3563" s="45"/>
      <c r="E3563" s="44"/>
      <c r="F3563" s="44"/>
      <c r="G3563" s="29"/>
    </row>
    <row r="3564" spans="1:7" ht="15" customHeight="1">
      <c r="A3564" s="44"/>
      <c r="B3564" s="44"/>
      <c r="C3564" s="44"/>
      <c r="D3564" s="45"/>
      <c r="E3564" s="44"/>
      <c r="F3564" s="44"/>
      <c r="G3564" s="29"/>
    </row>
    <row r="3565" spans="1:7" ht="15" customHeight="1">
      <c r="A3565" s="44"/>
      <c r="B3565" s="44"/>
      <c r="C3565" s="44"/>
      <c r="D3565" s="45"/>
      <c r="E3565" s="44"/>
      <c r="F3565" s="44"/>
      <c r="G3565" s="29"/>
    </row>
    <row r="3566" spans="1:7" ht="15" customHeight="1">
      <c r="A3566" s="44"/>
      <c r="B3566" s="44"/>
      <c r="C3566" s="44"/>
      <c r="D3566" s="45"/>
      <c r="E3566" s="44"/>
      <c r="F3566" s="44"/>
      <c r="G3566" s="29"/>
    </row>
    <row r="3567" spans="1:7" ht="15" customHeight="1">
      <c r="A3567" s="44"/>
      <c r="B3567" s="44"/>
      <c r="C3567" s="44"/>
      <c r="D3567" s="45"/>
      <c r="E3567" s="44"/>
      <c r="F3567" s="44"/>
      <c r="G3567" s="29"/>
    </row>
    <row r="3568" spans="1:7" ht="15" customHeight="1">
      <c r="A3568" s="44"/>
      <c r="B3568" s="44"/>
      <c r="C3568" s="44"/>
      <c r="D3568" s="45"/>
      <c r="E3568" s="44"/>
      <c r="F3568" s="44"/>
      <c r="G3568" s="29"/>
    </row>
    <row r="3569" spans="1:7" ht="15" customHeight="1">
      <c r="A3569" s="44"/>
      <c r="B3569" s="44"/>
      <c r="C3569" s="44"/>
      <c r="D3569" s="45"/>
      <c r="E3569" s="44"/>
      <c r="F3569" s="44"/>
      <c r="G3569" s="29"/>
    </row>
    <row r="3570" spans="1:7" ht="15" customHeight="1">
      <c r="A3570" s="44"/>
      <c r="B3570" s="44"/>
      <c r="C3570" s="44"/>
      <c r="D3570" s="45"/>
      <c r="E3570" s="44"/>
      <c r="F3570" s="44"/>
      <c r="G3570" s="29"/>
    </row>
    <row r="3571" spans="1:7" ht="15" customHeight="1">
      <c r="A3571" s="44"/>
      <c r="B3571" s="44"/>
      <c r="C3571" s="44"/>
      <c r="D3571" s="45"/>
      <c r="E3571" s="44"/>
      <c r="F3571" s="44"/>
      <c r="G3571" s="29"/>
    </row>
    <row r="3572" spans="1:7" ht="15" customHeight="1">
      <c r="A3572" s="44"/>
      <c r="B3572" s="44"/>
      <c r="C3572" s="44"/>
      <c r="D3572" s="45"/>
      <c r="E3572" s="44"/>
      <c r="F3572" s="44"/>
      <c r="G3572" s="29"/>
    </row>
    <row r="3573" spans="1:7" ht="15" customHeight="1">
      <c r="A3573" s="44"/>
      <c r="B3573" s="44"/>
      <c r="C3573" s="44"/>
      <c r="D3573" s="45"/>
      <c r="E3573" s="44"/>
      <c r="F3573" s="44"/>
      <c r="G3573" s="29"/>
    </row>
    <row r="3574" spans="1:7" ht="15" customHeight="1">
      <c r="A3574" s="44"/>
      <c r="B3574" s="44"/>
      <c r="C3574" s="44"/>
      <c r="D3574" s="45"/>
      <c r="E3574" s="44"/>
      <c r="F3574" s="44"/>
      <c r="G3574" s="29"/>
    </row>
    <row r="3575" spans="1:7" ht="15" customHeight="1">
      <c r="A3575" s="44"/>
      <c r="B3575" s="44"/>
      <c r="C3575" s="44"/>
      <c r="D3575" s="45"/>
      <c r="E3575" s="44"/>
      <c r="F3575" s="44"/>
      <c r="G3575" s="29"/>
    </row>
    <row r="3576" spans="1:7" ht="15" customHeight="1">
      <c r="A3576" s="44"/>
      <c r="B3576" s="44"/>
      <c r="C3576" s="44"/>
      <c r="D3576" s="45"/>
      <c r="E3576" s="44"/>
      <c r="F3576" s="44"/>
      <c r="G3576" s="29"/>
    </row>
    <row r="3577" spans="1:7" ht="15" customHeight="1">
      <c r="A3577" s="44"/>
      <c r="B3577" s="44"/>
      <c r="C3577" s="44"/>
      <c r="D3577" s="45"/>
      <c r="E3577" s="44"/>
      <c r="F3577" s="44"/>
      <c r="G3577" s="29"/>
    </row>
    <row r="3578" spans="1:7" ht="15" customHeight="1">
      <c r="A3578" s="44"/>
      <c r="B3578" s="44"/>
      <c r="C3578" s="44"/>
      <c r="D3578" s="45"/>
      <c r="E3578" s="44"/>
      <c r="F3578" s="44"/>
      <c r="G3578" s="29"/>
    </row>
    <row r="3579" spans="1:7" ht="15" customHeight="1">
      <c r="A3579" s="44"/>
      <c r="B3579" s="44"/>
      <c r="C3579" s="44"/>
      <c r="D3579" s="45"/>
      <c r="E3579" s="44"/>
      <c r="F3579" s="44"/>
      <c r="G3579" s="29"/>
    </row>
    <row r="3580" spans="1:7" ht="15" customHeight="1">
      <c r="A3580" s="44"/>
      <c r="B3580" s="44"/>
      <c r="C3580" s="44"/>
      <c r="D3580" s="45"/>
      <c r="E3580" s="44"/>
      <c r="F3580" s="44"/>
      <c r="G3580" s="29"/>
    </row>
    <row r="3581" spans="1:7" ht="15" customHeight="1">
      <c r="A3581" s="44"/>
      <c r="B3581" s="44"/>
      <c r="C3581" s="44"/>
      <c r="D3581" s="45"/>
      <c r="E3581" s="44"/>
      <c r="F3581" s="44"/>
      <c r="G3581" s="29"/>
    </row>
    <row r="3582" spans="1:7" ht="15" customHeight="1">
      <c r="A3582" s="44"/>
      <c r="B3582" s="44"/>
      <c r="C3582" s="44"/>
      <c r="D3582" s="45"/>
      <c r="E3582" s="44"/>
      <c r="F3582" s="44"/>
      <c r="G3582" s="29"/>
    </row>
    <row r="3583" spans="1:7" ht="15" customHeight="1">
      <c r="A3583" s="44"/>
      <c r="B3583" s="44"/>
      <c r="C3583" s="44"/>
      <c r="D3583" s="45"/>
      <c r="E3583" s="44"/>
      <c r="F3583" s="44"/>
      <c r="G3583" s="29"/>
    </row>
    <row r="3584" spans="1:7" ht="15" customHeight="1">
      <c r="A3584" s="44"/>
      <c r="B3584" s="44"/>
      <c r="C3584" s="44"/>
      <c r="D3584" s="45"/>
      <c r="E3584" s="44"/>
      <c r="F3584" s="44"/>
      <c r="G3584" s="29"/>
    </row>
    <row r="3585" spans="1:7" ht="15" customHeight="1">
      <c r="A3585" s="44"/>
      <c r="B3585" s="44"/>
      <c r="C3585" s="44"/>
      <c r="D3585" s="45"/>
      <c r="E3585" s="44"/>
      <c r="F3585" s="44"/>
      <c r="G3585" s="29"/>
    </row>
    <row r="3586" spans="1:7" ht="15" customHeight="1">
      <c r="A3586" s="44"/>
      <c r="B3586" s="44"/>
      <c r="C3586" s="44"/>
      <c r="D3586" s="45"/>
      <c r="E3586" s="44"/>
      <c r="F3586" s="44"/>
      <c r="G3586" s="29"/>
    </row>
    <row r="3587" spans="1:7" ht="15" customHeight="1">
      <c r="A3587" s="44"/>
      <c r="B3587" s="44"/>
      <c r="C3587" s="44"/>
      <c r="D3587" s="45"/>
      <c r="E3587" s="44"/>
      <c r="F3587" s="44"/>
      <c r="G3587" s="29"/>
    </row>
    <row r="3588" spans="1:7" ht="15" customHeight="1">
      <c r="A3588" s="44"/>
      <c r="B3588" s="44"/>
      <c r="C3588" s="44"/>
      <c r="D3588" s="45"/>
      <c r="E3588" s="44"/>
      <c r="F3588" s="44"/>
      <c r="G3588" s="29"/>
    </row>
    <row r="3589" spans="1:7" ht="15" customHeight="1">
      <c r="A3589" s="44"/>
      <c r="B3589" s="44"/>
      <c r="C3589" s="44"/>
      <c r="D3589" s="45"/>
      <c r="E3589" s="44"/>
      <c r="F3589" s="44"/>
      <c r="G3589" s="29"/>
    </row>
    <row r="3590" spans="1:7" ht="15" customHeight="1">
      <c r="A3590" s="44"/>
      <c r="B3590" s="44"/>
      <c r="C3590" s="44"/>
      <c r="D3590" s="45"/>
      <c r="E3590" s="44"/>
      <c r="F3590" s="44"/>
      <c r="G3590" s="29"/>
    </row>
    <row r="3591" spans="1:7" ht="15" customHeight="1">
      <c r="A3591" s="44"/>
      <c r="B3591" s="44"/>
      <c r="C3591" s="44"/>
      <c r="D3591" s="45"/>
      <c r="E3591" s="44"/>
      <c r="F3591" s="44"/>
      <c r="G3591" s="29"/>
    </row>
    <row r="3592" spans="1:7" ht="15" customHeight="1">
      <c r="A3592" s="44"/>
      <c r="B3592" s="44"/>
      <c r="C3592" s="44"/>
      <c r="D3592" s="45"/>
      <c r="E3592" s="44"/>
      <c r="F3592" s="44"/>
      <c r="G3592" s="29"/>
    </row>
    <row r="3593" spans="1:7" ht="15" customHeight="1">
      <c r="A3593" s="44"/>
      <c r="B3593" s="44"/>
      <c r="C3593" s="44"/>
      <c r="D3593" s="45"/>
      <c r="E3593" s="44"/>
      <c r="F3593" s="44"/>
      <c r="G3593" s="29"/>
    </row>
    <row r="3594" spans="1:7" ht="15" customHeight="1">
      <c r="A3594" s="44"/>
      <c r="B3594" s="44"/>
      <c r="C3594" s="44"/>
      <c r="D3594" s="45"/>
      <c r="E3594" s="44"/>
      <c r="F3594" s="44"/>
      <c r="G3594" s="29"/>
    </row>
    <row r="3595" spans="1:7" ht="15" customHeight="1">
      <c r="A3595" s="44"/>
      <c r="B3595" s="44"/>
      <c r="C3595" s="44"/>
      <c r="D3595" s="45"/>
      <c r="E3595" s="44"/>
      <c r="F3595" s="44"/>
      <c r="G3595" s="29"/>
    </row>
    <row r="3596" spans="1:7" ht="15" customHeight="1">
      <c r="A3596" s="44"/>
      <c r="B3596" s="44"/>
      <c r="C3596" s="44"/>
      <c r="D3596" s="45"/>
      <c r="E3596" s="44"/>
      <c r="F3596" s="44"/>
      <c r="G3596" s="29"/>
    </row>
    <row r="3597" spans="1:7" ht="15" customHeight="1">
      <c r="A3597" s="44"/>
      <c r="B3597" s="44"/>
      <c r="C3597" s="44"/>
      <c r="D3597" s="45"/>
      <c r="E3597" s="44"/>
      <c r="F3597" s="44"/>
      <c r="G3597" s="29"/>
    </row>
    <row r="3598" spans="1:7" ht="15" customHeight="1">
      <c r="A3598" s="44"/>
      <c r="B3598" s="44"/>
      <c r="C3598" s="44"/>
      <c r="D3598" s="45"/>
      <c r="E3598" s="44"/>
      <c r="F3598" s="44"/>
      <c r="G3598" s="29"/>
    </row>
    <row r="3599" spans="1:7" ht="15" customHeight="1">
      <c r="A3599" s="44"/>
      <c r="B3599" s="44"/>
      <c r="C3599" s="44"/>
      <c r="D3599" s="45"/>
      <c r="E3599" s="44"/>
      <c r="F3599" s="44"/>
      <c r="G3599" s="29"/>
    </row>
    <row r="3600" spans="1:7" ht="15" customHeight="1">
      <c r="A3600" s="44"/>
      <c r="B3600" s="44"/>
      <c r="C3600" s="44"/>
      <c r="D3600" s="45"/>
      <c r="E3600" s="44"/>
      <c r="F3600" s="44"/>
      <c r="G3600" s="29"/>
    </row>
    <row r="3601" spans="1:7" ht="15" customHeight="1">
      <c r="A3601" s="44"/>
      <c r="B3601" s="44"/>
      <c r="C3601" s="44"/>
      <c r="D3601" s="45"/>
      <c r="E3601" s="44"/>
      <c r="F3601" s="44"/>
      <c r="G3601" s="29"/>
    </row>
    <row r="3602" spans="1:7" ht="15" customHeight="1">
      <c r="A3602" s="44"/>
      <c r="B3602" s="44"/>
      <c r="C3602" s="44"/>
      <c r="D3602" s="45"/>
      <c r="E3602" s="44"/>
      <c r="F3602" s="44"/>
      <c r="G3602" s="29"/>
    </row>
    <row r="3603" spans="1:7" ht="15" customHeight="1">
      <c r="A3603" s="44"/>
      <c r="B3603" s="44"/>
      <c r="C3603" s="44"/>
      <c r="D3603" s="45"/>
      <c r="E3603" s="44"/>
      <c r="F3603" s="44"/>
      <c r="G3603" s="29"/>
    </row>
    <row r="3604" spans="1:7" ht="15" customHeight="1">
      <c r="A3604" s="44"/>
      <c r="B3604" s="44"/>
      <c r="C3604" s="44"/>
      <c r="D3604" s="45"/>
      <c r="E3604" s="44"/>
      <c r="F3604" s="44"/>
      <c r="G3604" s="29"/>
    </row>
    <row r="3605" spans="1:7" ht="15" customHeight="1">
      <c r="A3605" s="44"/>
      <c r="B3605" s="44"/>
      <c r="C3605" s="44"/>
      <c r="D3605" s="45"/>
      <c r="E3605" s="44"/>
      <c r="F3605" s="44"/>
      <c r="G3605" s="29"/>
    </row>
    <row r="3606" spans="1:7" ht="15" customHeight="1">
      <c r="A3606" s="44"/>
      <c r="B3606" s="44"/>
      <c r="C3606" s="44"/>
      <c r="D3606" s="45"/>
      <c r="E3606" s="44"/>
      <c r="F3606" s="44"/>
      <c r="G3606" s="29"/>
    </row>
    <row r="3607" spans="1:7" ht="15" customHeight="1">
      <c r="A3607" s="44"/>
      <c r="B3607" s="44"/>
      <c r="C3607" s="44"/>
      <c r="D3607" s="45"/>
      <c r="E3607" s="44"/>
      <c r="F3607" s="44"/>
      <c r="G3607" s="29"/>
    </row>
    <row r="3608" spans="1:7" ht="15" customHeight="1">
      <c r="A3608" s="44"/>
      <c r="B3608" s="44"/>
      <c r="C3608" s="44"/>
      <c r="D3608" s="45"/>
      <c r="E3608" s="44"/>
      <c r="F3608" s="44"/>
      <c r="G3608" s="29"/>
    </row>
    <row r="3609" spans="1:7" ht="15" customHeight="1">
      <c r="A3609" s="44"/>
      <c r="B3609" s="44"/>
      <c r="C3609" s="44"/>
      <c r="D3609" s="45"/>
      <c r="E3609" s="44"/>
      <c r="F3609" s="44"/>
      <c r="G3609" s="29"/>
    </row>
    <row r="3610" spans="1:7" ht="15" customHeight="1">
      <c r="A3610" s="44"/>
      <c r="B3610" s="44"/>
      <c r="C3610" s="44"/>
      <c r="D3610" s="45"/>
      <c r="E3610" s="44"/>
      <c r="F3610" s="44"/>
      <c r="G3610" s="29"/>
    </row>
    <row r="3611" spans="1:7" ht="15" customHeight="1">
      <c r="A3611" s="44"/>
      <c r="B3611" s="44"/>
      <c r="C3611" s="44"/>
      <c r="D3611" s="45"/>
      <c r="E3611" s="44"/>
      <c r="F3611" s="44"/>
      <c r="G3611" s="29"/>
    </row>
    <row r="3612" spans="1:7" ht="15" customHeight="1">
      <c r="A3612" s="44"/>
      <c r="B3612" s="44"/>
      <c r="C3612" s="44"/>
      <c r="D3612" s="45"/>
      <c r="E3612" s="44"/>
      <c r="F3612" s="44"/>
      <c r="G3612" s="29"/>
    </row>
    <row r="3613" spans="1:7" ht="15" customHeight="1">
      <c r="A3613" s="44"/>
      <c r="B3613" s="44"/>
      <c r="C3613" s="44"/>
      <c r="D3613" s="45"/>
      <c r="E3613" s="44"/>
      <c r="F3613" s="44"/>
      <c r="G3613" s="29"/>
    </row>
    <row r="3614" spans="1:7" ht="15" customHeight="1">
      <c r="A3614" s="44"/>
      <c r="B3614" s="44"/>
      <c r="C3614" s="44"/>
      <c r="D3614" s="45"/>
      <c r="E3614" s="44"/>
      <c r="F3614" s="44"/>
      <c r="G3614" s="29"/>
    </row>
    <row r="3615" spans="1:7" ht="15" customHeight="1">
      <c r="A3615" s="44"/>
      <c r="B3615" s="44"/>
      <c r="C3615" s="44"/>
      <c r="D3615" s="45"/>
      <c r="E3615" s="44"/>
      <c r="F3615" s="44"/>
      <c r="G3615" s="29"/>
    </row>
    <row r="3616" spans="1:7" ht="15" customHeight="1">
      <c r="A3616" s="44"/>
      <c r="B3616" s="44"/>
      <c r="C3616" s="44"/>
      <c r="D3616" s="45"/>
      <c r="E3616" s="44"/>
      <c r="F3616" s="44"/>
      <c r="G3616" s="29"/>
    </row>
    <row r="3617" spans="1:7" ht="15" customHeight="1">
      <c r="A3617" s="44"/>
      <c r="B3617" s="44"/>
      <c r="C3617" s="44"/>
      <c r="D3617" s="45"/>
      <c r="E3617" s="44"/>
      <c r="F3617" s="44"/>
      <c r="G3617" s="29"/>
    </row>
    <row r="3618" spans="1:7" ht="15" customHeight="1">
      <c r="A3618" s="44"/>
      <c r="B3618" s="44"/>
      <c r="C3618" s="44"/>
      <c r="D3618" s="45"/>
      <c r="E3618" s="44"/>
      <c r="F3618" s="44"/>
      <c r="G3618" s="29"/>
    </row>
    <row r="3619" spans="1:7" ht="15" customHeight="1">
      <c r="A3619" s="44"/>
      <c r="B3619" s="44"/>
      <c r="C3619" s="44"/>
      <c r="D3619" s="45"/>
      <c r="E3619" s="44"/>
      <c r="F3619" s="44"/>
      <c r="G3619" s="29"/>
    </row>
    <row r="3620" spans="1:7" ht="15" customHeight="1">
      <c r="A3620" s="44"/>
      <c r="B3620" s="44"/>
      <c r="C3620" s="44"/>
      <c r="D3620" s="45"/>
      <c r="E3620" s="44"/>
      <c r="F3620" s="44"/>
      <c r="G3620" s="29"/>
    </row>
    <row r="3621" spans="1:7" ht="15" customHeight="1">
      <c r="A3621" s="44"/>
      <c r="B3621" s="44"/>
      <c r="C3621" s="44"/>
      <c r="D3621" s="45"/>
      <c r="E3621" s="44"/>
      <c r="F3621" s="44"/>
      <c r="G3621" s="29"/>
    </row>
    <row r="3622" spans="1:7" ht="15" customHeight="1">
      <c r="A3622" s="44"/>
      <c r="B3622" s="44"/>
      <c r="C3622" s="44"/>
      <c r="D3622" s="45"/>
      <c r="E3622" s="44"/>
      <c r="F3622" s="44"/>
      <c r="G3622" s="29"/>
    </row>
    <row r="3623" spans="1:7" ht="15" customHeight="1">
      <c r="A3623" s="44"/>
      <c r="B3623" s="44"/>
      <c r="C3623" s="44"/>
      <c r="D3623" s="45"/>
      <c r="E3623" s="44"/>
      <c r="F3623" s="44"/>
      <c r="G3623" s="29"/>
    </row>
    <row r="3624" spans="1:7" ht="15" customHeight="1">
      <c r="A3624" s="44"/>
      <c r="B3624" s="44"/>
      <c r="C3624" s="44"/>
      <c r="D3624" s="45"/>
      <c r="E3624" s="44"/>
      <c r="F3624" s="44"/>
      <c r="G3624" s="29"/>
    </row>
    <row r="3625" spans="1:7" ht="15" customHeight="1">
      <c r="A3625" s="44"/>
      <c r="B3625" s="44"/>
      <c r="C3625" s="44"/>
      <c r="D3625" s="45"/>
      <c r="E3625" s="44"/>
      <c r="F3625" s="44"/>
      <c r="G3625" s="29"/>
    </row>
    <row r="3626" spans="1:7" ht="15" customHeight="1">
      <c r="A3626" s="44"/>
      <c r="B3626" s="44"/>
      <c r="C3626" s="44"/>
      <c r="D3626" s="45"/>
      <c r="E3626" s="44"/>
      <c r="F3626" s="44"/>
      <c r="G3626" s="29"/>
    </row>
    <row r="3627" spans="1:7" ht="15" customHeight="1">
      <c r="A3627" s="44"/>
      <c r="B3627" s="44"/>
      <c r="C3627" s="44"/>
      <c r="D3627" s="45"/>
      <c r="E3627" s="44"/>
      <c r="F3627" s="44"/>
      <c r="G3627" s="29"/>
    </row>
    <row r="3628" spans="1:7" ht="15" customHeight="1">
      <c r="A3628" s="44"/>
      <c r="B3628" s="44"/>
      <c r="C3628" s="44"/>
      <c r="D3628" s="45"/>
      <c r="E3628" s="44"/>
      <c r="F3628" s="44"/>
      <c r="G3628" s="29"/>
    </row>
    <row r="3629" spans="1:7" ht="15" customHeight="1">
      <c r="A3629" s="44"/>
      <c r="B3629" s="44"/>
      <c r="C3629" s="44"/>
      <c r="D3629" s="45"/>
      <c r="E3629" s="44"/>
      <c r="F3629" s="44"/>
      <c r="G3629" s="29"/>
    </row>
    <row r="3630" spans="1:7" ht="15" customHeight="1">
      <c r="A3630" s="44"/>
      <c r="B3630" s="44"/>
      <c r="C3630" s="44"/>
      <c r="D3630" s="45"/>
      <c r="E3630" s="44"/>
      <c r="F3630" s="44"/>
      <c r="G3630" s="29"/>
    </row>
    <row r="3631" spans="1:7" ht="15" customHeight="1">
      <c r="A3631" s="44"/>
      <c r="B3631" s="44"/>
      <c r="C3631" s="44"/>
      <c r="D3631" s="45"/>
      <c r="E3631" s="44"/>
      <c r="F3631" s="44"/>
      <c r="G3631" s="29"/>
    </row>
    <row r="3632" spans="1:7" ht="15" customHeight="1">
      <c r="A3632" s="44"/>
      <c r="B3632" s="44"/>
      <c r="C3632" s="44"/>
      <c r="D3632" s="45"/>
      <c r="E3632" s="44"/>
      <c r="F3632" s="44"/>
      <c r="G3632" s="29"/>
    </row>
    <row r="3633" spans="1:7" ht="15" customHeight="1">
      <c r="A3633" s="44"/>
      <c r="B3633" s="44"/>
      <c r="C3633" s="44"/>
      <c r="D3633" s="45"/>
      <c r="E3633" s="44"/>
      <c r="F3633" s="44"/>
      <c r="G3633" s="29"/>
    </row>
    <row r="3634" spans="1:7" ht="15" customHeight="1">
      <c r="A3634" s="44"/>
      <c r="B3634" s="44"/>
      <c r="C3634" s="44"/>
      <c r="D3634" s="45"/>
      <c r="E3634" s="44"/>
      <c r="F3634" s="44"/>
      <c r="G3634" s="29"/>
    </row>
    <row r="3635" spans="1:7" ht="15" customHeight="1">
      <c r="A3635" s="44"/>
      <c r="B3635" s="44"/>
      <c r="C3635" s="44"/>
      <c r="D3635" s="45"/>
      <c r="E3635" s="44"/>
      <c r="F3635" s="44"/>
      <c r="G3635" s="29"/>
    </row>
    <row r="3636" spans="1:7" ht="15" customHeight="1">
      <c r="A3636" s="44"/>
      <c r="B3636" s="44"/>
      <c r="C3636" s="44"/>
      <c r="D3636" s="45"/>
      <c r="E3636" s="44"/>
      <c r="F3636" s="44"/>
      <c r="G3636" s="29"/>
    </row>
    <row r="3637" spans="1:7" ht="15" customHeight="1">
      <c r="A3637" s="44"/>
      <c r="B3637" s="44"/>
      <c r="C3637" s="44"/>
      <c r="D3637" s="45"/>
      <c r="E3637" s="44"/>
      <c r="F3637" s="44"/>
      <c r="G3637" s="29"/>
    </row>
    <row r="3638" spans="1:7" ht="15" customHeight="1">
      <c r="A3638" s="44"/>
      <c r="B3638" s="44"/>
      <c r="C3638" s="44"/>
      <c r="D3638" s="45"/>
      <c r="E3638" s="44"/>
      <c r="F3638" s="44"/>
      <c r="G3638" s="29"/>
    </row>
    <row r="3639" spans="1:7" ht="15" customHeight="1">
      <c r="A3639" s="44"/>
      <c r="B3639" s="44"/>
      <c r="C3639" s="44"/>
      <c r="D3639" s="45"/>
      <c r="E3639" s="44"/>
      <c r="F3639" s="44"/>
      <c r="G3639" s="29"/>
    </row>
    <row r="3640" spans="1:7" ht="15" customHeight="1">
      <c r="A3640" s="44"/>
      <c r="B3640" s="44"/>
      <c r="C3640" s="44"/>
      <c r="D3640" s="45"/>
      <c r="E3640" s="44"/>
      <c r="F3640" s="44"/>
      <c r="G3640" s="29"/>
    </row>
    <row r="3641" spans="1:7" ht="15" customHeight="1">
      <c r="A3641" s="44"/>
      <c r="B3641" s="44"/>
      <c r="C3641" s="44"/>
      <c r="D3641" s="45"/>
      <c r="E3641" s="44"/>
      <c r="F3641" s="44"/>
      <c r="G3641" s="29"/>
    </row>
    <row r="3642" spans="1:7" ht="15" customHeight="1">
      <c r="A3642" s="44"/>
      <c r="B3642" s="44"/>
      <c r="C3642" s="44"/>
      <c r="D3642" s="45"/>
      <c r="E3642" s="44"/>
      <c r="F3642" s="44"/>
      <c r="G3642" s="29"/>
    </row>
    <row r="3643" spans="1:7" ht="15" customHeight="1">
      <c r="A3643" s="44"/>
      <c r="B3643" s="44"/>
      <c r="C3643" s="44"/>
      <c r="D3643" s="45"/>
      <c r="E3643" s="44"/>
      <c r="F3643" s="44"/>
      <c r="G3643" s="29"/>
    </row>
    <row r="3644" spans="1:7" ht="15" customHeight="1">
      <c r="A3644" s="44"/>
      <c r="B3644" s="44"/>
      <c r="C3644" s="44"/>
      <c r="D3644" s="45"/>
      <c r="E3644" s="44"/>
      <c r="F3644" s="44"/>
      <c r="G3644" s="29"/>
    </row>
    <row r="3645" spans="1:7" ht="15" customHeight="1">
      <c r="A3645" s="44"/>
      <c r="B3645" s="44"/>
      <c r="C3645" s="44"/>
      <c r="D3645" s="45"/>
      <c r="E3645" s="44"/>
      <c r="F3645" s="44"/>
      <c r="G3645" s="29"/>
    </row>
    <row r="3646" spans="1:7" ht="15" customHeight="1">
      <c r="A3646" s="44"/>
      <c r="B3646" s="44"/>
      <c r="C3646" s="44"/>
      <c r="D3646" s="45"/>
      <c r="E3646" s="44"/>
      <c r="F3646" s="44"/>
      <c r="G3646" s="29"/>
    </row>
    <row r="3647" spans="1:7" ht="15" customHeight="1">
      <c r="A3647" s="44"/>
      <c r="B3647" s="44"/>
      <c r="C3647" s="44"/>
      <c r="D3647" s="45"/>
      <c r="E3647" s="44"/>
      <c r="F3647" s="44"/>
      <c r="G3647" s="29"/>
    </row>
    <row r="3648" spans="1:7" ht="15" customHeight="1">
      <c r="A3648" s="44"/>
      <c r="B3648" s="44"/>
      <c r="C3648" s="44"/>
      <c r="D3648" s="45"/>
      <c r="E3648" s="44"/>
      <c r="F3648" s="44"/>
      <c r="G3648" s="29"/>
    </row>
    <row r="3649" spans="1:7" ht="15" customHeight="1">
      <c r="A3649" s="44"/>
      <c r="B3649" s="44"/>
      <c r="C3649" s="44"/>
      <c r="D3649" s="45"/>
      <c r="E3649" s="44"/>
      <c r="F3649" s="44"/>
      <c r="G3649" s="29"/>
    </row>
    <row r="3650" spans="1:7" ht="15" customHeight="1">
      <c r="A3650" s="44"/>
      <c r="B3650" s="44"/>
      <c r="C3650" s="44"/>
      <c r="D3650" s="45"/>
      <c r="E3650" s="44"/>
      <c r="F3650" s="44"/>
      <c r="G3650" s="29"/>
    </row>
    <row r="3651" spans="1:7" ht="15" customHeight="1">
      <c r="A3651" s="44"/>
      <c r="B3651" s="44"/>
      <c r="C3651" s="44"/>
      <c r="D3651" s="45"/>
      <c r="E3651" s="44"/>
      <c r="F3651" s="44"/>
      <c r="G3651" s="29"/>
    </row>
    <row r="3652" spans="1:7" ht="15" customHeight="1">
      <c r="A3652" s="44"/>
      <c r="B3652" s="44"/>
      <c r="C3652" s="44"/>
      <c r="D3652" s="45"/>
      <c r="E3652" s="44"/>
      <c r="F3652" s="44"/>
      <c r="G3652" s="29"/>
    </row>
    <row r="3653" spans="1:7" ht="15" customHeight="1">
      <c r="A3653" s="44"/>
      <c r="B3653" s="44"/>
      <c r="C3653" s="44"/>
      <c r="D3653" s="45"/>
      <c r="E3653" s="44"/>
      <c r="F3653" s="44"/>
      <c r="G3653" s="29"/>
    </row>
    <row r="3654" spans="1:7" ht="15" customHeight="1">
      <c r="A3654" s="44"/>
      <c r="B3654" s="44"/>
      <c r="C3654" s="44"/>
      <c r="D3654" s="45"/>
      <c r="E3654" s="44"/>
      <c r="F3654" s="44"/>
      <c r="G3654" s="29"/>
    </row>
    <row r="3655" spans="1:7" ht="15" customHeight="1">
      <c r="A3655" s="44"/>
      <c r="B3655" s="44"/>
      <c r="C3655" s="44"/>
      <c r="D3655" s="45"/>
      <c r="E3655" s="44"/>
      <c r="F3655" s="44"/>
      <c r="G3655" s="29"/>
    </row>
    <row r="3656" spans="1:7" ht="15" customHeight="1">
      <c r="A3656" s="44"/>
      <c r="B3656" s="44"/>
      <c r="C3656" s="44"/>
      <c r="D3656" s="45"/>
      <c r="E3656" s="44"/>
      <c r="F3656" s="44"/>
      <c r="G3656" s="29"/>
    </row>
    <row r="3657" spans="1:7" ht="15" customHeight="1">
      <c r="A3657" s="44"/>
      <c r="B3657" s="44"/>
      <c r="C3657" s="44"/>
      <c r="D3657" s="45"/>
      <c r="E3657" s="44"/>
      <c r="F3657" s="44"/>
      <c r="G3657" s="29"/>
    </row>
    <row r="3658" spans="1:7" ht="15" customHeight="1">
      <c r="A3658" s="44"/>
      <c r="B3658" s="44"/>
      <c r="C3658" s="44"/>
      <c r="D3658" s="45"/>
      <c r="E3658" s="44"/>
      <c r="F3658" s="44"/>
      <c r="G3658" s="29"/>
    </row>
    <row r="3659" spans="1:7" ht="15" customHeight="1">
      <c r="A3659" s="44"/>
      <c r="B3659" s="44"/>
      <c r="C3659" s="44"/>
      <c r="D3659" s="45"/>
      <c r="E3659" s="44"/>
      <c r="F3659" s="44"/>
      <c r="G3659" s="29"/>
    </row>
    <row r="3660" spans="1:7" ht="15" customHeight="1">
      <c r="A3660" s="44"/>
      <c r="B3660" s="44"/>
      <c r="C3660" s="44"/>
      <c r="D3660" s="45"/>
      <c r="E3660" s="44"/>
      <c r="F3660" s="44"/>
      <c r="G3660" s="29"/>
    </row>
    <row r="3661" spans="1:7" ht="15" customHeight="1">
      <c r="A3661" s="44"/>
      <c r="B3661" s="44"/>
      <c r="C3661" s="44"/>
      <c r="D3661" s="45"/>
      <c r="E3661" s="44"/>
      <c r="F3661" s="44"/>
      <c r="G3661" s="29"/>
    </row>
    <row r="3662" spans="1:7" ht="15" customHeight="1">
      <c r="A3662" s="44"/>
      <c r="B3662" s="44"/>
      <c r="C3662" s="44"/>
      <c r="D3662" s="45"/>
      <c r="E3662" s="44"/>
      <c r="F3662" s="44"/>
      <c r="G3662" s="29"/>
    </row>
    <row r="3663" spans="1:7" ht="15" customHeight="1">
      <c r="A3663" s="44"/>
      <c r="B3663" s="44"/>
      <c r="C3663" s="44"/>
      <c r="D3663" s="45"/>
      <c r="E3663" s="44"/>
      <c r="F3663" s="44"/>
      <c r="G3663" s="29"/>
    </row>
    <row r="3664" spans="1:7" ht="15" customHeight="1">
      <c r="A3664" s="44"/>
      <c r="B3664" s="44"/>
      <c r="C3664" s="44"/>
      <c r="D3664" s="45"/>
      <c r="E3664" s="44"/>
      <c r="F3664" s="44"/>
      <c r="G3664" s="29"/>
    </row>
    <row r="3665" spans="1:11" ht="15" customHeight="1">
      <c r="A3665" s="44"/>
      <c r="B3665" s="44"/>
      <c r="C3665" s="44"/>
      <c r="D3665" s="45"/>
      <c r="E3665" s="44"/>
      <c r="F3665" s="44"/>
      <c r="G3665" s="29"/>
    </row>
    <row r="3666" spans="1:11" ht="15" customHeight="1">
      <c r="A3666" s="44"/>
      <c r="B3666" s="44"/>
      <c r="C3666" s="44"/>
      <c r="D3666" s="45"/>
      <c r="E3666" s="44"/>
      <c r="F3666" s="44"/>
      <c r="G3666" s="29"/>
    </row>
    <row r="3667" spans="1:11" ht="15" customHeight="1">
      <c r="A3667" s="44"/>
      <c r="B3667" s="44"/>
      <c r="C3667" s="44"/>
      <c r="D3667" s="45"/>
      <c r="E3667" s="44"/>
      <c r="F3667" s="44"/>
      <c r="G3667" s="29"/>
    </row>
    <row r="3668" spans="1:11" ht="15" customHeight="1">
      <c r="A3668" s="44"/>
      <c r="B3668" s="44"/>
      <c r="C3668" s="44"/>
      <c r="D3668" s="45"/>
      <c r="E3668" s="44"/>
      <c r="F3668" s="44"/>
      <c r="G3668" s="44"/>
      <c r="H3668" s="1"/>
      <c r="I3668" s="105"/>
      <c r="J3668" s="1"/>
      <c r="K3668" s="73"/>
    </row>
    <row r="3669" spans="1:11" ht="15" customHeight="1">
      <c r="A3669" s="44"/>
      <c r="B3669" s="44"/>
      <c r="C3669" s="44"/>
      <c r="D3669" s="45"/>
      <c r="E3669" s="44"/>
      <c r="F3669" s="44"/>
      <c r="G3669" s="44"/>
      <c r="H3669" s="1"/>
      <c r="I3669" s="105"/>
      <c r="J3669" s="1"/>
      <c r="K3669" s="73"/>
    </row>
    <row r="3670" spans="1:11" ht="15" customHeight="1">
      <c r="A3670" s="44"/>
      <c r="B3670" s="44"/>
      <c r="C3670" s="44"/>
      <c r="D3670" s="45"/>
      <c r="E3670" s="44"/>
      <c r="F3670" s="44"/>
      <c r="G3670" s="29"/>
    </row>
    <row r="3671" spans="1:11" ht="15" customHeight="1">
      <c r="A3671" s="44"/>
      <c r="B3671" s="44"/>
      <c r="C3671" s="44"/>
      <c r="D3671" s="45"/>
      <c r="E3671" s="44"/>
      <c r="F3671" s="44"/>
      <c r="G3671" s="29"/>
    </row>
    <row r="3672" spans="1:11" ht="15" customHeight="1">
      <c r="A3672" s="44"/>
      <c r="B3672" s="44"/>
      <c r="C3672" s="44"/>
      <c r="D3672" s="45"/>
      <c r="E3672" s="44"/>
      <c r="F3672" s="44"/>
      <c r="G3672" s="29"/>
    </row>
    <row r="3673" spans="1:11" ht="15" customHeight="1">
      <c r="A3673" s="44"/>
      <c r="B3673" s="44"/>
      <c r="C3673" s="44"/>
      <c r="D3673" s="45"/>
      <c r="E3673" s="44"/>
      <c r="F3673" s="44"/>
      <c r="G3673" s="29"/>
    </row>
    <row r="3674" spans="1:11" ht="15" customHeight="1">
      <c r="A3674" s="44"/>
      <c r="B3674" s="44"/>
      <c r="C3674" s="44"/>
      <c r="D3674" s="45"/>
      <c r="E3674" s="44"/>
      <c r="F3674" s="44"/>
      <c r="G3674" s="29"/>
    </row>
    <row r="3675" spans="1:11" ht="15" customHeight="1">
      <c r="A3675" s="44"/>
      <c r="B3675" s="44"/>
      <c r="C3675" s="44"/>
      <c r="D3675" s="45"/>
      <c r="E3675" s="44"/>
      <c r="F3675" s="44"/>
      <c r="G3675" s="29"/>
    </row>
    <row r="3676" spans="1:11" ht="15" customHeight="1">
      <c r="A3676" s="44"/>
      <c r="B3676" s="44"/>
      <c r="C3676" s="44"/>
      <c r="D3676" s="45"/>
      <c r="E3676" s="44"/>
      <c r="F3676" s="44"/>
      <c r="G3676" s="29"/>
    </row>
    <row r="3677" spans="1:11" ht="15" customHeight="1">
      <c r="A3677" s="44"/>
      <c r="B3677" s="44"/>
      <c r="C3677" s="44"/>
      <c r="D3677" s="45"/>
      <c r="E3677" s="44"/>
      <c r="F3677" s="44"/>
      <c r="G3677" s="29"/>
    </row>
    <row r="3678" spans="1:11" ht="15" customHeight="1">
      <c r="A3678" s="44"/>
      <c r="B3678" s="44"/>
      <c r="C3678" s="44"/>
      <c r="D3678" s="45"/>
      <c r="E3678" s="44"/>
      <c r="F3678" s="44"/>
      <c r="G3678" s="29"/>
    </row>
    <row r="3679" spans="1:11" ht="15" customHeight="1">
      <c r="A3679" s="44"/>
      <c r="B3679" s="44"/>
      <c r="C3679" s="44"/>
      <c r="D3679" s="45"/>
      <c r="E3679" s="44"/>
      <c r="F3679" s="44"/>
      <c r="G3679" s="29"/>
    </row>
    <row r="3680" spans="1:11" ht="15" customHeight="1">
      <c r="A3680" s="44"/>
      <c r="B3680" s="44"/>
      <c r="C3680" s="44"/>
      <c r="D3680" s="45"/>
      <c r="E3680" s="44"/>
      <c r="F3680" s="44"/>
      <c r="G3680" s="29"/>
    </row>
    <row r="3681" spans="1:11" ht="15" customHeight="1">
      <c r="A3681" s="44"/>
      <c r="B3681" s="44"/>
      <c r="C3681" s="44"/>
      <c r="D3681" s="45"/>
      <c r="E3681" s="44"/>
      <c r="F3681" s="44"/>
      <c r="G3681" s="29"/>
    </row>
    <row r="3682" spans="1:11" ht="15" customHeight="1">
      <c r="A3682" s="44"/>
      <c r="B3682" s="44"/>
      <c r="C3682" s="44"/>
      <c r="D3682" s="45"/>
      <c r="E3682" s="44"/>
      <c r="F3682" s="44"/>
      <c r="G3682" s="29"/>
    </row>
    <row r="3683" spans="1:11" ht="15" customHeight="1">
      <c r="A3683" s="44"/>
      <c r="B3683" s="44"/>
      <c r="C3683" s="44"/>
      <c r="D3683" s="45"/>
      <c r="E3683" s="44"/>
      <c r="F3683" s="44"/>
      <c r="G3683" s="29"/>
    </row>
    <row r="3684" spans="1:11" ht="15" customHeight="1">
      <c r="A3684" s="44"/>
      <c r="B3684" s="44"/>
      <c r="C3684" s="44"/>
      <c r="D3684" s="45"/>
      <c r="E3684" s="44"/>
      <c r="F3684" s="44"/>
      <c r="G3684" s="44"/>
      <c r="H3684" s="1"/>
      <c r="I3684" s="105"/>
      <c r="J3684" s="1"/>
      <c r="K3684" s="73"/>
    </row>
    <row r="3685" spans="1:11" ht="15" customHeight="1">
      <c r="A3685" s="44"/>
      <c r="B3685" s="44"/>
      <c r="C3685" s="44"/>
      <c r="D3685" s="45"/>
      <c r="E3685" s="44"/>
      <c r="F3685" s="44"/>
      <c r="G3685" s="44"/>
      <c r="H3685" s="1"/>
      <c r="I3685" s="105"/>
      <c r="J3685" s="1"/>
      <c r="K3685" s="73"/>
    </row>
    <row r="3686" spans="1:11" ht="15" customHeight="1">
      <c r="A3686" s="44"/>
      <c r="B3686" s="44"/>
      <c r="C3686" s="44"/>
      <c r="D3686" s="45"/>
      <c r="E3686" s="44"/>
      <c r="F3686" s="44"/>
      <c r="G3686" s="29"/>
    </row>
    <row r="3687" spans="1:11" ht="15" customHeight="1">
      <c r="A3687" s="44"/>
      <c r="B3687" s="44"/>
      <c r="C3687" s="44"/>
      <c r="D3687" s="45"/>
      <c r="E3687" s="44"/>
      <c r="F3687" s="44"/>
      <c r="G3687" s="29"/>
    </row>
    <row r="3688" spans="1:11" ht="15" customHeight="1">
      <c r="A3688" s="44"/>
      <c r="B3688" s="44"/>
      <c r="C3688" s="44"/>
      <c r="D3688" s="45"/>
      <c r="E3688" s="44"/>
      <c r="F3688" s="44"/>
      <c r="G3688" s="29"/>
    </row>
    <row r="3689" spans="1:11" ht="15" customHeight="1">
      <c r="A3689" s="44"/>
      <c r="B3689" s="44"/>
      <c r="C3689" s="44"/>
      <c r="D3689" s="45"/>
      <c r="E3689" s="44"/>
      <c r="F3689" s="44"/>
      <c r="G3689" s="29"/>
    </row>
    <row r="3690" spans="1:11" ht="15" customHeight="1">
      <c r="A3690" s="44"/>
      <c r="B3690" s="44"/>
      <c r="C3690" s="44"/>
      <c r="D3690" s="45"/>
      <c r="E3690" s="44"/>
      <c r="F3690" s="44"/>
      <c r="G3690" s="29"/>
    </row>
    <row r="3691" spans="1:11" ht="15" customHeight="1">
      <c r="A3691" s="44"/>
      <c r="B3691" s="44"/>
      <c r="C3691" s="44"/>
      <c r="D3691" s="45"/>
      <c r="E3691" s="44"/>
      <c r="F3691" s="44"/>
      <c r="G3691" s="29"/>
    </row>
    <row r="3692" spans="1:11" ht="15" customHeight="1">
      <c r="A3692" s="44"/>
      <c r="B3692" s="44"/>
      <c r="C3692" s="44"/>
      <c r="D3692" s="45"/>
      <c r="E3692" s="44"/>
      <c r="F3692" s="44"/>
      <c r="G3692" s="29"/>
    </row>
    <row r="3693" spans="1:11" ht="15" customHeight="1">
      <c r="A3693" s="44"/>
      <c r="B3693" s="44"/>
      <c r="C3693" s="44"/>
      <c r="D3693" s="45"/>
      <c r="E3693" s="44"/>
      <c r="F3693" s="44"/>
      <c r="G3693" s="29"/>
    </row>
    <row r="3694" spans="1:11" ht="15" customHeight="1">
      <c r="A3694" s="44"/>
      <c r="B3694" s="44"/>
      <c r="C3694" s="44"/>
      <c r="D3694" s="45"/>
      <c r="E3694" s="44"/>
      <c r="F3694" s="44"/>
      <c r="G3694" s="29"/>
    </row>
    <row r="3695" spans="1:11" ht="15" customHeight="1">
      <c r="A3695" s="44"/>
      <c r="B3695" s="44"/>
      <c r="C3695" s="44"/>
      <c r="D3695" s="45"/>
      <c r="E3695" s="44"/>
      <c r="F3695" s="44"/>
      <c r="G3695" s="29"/>
    </row>
    <row r="3696" spans="1:11" ht="15" customHeight="1">
      <c r="A3696" s="44"/>
      <c r="B3696" s="44"/>
      <c r="C3696" s="44"/>
      <c r="D3696" s="45"/>
      <c r="E3696" s="44"/>
      <c r="F3696" s="44"/>
      <c r="G3696" s="29"/>
    </row>
    <row r="3697" spans="1:7" ht="15" customHeight="1">
      <c r="A3697" s="44"/>
      <c r="B3697" s="44"/>
      <c r="C3697" s="44"/>
      <c r="D3697" s="45"/>
      <c r="E3697" s="44"/>
      <c r="F3697" s="44"/>
      <c r="G3697" s="29"/>
    </row>
    <row r="3698" spans="1:7" ht="15" customHeight="1">
      <c r="A3698" s="44"/>
      <c r="B3698" s="44"/>
      <c r="C3698" s="44"/>
      <c r="D3698" s="45"/>
      <c r="E3698" s="44"/>
      <c r="F3698" s="44"/>
      <c r="G3698" s="29"/>
    </row>
    <row r="3699" spans="1:7" ht="15" customHeight="1">
      <c r="A3699" s="44"/>
      <c r="B3699" s="44"/>
      <c r="C3699" s="44"/>
      <c r="D3699" s="45"/>
      <c r="E3699" s="44"/>
      <c r="F3699" s="44"/>
      <c r="G3699" s="29"/>
    </row>
    <row r="3700" spans="1:7" ht="15" customHeight="1">
      <c r="A3700" s="44"/>
      <c r="B3700" s="44"/>
      <c r="C3700" s="44"/>
      <c r="D3700" s="45"/>
      <c r="E3700" s="44"/>
      <c r="F3700" s="44"/>
      <c r="G3700" s="29"/>
    </row>
    <row r="3701" spans="1:7" ht="15" customHeight="1">
      <c r="A3701" s="44"/>
      <c r="B3701" s="44"/>
      <c r="C3701" s="44"/>
      <c r="D3701" s="45"/>
      <c r="E3701" s="44"/>
      <c r="F3701" s="44"/>
      <c r="G3701" s="29"/>
    </row>
    <row r="3702" spans="1:7" ht="15" customHeight="1">
      <c r="A3702" s="44"/>
      <c r="B3702" s="44"/>
      <c r="C3702" s="44"/>
      <c r="D3702" s="45"/>
      <c r="E3702" s="44"/>
      <c r="F3702" s="44"/>
      <c r="G3702" s="29"/>
    </row>
    <row r="3703" spans="1:7" ht="15" customHeight="1">
      <c r="A3703" s="44"/>
      <c r="B3703" s="44"/>
      <c r="C3703" s="44"/>
      <c r="D3703" s="45"/>
      <c r="E3703" s="44"/>
      <c r="F3703" s="44"/>
      <c r="G3703" s="29"/>
    </row>
    <row r="3704" spans="1:7" ht="15" customHeight="1">
      <c r="A3704" s="44"/>
      <c r="B3704" s="44"/>
      <c r="C3704" s="44"/>
      <c r="D3704" s="45"/>
      <c r="E3704" s="44"/>
      <c r="F3704" s="44"/>
      <c r="G3704" s="29"/>
    </row>
    <row r="3705" spans="1:7" ht="15" customHeight="1">
      <c r="A3705" s="44"/>
      <c r="B3705" s="44"/>
      <c r="C3705" s="44"/>
      <c r="D3705" s="45"/>
      <c r="E3705" s="44"/>
      <c r="F3705" s="44"/>
      <c r="G3705" s="29"/>
    </row>
    <row r="3706" spans="1:7" ht="15" customHeight="1">
      <c r="A3706" s="44"/>
      <c r="B3706" s="44"/>
      <c r="C3706" s="44"/>
      <c r="D3706" s="45"/>
      <c r="E3706" s="44"/>
      <c r="F3706" s="44"/>
      <c r="G3706" s="29"/>
    </row>
    <row r="3707" spans="1:7" ht="15" customHeight="1">
      <c r="A3707" s="44"/>
      <c r="B3707" s="44"/>
      <c r="C3707" s="44"/>
      <c r="D3707" s="45"/>
      <c r="E3707" s="44"/>
      <c r="F3707" s="44"/>
      <c r="G3707" s="29"/>
    </row>
    <row r="3708" spans="1:7" ht="15" customHeight="1">
      <c r="A3708" s="44"/>
      <c r="B3708" s="44"/>
      <c r="C3708" s="44"/>
      <c r="D3708" s="45"/>
      <c r="E3708" s="44"/>
      <c r="F3708" s="44"/>
      <c r="G3708" s="29"/>
    </row>
    <row r="3709" spans="1:7" ht="15" customHeight="1">
      <c r="A3709" s="44"/>
      <c r="B3709" s="44"/>
      <c r="C3709" s="44"/>
      <c r="D3709" s="45"/>
      <c r="E3709" s="44"/>
      <c r="F3709" s="44"/>
      <c r="G3709" s="29"/>
    </row>
    <row r="3710" spans="1:7" ht="15" customHeight="1">
      <c r="A3710" s="44"/>
      <c r="B3710" s="44"/>
      <c r="C3710" s="44"/>
      <c r="D3710" s="45"/>
      <c r="E3710" s="44"/>
      <c r="F3710" s="44"/>
      <c r="G3710" s="29"/>
    </row>
    <row r="3711" spans="1:7" ht="15" customHeight="1">
      <c r="A3711" s="44"/>
      <c r="B3711" s="44"/>
      <c r="C3711" s="44"/>
      <c r="D3711" s="45"/>
      <c r="E3711" s="44"/>
      <c r="F3711" s="44"/>
      <c r="G3711" s="29"/>
    </row>
    <row r="3712" spans="1:7" ht="15" customHeight="1">
      <c r="A3712" s="44"/>
      <c r="B3712" s="44"/>
      <c r="C3712" s="44"/>
      <c r="D3712" s="45"/>
      <c r="E3712" s="44"/>
      <c r="F3712" s="44"/>
      <c r="G3712" s="29"/>
    </row>
    <row r="3713" spans="1:7" ht="15" customHeight="1">
      <c r="A3713" s="44"/>
      <c r="B3713" s="44"/>
      <c r="C3713" s="44"/>
      <c r="D3713" s="45"/>
      <c r="E3713" s="44"/>
      <c r="F3713" s="44"/>
      <c r="G3713" s="29"/>
    </row>
    <row r="3714" spans="1:7" ht="15" customHeight="1">
      <c r="A3714" s="44"/>
      <c r="B3714" s="44"/>
      <c r="C3714" s="44"/>
      <c r="D3714" s="45"/>
      <c r="E3714" s="44"/>
      <c r="F3714" s="44"/>
      <c r="G3714" s="29"/>
    </row>
    <row r="3715" spans="1:7" ht="15" customHeight="1">
      <c r="A3715" s="44"/>
      <c r="B3715" s="44"/>
      <c r="C3715" s="44"/>
      <c r="D3715" s="45"/>
      <c r="E3715" s="44"/>
      <c r="F3715" s="44"/>
      <c r="G3715" s="29"/>
    </row>
    <row r="3716" spans="1:7" ht="15" customHeight="1">
      <c r="A3716" s="44"/>
      <c r="B3716" s="44"/>
      <c r="C3716" s="44"/>
      <c r="D3716" s="45"/>
      <c r="E3716" s="44"/>
      <c r="F3716" s="44"/>
      <c r="G3716" s="29"/>
    </row>
    <row r="3717" spans="1:7" ht="15" customHeight="1">
      <c r="A3717" s="44"/>
      <c r="B3717" s="44"/>
      <c r="C3717" s="44"/>
      <c r="D3717" s="45"/>
      <c r="E3717" s="44"/>
      <c r="F3717" s="44"/>
      <c r="G3717" s="29"/>
    </row>
    <row r="3718" spans="1:7" ht="15" customHeight="1">
      <c r="A3718" s="44"/>
      <c r="B3718" s="44"/>
      <c r="C3718" s="44"/>
      <c r="D3718" s="45"/>
      <c r="E3718" s="44"/>
      <c r="F3718" s="44"/>
      <c r="G3718" s="29"/>
    </row>
    <row r="3719" spans="1:7" ht="15" customHeight="1">
      <c r="A3719" s="44"/>
      <c r="B3719" s="44"/>
      <c r="C3719" s="44"/>
      <c r="D3719" s="45"/>
      <c r="E3719" s="44"/>
      <c r="F3719" s="44"/>
      <c r="G3719" s="29"/>
    </row>
    <row r="3720" spans="1:7" ht="15" customHeight="1">
      <c r="A3720" s="44"/>
      <c r="B3720" s="44"/>
      <c r="C3720" s="44"/>
      <c r="D3720" s="45"/>
      <c r="E3720" s="44"/>
      <c r="F3720" s="44"/>
      <c r="G3720" s="29"/>
    </row>
    <row r="3721" spans="1:7" ht="15" customHeight="1">
      <c r="A3721" s="44"/>
      <c r="B3721" s="44"/>
      <c r="C3721" s="44"/>
      <c r="D3721" s="45"/>
      <c r="E3721" s="44"/>
      <c r="F3721" s="44"/>
      <c r="G3721" s="29"/>
    </row>
    <row r="3722" spans="1:7" ht="15" customHeight="1">
      <c r="A3722" s="44"/>
      <c r="B3722" s="44"/>
      <c r="C3722" s="44"/>
      <c r="D3722" s="45"/>
      <c r="E3722" s="44"/>
      <c r="F3722" s="44"/>
      <c r="G3722" s="29"/>
    </row>
    <row r="3723" spans="1:7" ht="15" customHeight="1">
      <c r="A3723" s="44"/>
      <c r="B3723" s="44"/>
      <c r="C3723" s="44"/>
      <c r="D3723" s="45"/>
      <c r="E3723" s="44"/>
      <c r="F3723" s="44"/>
      <c r="G3723" s="29"/>
    </row>
    <row r="3724" spans="1:7" ht="15" customHeight="1">
      <c r="A3724" s="44"/>
      <c r="B3724" s="44"/>
      <c r="C3724" s="44"/>
      <c r="D3724" s="45"/>
      <c r="E3724" s="44"/>
      <c r="F3724" s="44"/>
      <c r="G3724" s="29"/>
    </row>
    <row r="3725" spans="1:7" ht="15" customHeight="1">
      <c r="A3725" s="44"/>
      <c r="B3725" s="44"/>
      <c r="C3725" s="44"/>
      <c r="D3725" s="45"/>
      <c r="E3725" s="44"/>
      <c r="F3725" s="44"/>
      <c r="G3725" s="29"/>
    </row>
    <row r="3726" spans="1:7" ht="15" customHeight="1">
      <c r="A3726" s="44"/>
      <c r="B3726" s="44"/>
      <c r="C3726" s="44"/>
      <c r="D3726" s="45"/>
      <c r="E3726" s="44"/>
      <c r="F3726" s="44"/>
      <c r="G3726" s="29"/>
    </row>
    <row r="3727" spans="1:7" ht="15" customHeight="1">
      <c r="A3727" s="44"/>
      <c r="B3727" s="44"/>
      <c r="C3727" s="44"/>
      <c r="D3727" s="45"/>
      <c r="E3727" s="44"/>
      <c r="F3727" s="44"/>
      <c r="G3727" s="29"/>
    </row>
    <row r="3728" spans="1:7" ht="15" customHeight="1">
      <c r="A3728" s="44"/>
      <c r="B3728" s="44"/>
      <c r="C3728" s="44"/>
      <c r="D3728" s="45"/>
      <c r="E3728" s="44"/>
      <c r="F3728" s="44"/>
      <c r="G3728" s="29"/>
    </row>
    <row r="3729" spans="1:7" ht="15" customHeight="1">
      <c r="A3729" s="44"/>
      <c r="B3729" s="44"/>
      <c r="C3729" s="44"/>
      <c r="D3729" s="45"/>
      <c r="E3729" s="44"/>
      <c r="F3729" s="44"/>
      <c r="G3729" s="29"/>
    </row>
    <row r="3730" spans="1:7" ht="15" customHeight="1">
      <c r="A3730" s="44"/>
      <c r="B3730" s="44"/>
      <c r="C3730" s="44"/>
      <c r="D3730" s="45"/>
      <c r="E3730" s="44"/>
      <c r="F3730" s="44"/>
      <c r="G3730" s="29"/>
    </row>
    <row r="3731" spans="1:7" ht="15" customHeight="1">
      <c r="A3731" s="44"/>
      <c r="B3731" s="44"/>
      <c r="C3731" s="44"/>
      <c r="D3731" s="45"/>
      <c r="E3731" s="44"/>
      <c r="F3731" s="44"/>
      <c r="G3731" s="29"/>
    </row>
    <row r="3732" spans="1:7" ht="15" customHeight="1">
      <c r="A3732" s="44"/>
      <c r="B3732" s="44"/>
      <c r="C3732" s="44"/>
      <c r="D3732" s="45"/>
      <c r="E3732" s="44"/>
      <c r="F3732" s="44"/>
      <c r="G3732" s="29"/>
    </row>
    <row r="3733" spans="1:7" ht="15" customHeight="1">
      <c r="A3733" s="44"/>
      <c r="B3733" s="44"/>
      <c r="C3733" s="44"/>
      <c r="D3733" s="45"/>
      <c r="E3733" s="44"/>
      <c r="F3733" s="44"/>
      <c r="G3733" s="29"/>
    </row>
    <row r="3734" spans="1:7" ht="15" customHeight="1">
      <c r="A3734" s="44"/>
      <c r="B3734" s="44"/>
      <c r="C3734" s="44"/>
      <c r="D3734" s="45"/>
      <c r="E3734" s="44"/>
      <c r="F3734" s="44"/>
      <c r="G3734" s="29"/>
    </row>
    <row r="3735" spans="1:7" ht="15" customHeight="1">
      <c r="A3735" s="44"/>
      <c r="B3735" s="44"/>
      <c r="C3735" s="44"/>
      <c r="D3735" s="45"/>
      <c r="E3735" s="44"/>
      <c r="F3735" s="44"/>
      <c r="G3735" s="29"/>
    </row>
    <row r="3736" spans="1:7" ht="15" customHeight="1">
      <c r="A3736" s="44"/>
      <c r="B3736" s="44"/>
      <c r="C3736" s="44"/>
      <c r="D3736" s="45"/>
      <c r="E3736" s="44"/>
      <c r="F3736" s="44"/>
      <c r="G3736" s="29"/>
    </row>
    <row r="3737" spans="1:7" ht="15" customHeight="1">
      <c r="A3737" s="44"/>
      <c r="B3737" s="44"/>
      <c r="C3737" s="44"/>
      <c r="D3737" s="45"/>
      <c r="E3737" s="44"/>
      <c r="F3737" s="44"/>
      <c r="G3737" s="29"/>
    </row>
    <row r="3738" spans="1:7" ht="15" customHeight="1">
      <c r="A3738" s="44"/>
      <c r="B3738" s="44"/>
      <c r="C3738" s="44"/>
      <c r="D3738" s="45"/>
      <c r="E3738" s="44"/>
      <c r="F3738" s="44"/>
      <c r="G3738" s="29"/>
    </row>
    <row r="3739" spans="1:7" ht="15" customHeight="1">
      <c r="A3739" s="44"/>
      <c r="B3739" s="44"/>
      <c r="C3739" s="44"/>
      <c r="D3739" s="45"/>
      <c r="E3739" s="44"/>
      <c r="F3739" s="44"/>
      <c r="G3739" s="29"/>
    </row>
    <row r="3740" spans="1:7" ht="15" customHeight="1">
      <c r="A3740" s="44"/>
      <c r="B3740" s="44"/>
      <c r="C3740" s="44"/>
      <c r="D3740" s="45"/>
      <c r="E3740" s="44"/>
      <c r="F3740" s="44"/>
      <c r="G3740" s="29"/>
    </row>
    <row r="3741" spans="1:7" ht="15" customHeight="1">
      <c r="A3741" s="44"/>
      <c r="B3741" s="44"/>
      <c r="C3741" s="44"/>
      <c r="D3741" s="45"/>
      <c r="E3741" s="44"/>
      <c r="F3741" s="44"/>
      <c r="G3741" s="29"/>
    </row>
    <row r="3742" spans="1:7" ht="15" customHeight="1">
      <c r="A3742" s="44"/>
      <c r="B3742" s="44"/>
      <c r="C3742" s="44"/>
      <c r="D3742" s="45"/>
      <c r="E3742" s="44"/>
      <c r="F3742" s="44"/>
      <c r="G3742" s="29"/>
    </row>
    <row r="3743" spans="1:7" ht="15" customHeight="1">
      <c r="A3743" s="44"/>
      <c r="B3743" s="44"/>
      <c r="C3743" s="44"/>
      <c r="D3743" s="45"/>
      <c r="E3743" s="44"/>
      <c r="F3743" s="44"/>
      <c r="G3743" s="29"/>
    </row>
    <row r="3744" spans="1:7" ht="15" customHeight="1">
      <c r="A3744" s="44"/>
      <c r="B3744" s="44"/>
      <c r="C3744" s="44"/>
      <c r="D3744" s="45"/>
      <c r="E3744" s="44"/>
      <c r="F3744" s="44"/>
      <c r="G3744" s="29"/>
    </row>
    <row r="3745" spans="1:7" ht="15" customHeight="1">
      <c r="A3745" s="44"/>
      <c r="B3745" s="44"/>
      <c r="C3745" s="44"/>
      <c r="D3745" s="45"/>
      <c r="E3745" s="44"/>
      <c r="F3745" s="44"/>
      <c r="G3745" s="29"/>
    </row>
    <row r="3746" spans="1:7" ht="15" customHeight="1">
      <c r="A3746" s="44"/>
      <c r="B3746" s="44"/>
      <c r="C3746" s="44"/>
      <c r="D3746" s="45"/>
      <c r="E3746" s="44"/>
      <c r="F3746" s="44"/>
      <c r="G3746" s="29"/>
    </row>
    <row r="3747" spans="1:7" ht="15" customHeight="1">
      <c r="A3747" s="44"/>
      <c r="B3747" s="44"/>
      <c r="C3747" s="44"/>
      <c r="D3747" s="45"/>
      <c r="E3747" s="44"/>
      <c r="F3747" s="44"/>
      <c r="G3747" s="29"/>
    </row>
    <row r="3748" spans="1:7" ht="15" customHeight="1">
      <c r="A3748" s="44"/>
      <c r="B3748" s="44"/>
      <c r="C3748" s="44"/>
      <c r="D3748" s="45"/>
      <c r="E3748" s="44"/>
      <c r="F3748" s="44"/>
      <c r="G3748" s="29"/>
    </row>
    <row r="3749" spans="1:7" ht="15" customHeight="1">
      <c r="A3749" s="44"/>
      <c r="B3749" s="44"/>
      <c r="C3749" s="44"/>
      <c r="D3749" s="45"/>
      <c r="E3749" s="44"/>
      <c r="F3749" s="44"/>
      <c r="G3749" s="29"/>
    </row>
    <row r="3750" spans="1:7" ht="15" customHeight="1">
      <c r="A3750" s="44"/>
      <c r="B3750" s="44"/>
      <c r="C3750" s="44"/>
      <c r="D3750" s="45"/>
      <c r="E3750" s="44"/>
      <c r="F3750" s="44"/>
      <c r="G3750" s="29"/>
    </row>
    <row r="3751" spans="1:7" ht="15" customHeight="1">
      <c r="A3751" s="44"/>
      <c r="B3751" s="44"/>
      <c r="C3751" s="44"/>
      <c r="D3751" s="45"/>
      <c r="E3751" s="44"/>
      <c r="F3751" s="44"/>
      <c r="G3751" s="29"/>
    </row>
    <row r="3752" spans="1:7" ht="15" customHeight="1">
      <c r="A3752" s="44"/>
      <c r="B3752" s="44"/>
      <c r="C3752" s="44"/>
      <c r="D3752" s="45"/>
      <c r="E3752" s="44"/>
      <c r="F3752" s="44"/>
      <c r="G3752" s="29"/>
    </row>
    <row r="3753" spans="1:7" ht="15" customHeight="1">
      <c r="A3753" s="44"/>
      <c r="B3753" s="44"/>
      <c r="C3753" s="44"/>
      <c r="D3753" s="45"/>
      <c r="E3753" s="44"/>
      <c r="F3753" s="44"/>
      <c r="G3753" s="29"/>
    </row>
    <row r="3754" spans="1:7" ht="15" customHeight="1">
      <c r="A3754" s="44"/>
      <c r="B3754" s="44"/>
      <c r="C3754" s="44"/>
      <c r="D3754" s="45"/>
      <c r="E3754" s="44"/>
      <c r="F3754" s="44"/>
      <c r="G3754" s="29"/>
    </row>
    <row r="3755" spans="1:7" ht="15" customHeight="1">
      <c r="A3755" s="44"/>
      <c r="B3755" s="44"/>
      <c r="C3755" s="44"/>
      <c r="D3755" s="45"/>
      <c r="E3755" s="44"/>
      <c r="F3755" s="44"/>
      <c r="G3755" s="29"/>
    </row>
    <row r="3756" spans="1:7" ht="15" customHeight="1">
      <c r="A3756" s="44"/>
      <c r="B3756" s="44"/>
      <c r="C3756" s="44"/>
      <c r="D3756" s="45"/>
      <c r="E3756" s="44"/>
      <c r="F3756" s="44"/>
      <c r="G3756" s="29"/>
    </row>
    <row r="3757" spans="1:7" ht="15" customHeight="1">
      <c r="A3757" s="44"/>
      <c r="B3757" s="44"/>
      <c r="C3757" s="44"/>
      <c r="D3757" s="45"/>
      <c r="E3757" s="44"/>
      <c r="F3757" s="44"/>
      <c r="G3757" s="29"/>
    </row>
    <row r="3758" spans="1:7" ht="15" customHeight="1">
      <c r="A3758" s="44"/>
      <c r="B3758" s="44"/>
      <c r="C3758" s="44"/>
      <c r="D3758" s="45"/>
      <c r="E3758" s="44"/>
      <c r="F3758" s="44"/>
      <c r="G3758" s="29"/>
    </row>
    <row r="3759" spans="1:7" ht="15" customHeight="1">
      <c r="A3759" s="44"/>
      <c r="B3759" s="44"/>
      <c r="C3759" s="44"/>
      <c r="D3759" s="45"/>
      <c r="E3759" s="44"/>
      <c r="F3759" s="44"/>
      <c r="G3759" s="29"/>
    </row>
    <row r="3760" spans="1:7" ht="15" customHeight="1">
      <c r="A3760" s="44"/>
      <c r="B3760" s="44"/>
      <c r="C3760" s="44"/>
      <c r="D3760" s="45"/>
      <c r="E3760" s="44"/>
      <c r="F3760" s="44"/>
      <c r="G3760" s="29"/>
    </row>
    <row r="3761" spans="1:7" ht="15" customHeight="1">
      <c r="A3761" s="44"/>
      <c r="B3761" s="44"/>
      <c r="C3761" s="44"/>
      <c r="D3761" s="45"/>
      <c r="E3761" s="44"/>
      <c r="F3761" s="44"/>
      <c r="G3761" s="29"/>
    </row>
    <row r="3762" spans="1:7" ht="15" customHeight="1">
      <c r="A3762" s="44"/>
      <c r="B3762" s="44"/>
      <c r="C3762" s="44"/>
      <c r="D3762" s="45"/>
      <c r="E3762" s="44"/>
      <c r="F3762" s="44"/>
      <c r="G3762" s="29"/>
    </row>
    <row r="3763" spans="1:7" ht="15" customHeight="1">
      <c r="A3763" s="44"/>
      <c r="B3763" s="44"/>
      <c r="C3763" s="44"/>
      <c r="D3763" s="45"/>
      <c r="E3763" s="44"/>
      <c r="F3763" s="44"/>
      <c r="G3763" s="29"/>
    </row>
    <row r="3764" spans="1:7" ht="15" customHeight="1">
      <c r="A3764" s="44"/>
      <c r="B3764" s="44"/>
      <c r="C3764" s="44"/>
      <c r="D3764" s="45"/>
      <c r="E3764" s="44"/>
      <c r="F3764" s="44"/>
      <c r="G3764" s="29"/>
    </row>
    <row r="3765" spans="1:7" ht="15" customHeight="1">
      <c r="A3765" s="44"/>
      <c r="B3765" s="44"/>
      <c r="C3765" s="44"/>
      <c r="D3765" s="45"/>
      <c r="E3765" s="44"/>
      <c r="F3765" s="44"/>
      <c r="G3765" s="29"/>
    </row>
    <row r="3766" spans="1:7" ht="15" customHeight="1">
      <c r="A3766" s="44"/>
      <c r="B3766" s="44"/>
      <c r="C3766" s="44"/>
      <c r="D3766" s="45"/>
      <c r="E3766" s="44"/>
      <c r="F3766" s="44"/>
      <c r="G3766" s="29"/>
    </row>
    <row r="3767" spans="1:7" ht="15" customHeight="1">
      <c r="A3767" s="44"/>
      <c r="B3767" s="44"/>
      <c r="C3767" s="44"/>
      <c r="D3767" s="45"/>
      <c r="E3767" s="44"/>
      <c r="F3767" s="44"/>
      <c r="G3767" s="29"/>
    </row>
    <row r="3768" spans="1:7" ht="15" customHeight="1">
      <c r="A3768" s="44"/>
      <c r="B3768" s="44"/>
      <c r="C3768" s="44"/>
      <c r="D3768" s="45"/>
      <c r="E3768" s="44"/>
      <c r="F3768" s="44"/>
      <c r="G3768" s="29"/>
    </row>
    <row r="3769" spans="1:7" ht="15" customHeight="1">
      <c r="A3769" s="44"/>
      <c r="B3769" s="44"/>
      <c r="C3769" s="44"/>
      <c r="D3769" s="45"/>
      <c r="E3769" s="44"/>
      <c r="F3769" s="44"/>
      <c r="G3769" s="29"/>
    </row>
    <row r="3770" spans="1:7" ht="15" customHeight="1">
      <c r="A3770" s="44"/>
      <c r="B3770" s="44"/>
      <c r="C3770" s="44"/>
      <c r="D3770" s="45"/>
      <c r="E3770" s="44"/>
      <c r="F3770" s="44"/>
      <c r="G3770" s="29"/>
    </row>
    <row r="3771" spans="1:7" ht="15" customHeight="1">
      <c r="A3771" s="44"/>
      <c r="B3771" s="44"/>
      <c r="C3771" s="44"/>
      <c r="D3771" s="45"/>
      <c r="E3771" s="44"/>
      <c r="F3771" s="44"/>
      <c r="G3771" s="29"/>
    </row>
    <row r="3772" spans="1:7" ht="15" customHeight="1">
      <c r="A3772" s="44"/>
      <c r="B3772" s="44"/>
      <c r="C3772" s="44"/>
      <c r="D3772" s="45"/>
      <c r="E3772" s="44"/>
      <c r="F3772" s="44"/>
      <c r="G3772" s="29"/>
    </row>
    <row r="3773" spans="1:7" ht="15" customHeight="1">
      <c r="A3773" s="44"/>
      <c r="B3773" s="44"/>
      <c r="C3773" s="44"/>
      <c r="D3773" s="45"/>
      <c r="E3773" s="44"/>
      <c r="F3773" s="44"/>
      <c r="G3773" s="29"/>
    </row>
    <row r="3774" spans="1:7" ht="15" customHeight="1">
      <c r="A3774" s="44"/>
      <c r="B3774" s="44"/>
      <c r="C3774" s="44"/>
      <c r="D3774" s="45"/>
      <c r="E3774" s="44"/>
      <c r="F3774" s="44"/>
      <c r="G3774" s="29"/>
    </row>
    <row r="3775" spans="1:7" ht="15" customHeight="1">
      <c r="A3775" s="44"/>
      <c r="B3775" s="44"/>
      <c r="C3775" s="44"/>
      <c r="D3775" s="45"/>
      <c r="E3775" s="44"/>
      <c r="F3775" s="44"/>
      <c r="G3775" s="29"/>
    </row>
    <row r="3776" spans="1:7" ht="15" customHeight="1">
      <c r="A3776" s="44"/>
      <c r="B3776" s="44"/>
      <c r="C3776" s="44"/>
      <c r="D3776" s="45"/>
      <c r="E3776" s="44"/>
      <c r="F3776" s="44"/>
      <c r="G3776" s="29"/>
    </row>
    <row r="3777" spans="1:12" ht="15" customHeight="1">
      <c r="A3777" s="44"/>
      <c r="B3777" s="44"/>
      <c r="C3777" s="44"/>
      <c r="D3777" s="45"/>
      <c r="E3777" s="44"/>
      <c r="F3777" s="44"/>
      <c r="G3777" s="29"/>
    </row>
    <row r="3778" spans="1:12" ht="15" customHeight="1">
      <c r="A3778" s="44"/>
      <c r="B3778" s="44"/>
      <c r="C3778" s="44"/>
      <c r="D3778" s="45"/>
      <c r="E3778" s="44"/>
      <c r="F3778" s="44"/>
      <c r="G3778" s="29"/>
    </row>
    <row r="3779" spans="1:12" ht="15" customHeight="1">
      <c r="A3779" s="44"/>
      <c r="B3779" s="44"/>
      <c r="C3779" s="44"/>
      <c r="D3779" s="45"/>
      <c r="E3779" s="44"/>
      <c r="F3779" s="44"/>
      <c r="G3779" s="29"/>
    </row>
    <row r="3780" spans="1:12" ht="15" customHeight="1">
      <c r="A3780" s="44"/>
      <c r="B3780" s="44"/>
      <c r="C3780" s="44"/>
      <c r="D3780" s="45"/>
      <c r="E3780" s="44"/>
      <c r="F3780" s="44"/>
      <c r="G3780" s="29"/>
    </row>
    <row r="3781" spans="1:12" ht="15" customHeight="1">
      <c r="A3781" s="44"/>
      <c r="B3781" s="44"/>
      <c r="C3781" s="44"/>
      <c r="D3781" s="45"/>
      <c r="E3781" s="44"/>
      <c r="F3781" s="44"/>
      <c r="G3781" s="29"/>
    </row>
    <row r="3782" spans="1:12" ht="15" customHeight="1">
      <c r="A3782" s="44"/>
      <c r="B3782" s="44"/>
      <c r="C3782" s="44"/>
      <c r="D3782" s="45"/>
      <c r="E3782" s="44"/>
      <c r="F3782" s="44"/>
      <c r="G3782" s="29"/>
    </row>
    <row r="3783" spans="1:12" ht="15" customHeight="1">
      <c r="A3783" s="44"/>
      <c r="B3783" s="44"/>
      <c r="C3783" s="44"/>
      <c r="D3783" s="45"/>
      <c r="E3783" s="44"/>
      <c r="F3783" s="44"/>
      <c r="G3783" s="29"/>
    </row>
    <row r="3784" spans="1:12" ht="15" customHeight="1">
      <c r="A3784" s="44"/>
      <c r="B3784" s="44"/>
      <c r="C3784" s="44"/>
      <c r="D3784" s="45"/>
      <c r="E3784" s="44"/>
      <c r="F3784" s="44"/>
      <c r="G3784" s="31"/>
      <c r="L3784" s="1" t="s">
        <v>23</v>
      </c>
    </row>
    <row r="3785" spans="1:12" ht="15" customHeight="1">
      <c r="A3785" s="44"/>
      <c r="B3785" s="44"/>
      <c r="C3785" s="44"/>
      <c r="D3785" s="45"/>
      <c r="E3785" s="44"/>
      <c r="F3785" s="44"/>
      <c r="G3785" s="29"/>
    </row>
    <row r="3786" spans="1:12" ht="15" customHeight="1">
      <c r="A3786" s="44"/>
      <c r="B3786" s="44"/>
      <c r="C3786" s="44"/>
      <c r="D3786" s="45"/>
      <c r="E3786" s="44"/>
      <c r="F3786" s="44"/>
      <c r="G3786" s="29"/>
    </row>
    <row r="3787" spans="1:12" ht="15" customHeight="1">
      <c r="A3787" s="44"/>
      <c r="B3787" s="44"/>
      <c r="C3787" s="44"/>
      <c r="D3787" s="45"/>
      <c r="E3787" s="44"/>
      <c r="F3787" s="44"/>
      <c r="G3787" s="29"/>
    </row>
    <row r="3788" spans="1:12" ht="15" customHeight="1">
      <c r="A3788" s="44"/>
      <c r="B3788" s="44"/>
      <c r="C3788" s="44"/>
      <c r="D3788" s="45"/>
      <c r="E3788" s="44"/>
      <c r="F3788" s="44"/>
      <c r="G3788" s="29"/>
    </row>
    <row r="3789" spans="1:12" ht="15" customHeight="1">
      <c r="A3789" s="44"/>
      <c r="B3789" s="44"/>
      <c r="C3789" s="44"/>
      <c r="D3789" s="45"/>
      <c r="E3789" s="44"/>
      <c r="F3789" s="44"/>
      <c r="G3789" s="29"/>
    </row>
    <row r="3790" spans="1:12" ht="15" customHeight="1">
      <c r="A3790" s="44"/>
      <c r="B3790" s="44"/>
      <c r="C3790" s="44"/>
      <c r="D3790" s="45"/>
      <c r="E3790" s="44"/>
      <c r="F3790" s="44"/>
      <c r="G3790" s="29"/>
    </row>
    <row r="3791" spans="1:12" ht="15" customHeight="1">
      <c r="A3791" s="44"/>
      <c r="B3791" s="44"/>
      <c r="C3791" s="44"/>
      <c r="D3791" s="45"/>
      <c r="E3791" s="44"/>
      <c r="F3791" s="44"/>
      <c r="G3791" s="29"/>
    </row>
    <row r="3792" spans="1:12" ht="15" customHeight="1">
      <c r="A3792" s="44"/>
      <c r="B3792" s="44"/>
      <c r="C3792" s="44"/>
      <c r="D3792" s="45"/>
      <c r="E3792" s="44"/>
      <c r="F3792" s="44"/>
      <c r="G3792" s="29"/>
    </row>
    <row r="3793" spans="1:7" ht="15" customHeight="1">
      <c r="A3793" s="44"/>
      <c r="B3793" s="44"/>
      <c r="C3793" s="44"/>
      <c r="D3793" s="45"/>
      <c r="E3793" s="44"/>
      <c r="F3793" s="44"/>
      <c r="G3793" s="29"/>
    </row>
    <row r="3794" spans="1:7" ht="15" customHeight="1">
      <c r="A3794" s="44"/>
      <c r="B3794" s="44"/>
      <c r="C3794" s="44"/>
      <c r="D3794" s="45"/>
      <c r="E3794" s="44"/>
      <c r="F3794" s="44"/>
      <c r="G3794" s="29"/>
    </row>
    <row r="3795" spans="1:7" ht="15" customHeight="1">
      <c r="A3795" s="44"/>
      <c r="B3795" s="44"/>
      <c r="C3795" s="44"/>
      <c r="D3795" s="45"/>
      <c r="E3795" s="44"/>
      <c r="F3795" s="44"/>
      <c r="G3795" s="29"/>
    </row>
    <row r="3796" spans="1:7" ht="15" customHeight="1">
      <c r="A3796" s="44"/>
      <c r="B3796" s="44"/>
      <c r="C3796" s="44"/>
      <c r="D3796" s="45"/>
      <c r="E3796" s="44"/>
      <c r="F3796" s="44"/>
      <c r="G3796" s="29"/>
    </row>
    <row r="3797" spans="1:7" ht="15" customHeight="1">
      <c r="A3797" s="44"/>
      <c r="B3797" s="44"/>
      <c r="C3797" s="44"/>
      <c r="D3797" s="45"/>
      <c r="E3797" s="44"/>
      <c r="F3797" s="44"/>
      <c r="G3797" s="29"/>
    </row>
    <row r="3798" spans="1:7" ht="15" customHeight="1">
      <c r="A3798" s="44"/>
      <c r="B3798" s="44"/>
      <c r="C3798" s="44"/>
      <c r="D3798" s="45"/>
      <c r="E3798" s="44"/>
      <c r="F3798" s="44"/>
      <c r="G3798" s="29"/>
    </row>
    <row r="3799" spans="1:7" ht="15" customHeight="1">
      <c r="A3799" s="44"/>
      <c r="B3799" s="44"/>
      <c r="C3799" s="44"/>
      <c r="D3799" s="45"/>
      <c r="E3799" s="44"/>
      <c r="F3799" s="44"/>
      <c r="G3799" s="29"/>
    </row>
    <row r="3800" spans="1:7" ht="15" customHeight="1">
      <c r="A3800" s="44"/>
      <c r="B3800" s="44"/>
      <c r="C3800" s="44"/>
      <c r="D3800" s="45"/>
      <c r="E3800" s="44"/>
      <c r="F3800" s="44"/>
      <c r="G3800" s="29"/>
    </row>
    <row r="3801" spans="1:7" ht="15" customHeight="1">
      <c r="A3801" s="44"/>
      <c r="B3801" s="44"/>
      <c r="C3801" s="44"/>
      <c r="D3801" s="45"/>
      <c r="E3801" s="44"/>
      <c r="F3801" s="44"/>
      <c r="G3801" s="29"/>
    </row>
    <row r="3802" spans="1:7" ht="15" customHeight="1">
      <c r="A3802" s="44"/>
      <c r="B3802" s="44"/>
      <c r="C3802" s="44"/>
      <c r="D3802" s="45"/>
      <c r="E3802" s="44"/>
      <c r="F3802" s="44"/>
      <c r="G3802" s="29"/>
    </row>
    <row r="3803" spans="1:7" ht="15" customHeight="1">
      <c r="A3803" s="44"/>
      <c r="B3803" s="44"/>
      <c r="C3803" s="44"/>
      <c r="D3803" s="45"/>
      <c r="E3803" s="44"/>
      <c r="F3803" s="44"/>
      <c r="G3803" s="29"/>
    </row>
    <row r="3804" spans="1:7" ht="15" customHeight="1">
      <c r="A3804" s="44"/>
      <c r="B3804" s="44"/>
      <c r="C3804" s="44"/>
      <c r="D3804" s="45"/>
      <c r="E3804" s="44"/>
      <c r="F3804" s="44"/>
      <c r="G3804" s="29"/>
    </row>
    <row r="3805" spans="1:7" ht="15" customHeight="1">
      <c r="A3805" s="44"/>
      <c r="B3805" s="44"/>
      <c r="C3805" s="44"/>
      <c r="D3805" s="45"/>
      <c r="E3805" s="44"/>
      <c r="F3805" s="44"/>
      <c r="G3805" s="29"/>
    </row>
    <row r="3806" spans="1:7" ht="15" customHeight="1">
      <c r="A3806" s="44"/>
      <c r="B3806" s="44"/>
      <c r="C3806" s="44"/>
      <c r="D3806" s="45"/>
      <c r="E3806" s="44"/>
      <c r="F3806" s="44"/>
      <c r="G3806" s="29"/>
    </row>
    <row r="3807" spans="1:7" ht="15" customHeight="1">
      <c r="A3807" s="44"/>
      <c r="B3807" s="44"/>
      <c r="C3807" s="44"/>
      <c r="D3807" s="45"/>
      <c r="E3807" s="44"/>
      <c r="F3807" s="44"/>
      <c r="G3807" s="29"/>
    </row>
    <row r="3808" spans="1:7" ht="15" customHeight="1">
      <c r="A3808" s="44"/>
      <c r="B3808" s="44"/>
      <c r="C3808" s="44"/>
      <c r="D3808" s="45"/>
      <c r="E3808" s="44"/>
      <c r="F3808" s="44"/>
      <c r="G3808" s="29"/>
    </row>
    <row r="3809" spans="1:20" ht="15" customHeight="1">
      <c r="A3809" s="44"/>
      <c r="B3809" s="44"/>
      <c r="C3809" s="44"/>
      <c r="D3809" s="45"/>
      <c r="E3809" s="44"/>
      <c r="F3809" s="44"/>
      <c r="G3809" s="29"/>
    </row>
    <row r="3810" spans="1:20" ht="15" customHeight="1">
      <c r="A3810" s="44"/>
      <c r="B3810" s="44"/>
      <c r="C3810" s="44"/>
      <c r="D3810" s="45"/>
      <c r="E3810" s="44"/>
      <c r="F3810" s="44"/>
      <c r="G3810" s="29"/>
    </row>
    <row r="3811" spans="1:20" ht="15" customHeight="1">
      <c r="A3811" s="44"/>
      <c r="B3811" s="44"/>
      <c r="C3811" s="44"/>
      <c r="D3811" s="45"/>
      <c r="E3811" s="44"/>
      <c r="F3811" s="44"/>
      <c r="G3811" s="29"/>
    </row>
    <row r="3812" spans="1:20" ht="15" customHeight="1">
      <c r="A3812" s="44"/>
      <c r="B3812" s="44"/>
      <c r="C3812" s="44"/>
      <c r="D3812" s="45"/>
      <c r="E3812" s="44"/>
      <c r="F3812" s="44"/>
      <c r="G3812" s="29"/>
    </row>
    <row r="3813" spans="1:20" ht="15" customHeight="1">
      <c r="A3813" s="44"/>
      <c r="B3813" s="44"/>
      <c r="C3813" s="44"/>
      <c r="D3813" s="45"/>
      <c r="E3813" s="44"/>
      <c r="F3813" s="44"/>
      <c r="G3813" s="29"/>
    </row>
    <row r="3814" spans="1:20" ht="15" customHeight="1">
      <c r="A3814" s="44"/>
      <c r="B3814" s="44"/>
      <c r="C3814" s="44"/>
      <c r="D3814" s="45"/>
      <c r="E3814" s="44"/>
      <c r="F3814" s="44"/>
      <c r="G3814" s="29"/>
    </row>
    <row r="3815" spans="1:20" ht="15" customHeight="1">
      <c r="A3815" s="44"/>
      <c r="B3815" s="44"/>
      <c r="C3815" s="44"/>
      <c r="D3815" s="45"/>
      <c r="E3815" s="44"/>
      <c r="F3815" s="44"/>
      <c r="G3815" s="29"/>
    </row>
    <row r="3816" spans="1:20" ht="15" customHeight="1">
      <c r="A3816" s="44"/>
      <c r="B3816" s="44"/>
      <c r="C3816" s="44"/>
      <c r="D3816" s="45"/>
      <c r="E3816" s="44"/>
      <c r="F3816" s="44"/>
      <c r="G3816" s="29"/>
    </row>
    <row r="3817" spans="1:20" ht="15" customHeight="1">
      <c r="A3817" s="44"/>
      <c r="B3817" s="44"/>
      <c r="C3817" s="44"/>
      <c r="D3817" s="45"/>
      <c r="E3817" s="44"/>
      <c r="F3817" s="44"/>
      <c r="G3817" s="29"/>
    </row>
    <row r="3818" spans="1:20" ht="15" customHeight="1">
      <c r="A3818" s="44"/>
      <c r="B3818" s="44"/>
      <c r="C3818" s="44"/>
      <c r="D3818" s="45"/>
      <c r="E3818" s="44"/>
      <c r="F3818" s="44"/>
      <c r="G3818" s="29"/>
    </row>
    <row r="3819" spans="1:20" ht="15" customHeight="1">
      <c r="A3819" s="44"/>
      <c r="B3819" s="44"/>
      <c r="C3819" s="44"/>
      <c r="D3819" s="45"/>
      <c r="E3819" s="44"/>
      <c r="F3819" s="44"/>
      <c r="G3819" s="29"/>
    </row>
    <row r="3820" spans="1:20" ht="15" customHeight="1">
      <c r="A3820" s="44"/>
      <c r="B3820" s="44"/>
      <c r="C3820" s="44"/>
      <c r="D3820" s="45"/>
      <c r="E3820" s="44"/>
      <c r="F3820" s="44"/>
      <c r="G3820" s="31"/>
      <c r="T3820" s="15"/>
    </row>
    <row r="3821" spans="1:20" ht="15" customHeight="1">
      <c r="A3821" s="44"/>
      <c r="B3821" s="44"/>
      <c r="C3821" s="44"/>
      <c r="D3821" s="45"/>
      <c r="E3821" s="44"/>
      <c r="F3821" s="44"/>
      <c r="G3821" s="29"/>
    </row>
    <row r="3822" spans="1:20" ht="15" customHeight="1">
      <c r="A3822" s="44"/>
      <c r="B3822" s="44"/>
      <c r="C3822" s="44"/>
      <c r="D3822" s="45"/>
      <c r="E3822" s="44"/>
      <c r="F3822" s="44"/>
      <c r="G3822" s="29"/>
    </row>
    <row r="3823" spans="1:20" ht="15" customHeight="1">
      <c r="A3823" s="44"/>
      <c r="B3823" s="44"/>
      <c r="C3823" s="44"/>
      <c r="D3823" s="45"/>
      <c r="E3823" s="44"/>
      <c r="F3823" s="44"/>
      <c r="G3823" s="29"/>
    </row>
    <row r="3824" spans="1:20" ht="15" customHeight="1">
      <c r="A3824" s="44"/>
      <c r="B3824" s="44"/>
      <c r="C3824" s="44"/>
      <c r="D3824" s="45"/>
      <c r="E3824" s="44"/>
      <c r="F3824" s="44"/>
      <c r="G3824" s="31"/>
    </row>
    <row r="3825" spans="1:35" ht="15" customHeight="1">
      <c r="A3825" s="44"/>
      <c r="B3825" s="44"/>
      <c r="C3825" s="44"/>
      <c r="D3825" s="45"/>
      <c r="E3825" s="44"/>
      <c r="F3825" s="44"/>
      <c r="G3825" s="29"/>
    </row>
    <row r="3826" spans="1:35" ht="15" customHeight="1">
      <c r="A3826" s="44"/>
      <c r="B3826" s="44"/>
      <c r="C3826" s="44"/>
      <c r="D3826" s="45"/>
      <c r="E3826" s="44"/>
      <c r="F3826" s="44"/>
      <c r="G3826" s="29"/>
    </row>
    <row r="3827" spans="1:35" ht="15" customHeight="1">
      <c r="A3827" s="44"/>
      <c r="B3827" s="44"/>
      <c r="C3827" s="44"/>
      <c r="D3827" s="45"/>
      <c r="E3827" s="44"/>
      <c r="F3827" s="44"/>
      <c r="G3827" s="29"/>
    </row>
    <row r="3828" spans="1:35" ht="15" customHeight="1">
      <c r="A3828" s="44"/>
      <c r="B3828" s="44"/>
      <c r="C3828" s="44"/>
      <c r="D3828" s="45"/>
      <c r="E3828" s="44"/>
      <c r="F3828" s="44"/>
      <c r="G3828" s="29"/>
    </row>
    <row r="3829" spans="1:35" ht="15" customHeight="1">
      <c r="A3829" s="44"/>
      <c r="B3829" s="44"/>
      <c r="C3829" s="44"/>
      <c r="D3829" s="45"/>
      <c r="E3829" s="44"/>
      <c r="F3829" s="44"/>
      <c r="G3829" s="29"/>
    </row>
    <row r="3830" spans="1:35" ht="15" customHeight="1">
      <c r="A3830" s="44"/>
      <c r="B3830" s="44"/>
      <c r="C3830" s="44"/>
      <c r="D3830" s="45"/>
      <c r="E3830" s="44"/>
      <c r="F3830" s="44"/>
      <c r="G3830" s="29"/>
    </row>
    <row r="3831" spans="1:35" ht="15" customHeight="1">
      <c r="A3831" s="44"/>
      <c r="B3831" s="44"/>
      <c r="C3831" s="44"/>
      <c r="D3831" s="45"/>
      <c r="E3831" s="44"/>
      <c r="F3831" s="44"/>
      <c r="G3831" s="29"/>
    </row>
    <row r="3832" spans="1:35" ht="15" customHeight="1">
      <c r="A3832" s="44"/>
      <c r="B3832" s="44"/>
      <c r="C3832" s="44"/>
      <c r="D3832" s="45"/>
      <c r="E3832" s="44"/>
      <c r="F3832" s="44"/>
      <c r="G3832" s="29"/>
    </row>
    <row r="3833" spans="1:35" ht="15" customHeight="1">
      <c r="A3833" s="44"/>
      <c r="B3833" s="44"/>
      <c r="C3833" s="44"/>
      <c r="D3833" s="45"/>
      <c r="E3833" s="44"/>
      <c r="F3833" s="44"/>
      <c r="G3833" s="29"/>
    </row>
    <row r="3834" spans="1:35" ht="15" customHeight="1">
      <c r="A3834" s="44"/>
      <c r="B3834" s="44"/>
      <c r="C3834" s="44"/>
      <c r="D3834" s="45"/>
      <c r="E3834" s="44"/>
      <c r="F3834" s="44"/>
      <c r="G3834" s="29"/>
    </row>
    <row r="3835" spans="1:35" ht="15" customHeight="1">
      <c r="A3835" s="44"/>
      <c r="B3835" s="44"/>
      <c r="C3835" s="44"/>
      <c r="D3835" s="45"/>
      <c r="E3835" s="44"/>
      <c r="F3835" s="44"/>
      <c r="G3835" s="29"/>
    </row>
    <row r="3836" spans="1:35" ht="15" customHeight="1">
      <c r="A3836" s="44"/>
      <c r="B3836" s="44"/>
      <c r="C3836" s="44"/>
      <c r="D3836" s="45"/>
      <c r="E3836" s="44"/>
      <c r="F3836" s="44"/>
      <c r="G3836" s="29"/>
      <c r="U3836" s="15"/>
    </row>
    <row r="3837" spans="1:35" ht="15" customHeight="1">
      <c r="A3837" s="44"/>
      <c r="B3837" s="44"/>
      <c r="C3837" s="44"/>
      <c r="D3837" s="45"/>
      <c r="E3837" s="44"/>
      <c r="F3837" s="44"/>
      <c r="G3837" s="29"/>
    </row>
    <row r="3838" spans="1:35" ht="15" customHeight="1">
      <c r="A3838" s="44"/>
      <c r="B3838" s="44"/>
      <c r="C3838" s="44"/>
      <c r="D3838" s="45"/>
      <c r="E3838" s="44"/>
      <c r="F3838" s="44"/>
      <c r="G3838" s="29"/>
    </row>
    <row r="3839" spans="1:35" ht="15" customHeight="1">
      <c r="A3839" s="44"/>
      <c r="B3839" s="44"/>
      <c r="C3839" s="44"/>
      <c r="D3839" s="45"/>
      <c r="E3839" s="44"/>
      <c r="F3839" s="44"/>
      <c r="G3839" s="29"/>
    </row>
    <row r="3840" spans="1:35" s="15" customFormat="1" ht="15" customHeight="1">
      <c r="A3840" s="44"/>
      <c r="B3840" s="44"/>
      <c r="C3840" s="44"/>
      <c r="D3840" s="45"/>
      <c r="E3840" s="44"/>
      <c r="F3840" s="44"/>
      <c r="G3840" s="29"/>
      <c r="H3840" s="20"/>
      <c r="I3840" s="104"/>
      <c r="J3840" s="20"/>
      <c r="K3840" s="3"/>
      <c r="L3840" s="1"/>
      <c r="M3840" s="1"/>
      <c r="N3840" s="1"/>
      <c r="R3840" s="5"/>
      <c r="T3840" s="1"/>
      <c r="U3840" s="1"/>
      <c r="V3840" s="5"/>
      <c r="W3840" s="1"/>
      <c r="X3840" s="74"/>
      <c r="Y3840" s="74"/>
      <c r="Z3840" s="74"/>
      <c r="AA3840" s="74"/>
      <c r="AH3840" s="127"/>
      <c r="AI3840" s="127"/>
    </row>
    <row r="3841" spans="1:23" ht="15" customHeight="1">
      <c r="A3841" s="44"/>
      <c r="B3841" s="44"/>
      <c r="C3841" s="44"/>
      <c r="D3841" s="45"/>
      <c r="E3841" s="44"/>
      <c r="F3841" s="44"/>
      <c r="G3841" s="29"/>
    </row>
    <row r="3842" spans="1:23" ht="15" customHeight="1">
      <c r="A3842" s="44"/>
      <c r="B3842" s="44"/>
      <c r="C3842" s="44"/>
      <c r="D3842" s="45"/>
      <c r="E3842" s="44"/>
      <c r="F3842" s="44"/>
      <c r="G3842" s="29"/>
      <c r="K3842" s="70"/>
      <c r="V3842" s="75"/>
    </row>
    <row r="3843" spans="1:23" ht="15" customHeight="1">
      <c r="A3843" s="44"/>
      <c r="B3843" s="44"/>
      <c r="C3843" s="44"/>
      <c r="D3843" s="45"/>
      <c r="E3843" s="44"/>
      <c r="F3843" s="44"/>
      <c r="G3843" s="29"/>
    </row>
    <row r="3844" spans="1:23" ht="15" customHeight="1">
      <c r="A3844" s="44"/>
      <c r="B3844" s="44"/>
      <c r="C3844" s="44"/>
      <c r="D3844" s="45"/>
      <c r="E3844" s="44"/>
      <c r="F3844" s="44"/>
      <c r="G3844" s="29"/>
      <c r="W3844" s="15"/>
    </row>
    <row r="3845" spans="1:23" ht="15" customHeight="1">
      <c r="A3845" s="44"/>
      <c r="B3845" s="44"/>
      <c r="C3845" s="44"/>
      <c r="D3845" s="45"/>
      <c r="E3845" s="44"/>
      <c r="F3845" s="44"/>
      <c r="G3845" s="29"/>
    </row>
    <row r="3846" spans="1:23" ht="15" customHeight="1">
      <c r="A3846" s="44"/>
      <c r="B3846" s="44"/>
      <c r="C3846" s="44"/>
      <c r="D3846" s="45"/>
      <c r="E3846" s="44"/>
      <c r="F3846" s="44"/>
      <c r="G3846" s="29"/>
    </row>
    <row r="3847" spans="1:23" ht="15" customHeight="1">
      <c r="A3847" s="44"/>
      <c r="B3847" s="44"/>
      <c r="C3847" s="44"/>
      <c r="D3847" s="45"/>
      <c r="E3847" s="44"/>
      <c r="F3847" s="44"/>
      <c r="G3847" s="29"/>
      <c r="R3847" s="75"/>
    </row>
    <row r="3848" spans="1:23" ht="15" customHeight="1">
      <c r="A3848" s="44"/>
      <c r="B3848" s="44"/>
      <c r="C3848" s="44"/>
      <c r="D3848" s="45"/>
      <c r="E3848" s="44"/>
      <c r="F3848" s="44"/>
      <c r="G3848" s="29"/>
    </row>
    <row r="3849" spans="1:23" ht="15" customHeight="1">
      <c r="A3849" s="44"/>
      <c r="B3849" s="44"/>
      <c r="C3849" s="44"/>
      <c r="D3849" s="45"/>
      <c r="E3849" s="44"/>
      <c r="F3849" s="44"/>
      <c r="G3849" s="29"/>
    </row>
    <row r="3850" spans="1:23" ht="15" customHeight="1">
      <c r="A3850" s="44"/>
      <c r="B3850" s="44"/>
      <c r="C3850" s="44"/>
      <c r="D3850" s="45"/>
      <c r="E3850" s="44"/>
      <c r="F3850" s="44"/>
      <c r="G3850" s="29"/>
    </row>
    <row r="3851" spans="1:23" ht="15" customHeight="1">
      <c r="A3851" s="44"/>
      <c r="B3851" s="44"/>
      <c r="C3851" s="44"/>
      <c r="D3851" s="45"/>
      <c r="E3851" s="44"/>
      <c r="F3851" s="44"/>
      <c r="G3851" s="29"/>
      <c r="K3851" s="70"/>
    </row>
    <row r="3852" spans="1:23" ht="15" customHeight="1">
      <c r="A3852" s="44"/>
      <c r="B3852" s="44"/>
      <c r="C3852" s="44"/>
      <c r="D3852" s="45"/>
      <c r="E3852" s="44"/>
      <c r="F3852" s="44"/>
      <c r="G3852" s="29"/>
    </row>
    <row r="3853" spans="1:23" ht="15" customHeight="1">
      <c r="A3853" s="44"/>
      <c r="B3853" s="44"/>
      <c r="C3853" s="44"/>
      <c r="D3853" s="45"/>
      <c r="E3853" s="44"/>
      <c r="F3853" s="44"/>
      <c r="G3853" s="29"/>
    </row>
    <row r="3854" spans="1:23" ht="15" customHeight="1">
      <c r="A3854" s="44"/>
      <c r="B3854" s="44"/>
      <c r="C3854" s="44"/>
      <c r="D3854" s="45"/>
      <c r="E3854" s="44"/>
      <c r="F3854" s="44"/>
      <c r="G3854" s="29"/>
    </row>
    <row r="3855" spans="1:23" ht="15" customHeight="1">
      <c r="A3855" s="44"/>
      <c r="B3855" s="44"/>
      <c r="C3855" s="44"/>
      <c r="D3855" s="45"/>
      <c r="E3855" s="44"/>
      <c r="F3855" s="44"/>
      <c r="G3855" s="29"/>
    </row>
    <row r="3856" spans="1:23" ht="15" customHeight="1">
      <c r="A3856" s="44"/>
      <c r="B3856" s="44"/>
      <c r="C3856" s="44"/>
      <c r="D3856" s="45"/>
      <c r="E3856" s="44"/>
      <c r="F3856" s="44"/>
      <c r="G3856" s="29"/>
    </row>
    <row r="3857" spans="1:11" ht="15" customHeight="1">
      <c r="A3857" s="44"/>
      <c r="B3857" s="44"/>
      <c r="C3857" s="44"/>
      <c r="D3857" s="45"/>
      <c r="E3857" s="44"/>
      <c r="F3857" s="44"/>
      <c r="G3857" s="29"/>
    </row>
    <row r="3858" spans="1:11" ht="15" customHeight="1">
      <c r="A3858" s="44"/>
      <c r="B3858" s="44"/>
      <c r="C3858" s="44"/>
      <c r="D3858" s="45"/>
      <c r="E3858" s="44"/>
      <c r="F3858" s="44"/>
      <c r="G3858" s="29"/>
    </row>
    <row r="3859" spans="1:11" ht="15" customHeight="1">
      <c r="A3859" s="44"/>
      <c r="B3859" s="44"/>
      <c r="C3859" s="44"/>
      <c r="D3859" s="45"/>
      <c r="E3859" s="44"/>
      <c r="F3859" s="44"/>
      <c r="G3859" s="29"/>
      <c r="K3859" s="70"/>
    </row>
    <row r="3860" spans="1:11" ht="15" customHeight="1">
      <c r="A3860" s="44"/>
      <c r="B3860" s="44"/>
      <c r="C3860" s="44"/>
      <c r="D3860" s="45"/>
      <c r="E3860" s="44"/>
      <c r="F3860" s="44"/>
      <c r="G3860" s="29"/>
    </row>
    <row r="3861" spans="1:11" ht="15" customHeight="1">
      <c r="A3861" s="44"/>
      <c r="B3861" s="44"/>
      <c r="C3861" s="44"/>
      <c r="D3861" s="45"/>
      <c r="E3861" s="44"/>
      <c r="F3861" s="44"/>
      <c r="G3861" s="29"/>
    </row>
    <row r="3862" spans="1:11" ht="15" customHeight="1">
      <c r="A3862" s="44"/>
      <c r="B3862" s="44"/>
      <c r="C3862" s="44"/>
      <c r="D3862" s="45"/>
      <c r="E3862" s="44"/>
      <c r="F3862" s="44"/>
      <c r="G3862" s="29"/>
    </row>
    <row r="3863" spans="1:11" ht="15" customHeight="1">
      <c r="A3863" s="44"/>
      <c r="B3863" s="44"/>
      <c r="C3863" s="44"/>
      <c r="D3863" s="45"/>
      <c r="E3863" s="44"/>
      <c r="F3863" s="44"/>
      <c r="G3863" s="29"/>
      <c r="K3863" s="70"/>
    </row>
    <row r="3864" spans="1:11" ht="15" customHeight="1">
      <c r="A3864" s="44"/>
      <c r="B3864" s="44"/>
      <c r="C3864" s="44"/>
      <c r="D3864" s="45"/>
      <c r="E3864" s="44"/>
      <c r="F3864" s="44"/>
      <c r="G3864" s="29"/>
    </row>
    <row r="3865" spans="1:11" ht="15" customHeight="1">
      <c r="A3865" s="44"/>
      <c r="B3865" s="44"/>
      <c r="C3865" s="44"/>
      <c r="D3865" s="45"/>
      <c r="E3865" s="44"/>
      <c r="F3865" s="44"/>
      <c r="G3865" s="29"/>
    </row>
    <row r="3866" spans="1:11" ht="15" customHeight="1">
      <c r="A3866" s="44"/>
      <c r="B3866" s="44"/>
      <c r="C3866" s="44"/>
      <c r="D3866" s="45"/>
      <c r="E3866" s="44"/>
      <c r="F3866" s="44"/>
      <c r="G3866" s="29"/>
    </row>
    <row r="3867" spans="1:11" ht="15" customHeight="1">
      <c r="A3867" s="44"/>
      <c r="B3867" s="44"/>
      <c r="C3867" s="44"/>
      <c r="D3867" s="45"/>
      <c r="E3867" s="44"/>
      <c r="F3867" s="44"/>
      <c r="G3867" s="29"/>
    </row>
    <row r="3868" spans="1:11" ht="15" customHeight="1">
      <c r="A3868" s="44"/>
      <c r="B3868" s="44"/>
      <c r="C3868" s="44"/>
      <c r="D3868" s="45"/>
      <c r="E3868" s="44"/>
      <c r="F3868" s="44"/>
      <c r="G3868" s="29"/>
    </row>
    <row r="3869" spans="1:11" ht="15" customHeight="1">
      <c r="A3869" s="44"/>
      <c r="B3869" s="44"/>
      <c r="C3869" s="44"/>
      <c r="D3869" s="45"/>
      <c r="E3869" s="44"/>
      <c r="F3869" s="44"/>
      <c r="G3869" s="29"/>
    </row>
    <row r="3870" spans="1:11" ht="15" customHeight="1">
      <c r="A3870" s="44"/>
      <c r="B3870" s="44"/>
      <c r="C3870" s="44"/>
      <c r="D3870" s="45"/>
      <c r="E3870" s="44"/>
      <c r="F3870" s="44"/>
      <c r="G3870" s="29"/>
    </row>
    <row r="3871" spans="1:11" ht="15" customHeight="1">
      <c r="A3871" s="44"/>
      <c r="B3871" s="44"/>
      <c r="C3871" s="44"/>
      <c r="D3871" s="45"/>
      <c r="E3871" s="44"/>
      <c r="F3871" s="44"/>
      <c r="G3871" s="29"/>
      <c r="K3871" s="70"/>
    </row>
    <row r="3872" spans="1:11" ht="15" customHeight="1">
      <c r="A3872" s="44"/>
      <c r="B3872" s="44"/>
      <c r="C3872" s="44"/>
      <c r="D3872" s="45"/>
      <c r="E3872" s="44"/>
      <c r="F3872" s="44"/>
      <c r="G3872" s="29"/>
    </row>
    <row r="3873" spans="1:11" ht="15" customHeight="1">
      <c r="A3873" s="44"/>
      <c r="B3873" s="44"/>
      <c r="C3873" s="44"/>
      <c r="D3873" s="45"/>
      <c r="E3873" s="44"/>
      <c r="F3873" s="44"/>
      <c r="G3873" s="29"/>
      <c r="K3873" s="70"/>
    </row>
    <row r="3874" spans="1:11" ht="15" customHeight="1">
      <c r="A3874" s="44"/>
      <c r="B3874" s="44"/>
      <c r="C3874" s="44"/>
      <c r="D3874" s="45"/>
      <c r="E3874" s="44"/>
      <c r="F3874" s="44"/>
      <c r="G3874" s="29"/>
    </row>
    <row r="3875" spans="1:11" ht="15" customHeight="1">
      <c r="A3875" s="44"/>
      <c r="B3875" s="44"/>
      <c r="C3875" s="44"/>
      <c r="D3875" s="45"/>
      <c r="E3875" s="44"/>
      <c r="F3875" s="44"/>
      <c r="G3875" s="29"/>
      <c r="K3875" s="70"/>
    </row>
    <row r="3876" spans="1:11" ht="15" customHeight="1">
      <c r="A3876" s="44"/>
      <c r="B3876" s="44"/>
      <c r="C3876" s="44"/>
      <c r="D3876" s="45"/>
      <c r="E3876" s="44"/>
      <c r="F3876" s="44"/>
      <c r="G3876" s="29"/>
    </row>
    <row r="3877" spans="1:11" ht="15" customHeight="1">
      <c r="A3877" s="44"/>
      <c r="B3877" s="44"/>
      <c r="C3877" s="44"/>
      <c r="D3877" s="45"/>
      <c r="E3877" s="44"/>
      <c r="F3877" s="44"/>
      <c r="G3877" s="29"/>
      <c r="K3877" s="70"/>
    </row>
    <row r="3878" spans="1:11" ht="15" customHeight="1">
      <c r="A3878" s="44"/>
      <c r="B3878" s="44"/>
      <c r="C3878" s="44"/>
      <c r="D3878" s="45"/>
      <c r="E3878" s="44"/>
      <c r="F3878" s="44"/>
      <c r="G3878" s="29"/>
    </row>
    <row r="3879" spans="1:11" ht="15" customHeight="1">
      <c r="A3879" s="44"/>
      <c r="B3879" s="44"/>
      <c r="C3879" s="44"/>
      <c r="D3879" s="45"/>
      <c r="E3879" s="44"/>
      <c r="F3879" s="44"/>
      <c r="G3879" s="29"/>
    </row>
    <row r="3880" spans="1:11" ht="15" customHeight="1">
      <c r="A3880" s="44"/>
      <c r="B3880" s="44"/>
      <c r="C3880" s="44"/>
      <c r="D3880" s="45"/>
      <c r="E3880" s="44"/>
      <c r="F3880" s="44"/>
      <c r="G3880" s="29"/>
    </row>
    <row r="3881" spans="1:11" ht="15" customHeight="1">
      <c r="A3881" s="44"/>
      <c r="B3881" s="44"/>
      <c r="C3881" s="44"/>
      <c r="D3881" s="45"/>
      <c r="E3881" s="44"/>
      <c r="F3881" s="44"/>
      <c r="G3881" s="29"/>
    </row>
    <row r="3882" spans="1:11" ht="15" customHeight="1">
      <c r="A3882" s="44"/>
      <c r="B3882" s="44"/>
      <c r="C3882" s="44"/>
      <c r="D3882" s="45"/>
      <c r="E3882" s="44"/>
      <c r="F3882" s="44"/>
      <c r="G3882" s="29"/>
    </row>
    <row r="3883" spans="1:11" ht="15" customHeight="1">
      <c r="A3883" s="44"/>
      <c r="B3883" s="44"/>
      <c r="C3883" s="44"/>
      <c r="D3883" s="45"/>
      <c r="E3883" s="44"/>
      <c r="F3883" s="44"/>
      <c r="G3883" s="29"/>
      <c r="K3883" s="70"/>
    </row>
    <row r="3884" spans="1:11" ht="15" customHeight="1">
      <c r="A3884" s="44"/>
      <c r="B3884" s="44"/>
      <c r="C3884" s="44"/>
      <c r="D3884" s="45"/>
      <c r="E3884" s="44"/>
      <c r="F3884" s="44"/>
      <c r="G3884" s="29"/>
    </row>
    <row r="3885" spans="1:11" ht="15" customHeight="1">
      <c r="A3885" s="44"/>
      <c r="B3885" s="44"/>
      <c r="C3885" s="44"/>
      <c r="D3885" s="45"/>
      <c r="E3885" s="44"/>
      <c r="F3885" s="44"/>
      <c r="G3885" s="29"/>
      <c r="K3885" s="70"/>
    </row>
    <row r="3886" spans="1:11" ht="15" customHeight="1">
      <c r="A3886" s="44"/>
      <c r="B3886" s="44"/>
      <c r="C3886" s="44"/>
      <c r="D3886" s="45"/>
      <c r="E3886" s="44"/>
      <c r="F3886" s="44"/>
      <c r="G3886" s="29"/>
    </row>
    <row r="3887" spans="1:11" ht="15" customHeight="1">
      <c r="A3887" s="44"/>
      <c r="B3887" s="44"/>
      <c r="C3887" s="44"/>
      <c r="D3887" s="45"/>
      <c r="E3887" s="44"/>
      <c r="F3887" s="44"/>
      <c r="G3887" s="29"/>
      <c r="K3887" s="70"/>
    </row>
    <row r="3888" spans="1:11" ht="15" customHeight="1">
      <c r="A3888" s="44"/>
      <c r="B3888" s="44"/>
      <c r="C3888" s="44"/>
      <c r="D3888" s="45"/>
      <c r="E3888" s="44"/>
      <c r="F3888" s="44"/>
      <c r="G3888" s="29"/>
    </row>
    <row r="3889" spans="1:7" ht="15" customHeight="1">
      <c r="A3889" s="44"/>
      <c r="B3889" s="44"/>
      <c r="C3889" s="44"/>
      <c r="D3889" s="45"/>
      <c r="E3889" s="44"/>
      <c r="F3889" s="44"/>
      <c r="G3889" s="29"/>
    </row>
    <row r="3890" spans="1:7" ht="15" customHeight="1">
      <c r="A3890" s="44"/>
      <c r="B3890" s="44"/>
      <c r="C3890" s="44"/>
      <c r="D3890" s="45"/>
      <c r="E3890" s="44"/>
      <c r="F3890" s="44"/>
      <c r="G3890" s="29"/>
    </row>
    <row r="3891" spans="1:7" ht="15" customHeight="1">
      <c r="A3891" s="44"/>
      <c r="B3891" s="44"/>
      <c r="C3891" s="44"/>
      <c r="D3891" s="45"/>
      <c r="E3891" s="44"/>
      <c r="F3891" s="44"/>
      <c r="G3891" s="29"/>
    </row>
    <row r="3892" spans="1:7" ht="15" customHeight="1">
      <c r="A3892" s="44"/>
      <c r="B3892" s="44"/>
      <c r="C3892" s="44"/>
      <c r="D3892" s="45"/>
      <c r="E3892" s="44"/>
      <c r="F3892" s="44"/>
      <c r="G3892" s="29"/>
    </row>
    <row r="3893" spans="1:7" ht="15" customHeight="1">
      <c r="A3893" s="44"/>
      <c r="B3893" s="44"/>
      <c r="C3893" s="44"/>
      <c r="D3893" s="45"/>
      <c r="E3893" s="44"/>
      <c r="F3893" s="44"/>
      <c r="G3893" s="29"/>
    </row>
    <row r="3894" spans="1:7" ht="15" customHeight="1">
      <c r="A3894" s="44"/>
      <c r="B3894" s="44"/>
      <c r="C3894" s="44"/>
      <c r="D3894" s="45"/>
      <c r="E3894" s="44"/>
      <c r="F3894" s="44"/>
      <c r="G3894" s="29"/>
    </row>
    <row r="3895" spans="1:7" ht="15" customHeight="1">
      <c r="A3895" s="44"/>
      <c r="B3895" s="44"/>
      <c r="C3895" s="44"/>
      <c r="D3895" s="45"/>
      <c r="E3895" s="44"/>
      <c r="F3895" s="44"/>
      <c r="G3895" s="29"/>
    </row>
    <row r="3896" spans="1:7" ht="15" customHeight="1">
      <c r="A3896" s="44"/>
      <c r="B3896" s="44"/>
      <c r="C3896" s="44"/>
      <c r="D3896" s="45"/>
      <c r="E3896" s="44"/>
      <c r="F3896" s="44"/>
      <c r="G3896" s="29"/>
    </row>
    <row r="3897" spans="1:7" ht="15" customHeight="1">
      <c r="A3897" s="44"/>
      <c r="B3897" s="44"/>
      <c r="C3897" s="44"/>
      <c r="D3897" s="45"/>
      <c r="E3897" s="44"/>
      <c r="F3897" s="44"/>
      <c r="G3897" s="29"/>
    </row>
    <row r="3898" spans="1:7" ht="15" customHeight="1">
      <c r="A3898" s="44"/>
      <c r="B3898" s="44"/>
      <c r="C3898" s="44"/>
      <c r="D3898" s="45"/>
      <c r="E3898" s="44"/>
      <c r="F3898" s="44"/>
      <c r="G3898" s="29"/>
    </row>
    <row r="3899" spans="1:7" ht="15" customHeight="1">
      <c r="A3899" s="44"/>
      <c r="B3899" s="44"/>
      <c r="C3899" s="44"/>
      <c r="D3899" s="45"/>
      <c r="E3899" s="44"/>
      <c r="F3899" s="44"/>
      <c r="G3899" s="29"/>
    </row>
    <row r="3900" spans="1:7" ht="15" customHeight="1">
      <c r="A3900" s="44"/>
      <c r="B3900" s="44"/>
      <c r="C3900" s="44"/>
      <c r="D3900" s="45"/>
      <c r="E3900" s="44"/>
      <c r="F3900" s="44"/>
      <c r="G3900" s="29"/>
    </row>
    <row r="3901" spans="1:7" ht="15" customHeight="1">
      <c r="A3901" s="44"/>
      <c r="B3901" s="44"/>
      <c r="C3901" s="44"/>
      <c r="D3901" s="45"/>
      <c r="E3901" s="44"/>
      <c r="F3901" s="44"/>
      <c r="G3901" s="29"/>
    </row>
    <row r="3902" spans="1:7" ht="15" customHeight="1">
      <c r="A3902" s="44"/>
      <c r="B3902" s="44"/>
      <c r="C3902" s="44"/>
      <c r="D3902" s="45"/>
      <c r="E3902" s="44"/>
      <c r="F3902" s="44"/>
      <c r="G3902" s="29"/>
    </row>
    <row r="3903" spans="1:7" ht="15" customHeight="1">
      <c r="A3903" s="44"/>
      <c r="B3903" s="44"/>
      <c r="C3903" s="44"/>
      <c r="D3903" s="45"/>
      <c r="E3903" s="44"/>
      <c r="F3903" s="44"/>
      <c r="G3903" s="29"/>
    </row>
    <row r="3904" spans="1:7" ht="15" customHeight="1">
      <c r="A3904" s="44"/>
      <c r="B3904" s="44"/>
      <c r="C3904" s="44"/>
      <c r="D3904" s="45"/>
      <c r="E3904" s="44"/>
      <c r="F3904" s="44"/>
      <c r="G3904" s="29"/>
    </row>
    <row r="3905" spans="1:11" ht="15" customHeight="1">
      <c r="A3905" s="44"/>
      <c r="B3905" s="44"/>
      <c r="C3905" s="44"/>
      <c r="D3905" s="45"/>
      <c r="E3905" s="44"/>
      <c r="F3905" s="44"/>
      <c r="G3905" s="29"/>
    </row>
    <row r="3906" spans="1:11" ht="15" customHeight="1">
      <c r="A3906" s="44"/>
      <c r="B3906" s="44"/>
      <c r="C3906" s="44"/>
      <c r="D3906" s="45"/>
      <c r="E3906" s="44"/>
      <c r="F3906" s="44"/>
      <c r="G3906" s="29"/>
    </row>
    <row r="3907" spans="1:11" ht="15" customHeight="1">
      <c r="A3907" s="44"/>
      <c r="B3907" s="44"/>
      <c r="C3907" s="44"/>
      <c r="D3907" s="45"/>
      <c r="E3907" s="44"/>
      <c r="F3907" s="44"/>
      <c r="G3907" s="29"/>
    </row>
    <row r="3908" spans="1:11" ht="15" customHeight="1">
      <c r="A3908" s="44"/>
      <c r="B3908" s="44"/>
      <c r="C3908" s="44"/>
      <c r="D3908" s="45"/>
      <c r="E3908" s="44"/>
      <c r="F3908" s="44"/>
      <c r="G3908" s="29"/>
    </row>
    <row r="3909" spans="1:11" ht="15" customHeight="1">
      <c r="A3909" s="44"/>
      <c r="B3909" s="44"/>
      <c r="C3909" s="44"/>
      <c r="D3909" s="45"/>
      <c r="E3909" s="44"/>
      <c r="F3909" s="44"/>
      <c r="G3909" s="29"/>
    </row>
    <row r="3910" spans="1:11" ht="15" customHeight="1">
      <c r="A3910" s="44"/>
      <c r="B3910" s="44"/>
      <c r="C3910" s="44"/>
      <c r="D3910" s="45"/>
      <c r="E3910" s="44"/>
      <c r="F3910" s="44"/>
      <c r="G3910" s="29"/>
    </row>
    <row r="3911" spans="1:11" ht="15" customHeight="1">
      <c r="A3911" s="44"/>
      <c r="B3911" s="44"/>
      <c r="C3911" s="44"/>
      <c r="D3911" s="45"/>
      <c r="E3911" s="44"/>
      <c r="F3911" s="44"/>
      <c r="G3911" s="29"/>
    </row>
    <row r="3912" spans="1:11" ht="15" customHeight="1">
      <c r="A3912" s="44"/>
      <c r="B3912" s="44"/>
      <c r="C3912" s="44"/>
      <c r="D3912" s="45"/>
      <c r="E3912" s="44"/>
      <c r="F3912" s="44"/>
      <c r="G3912" s="29"/>
    </row>
    <row r="3913" spans="1:11" ht="15" customHeight="1">
      <c r="A3913" s="44"/>
      <c r="B3913" s="44"/>
      <c r="C3913" s="44"/>
      <c r="D3913" s="45"/>
      <c r="E3913" s="44"/>
      <c r="F3913" s="44"/>
      <c r="G3913" s="29"/>
    </row>
    <row r="3914" spans="1:11" ht="15" customHeight="1">
      <c r="A3914" s="44"/>
      <c r="B3914" s="44"/>
      <c r="C3914" s="44"/>
      <c r="D3914" s="45"/>
      <c r="E3914" s="44"/>
      <c r="F3914" s="44"/>
      <c r="G3914" s="29"/>
    </row>
    <row r="3915" spans="1:11" ht="15" customHeight="1">
      <c r="A3915" s="44"/>
      <c r="B3915" s="44"/>
      <c r="C3915" s="44"/>
      <c r="D3915" s="45"/>
      <c r="E3915" s="44"/>
      <c r="F3915" s="44"/>
      <c r="G3915" s="29"/>
    </row>
    <row r="3916" spans="1:11" ht="15" customHeight="1">
      <c r="A3916" s="44"/>
      <c r="B3916" s="44"/>
      <c r="C3916" s="44"/>
      <c r="D3916" s="45"/>
      <c r="E3916" s="44"/>
      <c r="F3916" s="44"/>
      <c r="G3916" s="29"/>
    </row>
    <row r="3917" spans="1:11" ht="15" customHeight="1">
      <c r="A3917" s="44"/>
      <c r="B3917" s="44"/>
      <c r="C3917" s="44"/>
      <c r="D3917" s="45"/>
      <c r="E3917" s="44"/>
      <c r="F3917" s="44"/>
      <c r="G3917" s="29"/>
    </row>
    <row r="3918" spans="1:11" ht="15" customHeight="1">
      <c r="A3918" s="44"/>
      <c r="B3918" s="44"/>
      <c r="C3918" s="44"/>
      <c r="D3918" s="45"/>
      <c r="E3918" s="44"/>
      <c r="F3918" s="44"/>
      <c r="G3918" s="29"/>
    </row>
    <row r="3919" spans="1:11" ht="15" customHeight="1">
      <c r="A3919" s="44"/>
      <c r="B3919" s="44"/>
      <c r="C3919" s="44"/>
      <c r="D3919" s="45"/>
      <c r="E3919" s="44"/>
      <c r="F3919" s="44"/>
      <c r="G3919" s="29"/>
    </row>
    <row r="3920" spans="1:11" ht="15" customHeight="1">
      <c r="A3920" s="44"/>
      <c r="B3920" s="44"/>
      <c r="C3920" s="44"/>
      <c r="D3920" s="45"/>
      <c r="E3920" s="44"/>
      <c r="F3920" s="44"/>
      <c r="G3920" s="29"/>
      <c r="K3920" s="70"/>
    </row>
    <row r="3921" spans="1:7" ht="15" customHeight="1">
      <c r="A3921" s="44"/>
      <c r="B3921" s="44"/>
      <c r="C3921" s="44"/>
      <c r="D3921" s="45"/>
      <c r="E3921" s="44"/>
      <c r="F3921" s="44"/>
      <c r="G3921" s="29"/>
    </row>
    <row r="3922" spans="1:7" ht="15" customHeight="1">
      <c r="A3922" s="44"/>
      <c r="B3922" s="44"/>
      <c r="C3922" s="44"/>
      <c r="D3922" s="45"/>
      <c r="E3922" s="44"/>
      <c r="F3922" s="44"/>
      <c r="G3922" s="29"/>
    </row>
    <row r="3923" spans="1:7" ht="15" customHeight="1">
      <c r="A3923" s="44"/>
      <c r="B3923" s="44"/>
      <c r="C3923" s="44"/>
      <c r="D3923" s="45"/>
      <c r="E3923" s="44"/>
      <c r="F3923" s="44"/>
      <c r="G3923" s="29"/>
    </row>
    <row r="3924" spans="1:7" ht="15" customHeight="1">
      <c r="A3924" s="44"/>
      <c r="B3924" s="44"/>
      <c r="C3924" s="44"/>
      <c r="D3924" s="45"/>
      <c r="E3924" s="44"/>
      <c r="F3924" s="44"/>
      <c r="G3924" s="31"/>
    </row>
    <row r="3925" spans="1:7" ht="15" customHeight="1">
      <c r="A3925" s="44"/>
      <c r="B3925" s="44"/>
      <c r="C3925" s="44"/>
      <c r="D3925" s="45"/>
      <c r="E3925" s="44"/>
      <c r="F3925" s="44"/>
      <c r="G3925" s="29"/>
    </row>
    <row r="3926" spans="1:7" ht="15" customHeight="1">
      <c r="A3926" s="44"/>
      <c r="B3926" s="44"/>
      <c r="C3926" s="44"/>
      <c r="D3926" s="45"/>
      <c r="E3926" s="44"/>
      <c r="F3926" s="44"/>
      <c r="G3926" s="29"/>
    </row>
    <row r="3927" spans="1:7" ht="15" customHeight="1">
      <c r="A3927" s="44"/>
      <c r="B3927" s="44"/>
      <c r="C3927" s="44"/>
      <c r="D3927" s="45"/>
      <c r="E3927" s="44"/>
      <c r="F3927" s="44"/>
      <c r="G3927" s="29"/>
    </row>
    <row r="3928" spans="1:7" ht="15" customHeight="1">
      <c r="A3928" s="44"/>
      <c r="B3928" s="44"/>
      <c r="C3928" s="44"/>
      <c r="D3928" s="45"/>
      <c r="E3928" s="44"/>
      <c r="F3928" s="44"/>
      <c r="G3928" s="29"/>
    </row>
    <row r="3929" spans="1:7" ht="15" customHeight="1">
      <c r="A3929" s="44"/>
      <c r="B3929" s="44"/>
      <c r="C3929" s="44"/>
      <c r="D3929" s="45"/>
      <c r="E3929" s="44"/>
      <c r="F3929" s="44"/>
      <c r="G3929" s="29"/>
    </row>
    <row r="3930" spans="1:7" ht="15" customHeight="1">
      <c r="A3930" s="44"/>
      <c r="B3930" s="44"/>
      <c r="C3930" s="44"/>
      <c r="D3930" s="45"/>
      <c r="E3930" s="44"/>
      <c r="F3930" s="44"/>
      <c r="G3930" s="29"/>
    </row>
    <row r="3931" spans="1:7" ht="15" customHeight="1">
      <c r="A3931" s="44"/>
      <c r="B3931" s="44"/>
      <c r="C3931" s="44"/>
      <c r="D3931" s="45"/>
      <c r="E3931" s="44"/>
      <c r="F3931" s="44"/>
      <c r="G3931" s="29"/>
    </row>
    <row r="3932" spans="1:7" ht="15" customHeight="1">
      <c r="A3932" s="44"/>
      <c r="B3932" s="44"/>
      <c r="C3932" s="44"/>
      <c r="D3932" s="45"/>
      <c r="E3932" s="44"/>
      <c r="F3932" s="44"/>
      <c r="G3932" s="29"/>
    </row>
    <row r="3933" spans="1:7" ht="15" customHeight="1">
      <c r="A3933" s="44"/>
      <c r="B3933" s="44"/>
      <c r="C3933" s="44"/>
      <c r="D3933" s="45"/>
      <c r="E3933" s="44"/>
      <c r="F3933" s="44"/>
      <c r="G3933" s="29"/>
    </row>
    <row r="3934" spans="1:7" ht="15" customHeight="1">
      <c r="A3934" s="44"/>
      <c r="B3934" s="44"/>
      <c r="C3934" s="44"/>
      <c r="D3934" s="45"/>
      <c r="E3934" s="44"/>
      <c r="F3934" s="44"/>
      <c r="G3934" s="29"/>
    </row>
    <row r="3935" spans="1:7" ht="15" customHeight="1">
      <c r="A3935" s="44"/>
      <c r="B3935" s="44"/>
      <c r="C3935" s="44"/>
      <c r="D3935" s="45"/>
      <c r="E3935" s="44"/>
      <c r="F3935" s="44"/>
      <c r="G3935" s="29"/>
    </row>
    <row r="3936" spans="1:7" ht="15" customHeight="1">
      <c r="A3936" s="44"/>
      <c r="B3936" s="44"/>
      <c r="C3936" s="44"/>
      <c r="D3936" s="45"/>
      <c r="E3936" s="44"/>
      <c r="F3936" s="44"/>
      <c r="G3936" s="29"/>
    </row>
    <row r="3937" spans="1:7" ht="15" customHeight="1">
      <c r="A3937" s="44"/>
      <c r="B3937" s="44"/>
      <c r="C3937" s="44"/>
      <c r="D3937" s="45"/>
      <c r="E3937" s="44"/>
      <c r="F3937" s="44"/>
      <c r="G3937" s="29"/>
    </row>
    <row r="3938" spans="1:7" ht="15" customHeight="1">
      <c r="A3938" s="44"/>
      <c r="B3938" s="44"/>
      <c r="C3938" s="44"/>
      <c r="D3938" s="45"/>
      <c r="E3938" s="44"/>
      <c r="F3938" s="44"/>
      <c r="G3938" s="29"/>
    </row>
    <row r="3939" spans="1:7" ht="15" customHeight="1">
      <c r="A3939" s="44"/>
      <c r="B3939" s="44"/>
      <c r="C3939" s="44"/>
      <c r="D3939" s="45"/>
      <c r="E3939" s="44"/>
      <c r="F3939" s="44"/>
      <c r="G3939" s="29"/>
    </row>
    <row r="3940" spans="1:7" ht="15" customHeight="1">
      <c r="A3940" s="44"/>
      <c r="B3940" s="44"/>
      <c r="C3940" s="44"/>
      <c r="D3940" s="45"/>
      <c r="E3940" s="44"/>
      <c r="F3940" s="44"/>
      <c r="G3940" s="29"/>
    </row>
    <row r="3941" spans="1:7" ht="15" customHeight="1">
      <c r="A3941" s="44"/>
      <c r="B3941" s="44"/>
      <c r="C3941" s="44"/>
      <c r="D3941" s="45"/>
      <c r="E3941" s="44"/>
      <c r="F3941" s="44"/>
      <c r="G3941" s="29"/>
    </row>
    <row r="3942" spans="1:7" ht="15" customHeight="1">
      <c r="A3942" s="44"/>
      <c r="B3942" s="44"/>
      <c r="C3942" s="44"/>
      <c r="D3942" s="45"/>
      <c r="E3942" s="44"/>
      <c r="F3942" s="44"/>
      <c r="G3942" s="29"/>
    </row>
    <row r="3943" spans="1:7" ht="15" customHeight="1">
      <c r="A3943" s="44"/>
      <c r="B3943" s="44"/>
      <c r="C3943" s="44"/>
      <c r="D3943" s="45"/>
      <c r="E3943" s="44"/>
      <c r="F3943" s="44"/>
      <c r="G3943" s="29"/>
    </row>
    <row r="3944" spans="1:7" ht="15" customHeight="1">
      <c r="A3944" s="44"/>
      <c r="B3944" s="44"/>
      <c r="C3944" s="44"/>
      <c r="D3944" s="45"/>
      <c r="E3944" s="44"/>
      <c r="F3944" s="44"/>
      <c r="G3944" s="29"/>
    </row>
    <row r="3945" spans="1:7" ht="15" customHeight="1">
      <c r="A3945" s="44"/>
      <c r="B3945" s="44"/>
      <c r="C3945" s="44"/>
      <c r="D3945" s="45"/>
      <c r="E3945" s="44"/>
      <c r="F3945" s="44"/>
      <c r="G3945" s="29"/>
    </row>
    <row r="3946" spans="1:7" ht="15" customHeight="1">
      <c r="A3946" s="44"/>
      <c r="B3946" s="44"/>
      <c r="C3946" s="44"/>
      <c r="D3946" s="45"/>
      <c r="E3946" s="44"/>
      <c r="F3946" s="44"/>
      <c r="G3946" s="29"/>
    </row>
    <row r="3947" spans="1:7" ht="15" customHeight="1">
      <c r="A3947" s="44"/>
      <c r="B3947" s="44"/>
      <c r="C3947" s="44"/>
      <c r="D3947" s="45"/>
      <c r="E3947" s="44"/>
      <c r="F3947" s="44"/>
      <c r="G3947" s="29"/>
    </row>
    <row r="3948" spans="1:7" ht="15" customHeight="1">
      <c r="A3948" s="44"/>
      <c r="B3948" s="44"/>
      <c r="C3948" s="44"/>
      <c r="D3948" s="45"/>
      <c r="E3948" s="44"/>
      <c r="F3948" s="44"/>
      <c r="G3948" s="29"/>
    </row>
    <row r="3949" spans="1:7" ht="15" customHeight="1">
      <c r="A3949" s="44"/>
      <c r="B3949" s="44"/>
      <c r="C3949" s="44"/>
      <c r="D3949" s="45"/>
      <c r="E3949" s="44"/>
      <c r="F3949" s="44"/>
      <c r="G3949" s="29"/>
    </row>
    <row r="3950" spans="1:7" ht="15" customHeight="1">
      <c r="A3950" s="44"/>
      <c r="B3950" s="44"/>
      <c r="C3950" s="44"/>
      <c r="D3950" s="45"/>
      <c r="E3950" s="44"/>
      <c r="F3950" s="44"/>
      <c r="G3950" s="29"/>
    </row>
    <row r="3951" spans="1:7" ht="15" customHeight="1">
      <c r="A3951" s="44"/>
      <c r="B3951" s="44"/>
      <c r="C3951" s="44"/>
      <c r="D3951" s="45"/>
      <c r="E3951" s="44"/>
      <c r="F3951" s="44"/>
      <c r="G3951" s="29"/>
    </row>
    <row r="3952" spans="1:7" ht="15" customHeight="1">
      <c r="A3952" s="44"/>
      <c r="B3952" s="44"/>
      <c r="C3952" s="44"/>
      <c r="D3952" s="45"/>
      <c r="E3952" s="44"/>
      <c r="F3952" s="44"/>
      <c r="G3952" s="29"/>
    </row>
    <row r="3953" spans="1:7" ht="15" customHeight="1">
      <c r="A3953" s="44"/>
      <c r="B3953" s="44"/>
      <c r="C3953" s="44"/>
      <c r="D3953" s="45"/>
      <c r="E3953" s="44"/>
      <c r="F3953" s="44"/>
      <c r="G3953" s="29"/>
    </row>
    <row r="3954" spans="1:7" ht="15" customHeight="1">
      <c r="A3954" s="44"/>
      <c r="B3954" s="44"/>
      <c r="C3954" s="44"/>
      <c r="D3954" s="45"/>
      <c r="E3954" s="44"/>
      <c r="F3954" s="44"/>
      <c r="G3954" s="29"/>
    </row>
    <row r="3955" spans="1:7" ht="15" customHeight="1">
      <c r="A3955" s="44"/>
      <c r="B3955" s="44"/>
      <c r="C3955" s="44"/>
      <c r="D3955" s="45"/>
      <c r="E3955" s="44"/>
      <c r="F3955" s="44"/>
      <c r="G3955" s="29"/>
    </row>
    <row r="3956" spans="1:7" ht="15" customHeight="1">
      <c r="A3956" s="44"/>
      <c r="B3956" s="44"/>
      <c r="C3956" s="44"/>
      <c r="D3956" s="45"/>
      <c r="E3956" s="44"/>
      <c r="F3956" s="44"/>
      <c r="G3956" s="29"/>
    </row>
    <row r="3957" spans="1:7" ht="15" customHeight="1">
      <c r="A3957" s="44"/>
      <c r="B3957" s="44"/>
      <c r="C3957" s="44"/>
      <c r="D3957" s="45"/>
      <c r="E3957" s="44"/>
      <c r="F3957" s="44"/>
      <c r="G3957" s="29"/>
    </row>
    <row r="3958" spans="1:7" ht="15" customHeight="1">
      <c r="A3958" s="44"/>
      <c r="B3958" s="44"/>
      <c r="C3958" s="44"/>
      <c r="D3958" s="45"/>
      <c r="E3958" s="44"/>
      <c r="F3958" s="44"/>
      <c r="G3958" s="29"/>
    </row>
    <row r="3959" spans="1:7" ht="15" customHeight="1">
      <c r="A3959" s="44"/>
      <c r="B3959" s="44"/>
      <c r="C3959" s="44"/>
      <c r="D3959" s="45"/>
      <c r="E3959" s="44"/>
      <c r="F3959" s="44"/>
      <c r="G3959" s="29"/>
    </row>
    <row r="3960" spans="1:7" ht="15" customHeight="1">
      <c r="A3960" s="44"/>
      <c r="B3960" s="44"/>
      <c r="C3960" s="44"/>
      <c r="D3960" s="45"/>
      <c r="E3960" s="44"/>
      <c r="F3960" s="44"/>
      <c r="G3960" s="29"/>
    </row>
    <row r="3961" spans="1:7" ht="15" customHeight="1">
      <c r="A3961" s="44"/>
      <c r="B3961" s="44"/>
      <c r="C3961" s="44"/>
      <c r="D3961" s="45"/>
      <c r="E3961" s="44"/>
      <c r="F3961" s="44"/>
      <c r="G3961" s="29"/>
    </row>
    <row r="3962" spans="1:7" ht="15" customHeight="1">
      <c r="A3962" s="44"/>
      <c r="B3962" s="44"/>
      <c r="C3962" s="44"/>
      <c r="D3962" s="45"/>
      <c r="E3962" s="44"/>
      <c r="F3962" s="44"/>
      <c r="G3962" s="29"/>
    </row>
    <row r="3963" spans="1:7" ht="15" customHeight="1">
      <c r="A3963" s="44"/>
      <c r="B3963" s="44"/>
      <c r="C3963" s="44"/>
      <c r="D3963" s="45"/>
      <c r="E3963" s="44"/>
      <c r="F3963" s="44"/>
      <c r="G3963" s="29"/>
    </row>
    <row r="3964" spans="1:7" ht="15" customHeight="1">
      <c r="A3964" s="44"/>
      <c r="B3964" s="44"/>
      <c r="C3964" s="44"/>
      <c r="D3964" s="45"/>
      <c r="E3964" s="44"/>
      <c r="F3964" s="44"/>
      <c r="G3964" s="29"/>
    </row>
    <row r="3965" spans="1:7" ht="15" customHeight="1">
      <c r="A3965" s="44"/>
      <c r="B3965" s="44"/>
      <c r="C3965" s="44"/>
      <c r="D3965" s="45"/>
      <c r="E3965" s="44"/>
      <c r="F3965" s="44"/>
      <c r="G3965" s="29"/>
    </row>
    <row r="3966" spans="1:7" ht="15" customHeight="1">
      <c r="A3966" s="44"/>
      <c r="B3966" s="44"/>
      <c r="C3966" s="44"/>
      <c r="D3966" s="45"/>
      <c r="E3966" s="44"/>
      <c r="F3966" s="44"/>
      <c r="G3966" s="29"/>
    </row>
    <row r="3967" spans="1:7" ht="15" customHeight="1">
      <c r="A3967" s="44"/>
      <c r="B3967" s="44"/>
      <c r="C3967" s="44"/>
      <c r="D3967" s="45"/>
      <c r="E3967" s="44"/>
      <c r="F3967" s="44"/>
      <c r="G3967" s="29"/>
    </row>
    <row r="3968" spans="1:7" ht="15" customHeight="1">
      <c r="A3968" s="44"/>
      <c r="B3968" s="44"/>
      <c r="C3968" s="44"/>
      <c r="D3968" s="45"/>
      <c r="E3968" s="44"/>
      <c r="F3968" s="44"/>
      <c r="G3968" s="29"/>
    </row>
    <row r="3969" spans="1:7" ht="15" customHeight="1">
      <c r="A3969" s="44"/>
      <c r="B3969" s="44"/>
      <c r="C3969" s="44"/>
      <c r="D3969" s="45"/>
      <c r="E3969" s="44"/>
      <c r="F3969" s="44"/>
      <c r="G3969" s="29"/>
    </row>
    <row r="3970" spans="1:7" ht="15" customHeight="1">
      <c r="A3970" s="44"/>
      <c r="B3970" s="44"/>
      <c r="C3970" s="44"/>
      <c r="D3970" s="45"/>
      <c r="E3970" s="44"/>
      <c r="F3970" s="44"/>
      <c r="G3970" s="29"/>
    </row>
    <row r="3971" spans="1:7" ht="15" customHeight="1">
      <c r="A3971" s="44"/>
      <c r="B3971" s="44"/>
      <c r="C3971" s="44"/>
      <c r="D3971" s="45"/>
      <c r="E3971" s="44"/>
      <c r="F3971" s="44"/>
      <c r="G3971" s="29"/>
    </row>
    <row r="3972" spans="1:7" ht="15" customHeight="1">
      <c r="A3972" s="44"/>
      <c r="B3972" s="44"/>
      <c r="C3972" s="44"/>
      <c r="D3972" s="45"/>
      <c r="E3972" s="44"/>
      <c r="F3972" s="44"/>
      <c r="G3972" s="29"/>
    </row>
    <row r="3973" spans="1:7" ht="15" customHeight="1">
      <c r="A3973" s="44"/>
      <c r="B3973" s="44"/>
      <c r="C3973" s="44"/>
      <c r="D3973" s="45"/>
      <c r="E3973" s="44"/>
      <c r="F3973" s="44"/>
      <c r="G3973" s="29"/>
    </row>
    <row r="3974" spans="1:7" ht="15" customHeight="1">
      <c r="A3974" s="44"/>
      <c r="B3974" s="44"/>
      <c r="C3974" s="44"/>
      <c r="D3974" s="45"/>
      <c r="E3974" s="44"/>
      <c r="F3974" s="44"/>
      <c r="G3974" s="29"/>
    </row>
    <row r="3975" spans="1:7" ht="15" customHeight="1">
      <c r="A3975" s="44"/>
      <c r="B3975" s="44"/>
      <c r="C3975" s="44"/>
      <c r="D3975" s="45"/>
      <c r="E3975" s="44"/>
      <c r="F3975" s="44"/>
      <c r="G3975" s="29"/>
    </row>
    <row r="3976" spans="1:7" ht="15" customHeight="1">
      <c r="A3976" s="44"/>
      <c r="B3976" s="44"/>
      <c r="C3976" s="44"/>
      <c r="D3976" s="45"/>
      <c r="E3976" s="44"/>
      <c r="F3976" s="44"/>
      <c r="G3976" s="29"/>
    </row>
    <row r="3977" spans="1:7" ht="15" customHeight="1">
      <c r="A3977" s="44"/>
      <c r="B3977" s="44"/>
      <c r="C3977" s="44"/>
      <c r="D3977" s="45"/>
      <c r="E3977" s="44"/>
      <c r="F3977" s="44"/>
      <c r="G3977" s="29"/>
    </row>
    <row r="3978" spans="1:7" ht="15" customHeight="1">
      <c r="A3978" s="44"/>
      <c r="B3978" s="44"/>
      <c r="C3978" s="44"/>
      <c r="D3978" s="45"/>
      <c r="E3978" s="44"/>
      <c r="F3978" s="44"/>
      <c r="G3978" s="29"/>
    </row>
    <row r="3979" spans="1:7" ht="15" customHeight="1">
      <c r="A3979" s="44"/>
      <c r="B3979" s="44"/>
      <c r="C3979" s="44"/>
      <c r="D3979" s="45"/>
      <c r="E3979" s="44"/>
      <c r="F3979" s="44"/>
      <c r="G3979" s="29"/>
    </row>
    <row r="3980" spans="1:7" ht="15" customHeight="1">
      <c r="A3980" s="44"/>
      <c r="B3980" s="44"/>
      <c r="C3980" s="44"/>
      <c r="D3980" s="45"/>
      <c r="E3980" s="44"/>
      <c r="F3980" s="44"/>
      <c r="G3980" s="29"/>
    </row>
    <row r="3981" spans="1:7" ht="15" customHeight="1">
      <c r="A3981" s="44"/>
      <c r="B3981" s="44"/>
      <c r="C3981" s="44"/>
      <c r="D3981" s="45"/>
      <c r="E3981" s="44"/>
      <c r="F3981" s="44"/>
      <c r="G3981" s="29"/>
    </row>
    <row r="3982" spans="1:7" ht="15" customHeight="1">
      <c r="A3982" s="44"/>
      <c r="B3982" s="44"/>
      <c r="C3982" s="44"/>
      <c r="D3982" s="45"/>
      <c r="E3982" s="44"/>
      <c r="F3982" s="44"/>
      <c r="G3982" s="29"/>
    </row>
    <row r="3983" spans="1:7" ht="15" customHeight="1">
      <c r="A3983" s="44"/>
      <c r="B3983" s="44"/>
      <c r="C3983" s="44"/>
      <c r="D3983" s="45"/>
      <c r="E3983" s="44"/>
      <c r="F3983" s="44"/>
      <c r="G3983" s="29"/>
    </row>
    <row r="3984" spans="1:7" ht="15" customHeight="1">
      <c r="A3984" s="44"/>
      <c r="B3984" s="44"/>
      <c r="C3984" s="44"/>
      <c r="D3984" s="45"/>
      <c r="E3984" s="44"/>
      <c r="F3984" s="44"/>
      <c r="G3984" s="29"/>
    </row>
    <row r="3985" spans="1:7" ht="15" customHeight="1">
      <c r="A3985" s="44"/>
      <c r="B3985" s="44"/>
      <c r="C3985" s="44"/>
      <c r="D3985" s="45"/>
      <c r="E3985" s="44"/>
      <c r="F3985" s="44"/>
      <c r="G3985" s="29"/>
    </row>
    <row r="3986" spans="1:7" ht="15" customHeight="1">
      <c r="A3986" s="44"/>
      <c r="B3986" s="44"/>
      <c r="C3986" s="44"/>
      <c r="D3986" s="45"/>
      <c r="E3986" s="44"/>
      <c r="F3986" s="44"/>
      <c r="G3986" s="29"/>
    </row>
    <row r="3987" spans="1:7" ht="15" customHeight="1">
      <c r="A3987" s="44"/>
      <c r="B3987" s="44"/>
      <c r="C3987" s="44"/>
      <c r="D3987" s="45"/>
      <c r="E3987" s="44"/>
      <c r="F3987" s="44"/>
      <c r="G3987" s="29"/>
    </row>
    <row r="3988" spans="1:7" ht="15" customHeight="1">
      <c r="A3988" s="44"/>
      <c r="B3988" s="44"/>
      <c r="C3988" s="44"/>
      <c r="D3988" s="45"/>
      <c r="E3988" s="44"/>
      <c r="F3988" s="44"/>
      <c r="G3988" s="29"/>
    </row>
    <row r="3989" spans="1:7" ht="15" customHeight="1">
      <c r="A3989" s="44"/>
      <c r="B3989" s="44"/>
      <c r="C3989" s="44"/>
      <c r="D3989" s="45"/>
      <c r="E3989" s="44"/>
      <c r="F3989" s="44"/>
      <c r="G3989" s="29"/>
    </row>
    <row r="3990" spans="1:7" ht="15" customHeight="1">
      <c r="A3990" s="44"/>
      <c r="B3990" s="44"/>
      <c r="C3990" s="44"/>
      <c r="D3990" s="45"/>
      <c r="E3990" s="44"/>
      <c r="F3990" s="44"/>
      <c r="G3990" s="29"/>
    </row>
    <row r="3991" spans="1:7" ht="15" customHeight="1">
      <c r="A3991" s="44"/>
      <c r="B3991" s="44"/>
      <c r="C3991" s="44"/>
      <c r="D3991" s="45"/>
      <c r="E3991" s="44"/>
      <c r="F3991" s="44"/>
      <c r="G3991" s="29"/>
    </row>
    <row r="3992" spans="1:7" ht="15" customHeight="1">
      <c r="A3992" s="44"/>
      <c r="B3992" s="44"/>
      <c r="C3992" s="44"/>
      <c r="D3992" s="45"/>
      <c r="E3992" s="44"/>
      <c r="F3992" s="44"/>
      <c r="G3992" s="29"/>
    </row>
    <row r="3993" spans="1:7" ht="15" customHeight="1">
      <c r="A3993" s="44"/>
      <c r="B3993" s="44"/>
      <c r="C3993" s="44"/>
      <c r="D3993" s="45"/>
      <c r="E3993" s="44"/>
      <c r="F3993" s="44"/>
      <c r="G3993" s="29"/>
    </row>
    <row r="3994" spans="1:7" ht="15" customHeight="1">
      <c r="A3994" s="44"/>
      <c r="B3994" s="44"/>
      <c r="C3994" s="44"/>
      <c r="D3994" s="45"/>
      <c r="E3994" s="44"/>
      <c r="F3994" s="44"/>
      <c r="G3994" s="29"/>
    </row>
    <row r="3995" spans="1:7" ht="15" customHeight="1">
      <c r="A3995" s="44"/>
      <c r="B3995" s="44"/>
      <c r="C3995" s="44"/>
      <c r="D3995" s="45"/>
      <c r="E3995" s="44"/>
      <c r="F3995" s="44"/>
      <c r="G3995" s="29"/>
    </row>
    <row r="3996" spans="1:7" ht="15" customHeight="1">
      <c r="A3996" s="44"/>
      <c r="B3996" s="44"/>
      <c r="C3996" s="44"/>
      <c r="D3996" s="45"/>
      <c r="E3996" s="44"/>
      <c r="F3996" s="44"/>
      <c r="G3996" s="29"/>
    </row>
    <row r="3997" spans="1:7" ht="15" customHeight="1">
      <c r="A3997" s="44"/>
      <c r="B3997" s="44"/>
      <c r="C3997" s="44"/>
      <c r="D3997" s="45"/>
      <c r="E3997" s="44"/>
      <c r="F3997" s="44"/>
      <c r="G3997" s="29"/>
    </row>
    <row r="3998" spans="1:7" ht="15" customHeight="1">
      <c r="A3998" s="44"/>
      <c r="B3998" s="44"/>
      <c r="C3998" s="44"/>
      <c r="D3998" s="45"/>
      <c r="E3998" s="44"/>
      <c r="F3998" s="44"/>
      <c r="G3998" s="29"/>
    </row>
    <row r="3999" spans="1:7" ht="15" customHeight="1">
      <c r="A3999" s="44"/>
      <c r="B3999" s="44"/>
      <c r="C3999" s="44"/>
      <c r="D3999" s="45"/>
      <c r="E3999" s="44"/>
      <c r="F3999" s="44"/>
      <c r="G3999" s="29"/>
    </row>
    <row r="4000" spans="1:7" ht="15" customHeight="1">
      <c r="A4000" s="44"/>
      <c r="B4000" s="44"/>
      <c r="C4000" s="44"/>
      <c r="D4000" s="45"/>
      <c r="E4000" s="44"/>
      <c r="F4000" s="44"/>
      <c r="G4000" s="29"/>
    </row>
    <row r="4001" spans="1:7" ht="15" customHeight="1">
      <c r="A4001" s="44"/>
      <c r="B4001" s="44"/>
      <c r="C4001" s="44"/>
      <c r="D4001" s="45"/>
      <c r="E4001" s="44"/>
      <c r="F4001" s="44"/>
      <c r="G4001" s="29"/>
    </row>
    <row r="4002" spans="1:7" ht="15" customHeight="1">
      <c r="A4002" s="44"/>
      <c r="B4002" s="44"/>
      <c r="C4002" s="44"/>
      <c r="D4002" s="45"/>
      <c r="E4002" s="44"/>
      <c r="F4002" s="44"/>
      <c r="G4002" s="29"/>
    </row>
    <row r="4003" spans="1:7" ht="15" customHeight="1">
      <c r="A4003" s="44"/>
      <c r="B4003" s="44"/>
      <c r="C4003" s="44"/>
      <c r="D4003" s="45"/>
      <c r="E4003" s="44"/>
      <c r="F4003" s="44"/>
      <c r="G4003" s="29"/>
    </row>
    <row r="4004" spans="1:7" ht="15" customHeight="1">
      <c r="A4004" s="44"/>
      <c r="B4004" s="44"/>
      <c r="C4004" s="44"/>
      <c r="D4004" s="45"/>
      <c r="E4004" s="44"/>
      <c r="F4004" s="44"/>
      <c r="G4004" s="29"/>
    </row>
    <row r="4005" spans="1:7" ht="15" customHeight="1">
      <c r="A4005" s="44"/>
      <c r="B4005" s="44"/>
      <c r="C4005" s="44"/>
      <c r="D4005" s="45"/>
      <c r="E4005" s="44"/>
      <c r="F4005" s="44"/>
      <c r="G4005" s="29"/>
    </row>
    <row r="4006" spans="1:7" ht="15" customHeight="1">
      <c r="A4006" s="44"/>
      <c r="B4006" s="44"/>
      <c r="C4006" s="44"/>
      <c r="D4006" s="45"/>
      <c r="E4006" s="44"/>
      <c r="F4006" s="44"/>
      <c r="G4006" s="29"/>
    </row>
    <row r="4007" spans="1:7" ht="15" customHeight="1">
      <c r="A4007" s="44"/>
      <c r="B4007" s="44"/>
      <c r="C4007" s="44"/>
      <c r="D4007" s="45"/>
      <c r="E4007" s="44"/>
      <c r="F4007" s="44"/>
      <c r="G4007" s="29"/>
    </row>
    <row r="4008" spans="1:7" ht="15" customHeight="1">
      <c r="A4008" s="44"/>
      <c r="B4008" s="44"/>
      <c r="C4008" s="44"/>
      <c r="D4008" s="45"/>
      <c r="E4008" s="44"/>
      <c r="F4008" s="44"/>
      <c r="G4008" s="29"/>
    </row>
    <row r="4009" spans="1:7" ht="15" customHeight="1">
      <c r="A4009" s="44"/>
      <c r="B4009" s="44"/>
      <c r="C4009" s="44"/>
      <c r="D4009" s="45"/>
      <c r="E4009" s="44"/>
      <c r="F4009" s="44"/>
      <c r="G4009" s="29"/>
    </row>
    <row r="4010" spans="1:7" ht="15" customHeight="1">
      <c r="A4010" s="44"/>
      <c r="B4010" s="44"/>
      <c r="C4010" s="44"/>
      <c r="D4010" s="45"/>
      <c r="E4010" s="44"/>
      <c r="F4010" s="44"/>
      <c r="G4010" s="29"/>
    </row>
    <row r="4011" spans="1:7" ht="15" customHeight="1">
      <c r="A4011" s="44"/>
      <c r="B4011" s="44"/>
      <c r="C4011" s="44"/>
      <c r="D4011" s="45"/>
      <c r="E4011" s="44"/>
      <c r="F4011" s="44"/>
      <c r="G4011" s="29"/>
    </row>
    <row r="4012" spans="1:7" ht="15" customHeight="1">
      <c r="A4012" s="44"/>
      <c r="B4012" s="44"/>
      <c r="C4012" s="44"/>
      <c r="D4012" s="45"/>
      <c r="E4012" s="44"/>
      <c r="F4012" s="44"/>
      <c r="G4012" s="29"/>
    </row>
    <row r="4013" spans="1:7" ht="15" customHeight="1">
      <c r="A4013" s="44"/>
      <c r="B4013" s="44"/>
      <c r="C4013" s="44"/>
      <c r="D4013" s="45"/>
      <c r="E4013" s="44"/>
      <c r="F4013" s="44"/>
      <c r="G4013" s="29"/>
    </row>
    <row r="4014" spans="1:7" ht="15" customHeight="1">
      <c r="A4014" s="44"/>
      <c r="B4014" s="44"/>
      <c r="C4014" s="44"/>
      <c r="D4014" s="45"/>
      <c r="E4014" s="44"/>
      <c r="F4014" s="44"/>
      <c r="G4014" s="29"/>
    </row>
    <row r="4015" spans="1:7" ht="15" customHeight="1">
      <c r="A4015" s="44"/>
      <c r="B4015" s="44"/>
      <c r="C4015" s="44"/>
      <c r="D4015" s="45"/>
      <c r="E4015" s="44"/>
      <c r="F4015" s="44"/>
      <c r="G4015" s="29"/>
    </row>
    <row r="4016" spans="1:7" ht="15" customHeight="1">
      <c r="A4016" s="44"/>
      <c r="B4016" s="44"/>
      <c r="C4016" s="44"/>
      <c r="D4016" s="45"/>
      <c r="E4016" s="44"/>
      <c r="F4016" s="44"/>
      <c r="G4016" s="29"/>
    </row>
    <row r="4017" spans="1:20" ht="15" customHeight="1">
      <c r="A4017" s="44"/>
      <c r="B4017" s="44"/>
      <c r="C4017" s="44"/>
      <c r="D4017" s="45"/>
      <c r="E4017" s="44"/>
      <c r="F4017" s="44"/>
      <c r="G4017" s="29"/>
    </row>
    <row r="4018" spans="1:20" ht="15" customHeight="1">
      <c r="A4018" s="44"/>
      <c r="B4018" s="44"/>
      <c r="C4018" s="44"/>
      <c r="D4018" s="45"/>
      <c r="E4018" s="44"/>
      <c r="F4018" s="44"/>
      <c r="G4018" s="29"/>
    </row>
    <row r="4019" spans="1:20" ht="15" customHeight="1">
      <c r="A4019" s="44"/>
      <c r="B4019" s="44"/>
      <c r="C4019" s="44"/>
      <c r="D4019" s="45"/>
      <c r="E4019" s="44"/>
      <c r="F4019" s="44"/>
      <c r="G4019" s="29"/>
    </row>
    <row r="4020" spans="1:20" ht="15" customHeight="1">
      <c r="A4020" s="44"/>
      <c r="B4020" s="44"/>
      <c r="C4020" s="44"/>
      <c r="D4020" s="45"/>
      <c r="E4020" s="44"/>
      <c r="F4020" s="44"/>
      <c r="G4020" s="29"/>
    </row>
    <row r="4021" spans="1:20" ht="15" customHeight="1">
      <c r="A4021" s="44"/>
      <c r="B4021" s="44"/>
      <c r="C4021" s="44"/>
      <c r="D4021" s="45"/>
      <c r="E4021" s="44"/>
      <c r="F4021" s="44"/>
      <c r="G4021" s="29"/>
    </row>
    <row r="4022" spans="1:20" ht="15" customHeight="1">
      <c r="A4022" s="44"/>
      <c r="B4022" s="44"/>
      <c r="C4022" s="44"/>
      <c r="D4022" s="45"/>
      <c r="E4022" s="44"/>
      <c r="F4022" s="44"/>
      <c r="G4022" s="29"/>
      <c r="T4022" s="12"/>
    </row>
    <row r="4023" spans="1:20" ht="15" customHeight="1">
      <c r="A4023" s="44"/>
      <c r="B4023" s="44"/>
      <c r="C4023" s="44"/>
      <c r="D4023" s="45"/>
      <c r="E4023" s="44"/>
      <c r="F4023" s="44"/>
      <c r="G4023" s="29"/>
      <c r="T4023" s="12"/>
    </row>
    <row r="4024" spans="1:20" ht="15" customHeight="1">
      <c r="A4024" s="44"/>
      <c r="B4024" s="44"/>
      <c r="C4024" s="44"/>
      <c r="D4024" s="45"/>
      <c r="E4024" s="44"/>
      <c r="F4024" s="44"/>
      <c r="G4024" s="29"/>
      <c r="T4024" s="12"/>
    </row>
    <row r="4025" spans="1:20" ht="15" customHeight="1">
      <c r="A4025" s="44"/>
      <c r="B4025" s="44"/>
      <c r="C4025" s="44"/>
      <c r="D4025" s="45"/>
      <c r="E4025" s="44"/>
      <c r="F4025" s="44"/>
      <c r="G4025" s="29"/>
      <c r="T4025" s="12"/>
    </row>
    <row r="4026" spans="1:20" ht="15" customHeight="1">
      <c r="A4026" s="44"/>
      <c r="B4026" s="44"/>
      <c r="C4026" s="44"/>
      <c r="D4026" s="45"/>
      <c r="E4026" s="44"/>
      <c r="F4026" s="44"/>
      <c r="G4026" s="29"/>
      <c r="T4026" s="12"/>
    </row>
    <row r="4027" spans="1:20" ht="15" customHeight="1">
      <c r="A4027" s="44"/>
      <c r="B4027" s="44"/>
      <c r="C4027" s="44"/>
      <c r="D4027" s="45"/>
      <c r="E4027" s="44"/>
      <c r="F4027" s="44"/>
      <c r="G4027" s="29"/>
      <c r="T4027" s="12"/>
    </row>
    <row r="4028" spans="1:20" ht="15" customHeight="1">
      <c r="A4028" s="44"/>
      <c r="B4028" s="44"/>
      <c r="C4028" s="44"/>
      <c r="D4028" s="45"/>
      <c r="E4028" s="44"/>
      <c r="F4028" s="44"/>
      <c r="G4028" s="29"/>
      <c r="T4028" s="12"/>
    </row>
    <row r="4029" spans="1:20" ht="15" customHeight="1">
      <c r="A4029" s="44"/>
      <c r="B4029" s="44"/>
      <c r="C4029" s="44"/>
      <c r="D4029" s="45"/>
      <c r="E4029" s="44"/>
      <c r="F4029" s="44"/>
      <c r="G4029" s="29"/>
      <c r="T4029" s="12"/>
    </row>
    <row r="4030" spans="1:20" ht="15" customHeight="1">
      <c r="A4030" s="44"/>
      <c r="B4030" s="44"/>
      <c r="C4030" s="44"/>
      <c r="D4030" s="45"/>
      <c r="E4030" s="44"/>
      <c r="F4030" s="44"/>
      <c r="G4030" s="29"/>
      <c r="T4030" s="12"/>
    </row>
    <row r="4031" spans="1:20" ht="15" customHeight="1">
      <c r="A4031" s="44"/>
      <c r="B4031" s="44"/>
      <c r="C4031" s="44"/>
      <c r="D4031" s="45"/>
      <c r="E4031" s="44"/>
      <c r="F4031" s="44"/>
      <c r="G4031" s="29"/>
      <c r="T4031" s="12"/>
    </row>
    <row r="4032" spans="1:20" ht="15" customHeight="1">
      <c r="A4032" s="44"/>
      <c r="B4032" s="44"/>
      <c r="C4032" s="44"/>
      <c r="D4032" s="45"/>
      <c r="E4032" s="44"/>
      <c r="F4032" s="44"/>
      <c r="G4032" s="29"/>
      <c r="T4032" s="12"/>
    </row>
    <row r="4033" spans="1:35" ht="15" customHeight="1">
      <c r="A4033" s="44"/>
      <c r="B4033" s="44"/>
      <c r="C4033" s="44"/>
      <c r="D4033" s="45"/>
      <c r="E4033" s="44"/>
      <c r="F4033" s="44"/>
      <c r="G4033" s="29"/>
      <c r="T4033" s="12"/>
    </row>
    <row r="4034" spans="1:35" ht="15" customHeight="1">
      <c r="A4034" s="44"/>
      <c r="B4034" s="44"/>
      <c r="C4034" s="44"/>
      <c r="D4034" s="45"/>
      <c r="E4034" s="44"/>
      <c r="F4034" s="44"/>
      <c r="G4034" s="29"/>
      <c r="T4034" s="12"/>
    </row>
    <row r="4035" spans="1:35" ht="15" customHeight="1">
      <c r="A4035" s="44"/>
      <c r="B4035" s="44"/>
      <c r="C4035" s="44"/>
      <c r="D4035" s="45"/>
      <c r="E4035" s="44"/>
      <c r="F4035" s="44"/>
      <c r="G4035" s="29"/>
      <c r="T4035" s="12"/>
    </row>
    <row r="4036" spans="1:35" ht="15" customHeight="1">
      <c r="A4036" s="44"/>
      <c r="B4036" s="44"/>
      <c r="C4036" s="44"/>
      <c r="D4036" s="45"/>
      <c r="E4036" s="44"/>
      <c r="F4036" s="44"/>
      <c r="G4036" s="29"/>
      <c r="T4036" s="12"/>
    </row>
    <row r="4037" spans="1:35" ht="15" customHeight="1">
      <c r="A4037" s="44"/>
      <c r="B4037" s="44"/>
      <c r="C4037" s="44"/>
      <c r="D4037" s="45"/>
      <c r="E4037" s="44"/>
      <c r="F4037" s="44"/>
      <c r="G4037" s="29"/>
    </row>
    <row r="4038" spans="1:35" ht="15" customHeight="1">
      <c r="A4038" s="44"/>
      <c r="B4038" s="44"/>
      <c r="C4038" s="44"/>
      <c r="D4038" s="45"/>
      <c r="E4038" s="44"/>
      <c r="F4038" s="44"/>
      <c r="G4038" s="29"/>
      <c r="H4038" s="60"/>
      <c r="J4038" s="60"/>
      <c r="K4038" s="9"/>
      <c r="L4038" s="12"/>
      <c r="M4038" s="12"/>
      <c r="N4038" s="12"/>
      <c r="O4038" s="12"/>
      <c r="P4038" s="12"/>
      <c r="Q4038" s="12"/>
      <c r="S4038" s="12"/>
      <c r="U4038" s="12"/>
      <c r="X4038" s="23"/>
      <c r="Y4038" s="23"/>
      <c r="Z4038" s="23"/>
      <c r="AA4038" s="23"/>
      <c r="AB4038" s="12"/>
      <c r="AC4038" s="12"/>
    </row>
    <row r="4039" spans="1:35" ht="15" customHeight="1">
      <c r="A4039" s="44"/>
      <c r="B4039" s="44"/>
      <c r="C4039" s="44"/>
      <c r="D4039" s="45"/>
      <c r="E4039" s="44"/>
      <c r="F4039" s="44"/>
      <c r="G4039" s="29"/>
      <c r="H4039" s="60"/>
      <c r="J4039" s="60"/>
      <c r="K4039" s="9"/>
      <c r="L4039" s="12"/>
      <c r="M4039" s="12"/>
      <c r="N4039" s="12"/>
      <c r="O4039" s="12"/>
      <c r="P4039" s="12"/>
      <c r="Q4039" s="12"/>
      <c r="S4039" s="12"/>
      <c r="U4039" s="12"/>
      <c r="X4039" s="23"/>
      <c r="Y4039" s="23"/>
      <c r="Z4039" s="23"/>
      <c r="AA4039" s="23"/>
      <c r="AB4039" s="12"/>
      <c r="AC4039" s="12"/>
    </row>
    <row r="4040" spans="1:35" ht="15" customHeight="1">
      <c r="A4040" s="44"/>
      <c r="B4040" s="44"/>
      <c r="C4040" s="44"/>
      <c r="D4040" s="45"/>
      <c r="E4040" s="44"/>
      <c r="F4040" s="44"/>
      <c r="G4040" s="29"/>
      <c r="H4040" s="60"/>
      <c r="J4040" s="60"/>
      <c r="K4040" s="9"/>
      <c r="L4040" s="12"/>
      <c r="M4040" s="12"/>
      <c r="N4040" s="12"/>
      <c r="O4040" s="12"/>
      <c r="P4040" s="12"/>
      <c r="Q4040" s="12"/>
      <c r="S4040" s="12"/>
      <c r="T4040" s="12"/>
      <c r="U4040" s="12"/>
      <c r="V4040" s="24"/>
      <c r="X4040" s="23"/>
      <c r="Y4040" s="23"/>
      <c r="Z4040" s="23"/>
      <c r="AA4040" s="23"/>
      <c r="AB4040" s="12"/>
      <c r="AC4040" s="12"/>
    </row>
    <row r="4041" spans="1:35" ht="15" customHeight="1">
      <c r="A4041" s="44"/>
      <c r="B4041" s="44"/>
      <c r="C4041" s="44"/>
      <c r="D4041" s="45"/>
      <c r="E4041" s="44"/>
      <c r="F4041" s="44"/>
      <c r="G4041" s="29"/>
      <c r="H4041" s="60"/>
      <c r="J4041" s="60"/>
      <c r="K4041" s="9"/>
      <c r="L4041" s="12"/>
      <c r="M4041" s="12"/>
      <c r="N4041" s="12"/>
      <c r="O4041" s="12"/>
      <c r="P4041" s="12"/>
      <c r="Q4041" s="12"/>
      <c r="S4041" s="12"/>
      <c r="T4041" s="12"/>
      <c r="U4041" s="12"/>
      <c r="V4041" s="24"/>
      <c r="X4041" s="23"/>
      <c r="Y4041" s="23"/>
      <c r="Z4041" s="23"/>
      <c r="AA4041" s="23"/>
      <c r="AB4041" s="12"/>
      <c r="AC4041" s="12"/>
    </row>
    <row r="4042" spans="1:35" ht="15" customHeight="1">
      <c r="A4042" s="44"/>
      <c r="B4042" s="44"/>
      <c r="C4042" s="44"/>
      <c r="D4042" s="45"/>
      <c r="E4042" s="44"/>
      <c r="F4042" s="44"/>
      <c r="G4042" s="29"/>
      <c r="H4042" s="60"/>
      <c r="J4042" s="60"/>
      <c r="K4042" s="9"/>
      <c r="L4042" s="12"/>
      <c r="M4042" s="12"/>
      <c r="N4042" s="12"/>
      <c r="O4042" s="12"/>
      <c r="P4042" s="12"/>
      <c r="Q4042" s="12"/>
      <c r="S4042" s="12"/>
      <c r="T4042" s="12"/>
      <c r="U4042" s="12"/>
      <c r="V4042" s="24"/>
      <c r="W4042" s="12"/>
      <c r="X4042" s="23"/>
      <c r="Y4042" s="23"/>
      <c r="Z4042" s="23"/>
      <c r="AA4042" s="23"/>
      <c r="AB4042" s="12"/>
      <c r="AC4042" s="12"/>
    </row>
    <row r="4043" spans="1:35" ht="15" customHeight="1">
      <c r="A4043" s="44"/>
      <c r="B4043" s="44"/>
      <c r="C4043" s="44"/>
      <c r="D4043" s="45"/>
      <c r="E4043" s="44"/>
      <c r="F4043" s="44"/>
      <c r="G4043" s="29"/>
      <c r="H4043" s="60"/>
      <c r="J4043" s="60"/>
      <c r="K4043" s="9"/>
      <c r="L4043" s="12"/>
      <c r="M4043" s="12"/>
      <c r="N4043" s="12"/>
      <c r="O4043" s="12"/>
      <c r="P4043" s="12"/>
      <c r="Q4043" s="12"/>
      <c r="S4043" s="12"/>
      <c r="T4043" s="12"/>
      <c r="U4043" s="12"/>
      <c r="V4043" s="24"/>
      <c r="W4043" s="12"/>
      <c r="X4043" s="23"/>
      <c r="Y4043" s="23"/>
      <c r="Z4043" s="23"/>
      <c r="AA4043" s="23"/>
      <c r="AB4043" s="12"/>
      <c r="AC4043" s="12"/>
      <c r="AD4043" s="12"/>
      <c r="AE4043" s="12"/>
      <c r="AF4043" s="12"/>
      <c r="AG4043" s="12"/>
    </row>
    <row r="4044" spans="1:35" s="15" customFormat="1" ht="15" customHeight="1">
      <c r="A4044" s="44"/>
      <c r="B4044" s="44"/>
      <c r="C4044" s="44"/>
      <c r="D4044" s="45"/>
      <c r="E4044" s="44"/>
      <c r="F4044" s="44"/>
      <c r="G4044" s="29"/>
      <c r="H4044" s="60"/>
      <c r="I4044" s="104"/>
      <c r="J4044" s="60"/>
      <c r="K4044" s="9"/>
      <c r="L4044" s="12"/>
      <c r="M4044" s="12"/>
      <c r="N4044" s="12"/>
      <c r="O4044" s="12"/>
      <c r="P4044" s="12"/>
      <c r="Q4044" s="12"/>
      <c r="R4044" s="5"/>
      <c r="S4044" s="12"/>
      <c r="T4044" s="12"/>
      <c r="U4044" s="12"/>
      <c r="V4044" s="24"/>
      <c r="W4044" s="12"/>
      <c r="X4044" s="23"/>
      <c r="Y4044" s="23"/>
      <c r="Z4044" s="23"/>
      <c r="AA4044" s="23"/>
      <c r="AB4044" s="12"/>
      <c r="AC4044" s="12"/>
      <c r="AD4044" s="12"/>
      <c r="AE4044" s="12"/>
      <c r="AF4044" s="12"/>
      <c r="AG4044" s="12"/>
      <c r="AH4044" s="127"/>
      <c r="AI4044" s="127"/>
    </row>
    <row r="4045" spans="1:35" ht="15" customHeight="1">
      <c r="A4045" s="44"/>
      <c r="B4045" s="44"/>
      <c r="C4045" s="44"/>
      <c r="D4045" s="45"/>
      <c r="E4045" s="44"/>
      <c r="F4045" s="44"/>
      <c r="G4045" s="29"/>
      <c r="H4045" s="60"/>
      <c r="J4045" s="60"/>
      <c r="K4045" s="9"/>
      <c r="L4045" s="12"/>
      <c r="M4045" s="12"/>
      <c r="N4045" s="12"/>
      <c r="O4045" s="12"/>
      <c r="P4045" s="12"/>
      <c r="Q4045" s="12"/>
      <c r="R4045" s="24"/>
      <c r="S4045" s="12"/>
      <c r="T4045" s="12"/>
      <c r="U4045" s="12"/>
      <c r="V4045" s="24"/>
      <c r="W4045" s="12"/>
      <c r="X4045" s="23"/>
      <c r="Y4045" s="23"/>
      <c r="Z4045" s="23"/>
      <c r="AA4045" s="23"/>
      <c r="AB4045" s="12"/>
      <c r="AC4045" s="12"/>
    </row>
    <row r="4046" spans="1:35" ht="15" customHeight="1">
      <c r="A4046" s="44"/>
      <c r="B4046" s="44"/>
      <c r="C4046" s="44"/>
      <c r="D4046" s="45"/>
      <c r="E4046" s="44"/>
      <c r="F4046" s="44"/>
      <c r="G4046" s="29"/>
      <c r="H4046" s="60"/>
      <c r="J4046" s="60"/>
      <c r="K4046" s="9"/>
      <c r="L4046" s="12"/>
      <c r="M4046" s="12"/>
      <c r="N4046" s="12"/>
      <c r="O4046" s="12"/>
      <c r="P4046" s="12"/>
      <c r="Q4046" s="12"/>
      <c r="R4046" s="24"/>
      <c r="S4046" s="12"/>
      <c r="T4046" s="12"/>
      <c r="U4046" s="12"/>
      <c r="V4046" s="24"/>
      <c r="W4046" s="12"/>
      <c r="X4046" s="23"/>
      <c r="Y4046" s="23"/>
      <c r="Z4046" s="23"/>
      <c r="AA4046" s="23"/>
      <c r="AB4046" s="12"/>
      <c r="AC4046" s="12"/>
    </row>
    <row r="4047" spans="1:35" ht="15" customHeight="1">
      <c r="A4047" s="44"/>
      <c r="B4047" s="44"/>
      <c r="C4047" s="44"/>
      <c r="D4047" s="45"/>
      <c r="E4047" s="44"/>
      <c r="F4047" s="44"/>
      <c r="G4047" s="29"/>
      <c r="H4047" s="60"/>
      <c r="J4047" s="60"/>
      <c r="K4047" s="9"/>
      <c r="L4047" s="12"/>
      <c r="M4047" s="12"/>
      <c r="N4047" s="12"/>
      <c r="O4047" s="12"/>
      <c r="P4047" s="12"/>
      <c r="Q4047" s="12"/>
      <c r="R4047" s="24"/>
      <c r="S4047" s="12"/>
      <c r="T4047" s="12"/>
      <c r="U4047" s="12"/>
      <c r="V4047" s="24"/>
      <c r="W4047" s="12"/>
      <c r="X4047" s="23"/>
      <c r="Y4047" s="23"/>
      <c r="Z4047" s="23"/>
      <c r="AA4047" s="23"/>
      <c r="AB4047" s="12"/>
      <c r="AC4047" s="12"/>
    </row>
    <row r="4048" spans="1:35" ht="15" customHeight="1">
      <c r="A4048" s="44"/>
      <c r="B4048" s="44"/>
      <c r="C4048" s="44"/>
      <c r="D4048" s="45"/>
      <c r="E4048" s="44"/>
      <c r="F4048" s="44"/>
      <c r="G4048" s="29"/>
      <c r="H4048" s="60"/>
      <c r="J4048" s="60"/>
      <c r="K4048" s="9"/>
      <c r="L4048" s="12"/>
      <c r="M4048" s="12"/>
      <c r="N4048" s="12"/>
      <c r="O4048" s="12"/>
      <c r="P4048" s="12"/>
      <c r="Q4048" s="12"/>
      <c r="R4048" s="24"/>
      <c r="S4048" s="12"/>
      <c r="T4048" s="12"/>
      <c r="U4048" s="12"/>
      <c r="V4048" s="24"/>
      <c r="W4048" s="12"/>
      <c r="X4048" s="23"/>
      <c r="Y4048" s="23"/>
      <c r="Z4048" s="23"/>
      <c r="AA4048" s="23"/>
      <c r="AB4048" s="12"/>
      <c r="AC4048" s="12"/>
    </row>
    <row r="4049" spans="1:37" ht="15" customHeight="1">
      <c r="A4049" s="44"/>
      <c r="B4049" s="44"/>
      <c r="C4049" s="44"/>
      <c r="D4049" s="45"/>
      <c r="E4049" s="44"/>
      <c r="F4049" s="44"/>
      <c r="G4049" s="29"/>
      <c r="H4049" s="60"/>
      <c r="J4049" s="60"/>
      <c r="K4049" s="9"/>
      <c r="L4049" s="12"/>
      <c r="M4049" s="12"/>
      <c r="N4049" s="12"/>
      <c r="O4049" s="12"/>
      <c r="P4049" s="12"/>
      <c r="Q4049" s="12"/>
      <c r="R4049" s="24"/>
      <c r="S4049" s="12"/>
      <c r="T4049" s="12"/>
      <c r="U4049" s="12"/>
      <c r="V4049" s="24"/>
      <c r="W4049" s="12"/>
      <c r="X4049" s="23"/>
      <c r="Y4049" s="23"/>
      <c r="Z4049" s="23"/>
      <c r="AA4049" s="23"/>
      <c r="AB4049" s="12"/>
      <c r="AC4049" s="12"/>
    </row>
    <row r="4050" spans="1:37" ht="15" customHeight="1">
      <c r="A4050" s="44"/>
      <c r="B4050" s="44"/>
      <c r="C4050" s="44"/>
      <c r="D4050" s="45"/>
      <c r="E4050" s="44"/>
      <c r="F4050" s="44"/>
      <c r="G4050" s="29"/>
      <c r="H4050" s="60"/>
      <c r="J4050" s="60"/>
      <c r="K4050" s="9"/>
      <c r="L4050" s="12"/>
      <c r="M4050" s="12"/>
      <c r="N4050" s="12"/>
      <c r="O4050" s="12"/>
      <c r="P4050" s="12"/>
      <c r="Q4050" s="12"/>
      <c r="R4050" s="24"/>
      <c r="S4050" s="12"/>
      <c r="T4050" s="12"/>
      <c r="U4050" s="12"/>
      <c r="V4050" s="24"/>
      <c r="W4050" s="12"/>
      <c r="X4050" s="23"/>
      <c r="Y4050" s="23"/>
      <c r="Z4050" s="23"/>
      <c r="AA4050" s="23"/>
      <c r="AB4050" s="12"/>
      <c r="AC4050" s="12"/>
    </row>
    <row r="4051" spans="1:37" ht="15" customHeight="1">
      <c r="A4051" s="44"/>
      <c r="B4051" s="44"/>
      <c r="C4051" s="44"/>
      <c r="D4051" s="45"/>
      <c r="E4051" s="44"/>
      <c r="F4051" s="44"/>
      <c r="G4051" s="29"/>
      <c r="H4051" s="60"/>
      <c r="J4051" s="60"/>
      <c r="K4051" s="9"/>
      <c r="L4051" s="12"/>
      <c r="M4051" s="12"/>
      <c r="N4051" s="12"/>
      <c r="O4051" s="12"/>
      <c r="P4051" s="12"/>
      <c r="Q4051" s="12"/>
      <c r="R4051" s="24"/>
      <c r="S4051" s="12"/>
      <c r="T4051" s="12"/>
      <c r="U4051" s="12"/>
      <c r="V4051" s="24"/>
      <c r="W4051" s="12"/>
      <c r="X4051" s="23"/>
      <c r="Y4051" s="23"/>
      <c r="Z4051" s="23"/>
      <c r="AA4051" s="23"/>
      <c r="AB4051" s="12"/>
      <c r="AC4051" s="12"/>
    </row>
    <row r="4052" spans="1:37" ht="15" customHeight="1">
      <c r="A4052" s="44"/>
      <c r="B4052" s="44"/>
      <c r="C4052" s="44"/>
      <c r="D4052" s="45"/>
      <c r="E4052" s="44"/>
      <c r="F4052" s="44"/>
      <c r="G4052" s="29"/>
      <c r="H4052" s="60"/>
      <c r="J4052" s="60"/>
      <c r="K4052" s="9"/>
      <c r="L4052" s="12"/>
      <c r="M4052" s="12"/>
      <c r="N4052" s="12"/>
      <c r="O4052" s="12"/>
      <c r="P4052" s="12"/>
      <c r="Q4052" s="12"/>
      <c r="R4052" s="24"/>
      <c r="S4052" s="12"/>
      <c r="T4052" s="12"/>
      <c r="U4052" s="12"/>
      <c r="V4052" s="24"/>
      <c r="W4052" s="12"/>
      <c r="X4052" s="23"/>
      <c r="Y4052" s="23"/>
      <c r="Z4052" s="23"/>
      <c r="AA4052" s="23"/>
      <c r="AB4052" s="12"/>
      <c r="AC4052" s="12"/>
    </row>
    <row r="4053" spans="1:37" ht="15" customHeight="1">
      <c r="A4053" s="44"/>
      <c r="B4053" s="44"/>
      <c r="C4053" s="44"/>
      <c r="D4053" s="45"/>
      <c r="E4053" s="44"/>
      <c r="F4053" s="44"/>
      <c r="G4053" s="29"/>
      <c r="R4053" s="24"/>
      <c r="T4053" s="12"/>
      <c r="V4053" s="24"/>
      <c r="W4053" s="12"/>
    </row>
    <row r="4054" spans="1:37" ht="15" customHeight="1">
      <c r="A4054" s="44"/>
      <c r="B4054" s="44"/>
      <c r="C4054" s="44"/>
      <c r="D4054" s="45"/>
      <c r="E4054" s="44"/>
      <c r="F4054" s="44"/>
      <c r="G4054" s="29"/>
      <c r="R4054" s="24"/>
      <c r="T4054" s="12"/>
      <c r="V4054" s="24"/>
      <c r="W4054" s="12"/>
    </row>
    <row r="4055" spans="1:37" ht="15" customHeight="1">
      <c r="A4055" s="44"/>
      <c r="B4055" s="44"/>
      <c r="C4055" s="44"/>
      <c r="D4055" s="45"/>
      <c r="E4055" s="44"/>
      <c r="F4055" s="44"/>
      <c r="G4055" s="29"/>
      <c r="R4055" s="24"/>
      <c r="T4055" s="12"/>
      <c r="W4055" s="12"/>
    </row>
    <row r="4056" spans="1:37" ht="15" customHeight="1">
      <c r="A4056" s="44"/>
      <c r="B4056" s="44"/>
      <c r="C4056" s="44"/>
      <c r="D4056" s="45"/>
      <c r="E4056" s="44"/>
      <c r="F4056" s="44"/>
      <c r="G4056" s="29"/>
      <c r="H4056" s="60"/>
      <c r="J4056" s="60"/>
      <c r="K4056" s="9"/>
      <c r="L4056" s="12"/>
      <c r="M4056" s="12"/>
      <c r="N4056" s="12"/>
      <c r="O4056" s="12"/>
      <c r="P4056" s="12"/>
      <c r="Q4056" s="12"/>
      <c r="R4056" s="24"/>
      <c r="S4056" s="12"/>
      <c r="T4056" s="12"/>
      <c r="U4056" s="12"/>
      <c r="W4056" s="12"/>
      <c r="X4056" s="23"/>
      <c r="Y4056" s="23"/>
      <c r="Z4056" s="23"/>
      <c r="AA4056" s="23"/>
      <c r="AB4056" s="12"/>
      <c r="AC4056" s="12"/>
      <c r="AD4056" s="12"/>
      <c r="AE4056" s="12"/>
      <c r="AF4056" s="12"/>
      <c r="AG4056" s="12"/>
      <c r="AH4056" s="44"/>
      <c r="AI4056" s="44"/>
      <c r="AJ4056" s="12"/>
      <c r="AK4056" s="12"/>
    </row>
    <row r="4057" spans="1:37" ht="15" customHeight="1">
      <c r="A4057" s="44"/>
      <c r="B4057" s="44"/>
      <c r="C4057" s="44"/>
      <c r="D4057" s="45"/>
      <c r="E4057" s="44"/>
      <c r="F4057" s="44"/>
      <c r="G4057" s="29"/>
      <c r="H4057" s="60"/>
      <c r="J4057" s="60"/>
      <c r="K4057" s="9"/>
      <c r="L4057" s="12"/>
      <c r="M4057" s="12"/>
      <c r="N4057" s="12"/>
      <c r="O4057" s="12"/>
      <c r="P4057" s="12"/>
      <c r="Q4057" s="12"/>
      <c r="R4057" s="24"/>
      <c r="S4057" s="12"/>
      <c r="T4057" s="12"/>
      <c r="U4057" s="12"/>
      <c r="X4057" s="23"/>
      <c r="Y4057" s="23"/>
      <c r="Z4057" s="23"/>
      <c r="AA4057" s="23"/>
      <c r="AB4057" s="12"/>
      <c r="AC4057" s="12"/>
      <c r="AD4057" s="12"/>
      <c r="AE4057" s="12"/>
      <c r="AF4057" s="12"/>
      <c r="AG4057" s="12"/>
      <c r="AH4057" s="44"/>
      <c r="AI4057" s="44"/>
      <c r="AJ4057" s="12"/>
      <c r="AK4057" s="12"/>
    </row>
    <row r="4058" spans="1:37" ht="15" customHeight="1">
      <c r="A4058" s="44"/>
      <c r="B4058" s="44"/>
      <c r="C4058" s="44"/>
      <c r="D4058" s="45"/>
      <c r="E4058" s="44"/>
      <c r="F4058" s="44"/>
      <c r="G4058" s="29"/>
      <c r="H4058" s="60"/>
      <c r="J4058" s="60"/>
      <c r="K4058" s="9"/>
      <c r="L4058" s="12"/>
      <c r="M4058" s="12"/>
      <c r="N4058" s="12"/>
      <c r="O4058" s="12"/>
      <c r="P4058" s="12"/>
      <c r="Q4058" s="12"/>
      <c r="R4058" s="24"/>
      <c r="S4058" s="12"/>
      <c r="T4058" s="12"/>
      <c r="U4058" s="12"/>
      <c r="V4058" s="24"/>
      <c r="X4058" s="23"/>
      <c r="Y4058" s="23"/>
      <c r="Z4058" s="23"/>
      <c r="AA4058" s="23"/>
      <c r="AB4058" s="12"/>
      <c r="AC4058" s="12"/>
      <c r="AD4058" s="12"/>
      <c r="AE4058" s="12"/>
      <c r="AF4058" s="12"/>
      <c r="AG4058" s="12"/>
      <c r="AH4058" s="44"/>
      <c r="AI4058" s="44"/>
      <c r="AJ4058" s="12"/>
      <c r="AK4058" s="12"/>
    </row>
    <row r="4059" spans="1:37" ht="15" customHeight="1">
      <c r="A4059" s="44"/>
      <c r="B4059" s="44"/>
      <c r="C4059" s="44"/>
      <c r="D4059" s="45"/>
      <c r="E4059" s="44"/>
      <c r="F4059" s="44"/>
      <c r="G4059" s="29"/>
      <c r="H4059" s="60"/>
      <c r="J4059" s="60"/>
      <c r="K4059" s="9"/>
      <c r="L4059" s="12"/>
      <c r="M4059" s="12"/>
      <c r="N4059" s="12"/>
      <c r="O4059" s="12"/>
      <c r="P4059" s="12"/>
      <c r="Q4059" s="12"/>
      <c r="R4059" s="24"/>
      <c r="S4059" s="12"/>
      <c r="T4059" s="12"/>
      <c r="U4059" s="12"/>
      <c r="V4059" s="24"/>
      <c r="X4059" s="23"/>
      <c r="Y4059" s="23"/>
      <c r="Z4059" s="23"/>
      <c r="AA4059" s="23"/>
      <c r="AB4059" s="12"/>
      <c r="AC4059" s="12"/>
      <c r="AD4059" s="12"/>
      <c r="AE4059" s="12"/>
      <c r="AF4059" s="12"/>
      <c r="AG4059" s="12"/>
      <c r="AH4059" s="44"/>
      <c r="AI4059" s="44"/>
      <c r="AJ4059" s="12"/>
      <c r="AK4059" s="12"/>
    </row>
    <row r="4060" spans="1:37" ht="15" customHeight="1">
      <c r="A4060" s="44"/>
      <c r="B4060" s="44"/>
      <c r="C4060" s="44"/>
      <c r="D4060" s="45"/>
      <c r="E4060" s="44"/>
      <c r="F4060" s="44"/>
      <c r="G4060" s="29"/>
      <c r="H4060" s="60"/>
      <c r="J4060" s="60"/>
      <c r="K4060" s="9"/>
      <c r="L4060" s="12"/>
      <c r="M4060" s="12"/>
      <c r="N4060" s="12"/>
      <c r="O4060" s="12"/>
      <c r="P4060" s="12"/>
      <c r="Q4060" s="12"/>
      <c r="S4060" s="12"/>
      <c r="T4060" s="12"/>
      <c r="U4060" s="12"/>
      <c r="V4060" s="24"/>
      <c r="W4060" s="12"/>
      <c r="X4060" s="23"/>
      <c r="Y4060" s="23"/>
      <c r="Z4060" s="23"/>
      <c r="AA4060" s="23"/>
      <c r="AB4060" s="12"/>
      <c r="AC4060" s="12"/>
      <c r="AD4060" s="12"/>
      <c r="AE4060" s="12"/>
      <c r="AF4060" s="12"/>
      <c r="AG4060" s="12"/>
      <c r="AH4060" s="44"/>
      <c r="AI4060" s="44"/>
      <c r="AJ4060" s="12"/>
      <c r="AK4060" s="12"/>
    </row>
    <row r="4061" spans="1:37" ht="15" customHeight="1">
      <c r="A4061" s="44"/>
      <c r="B4061" s="44"/>
      <c r="C4061" s="44"/>
      <c r="D4061" s="45"/>
      <c r="E4061" s="44"/>
      <c r="F4061" s="44"/>
      <c r="G4061" s="29"/>
      <c r="H4061" s="60"/>
      <c r="J4061" s="60"/>
      <c r="K4061" s="9"/>
      <c r="L4061" s="12"/>
      <c r="M4061" s="12"/>
      <c r="N4061" s="12"/>
      <c r="O4061" s="12"/>
      <c r="P4061" s="12"/>
      <c r="Q4061" s="12"/>
      <c r="S4061" s="12"/>
      <c r="T4061" s="12"/>
      <c r="U4061" s="12"/>
      <c r="V4061" s="24"/>
      <c r="W4061" s="12"/>
      <c r="X4061" s="23"/>
      <c r="Y4061" s="23"/>
      <c r="Z4061" s="23"/>
      <c r="AA4061" s="23"/>
      <c r="AB4061" s="12"/>
      <c r="AC4061" s="12"/>
      <c r="AD4061" s="12"/>
      <c r="AE4061" s="12"/>
      <c r="AF4061" s="12"/>
      <c r="AG4061" s="12"/>
      <c r="AH4061" s="44"/>
      <c r="AI4061" s="44"/>
      <c r="AJ4061" s="12"/>
      <c r="AK4061" s="12"/>
    </row>
    <row r="4062" spans="1:37" ht="15" customHeight="1">
      <c r="A4062" s="44"/>
      <c r="B4062" s="44"/>
      <c r="C4062" s="44"/>
      <c r="D4062" s="45"/>
      <c r="E4062" s="44"/>
      <c r="F4062" s="44"/>
      <c r="G4062" s="29"/>
      <c r="H4062" s="60"/>
      <c r="J4062" s="60"/>
      <c r="K4062" s="9"/>
      <c r="L4062" s="12"/>
      <c r="M4062" s="12"/>
      <c r="N4062" s="12"/>
      <c r="O4062" s="12"/>
      <c r="P4062" s="12"/>
      <c r="Q4062" s="12"/>
      <c r="S4062" s="12"/>
      <c r="T4062" s="12"/>
      <c r="U4062" s="12"/>
      <c r="V4062" s="24"/>
      <c r="W4062" s="12"/>
      <c r="X4062" s="23"/>
      <c r="Y4062" s="23"/>
      <c r="Z4062" s="23"/>
      <c r="AA4062" s="23"/>
      <c r="AB4062" s="12"/>
      <c r="AC4062" s="12"/>
      <c r="AD4062" s="12"/>
      <c r="AE4062" s="12"/>
      <c r="AF4062" s="12"/>
      <c r="AG4062" s="12"/>
      <c r="AH4062" s="44"/>
      <c r="AI4062" s="44"/>
      <c r="AJ4062" s="12"/>
      <c r="AK4062" s="12"/>
    </row>
    <row r="4063" spans="1:37" ht="15" customHeight="1">
      <c r="A4063" s="44"/>
      <c r="B4063" s="44"/>
      <c r="C4063" s="44"/>
      <c r="D4063" s="45"/>
      <c r="E4063" s="44"/>
      <c r="F4063" s="44"/>
      <c r="G4063" s="29"/>
      <c r="H4063" s="60"/>
      <c r="J4063" s="60"/>
      <c r="K4063" s="9"/>
      <c r="L4063" s="12"/>
      <c r="M4063" s="12"/>
      <c r="N4063" s="12"/>
      <c r="O4063" s="12"/>
      <c r="P4063" s="12"/>
      <c r="Q4063" s="12"/>
      <c r="R4063" s="24"/>
      <c r="S4063" s="12"/>
      <c r="T4063" s="12"/>
      <c r="U4063" s="12"/>
      <c r="V4063" s="24"/>
      <c r="W4063" s="12"/>
      <c r="X4063" s="23"/>
      <c r="Y4063" s="23"/>
      <c r="Z4063" s="23"/>
      <c r="AA4063" s="23"/>
      <c r="AB4063" s="12"/>
      <c r="AC4063" s="12"/>
      <c r="AD4063" s="12"/>
      <c r="AE4063" s="12"/>
      <c r="AF4063" s="12"/>
      <c r="AG4063" s="12"/>
      <c r="AH4063" s="44"/>
      <c r="AI4063" s="44"/>
      <c r="AJ4063" s="12"/>
      <c r="AK4063" s="12"/>
    </row>
    <row r="4064" spans="1:37" ht="15" customHeight="1">
      <c r="A4064" s="44"/>
      <c r="B4064" s="44"/>
      <c r="C4064" s="44"/>
      <c r="D4064" s="45"/>
      <c r="E4064" s="44"/>
      <c r="F4064" s="44"/>
      <c r="G4064" s="29"/>
      <c r="H4064" s="60"/>
      <c r="J4064" s="60"/>
      <c r="K4064" s="9"/>
      <c r="L4064" s="12"/>
      <c r="M4064" s="12"/>
      <c r="N4064" s="12"/>
      <c r="O4064" s="12"/>
      <c r="P4064" s="12"/>
      <c r="Q4064" s="12"/>
      <c r="R4064" s="24"/>
      <c r="S4064" s="12"/>
      <c r="T4064" s="12"/>
      <c r="U4064" s="12"/>
      <c r="V4064" s="24"/>
      <c r="W4064" s="12"/>
      <c r="X4064" s="23"/>
      <c r="Y4064" s="23"/>
      <c r="Z4064" s="23"/>
      <c r="AA4064" s="23"/>
      <c r="AB4064" s="12"/>
      <c r="AC4064" s="12"/>
      <c r="AD4064" s="12"/>
      <c r="AE4064" s="12"/>
      <c r="AF4064" s="12"/>
      <c r="AG4064" s="12"/>
      <c r="AH4064" s="44"/>
      <c r="AI4064" s="44"/>
      <c r="AJ4064" s="12"/>
      <c r="AK4064" s="12"/>
    </row>
    <row r="4065" spans="1:37" ht="15" customHeight="1">
      <c r="A4065" s="44"/>
      <c r="B4065" s="44"/>
      <c r="C4065" s="44"/>
      <c r="D4065" s="45"/>
      <c r="E4065" s="44"/>
      <c r="F4065" s="44"/>
      <c r="G4065" s="29"/>
      <c r="H4065" s="60"/>
      <c r="J4065" s="60"/>
      <c r="K4065" s="9"/>
      <c r="L4065" s="12"/>
      <c r="M4065" s="12"/>
      <c r="N4065" s="12"/>
      <c r="O4065" s="12"/>
      <c r="P4065" s="12"/>
      <c r="Q4065" s="12"/>
      <c r="R4065" s="24"/>
      <c r="S4065" s="12"/>
      <c r="T4065" s="12"/>
      <c r="U4065" s="12"/>
      <c r="V4065" s="24"/>
      <c r="W4065" s="12"/>
      <c r="X4065" s="23"/>
      <c r="Y4065" s="23"/>
      <c r="Z4065" s="23"/>
      <c r="AA4065" s="23"/>
      <c r="AB4065" s="12"/>
      <c r="AC4065" s="12"/>
      <c r="AD4065" s="12"/>
      <c r="AE4065" s="12"/>
      <c r="AF4065" s="12"/>
      <c r="AG4065" s="12"/>
      <c r="AH4065" s="44"/>
      <c r="AI4065" s="44"/>
      <c r="AJ4065" s="12"/>
      <c r="AK4065" s="12"/>
    </row>
    <row r="4066" spans="1:37" ht="15" customHeight="1">
      <c r="A4066" s="44"/>
      <c r="B4066" s="44"/>
      <c r="C4066" s="44"/>
      <c r="D4066" s="45"/>
      <c r="E4066" s="44"/>
      <c r="F4066" s="44"/>
      <c r="G4066" s="29"/>
      <c r="H4066" s="60"/>
      <c r="J4066" s="60"/>
      <c r="K4066" s="9"/>
      <c r="L4066" s="12"/>
      <c r="M4066" s="12"/>
      <c r="N4066" s="12"/>
      <c r="O4066" s="12"/>
      <c r="P4066" s="12"/>
      <c r="Q4066" s="12"/>
      <c r="R4066" s="24"/>
      <c r="S4066" s="12"/>
      <c r="T4066" s="12"/>
      <c r="U4066" s="12"/>
      <c r="V4066" s="24"/>
      <c r="W4066" s="12"/>
      <c r="X4066" s="23"/>
      <c r="Y4066" s="23"/>
      <c r="Z4066" s="23"/>
      <c r="AA4066" s="23"/>
      <c r="AB4066" s="12"/>
      <c r="AC4066" s="12"/>
      <c r="AD4066" s="12"/>
      <c r="AE4066" s="12"/>
      <c r="AF4066" s="12"/>
      <c r="AG4066" s="12"/>
      <c r="AH4066" s="44"/>
      <c r="AI4066" s="44"/>
      <c r="AJ4066" s="12"/>
      <c r="AK4066" s="12"/>
    </row>
    <row r="4067" spans="1:37" ht="15" customHeight="1">
      <c r="A4067" s="44"/>
      <c r="B4067" s="44"/>
      <c r="C4067" s="44"/>
      <c r="D4067" s="45"/>
      <c r="E4067" s="44"/>
      <c r="F4067" s="44"/>
      <c r="G4067" s="29"/>
      <c r="H4067" s="60"/>
      <c r="J4067" s="60"/>
      <c r="K4067" s="9"/>
      <c r="L4067" s="12"/>
      <c r="M4067" s="12"/>
      <c r="N4067" s="12"/>
      <c r="O4067" s="12"/>
      <c r="P4067" s="12"/>
      <c r="Q4067" s="12"/>
      <c r="R4067" s="24"/>
      <c r="S4067" s="12"/>
      <c r="T4067" s="12"/>
      <c r="U4067" s="12"/>
      <c r="V4067" s="24"/>
      <c r="W4067" s="12"/>
      <c r="X4067" s="23"/>
      <c r="Y4067" s="23"/>
      <c r="Z4067" s="23"/>
      <c r="AA4067" s="23"/>
      <c r="AB4067" s="12"/>
      <c r="AC4067" s="12"/>
      <c r="AD4067" s="12"/>
      <c r="AE4067" s="12"/>
      <c r="AF4067" s="12"/>
      <c r="AG4067" s="12"/>
      <c r="AH4067" s="44"/>
      <c r="AI4067" s="44"/>
      <c r="AJ4067" s="12"/>
      <c r="AK4067" s="12"/>
    </row>
    <row r="4068" spans="1:37" ht="15" customHeight="1">
      <c r="A4068" s="44"/>
      <c r="B4068" s="44"/>
      <c r="C4068" s="44"/>
      <c r="D4068" s="45"/>
      <c r="E4068" s="44"/>
      <c r="F4068" s="44"/>
      <c r="G4068" s="29"/>
      <c r="H4068" s="60"/>
      <c r="J4068" s="60"/>
      <c r="K4068" s="9"/>
      <c r="L4068" s="12"/>
      <c r="M4068" s="12"/>
      <c r="N4068" s="12"/>
      <c r="O4068" s="12"/>
      <c r="P4068" s="12"/>
      <c r="Q4068" s="12"/>
      <c r="R4068" s="24"/>
      <c r="S4068" s="12"/>
      <c r="T4068" s="12"/>
      <c r="U4068" s="12"/>
      <c r="V4068" s="24"/>
      <c r="W4068" s="12"/>
      <c r="X4068" s="23"/>
      <c r="Y4068" s="23"/>
      <c r="Z4068" s="23"/>
      <c r="AA4068" s="23"/>
      <c r="AB4068" s="12"/>
      <c r="AC4068" s="12"/>
      <c r="AD4068" s="12"/>
      <c r="AE4068" s="12"/>
      <c r="AF4068" s="12"/>
      <c r="AG4068" s="12"/>
      <c r="AH4068" s="44"/>
      <c r="AI4068" s="44"/>
      <c r="AJ4068" s="12"/>
      <c r="AK4068" s="12"/>
    </row>
    <row r="4069" spans="1:37" ht="15" customHeight="1">
      <c r="A4069" s="44"/>
      <c r="B4069" s="44"/>
      <c r="C4069" s="44"/>
      <c r="D4069" s="45"/>
      <c r="E4069" s="44"/>
      <c r="F4069" s="44"/>
      <c r="G4069" s="29"/>
      <c r="H4069" s="60"/>
      <c r="J4069" s="60"/>
      <c r="K4069" s="9"/>
      <c r="L4069" s="12"/>
      <c r="M4069" s="12"/>
      <c r="N4069" s="12"/>
      <c r="O4069" s="12"/>
      <c r="P4069" s="12"/>
      <c r="Q4069" s="12"/>
      <c r="R4069" s="24"/>
      <c r="S4069" s="12"/>
      <c r="T4069" s="12"/>
      <c r="U4069" s="12"/>
      <c r="V4069" s="24"/>
      <c r="W4069" s="12"/>
      <c r="X4069" s="23"/>
      <c r="Y4069" s="23"/>
      <c r="Z4069" s="23"/>
      <c r="AA4069" s="23"/>
      <c r="AB4069" s="12"/>
      <c r="AC4069" s="12"/>
      <c r="AD4069" s="12"/>
      <c r="AE4069" s="12"/>
      <c r="AF4069" s="12"/>
      <c r="AG4069" s="12"/>
      <c r="AH4069" s="44"/>
      <c r="AI4069" s="44"/>
      <c r="AJ4069" s="12"/>
      <c r="AK4069" s="12"/>
    </row>
    <row r="4070" spans="1:37" ht="15" customHeight="1">
      <c r="A4070" s="44"/>
      <c r="B4070" s="44"/>
      <c r="C4070" s="44"/>
      <c r="D4070" s="45"/>
      <c r="E4070" s="44"/>
      <c r="F4070" s="44"/>
      <c r="G4070" s="29"/>
      <c r="H4070" s="60"/>
      <c r="J4070" s="60"/>
      <c r="K4070" s="9"/>
      <c r="L4070" s="12"/>
      <c r="M4070" s="12"/>
      <c r="N4070" s="12"/>
      <c r="O4070" s="12"/>
      <c r="P4070" s="12"/>
      <c r="Q4070" s="12"/>
      <c r="R4070" s="24"/>
      <c r="S4070" s="12"/>
      <c r="T4070" s="12"/>
      <c r="U4070" s="12"/>
      <c r="V4070" s="24"/>
      <c r="W4070" s="12"/>
      <c r="X4070" s="23"/>
      <c r="Y4070" s="23"/>
      <c r="Z4070" s="23"/>
      <c r="AA4070" s="23"/>
      <c r="AB4070" s="12"/>
      <c r="AC4070" s="12"/>
      <c r="AD4070" s="12"/>
      <c r="AE4070" s="12"/>
      <c r="AF4070" s="12"/>
      <c r="AG4070" s="12"/>
      <c r="AH4070" s="44"/>
      <c r="AI4070" s="44"/>
      <c r="AJ4070" s="12"/>
      <c r="AK4070" s="12"/>
    </row>
    <row r="4071" spans="1:37" ht="15" customHeight="1">
      <c r="A4071" s="44"/>
      <c r="B4071" s="44"/>
      <c r="C4071" s="44"/>
      <c r="D4071" s="45"/>
      <c r="E4071" s="44"/>
      <c r="F4071" s="44"/>
      <c r="G4071" s="29"/>
      <c r="H4071" s="60"/>
      <c r="J4071" s="60"/>
      <c r="K4071" s="9"/>
      <c r="L4071" s="12"/>
      <c r="M4071" s="12"/>
      <c r="N4071" s="12"/>
      <c r="O4071" s="12"/>
      <c r="P4071" s="12"/>
      <c r="Q4071" s="12"/>
      <c r="R4071" s="24"/>
      <c r="S4071" s="12"/>
      <c r="T4071" s="12"/>
      <c r="U4071" s="12"/>
      <c r="V4071" s="24"/>
      <c r="W4071" s="12"/>
      <c r="X4071" s="23"/>
      <c r="Y4071" s="23"/>
      <c r="Z4071" s="23"/>
      <c r="AA4071" s="23"/>
      <c r="AB4071" s="12"/>
      <c r="AC4071" s="12"/>
      <c r="AD4071" s="12"/>
      <c r="AE4071" s="12"/>
      <c r="AF4071" s="12"/>
      <c r="AG4071" s="12"/>
      <c r="AH4071" s="44"/>
      <c r="AI4071" s="44"/>
      <c r="AJ4071" s="12"/>
      <c r="AK4071" s="12"/>
    </row>
    <row r="4072" spans="1:37" ht="15" customHeight="1">
      <c r="A4072" s="44"/>
      <c r="B4072" s="44"/>
      <c r="C4072" s="44"/>
      <c r="D4072" s="45"/>
      <c r="E4072" s="44"/>
      <c r="F4072" s="44"/>
      <c r="G4072" s="29"/>
      <c r="H4072" s="60"/>
      <c r="J4072" s="60"/>
      <c r="K4072" s="9"/>
      <c r="L4072" s="12"/>
      <c r="M4072" s="12"/>
      <c r="N4072" s="12"/>
      <c r="O4072" s="12"/>
      <c r="P4072" s="12"/>
      <c r="Q4072" s="12"/>
      <c r="R4072" s="24"/>
      <c r="S4072" s="12"/>
      <c r="T4072" s="12"/>
      <c r="U4072" s="12"/>
      <c r="V4072" s="24"/>
      <c r="W4072" s="12"/>
      <c r="X4072" s="23"/>
      <c r="Y4072" s="23"/>
      <c r="Z4072" s="23"/>
      <c r="AA4072" s="23"/>
      <c r="AB4072" s="12"/>
      <c r="AC4072" s="12"/>
      <c r="AD4072" s="12"/>
      <c r="AE4072" s="12"/>
      <c r="AF4072" s="12"/>
      <c r="AG4072" s="12"/>
      <c r="AH4072" s="44"/>
      <c r="AI4072" s="44"/>
      <c r="AJ4072" s="12"/>
      <c r="AK4072" s="12"/>
    </row>
    <row r="4073" spans="1:37" ht="15" customHeight="1">
      <c r="A4073" s="44"/>
      <c r="B4073" s="44"/>
      <c r="C4073" s="44"/>
      <c r="D4073" s="45"/>
      <c r="E4073" s="44"/>
      <c r="F4073" s="44"/>
      <c r="G4073" s="29"/>
      <c r="H4073" s="60"/>
      <c r="J4073" s="60"/>
      <c r="K4073" s="9"/>
      <c r="L4073" s="12"/>
      <c r="M4073" s="12"/>
      <c r="N4073" s="12"/>
      <c r="O4073" s="12"/>
      <c r="P4073" s="12"/>
      <c r="Q4073" s="12"/>
      <c r="R4073" s="24"/>
      <c r="S4073" s="12"/>
      <c r="T4073" s="12"/>
      <c r="U4073" s="12"/>
      <c r="V4073" s="24"/>
      <c r="W4073" s="12"/>
      <c r="X4073" s="23"/>
      <c r="Y4073" s="23"/>
      <c r="Z4073" s="23"/>
      <c r="AA4073" s="23"/>
      <c r="AB4073" s="12"/>
      <c r="AC4073" s="12"/>
      <c r="AD4073" s="12"/>
      <c r="AE4073" s="12"/>
      <c r="AF4073" s="12"/>
      <c r="AG4073" s="12"/>
      <c r="AH4073" s="44"/>
      <c r="AI4073" s="44"/>
      <c r="AJ4073" s="12"/>
      <c r="AK4073" s="12"/>
    </row>
    <row r="4074" spans="1:37" ht="15" customHeight="1">
      <c r="A4074" s="44"/>
      <c r="B4074" s="44"/>
      <c r="C4074" s="44"/>
      <c r="D4074" s="45"/>
      <c r="E4074" s="44"/>
      <c r="F4074" s="44"/>
      <c r="G4074" s="29"/>
      <c r="H4074" s="60"/>
      <c r="J4074" s="60"/>
      <c r="K4074" s="9"/>
      <c r="L4074" s="12"/>
      <c r="M4074" s="12"/>
      <c r="N4074" s="12"/>
      <c r="O4074" s="12"/>
      <c r="P4074" s="12"/>
      <c r="Q4074" s="12"/>
      <c r="R4074" s="24"/>
      <c r="S4074" s="12"/>
      <c r="T4074" s="12"/>
      <c r="U4074" s="12"/>
      <c r="V4074" s="24"/>
      <c r="W4074" s="12"/>
      <c r="X4074" s="23"/>
      <c r="Y4074" s="23"/>
      <c r="Z4074" s="23"/>
      <c r="AA4074" s="23"/>
      <c r="AB4074" s="12"/>
      <c r="AC4074" s="12"/>
      <c r="AD4074" s="12"/>
      <c r="AE4074" s="12"/>
      <c r="AF4074" s="12"/>
      <c r="AG4074" s="12"/>
      <c r="AH4074" s="44"/>
      <c r="AI4074" s="44"/>
      <c r="AJ4074" s="12"/>
      <c r="AK4074" s="12"/>
    </row>
    <row r="4075" spans="1:37" ht="15" customHeight="1">
      <c r="A4075" s="44"/>
      <c r="B4075" s="44"/>
      <c r="C4075" s="44"/>
      <c r="D4075" s="45"/>
      <c r="E4075" s="44"/>
      <c r="F4075" s="44"/>
      <c r="G4075" s="29"/>
      <c r="H4075" s="60"/>
      <c r="J4075" s="60"/>
      <c r="K4075" s="9"/>
      <c r="L4075" s="12"/>
      <c r="M4075" s="12"/>
      <c r="N4075" s="12"/>
      <c r="O4075" s="12"/>
      <c r="P4075" s="12"/>
      <c r="Q4075" s="12"/>
      <c r="R4075" s="24"/>
      <c r="S4075" s="12"/>
      <c r="T4075" s="12"/>
      <c r="U4075" s="12"/>
      <c r="V4075" s="24"/>
      <c r="W4075" s="12"/>
      <c r="X4075" s="23"/>
      <c r="Y4075" s="23"/>
      <c r="Z4075" s="23"/>
      <c r="AA4075" s="23"/>
      <c r="AB4075" s="12"/>
      <c r="AC4075" s="12"/>
      <c r="AD4075" s="12"/>
      <c r="AE4075" s="12"/>
      <c r="AF4075" s="12"/>
      <c r="AG4075" s="12"/>
      <c r="AH4075" s="44"/>
      <c r="AI4075" s="44"/>
      <c r="AJ4075" s="12"/>
      <c r="AK4075" s="12"/>
    </row>
    <row r="4076" spans="1:37" ht="15" customHeight="1">
      <c r="A4076" s="44"/>
      <c r="B4076" s="44"/>
      <c r="C4076" s="44"/>
      <c r="D4076" s="45"/>
      <c r="E4076" s="44"/>
      <c r="F4076" s="44"/>
      <c r="G4076" s="29"/>
      <c r="H4076" s="60"/>
      <c r="J4076" s="60"/>
      <c r="K4076" s="9"/>
      <c r="L4076" s="12"/>
      <c r="M4076" s="12"/>
      <c r="N4076" s="12"/>
      <c r="O4076" s="12"/>
      <c r="P4076" s="12"/>
      <c r="Q4076" s="12"/>
      <c r="R4076" s="24"/>
      <c r="S4076" s="12"/>
      <c r="T4076" s="12"/>
      <c r="U4076" s="12"/>
      <c r="V4076" s="24"/>
      <c r="W4076" s="12"/>
      <c r="X4076" s="23"/>
      <c r="Y4076" s="23"/>
      <c r="Z4076" s="23"/>
      <c r="AA4076" s="23"/>
      <c r="AB4076" s="12"/>
      <c r="AC4076" s="12"/>
      <c r="AD4076" s="12"/>
      <c r="AE4076" s="12"/>
      <c r="AF4076" s="12"/>
      <c r="AG4076" s="12"/>
      <c r="AH4076" s="44"/>
      <c r="AI4076" s="44"/>
      <c r="AJ4076" s="12"/>
      <c r="AK4076" s="12"/>
    </row>
    <row r="4077" spans="1:37" ht="15" customHeight="1">
      <c r="A4077" s="44"/>
      <c r="B4077" s="44"/>
      <c r="C4077" s="44"/>
      <c r="D4077" s="45"/>
      <c r="E4077" s="44"/>
      <c r="F4077" s="44"/>
      <c r="G4077" s="29"/>
      <c r="H4077" s="60"/>
      <c r="J4077" s="60"/>
      <c r="K4077" s="9"/>
      <c r="L4077" s="12"/>
      <c r="M4077" s="12"/>
      <c r="N4077" s="12"/>
      <c r="O4077" s="12"/>
      <c r="P4077" s="12"/>
      <c r="Q4077" s="12"/>
      <c r="R4077" s="24"/>
      <c r="S4077" s="12"/>
      <c r="U4077" s="12"/>
      <c r="V4077" s="24"/>
      <c r="W4077" s="12"/>
      <c r="X4077" s="23"/>
      <c r="Y4077" s="23"/>
      <c r="Z4077" s="23"/>
      <c r="AA4077" s="23"/>
      <c r="AB4077" s="12"/>
      <c r="AC4077" s="12"/>
      <c r="AD4077" s="12"/>
      <c r="AE4077" s="12"/>
      <c r="AF4077" s="12"/>
      <c r="AG4077" s="12"/>
      <c r="AH4077" s="44"/>
      <c r="AI4077" s="44"/>
      <c r="AJ4077" s="12"/>
      <c r="AK4077" s="12"/>
    </row>
    <row r="4078" spans="1:37" ht="15" customHeight="1">
      <c r="A4078" s="44"/>
      <c r="B4078" s="44"/>
      <c r="C4078" s="44"/>
      <c r="D4078" s="45"/>
      <c r="E4078" s="44"/>
      <c r="F4078" s="44"/>
      <c r="G4078" s="29"/>
      <c r="H4078" s="60"/>
      <c r="J4078" s="60"/>
      <c r="K4078" s="9"/>
      <c r="L4078" s="12"/>
      <c r="M4078" s="12"/>
      <c r="N4078" s="12"/>
      <c r="O4078" s="12"/>
      <c r="P4078" s="12"/>
      <c r="Q4078" s="12"/>
      <c r="R4078" s="24"/>
      <c r="S4078" s="12"/>
      <c r="U4078" s="12"/>
      <c r="V4078" s="24"/>
      <c r="W4078" s="12"/>
      <c r="X4078" s="23"/>
      <c r="Y4078" s="23"/>
      <c r="Z4078" s="23"/>
      <c r="AA4078" s="23"/>
      <c r="AB4078" s="12"/>
      <c r="AC4078" s="12"/>
      <c r="AD4078" s="12"/>
      <c r="AE4078" s="12"/>
      <c r="AF4078" s="12"/>
      <c r="AG4078" s="12"/>
      <c r="AH4078" s="44"/>
      <c r="AI4078" s="44"/>
      <c r="AJ4078" s="12"/>
      <c r="AK4078" s="12"/>
    </row>
    <row r="4079" spans="1:37" ht="15" customHeight="1">
      <c r="A4079" s="44"/>
      <c r="B4079" s="44"/>
      <c r="C4079" s="44"/>
      <c r="D4079" s="45"/>
      <c r="E4079" s="44"/>
      <c r="F4079" s="44"/>
      <c r="G4079" s="29"/>
      <c r="H4079" s="60"/>
      <c r="J4079" s="60"/>
      <c r="K4079" s="9"/>
      <c r="L4079" s="12"/>
      <c r="M4079" s="12"/>
      <c r="N4079" s="12"/>
      <c r="O4079" s="12"/>
      <c r="P4079" s="12"/>
      <c r="Q4079" s="12"/>
      <c r="R4079" s="24"/>
      <c r="S4079" s="12"/>
      <c r="U4079" s="12"/>
      <c r="V4079" s="24"/>
      <c r="W4079" s="12"/>
      <c r="X4079" s="23"/>
      <c r="Y4079" s="23"/>
      <c r="Z4079" s="23"/>
      <c r="AA4079" s="23"/>
      <c r="AB4079" s="12"/>
      <c r="AC4079" s="12"/>
      <c r="AD4079" s="12"/>
      <c r="AE4079" s="12"/>
      <c r="AF4079" s="12"/>
      <c r="AG4079" s="12"/>
      <c r="AH4079" s="44"/>
      <c r="AI4079" s="44"/>
      <c r="AJ4079" s="12"/>
      <c r="AK4079" s="12"/>
    </row>
    <row r="4080" spans="1:37" ht="15" customHeight="1">
      <c r="A4080" s="44"/>
      <c r="B4080" s="44"/>
      <c r="C4080" s="44"/>
      <c r="D4080" s="45"/>
      <c r="E4080" s="44"/>
      <c r="F4080" s="44"/>
      <c r="G4080" s="29"/>
      <c r="H4080" s="60"/>
      <c r="J4080" s="60"/>
      <c r="K4080" s="9"/>
      <c r="L4080" s="12"/>
      <c r="M4080" s="12"/>
      <c r="N4080" s="12"/>
      <c r="O4080" s="12"/>
      <c r="P4080" s="12"/>
      <c r="Q4080" s="12"/>
      <c r="R4080" s="24"/>
      <c r="S4080" s="12"/>
      <c r="U4080" s="12"/>
      <c r="V4080" s="24"/>
      <c r="W4080" s="12"/>
      <c r="X4080" s="23"/>
      <c r="Y4080" s="23"/>
      <c r="Z4080" s="23"/>
      <c r="AA4080" s="23"/>
      <c r="AB4080" s="12"/>
      <c r="AC4080" s="12"/>
      <c r="AD4080" s="12"/>
      <c r="AE4080" s="12"/>
      <c r="AF4080" s="12"/>
      <c r="AG4080" s="12"/>
      <c r="AH4080" s="44"/>
      <c r="AI4080" s="44"/>
      <c r="AJ4080" s="12"/>
      <c r="AK4080" s="12"/>
    </row>
    <row r="4081" spans="1:37" ht="15" customHeight="1">
      <c r="A4081" s="44"/>
      <c r="B4081" s="44"/>
      <c r="C4081" s="44"/>
      <c r="D4081" s="45"/>
      <c r="E4081" s="44"/>
      <c r="F4081" s="44"/>
      <c r="G4081" s="29"/>
      <c r="H4081" s="60"/>
      <c r="J4081" s="60"/>
      <c r="K4081" s="9"/>
      <c r="L4081" s="12"/>
      <c r="M4081" s="12"/>
      <c r="N4081" s="12"/>
      <c r="O4081" s="12"/>
      <c r="P4081" s="12"/>
      <c r="Q4081" s="12"/>
      <c r="R4081" s="24"/>
      <c r="S4081" s="12"/>
      <c r="U4081" s="12"/>
      <c r="V4081" s="24"/>
      <c r="W4081" s="12"/>
      <c r="X4081" s="23"/>
      <c r="Y4081" s="23"/>
      <c r="Z4081" s="23"/>
      <c r="AA4081" s="23"/>
      <c r="AB4081" s="12"/>
      <c r="AC4081" s="12"/>
      <c r="AD4081" s="12"/>
      <c r="AE4081" s="12"/>
      <c r="AF4081" s="12"/>
      <c r="AG4081" s="12"/>
      <c r="AH4081" s="44"/>
      <c r="AI4081" s="44"/>
      <c r="AJ4081" s="12"/>
      <c r="AK4081" s="12"/>
    </row>
    <row r="4082" spans="1:37" ht="15" customHeight="1">
      <c r="A4082" s="44"/>
      <c r="B4082" s="44"/>
      <c r="C4082" s="44"/>
      <c r="D4082" s="45"/>
      <c r="E4082" s="44"/>
      <c r="F4082" s="44"/>
      <c r="G4082" s="29"/>
      <c r="H4082" s="60"/>
      <c r="J4082" s="60"/>
      <c r="K4082" s="9"/>
      <c r="L4082" s="12"/>
      <c r="M4082" s="12"/>
      <c r="N4082" s="12"/>
      <c r="O4082" s="12"/>
      <c r="P4082" s="12"/>
      <c r="Q4082" s="12"/>
      <c r="R4082" s="24"/>
      <c r="S4082" s="12"/>
      <c r="U4082" s="12"/>
      <c r="V4082" s="24"/>
      <c r="W4082" s="12"/>
      <c r="X4082" s="23"/>
      <c r="Y4082" s="23"/>
      <c r="Z4082" s="23"/>
      <c r="AA4082" s="23"/>
      <c r="AB4082" s="12"/>
      <c r="AC4082" s="12"/>
      <c r="AD4082" s="12"/>
      <c r="AE4082" s="12"/>
      <c r="AF4082" s="12"/>
      <c r="AG4082" s="12"/>
      <c r="AH4082" s="44"/>
      <c r="AI4082" s="44"/>
      <c r="AJ4082" s="12"/>
      <c r="AK4082" s="12"/>
    </row>
    <row r="4083" spans="1:37" ht="15" customHeight="1">
      <c r="A4083" s="44"/>
      <c r="B4083" s="44"/>
      <c r="C4083" s="44"/>
      <c r="D4083" s="45"/>
      <c r="E4083" s="44"/>
      <c r="F4083" s="44"/>
      <c r="G4083" s="29"/>
      <c r="H4083" s="60"/>
      <c r="J4083" s="60"/>
      <c r="K4083" s="9"/>
      <c r="L4083" s="12"/>
      <c r="M4083" s="12"/>
      <c r="N4083" s="12"/>
      <c r="O4083" s="12"/>
      <c r="P4083" s="12"/>
      <c r="Q4083" s="12"/>
      <c r="R4083" s="24"/>
      <c r="S4083" s="12"/>
      <c r="U4083" s="12"/>
      <c r="V4083" s="24"/>
      <c r="W4083" s="12"/>
      <c r="X4083" s="23"/>
      <c r="Y4083" s="23"/>
      <c r="Z4083" s="23"/>
      <c r="AA4083" s="23"/>
      <c r="AB4083" s="12"/>
      <c r="AC4083" s="12"/>
      <c r="AD4083" s="12"/>
      <c r="AE4083" s="12"/>
      <c r="AF4083" s="12"/>
      <c r="AG4083" s="12"/>
      <c r="AH4083" s="44"/>
      <c r="AI4083" s="44"/>
      <c r="AJ4083" s="12"/>
      <c r="AK4083" s="12"/>
    </row>
    <row r="4084" spans="1:37" ht="15" customHeight="1">
      <c r="A4084" s="44"/>
      <c r="B4084" s="44"/>
      <c r="C4084" s="44"/>
      <c r="D4084" s="45"/>
      <c r="E4084" s="44"/>
      <c r="F4084" s="44"/>
      <c r="G4084" s="29"/>
      <c r="H4084" s="60"/>
      <c r="J4084" s="60"/>
      <c r="K4084" s="9"/>
      <c r="L4084" s="12"/>
      <c r="M4084" s="12"/>
      <c r="N4084" s="12"/>
      <c r="O4084" s="12"/>
      <c r="P4084" s="12"/>
      <c r="Q4084" s="12"/>
      <c r="R4084" s="24"/>
      <c r="S4084" s="12"/>
      <c r="U4084" s="12"/>
      <c r="V4084" s="24"/>
      <c r="W4084" s="12"/>
      <c r="X4084" s="23"/>
      <c r="Y4084" s="23"/>
      <c r="Z4084" s="23"/>
      <c r="AA4084" s="23"/>
      <c r="AB4084" s="12"/>
      <c r="AC4084" s="12"/>
      <c r="AD4084" s="12"/>
      <c r="AE4084" s="12"/>
      <c r="AF4084" s="12"/>
      <c r="AG4084" s="12"/>
      <c r="AH4084" s="44"/>
      <c r="AI4084" s="44"/>
      <c r="AJ4084" s="12"/>
      <c r="AK4084" s="12"/>
    </row>
    <row r="4085" spans="1:37" ht="15" customHeight="1">
      <c r="A4085" s="44"/>
      <c r="B4085" s="44"/>
      <c r="C4085" s="44"/>
      <c r="D4085" s="45"/>
      <c r="E4085" s="44"/>
      <c r="F4085" s="44"/>
      <c r="G4085" s="29"/>
      <c r="H4085" s="60"/>
      <c r="J4085" s="60"/>
      <c r="K4085" s="9"/>
      <c r="L4085" s="12"/>
      <c r="M4085" s="12"/>
      <c r="N4085" s="12"/>
      <c r="O4085" s="12"/>
      <c r="P4085" s="12"/>
      <c r="Q4085" s="12"/>
      <c r="R4085" s="24"/>
      <c r="S4085" s="12"/>
      <c r="U4085" s="12"/>
      <c r="V4085" s="24"/>
      <c r="W4085" s="12"/>
      <c r="X4085" s="23"/>
      <c r="Y4085" s="23"/>
      <c r="Z4085" s="23"/>
      <c r="AA4085" s="23"/>
      <c r="AB4085" s="12"/>
      <c r="AC4085" s="12"/>
      <c r="AD4085" s="12"/>
      <c r="AE4085" s="12"/>
      <c r="AF4085" s="12"/>
      <c r="AG4085" s="12"/>
      <c r="AH4085" s="44"/>
      <c r="AI4085" s="44"/>
      <c r="AJ4085" s="12"/>
      <c r="AK4085" s="12"/>
    </row>
    <row r="4086" spans="1:37" ht="15" customHeight="1">
      <c r="A4086" s="44"/>
      <c r="B4086" s="44"/>
      <c r="C4086" s="44"/>
      <c r="D4086" s="45"/>
      <c r="E4086" s="44"/>
      <c r="F4086" s="44"/>
      <c r="G4086" s="29"/>
      <c r="H4086" s="60"/>
      <c r="J4086" s="60"/>
      <c r="K4086" s="9"/>
      <c r="L4086" s="12"/>
      <c r="M4086" s="12"/>
      <c r="N4086" s="12"/>
      <c r="O4086" s="12"/>
      <c r="P4086" s="12"/>
      <c r="Q4086" s="12"/>
      <c r="R4086" s="24"/>
      <c r="S4086" s="12"/>
      <c r="U4086" s="12"/>
      <c r="V4086" s="24"/>
      <c r="W4086" s="12"/>
      <c r="X4086" s="23"/>
      <c r="Y4086" s="23"/>
      <c r="Z4086" s="23"/>
      <c r="AA4086" s="23"/>
      <c r="AB4086" s="12"/>
      <c r="AC4086" s="12"/>
      <c r="AD4086" s="12"/>
      <c r="AE4086" s="12"/>
      <c r="AF4086" s="12"/>
      <c r="AG4086" s="12"/>
      <c r="AH4086" s="44"/>
      <c r="AI4086" s="44"/>
      <c r="AJ4086" s="12"/>
      <c r="AK4086" s="12"/>
    </row>
    <row r="4087" spans="1:37" ht="15" customHeight="1">
      <c r="A4087" s="44"/>
      <c r="B4087" s="44"/>
      <c r="C4087" s="44"/>
      <c r="D4087" s="45"/>
      <c r="E4087" s="44"/>
      <c r="F4087" s="44"/>
      <c r="G4087" s="29"/>
      <c r="H4087" s="60"/>
      <c r="J4087" s="60"/>
      <c r="K4087" s="9"/>
      <c r="L4087" s="12"/>
      <c r="M4087" s="12"/>
      <c r="N4087" s="12"/>
      <c r="O4087" s="12"/>
      <c r="P4087" s="12"/>
      <c r="Q4087" s="12"/>
      <c r="R4087" s="24"/>
      <c r="S4087" s="12"/>
      <c r="U4087" s="12"/>
      <c r="V4087" s="24"/>
      <c r="W4087" s="12"/>
      <c r="X4087" s="23"/>
      <c r="Y4087" s="23"/>
      <c r="Z4087" s="23"/>
      <c r="AA4087" s="23"/>
      <c r="AB4087" s="12"/>
      <c r="AC4087" s="12"/>
      <c r="AD4087" s="12"/>
      <c r="AE4087" s="12"/>
      <c r="AF4087" s="12"/>
      <c r="AG4087" s="12"/>
      <c r="AH4087" s="44"/>
      <c r="AI4087" s="44"/>
      <c r="AJ4087" s="12"/>
      <c r="AK4087" s="12"/>
    </row>
    <row r="4088" spans="1:37" ht="15" customHeight="1">
      <c r="A4088" s="44"/>
      <c r="B4088" s="44"/>
      <c r="C4088" s="44"/>
      <c r="D4088" s="45"/>
      <c r="E4088" s="44"/>
      <c r="F4088" s="44"/>
      <c r="G4088" s="29"/>
      <c r="H4088" s="60"/>
      <c r="J4088" s="60"/>
      <c r="K4088" s="9"/>
      <c r="L4088" s="12"/>
      <c r="M4088" s="12"/>
      <c r="N4088" s="12"/>
      <c r="O4088" s="12"/>
      <c r="P4088" s="12"/>
      <c r="Q4088" s="12"/>
      <c r="R4088" s="24"/>
      <c r="S4088" s="12"/>
      <c r="U4088" s="12"/>
      <c r="V4088" s="24"/>
      <c r="W4088" s="12"/>
      <c r="X4088" s="23"/>
      <c r="Y4088" s="23"/>
      <c r="Z4088" s="23"/>
      <c r="AA4088" s="23"/>
      <c r="AB4088" s="12"/>
      <c r="AC4088" s="12"/>
      <c r="AD4088" s="12"/>
      <c r="AE4088" s="12"/>
      <c r="AF4088" s="12"/>
      <c r="AG4088" s="12"/>
      <c r="AH4088" s="44"/>
      <c r="AI4088" s="44"/>
      <c r="AJ4088" s="12"/>
      <c r="AK4088" s="12"/>
    </row>
    <row r="4089" spans="1:37" ht="15" customHeight="1">
      <c r="A4089" s="44"/>
      <c r="B4089" s="44"/>
      <c r="C4089" s="44"/>
      <c r="D4089" s="45"/>
      <c r="E4089" s="44"/>
      <c r="F4089" s="44"/>
      <c r="G4089" s="29"/>
      <c r="H4089" s="60"/>
      <c r="J4089" s="60"/>
      <c r="K4089" s="9"/>
      <c r="L4089" s="12"/>
      <c r="M4089" s="12"/>
      <c r="N4089" s="12"/>
      <c r="O4089" s="12"/>
      <c r="P4089" s="12"/>
      <c r="Q4089" s="12"/>
      <c r="R4089" s="24"/>
      <c r="S4089" s="12"/>
      <c r="U4089" s="12"/>
      <c r="V4089" s="24"/>
      <c r="W4089" s="12"/>
      <c r="X4089" s="23"/>
      <c r="Y4089" s="23"/>
      <c r="Z4089" s="23"/>
      <c r="AA4089" s="23"/>
      <c r="AB4089" s="12"/>
      <c r="AC4089" s="12"/>
      <c r="AD4089" s="12"/>
      <c r="AE4089" s="12"/>
      <c r="AF4089" s="12"/>
      <c r="AG4089" s="12"/>
      <c r="AH4089" s="44"/>
      <c r="AI4089" s="44"/>
      <c r="AJ4089" s="12"/>
      <c r="AK4089" s="12"/>
    </row>
    <row r="4090" spans="1:37" ht="15" customHeight="1">
      <c r="A4090" s="44"/>
      <c r="B4090" s="44"/>
      <c r="C4090" s="44"/>
      <c r="D4090" s="45"/>
      <c r="E4090" s="44"/>
      <c r="F4090" s="44"/>
      <c r="G4090" s="29"/>
      <c r="H4090" s="60"/>
      <c r="J4090" s="60"/>
      <c r="K4090" s="9"/>
      <c r="L4090" s="12"/>
      <c r="M4090" s="12"/>
      <c r="N4090" s="12"/>
      <c r="O4090" s="12"/>
      <c r="P4090" s="12"/>
      <c r="Q4090" s="12"/>
      <c r="R4090" s="24"/>
      <c r="S4090" s="12"/>
      <c r="U4090" s="12"/>
      <c r="V4090" s="24"/>
      <c r="W4090" s="12"/>
      <c r="X4090" s="23"/>
      <c r="Y4090" s="23"/>
      <c r="Z4090" s="23"/>
      <c r="AA4090" s="23"/>
      <c r="AB4090" s="12"/>
      <c r="AC4090" s="12"/>
      <c r="AD4090" s="12"/>
      <c r="AE4090" s="12"/>
      <c r="AF4090" s="12"/>
      <c r="AG4090" s="12"/>
      <c r="AH4090" s="44"/>
      <c r="AI4090" s="44"/>
      <c r="AJ4090" s="12"/>
      <c r="AK4090" s="12"/>
    </row>
    <row r="4091" spans="1:37" ht="15" customHeight="1">
      <c r="A4091" s="44"/>
      <c r="B4091" s="44"/>
      <c r="C4091" s="44"/>
      <c r="D4091" s="45"/>
      <c r="E4091" s="44"/>
      <c r="F4091" s="44"/>
      <c r="G4091" s="29"/>
      <c r="H4091" s="60"/>
      <c r="J4091" s="60"/>
      <c r="K4091" s="9"/>
      <c r="L4091" s="12"/>
      <c r="M4091" s="12"/>
      <c r="N4091" s="12"/>
      <c r="O4091" s="12"/>
      <c r="P4091" s="12"/>
      <c r="Q4091" s="12"/>
      <c r="R4091" s="24"/>
      <c r="S4091" s="12"/>
      <c r="U4091" s="12"/>
      <c r="V4091" s="24"/>
      <c r="W4091" s="12"/>
      <c r="X4091" s="23"/>
      <c r="Y4091" s="23"/>
      <c r="Z4091" s="23"/>
      <c r="AA4091" s="23"/>
      <c r="AB4091" s="12"/>
      <c r="AC4091" s="12"/>
      <c r="AD4091" s="12"/>
      <c r="AE4091" s="12"/>
      <c r="AF4091" s="12"/>
      <c r="AG4091" s="12"/>
      <c r="AH4091" s="44"/>
      <c r="AI4091" s="44"/>
      <c r="AJ4091" s="12"/>
      <c r="AK4091" s="12"/>
    </row>
    <row r="4092" spans="1:37" ht="15" customHeight="1">
      <c r="A4092" s="44"/>
      <c r="B4092" s="44"/>
      <c r="C4092" s="44"/>
      <c r="D4092" s="45"/>
      <c r="E4092" s="44"/>
      <c r="F4092" s="44"/>
      <c r="G4092" s="29"/>
      <c r="H4092" s="60"/>
      <c r="J4092" s="60"/>
      <c r="K4092" s="9"/>
      <c r="L4092" s="12"/>
      <c r="M4092" s="12"/>
      <c r="N4092" s="12"/>
      <c r="O4092" s="12"/>
      <c r="P4092" s="12"/>
      <c r="Q4092" s="12"/>
      <c r="R4092" s="24"/>
      <c r="S4092" s="12"/>
      <c r="U4092" s="12"/>
      <c r="V4092" s="24"/>
      <c r="W4092" s="12"/>
      <c r="X4092" s="23"/>
      <c r="Y4092" s="23"/>
      <c r="Z4092" s="23"/>
      <c r="AA4092" s="23"/>
      <c r="AB4092" s="12"/>
      <c r="AC4092" s="12"/>
      <c r="AD4092" s="12"/>
      <c r="AE4092" s="12"/>
      <c r="AF4092" s="12"/>
      <c r="AG4092" s="12"/>
      <c r="AH4092" s="44"/>
      <c r="AI4092" s="44"/>
      <c r="AJ4092" s="12"/>
      <c r="AK4092" s="12"/>
    </row>
    <row r="4093" spans="1:37" ht="15" customHeight="1">
      <c r="A4093" s="44"/>
      <c r="B4093" s="44"/>
      <c r="C4093" s="44"/>
      <c r="D4093" s="45"/>
      <c r="E4093" s="44"/>
      <c r="F4093" s="44"/>
      <c r="G4093" s="29"/>
      <c r="R4093" s="24"/>
      <c r="V4093" s="24"/>
      <c r="W4093" s="12"/>
    </row>
    <row r="4094" spans="1:37" ht="15" customHeight="1">
      <c r="A4094" s="44"/>
      <c r="B4094" s="44"/>
      <c r="C4094" s="44"/>
      <c r="D4094" s="45"/>
      <c r="E4094" s="44"/>
      <c r="F4094" s="44"/>
      <c r="G4094" s="29"/>
      <c r="R4094" s="24"/>
      <c r="V4094" s="24"/>
      <c r="W4094" s="12"/>
    </row>
    <row r="4095" spans="1:37" ht="15" customHeight="1">
      <c r="A4095" s="44"/>
      <c r="B4095" s="44"/>
      <c r="C4095" s="44"/>
      <c r="D4095" s="45"/>
      <c r="E4095" s="44"/>
      <c r="F4095" s="44"/>
      <c r="G4095" s="29"/>
      <c r="R4095" s="24"/>
      <c r="W4095" s="12"/>
    </row>
    <row r="4096" spans="1:37" ht="15" customHeight="1">
      <c r="A4096" s="44"/>
      <c r="B4096" s="44"/>
      <c r="C4096" s="44"/>
      <c r="D4096" s="45"/>
      <c r="E4096" s="44"/>
      <c r="F4096" s="44"/>
      <c r="G4096" s="29"/>
      <c r="R4096" s="24"/>
      <c r="W4096" s="12"/>
    </row>
    <row r="4097" spans="1:18" ht="15" customHeight="1">
      <c r="A4097" s="44"/>
      <c r="B4097" s="44"/>
      <c r="C4097" s="44"/>
      <c r="D4097" s="45"/>
      <c r="E4097" s="44"/>
      <c r="F4097" s="44"/>
      <c r="G4097" s="29"/>
      <c r="R4097" s="24"/>
    </row>
    <row r="4098" spans="1:18" ht="15" customHeight="1">
      <c r="A4098" s="44"/>
      <c r="B4098" s="44"/>
      <c r="C4098" s="44"/>
      <c r="D4098" s="45"/>
      <c r="E4098" s="44"/>
      <c r="F4098" s="44"/>
      <c r="G4098" s="29"/>
      <c r="R4098" s="24"/>
    </row>
    <row r="4099" spans="1:18" ht="15" customHeight="1">
      <c r="A4099" s="44"/>
      <c r="B4099" s="44"/>
      <c r="C4099" s="44"/>
      <c r="D4099" s="45"/>
      <c r="E4099" s="44"/>
      <c r="F4099" s="44"/>
      <c r="G4099" s="29"/>
      <c r="R4099" s="24"/>
    </row>
    <row r="4100" spans="1:18" ht="15" customHeight="1">
      <c r="A4100" s="44"/>
      <c r="B4100" s="44"/>
      <c r="C4100" s="44"/>
      <c r="D4100" s="45"/>
      <c r="E4100" s="44"/>
      <c r="F4100" s="44"/>
      <c r="G4100" s="29"/>
    </row>
    <row r="4101" spans="1:18" ht="15" customHeight="1">
      <c r="A4101" s="44"/>
      <c r="B4101" s="44"/>
      <c r="C4101" s="44"/>
      <c r="D4101" s="45"/>
      <c r="E4101" s="44"/>
      <c r="F4101" s="44"/>
      <c r="G4101" s="29"/>
    </row>
    <row r="4102" spans="1:18" ht="15" customHeight="1">
      <c r="A4102" s="44"/>
      <c r="B4102" s="44"/>
      <c r="C4102" s="44"/>
      <c r="D4102" s="45"/>
      <c r="E4102" s="44"/>
      <c r="F4102" s="44"/>
      <c r="G4102" s="29"/>
    </row>
    <row r="4103" spans="1:18" ht="15" customHeight="1">
      <c r="A4103" s="44"/>
      <c r="B4103" s="44"/>
      <c r="C4103" s="44"/>
      <c r="D4103" s="45"/>
      <c r="E4103" s="44"/>
      <c r="F4103" s="44"/>
      <c r="G4103" s="29"/>
    </row>
    <row r="4104" spans="1:18" ht="15" customHeight="1">
      <c r="A4104" s="44"/>
      <c r="B4104" s="44"/>
      <c r="C4104" s="44"/>
      <c r="D4104" s="45"/>
      <c r="E4104" s="44"/>
      <c r="F4104" s="44"/>
      <c r="G4104" s="29"/>
    </row>
    <row r="4105" spans="1:18" ht="15" customHeight="1">
      <c r="A4105" s="44"/>
      <c r="B4105" s="44"/>
      <c r="C4105" s="44"/>
      <c r="D4105" s="45"/>
      <c r="E4105" s="44"/>
      <c r="F4105" s="44"/>
      <c r="G4105" s="29"/>
    </row>
    <row r="4106" spans="1:18" ht="15" customHeight="1">
      <c r="A4106" s="44"/>
      <c r="B4106" s="44"/>
      <c r="C4106" s="44"/>
      <c r="D4106" s="45"/>
      <c r="E4106" s="44"/>
      <c r="F4106" s="44"/>
      <c r="G4106" s="29"/>
    </row>
    <row r="4107" spans="1:18" ht="15" customHeight="1">
      <c r="A4107" s="44"/>
      <c r="B4107" s="44"/>
      <c r="C4107" s="44"/>
      <c r="D4107" s="45"/>
      <c r="E4107" s="44"/>
      <c r="F4107" s="44"/>
      <c r="G4107" s="29"/>
    </row>
    <row r="4108" spans="1:18" ht="15" customHeight="1">
      <c r="A4108" s="44"/>
      <c r="B4108" s="44"/>
      <c r="C4108" s="44"/>
      <c r="D4108" s="45"/>
      <c r="E4108" s="44"/>
      <c r="F4108" s="44"/>
      <c r="G4108" s="29"/>
    </row>
    <row r="4109" spans="1:18" ht="15" customHeight="1">
      <c r="A4109" s="44"/>
      <c r="B4109" s="44"/>
      <c r="C4109" s="44"/>
      <c r="D4109" s="45"/>
      <c r="E4109" s="44"/>
      <c r="F4109" s="44"/>
      <c r="G4109" s="29"/>
    </row>
    <row r="4110" spans="1:18" ht="15" customHeight="1">
      <c r="A4110" s="44"/>
      <c r="B4110" s="44"/>
      <c r="C4110" s="44"/>
      <c r="D4110" s="45"/>
      <c r="E4110" s="44"/>
      <c r="F4110" s="44"/>
      <c r="G4110" s="29"/>
    </row>
    <row r="4111" spans="1:18" ht="15" customHeight="1">
      <c r="A4111" s="44"/>
      <c r="B4111" s="44"/>
      <c r="C4111" s="44"/>
      <c r="D4111" s="45"/>
      <c r="E4111" s="44"/>
      <c r="F4111" s="44"/>
      <c r="G4111" s="29"/>
    </row>
    <row r="4112" spans="1:18" ht="15" customHeight="1">
      <c r="A4112" s="44"/>
      <c r="B4112" s="44"/>
      <c r="C4112" s="44"/>
      <c r="D4112" s="45"/>
      <c r="E4112" s="44"/>
      <c r="F4112" s="44"/>
      <c r="G4112" s="29"/>
    </row>
    <row r="4113" spans="1:7" ht="15" customHeight="1">
      <c r="A4113" s="44"/>
      <c r="B4113" s="44"/>
      <c r="C4113" s="44"/>
      <c r="D4113" s="45"/>
      <c r="E4113" s="44"/>
      <c r="F4113" s="44"/>
      <c r="G4113" s="29"/>
    </row>
    <row r="4114" spans="1:7" ht="15" customHeight="1">
      <c r="A4114" s="44"/>
      <c r="B4114" s="44"/>
      <c r="C4114" s="44"/>
      <c r="D4114" s="45"/>
      <c r="E4114" s="44"/>
      <c r="F4114" s="44"/>
      <c r="G4114" s="29"/>
    </row>
    <row r="4115" spans="1:7" ht="15" customHeight="1">
      <c r="A4115" s="44"/>
      <c r="B4115" s="44"/>
      <c r="C4115" s="44"/>
      <c r="D4115" s="45"/>
      <c r="E4115" s="44"/>
      <c r="F4115" s="44"/>
      <c r="G4115" s="29"/>
    </row>
    <row r="4116" spans="1:7" ht="15" customHeight="1">
      <c r="A4116" s="44"/>
      <c r="B4116" s="44"/>
      <c r="C4116" s="44"/>
      <c r="D4116" s="45"/>
      <c r="E4116" s="44"/>
      <c r="F4116" s="44"/>
      <c r="G4116" s="29"/>
    </row>
    <row r="4117" spans="1:7" ht="15" customHeight="1">
      <c r="A4117" s="44"/>
      <c r="B4117" s="44"/>
      <c r="C4117" s="44"/>
      <c r="D4117" s="45"/>
      <c r="E4117" s="44"/>
      <c r="F4117" s="44"/>
      <c r="G4117" s="29"/>
    </row>
    <row r="4118" spans="1:7" ht="15" customHeight="1">
      <c r="A4118" s="44"/>
      <c r="B4118" s="44"/>
      <c r="C4118" s="44"/>
      <c r="D4118" s="45"/>
      <c r="E4118" s="44"/>
      <c r="F4118" s="44"/>
      <c r="G4118" s="29"/>
    </row>
    <row r="4119" spans="1:7" ht="15" customHeight="1">
      <c r="A4119" s="44"/>
      <c r="B4119" s="44"/>
      <c r="C4119" s="44"/>
      <c r="D4119" s="45"/>
      <c r="E4119" s="44"/>
      <c r="F4119" s="44"/>
      <c r="G4119" s="29"/>
    </row>
    <row r="4120" spans="1:7" ht="15" customHeight="1">
      <c r="A4120" s="44"/>
      <c r="B4120" s="44"/>
      <c r="C4120" s="44"/>
      <c r="D4120" s="45"/>
      <c r="E4120" s="44"/>
      <c r="F4120" s="44"/>
      <c r="G4120" s="29"/>
    </row>
    <row r="4121" spans="1:7" ht="15" customHeight="1">
      <c r="A4121" s="44"/>
      <c r="B4121" s="44"/>
      <c r="C4121" s="44"/>
      <c r="D4121" s="45"/>
      <c r="E4121" s="44"/>
      <c r="F4121" s="44"/>
      <c r="G4121" s="29"/>
    </row>
    <row r="4122" spans="1:7" ht="15" customHeight="1">
      <c r="A4122" s="44"/>
      <c r="B4122" s="44"/>
      <c r="C4122" s="44"/>
      <c r="D4122" s="45"/>
      <c r="E4122" s="44"/>
      <c r="F4122" s="44"/>
      <c r="G4122" s="29"/>
    </row>
    <row r="4123" spans="1:7" ht="15" customHeight="1">
      <c r="A4123" s="44"/>
      <c r="B4123" s="44"/>
      <c r="C4123" s="44"/>
      <c r="D4123" s="45"/>
      <c r="E4123" s="44"/>
      <c r="F4123" s="44"/>
      <c r="G4123" s="29"/>
    </row>
    <row r="4124" spans="1:7" ht="15" customHeight="1">
      <c r="A4124" s="44"/>
      <c r="B4124" s="44"/>
      <c r="C4124" s="44"/>
      <c r="D4124" s="45"/>
      <c r="E4124" s="44"/>
      <c r="F4124" s="44"/>
      <c r="G4124" s="29"/>
    </row>
    <row r="4125" spans="1:7" ht="15" customHeight="1">
      <c r="A4125" s="44"/>
      <c r="B4125" s="44"/>
      <c r="C4125" s="44"/>
      <c r="D4125" s="45"/>
      <c r="E4125" s="44"/>
      <c r="F4125" s="44"/>
      <c r="G4125" s="29"/>
    </row>
    <row r="4126" spans="1:7" ht="15" customHeight="1">
      <c r="A4126" s="44"/>
      <c r="B4126" s="44"/>
      <c r="C4126" s="44"/>
      <c r="D4126" s="45"/>
      <c r="E4126" s="44"/>
      <c r="F4126" s="44"/>
      <c r="G4126" s="29"/>
    </row>
    <row r="4127" spans="1:7" ht="15" customHeight="1">
      <c r="A4127" s="44"/>
      <c r="B4127" s="44"/>
      <c r="C4127" s="44"/>
      <c r="D4127" s="45"/>
      <c r="E4127" s="44"/>
      <c r="F4127" s="44"/>
      <c r="G4127" s="29"/>
    </row>
    <row r="4128" spans="1:7" ht="15" customHeight="1">
      <c r="A4128" s="44"/>
      <c r="B4128" s="44"/>
      <c r="C4128" s="44"/>
      <c r="D4128" s="45"/>
      <c r="E4128" s="44"/>
      <c r="F4128" s="44"/>
      <c r="G4128" s="29"/>
    </row>
    <row r="4129" spans="1:11" ht="15" customHeight="1">
      <c r="A4129" s="44"/>
      <c r="B4129" s="44"/>
      <c r="C4129" s="44"/>
      <c r="D4129" s="45"/>
      <c r="E4129" s="44"/>
      <c r="F4129" s="44"/>
      <c r="G4129" s="29"/>
    </row>
    <row r="4130" spans="1:11" ht="15" customHeight="1">
      <c r="A4130" s="44"/>
      <c r="B4130" s="44"/>
      <c r="C4130" s="44"/>
      <c r="D4130" s="45"/>
      <c r="E4130" s="44"/>
      <c r="F4130" s="44"/>
      <c r="G4130" s="29"/>
    </row>
    <row r="4131" spans="1:11" ht="15" customHeight="1">
      <c r="A4131" s="44"/>
      <c r="B4131" s="44"/>
      <c r="C4131" s="44"/>
      <c r="D4131" s="45"/>
      <c r="E4131" s="44"/>
      <c r="F4131" s="44"/>
      <c r="G4131" s="29"/>
    </row>
    <row r="4132" spans="1:11" ht="15" customHeight="1">
      <c r="A4132" s="44"/>
      <c r="B4132" s="44"/>
      <c r="C4132" s="44"/>
      <c r="D4132" s="45"/>
      <c r="E4132" s="44"/>
      <c r="F4132" s="44"/>
      <c r="G4132" s="29"/>
    </row>
    <row r="4133" spans="1:11" ht="15" customHeight="1">
      <c r="A4133" s="44"/>
      <c r="B4133" s="44"/>
      <c r="C4133" s="44"/>
      <c r="D4133" s="45"/>
      <c r="E4133" s="44"/>
      <c r="F4133" s="44"/>
      <c r="G4133" s="29"/>
    </row>
    <row r="4134" spans="1:11" ht="15" customHeight="1">
      <c r="A4134" s="44"/>
      <c r="B4134" s="44"/>
      <c r="C4134" s="44"/>
      <c r="D4134" s="45"/>
      <c r="E4134" s="44"/>
      <c r="F4134" s="44"/>
      <c r="G4134" s="29"/>
    </row>
    <row r="4135" spans="1:11" ht="15" customHeight="1">
      <c r="A4135" s="44"/>
      <c r="B4135" s="44"/>
      <c r="C4135" s="44"/>
      <c r="D4135" s="45"/>
      <c r="E4135" s="44"/>
      <c r="F4135" s="44"/>
      <c r="G4135" s="29"/>
      <c r="K4135" s="70"/>
    </row>
    <row r="4136" spans="1:11" ht="15" customHeight="1">
      <c r="A4136" s="44"/>
      <c r="B4136" s="44"/>
      <c r="C4136" s="44"/>
      <c r="D4136" s="45"/>
      <c r="E4136" s="44"/>
      <c r="F4136" s="44"/>
      <c r="G4136" s="29"/>
    </row>
    <row r="4137" spans="1:11" ht="15" customHeight="1">
      <c r="A4137" s="44"/>
      <c r="B4137" s="44"/>
      <c r="C4137" s="44"/>
      <c r="D4137" s="45"/>
      <c r="E4137" s="44"/>
      <c r="F4137" s="44"/>
      <c r="G4137" s="29"/>
      <c r="K4137" s="70"/>
    </row>
    <row r="4138" spans="1:11" ht="15" customHeight="1">
      <c r="A4138" s="44"/>
      <c r="B4138" s="44"/>
      <c r="C4138" s="44"/>
      <c r="D4138" s="45"/>
      <c r="E4138" s="44"/>
      <c r="F4138" s="44"/>
      <c r="G4138" s="29"/>
    </row>
    <row r="4139" spans="1:11" ht="15" customHeight="1">
      <c r="A4139" s="44"/>
      <c r="B4139" s="44"/>
      <c r="C4139" s="44"/>
      <c r="D4139" s="45"/>
      <c r="E4139" s="44"/>
      <c r="F4139" s="44"/>
      <c r="G4139" s="29"/>
    </row>
    <row r="4140" spans="1:11" ht="15" customHeight="1">
      <c r="A4140" s="44"/>
      <c r="B4140" s="44"/>
      <c r="C4140" s="44"/>
      <c r="D4140" s="45"/>
      <c r="E4140" s="44"/>
      <c r="F4140" s="44"/>
      <c r="G4140" s="29"/>
    </row>
    <row r="4141" spans="1:11" ht="15" customHeight="1">
      <c r="A4141" s="44"/>
      <c r="B4141" s="44"/>
      <c r="C4141" s="44"/>
      <c r="D4141" s="45"/>
      <c r="E4141" s="44"/>
      <c r="F4141" s="44"/>
      <c r="G4141" s="29"/>
    </row>
    <row r="4142" spans="1:11" ht="15" customHeight="1">
      <c r="A4142" s="44"/>
      <c r="B4142" s="44"/>
      <c r="C4142" s="44"/>
      <c r="D4142" s="45"/>
      <c r="E4142" s="44"/>
      <c r="F4142" s="44"/>
      <c r="G4142" s="29"/>
    </row>
    <row r="4143" spans="1:11" ht="15" customHeight="1">
      <c r="A4143" s="44"/>
      <c r="B4143" s="44"/>
      <c r="C4143" s="44"/>
      <c r="D4143" s="45"/>
      <c r="E4143" s="44"/>
      <c r="F4143" s="44"/>
      <c r="G4143" s="29"/>
      <c r="K4143" s="70"/>
    </row>
    <row r="4144" spans="1:11" ht="15" customHeight="1">
      <c r="A4144" s="44"/>
      <c r="B4144" s="44"/>
      <c r="C4144" s="44"/>
      <c r="D4144" s="45"/>
      <c r="E4144" s="44"/>
      <c r="F4144" s="44"/>
      <c r="G4144" s="29"/>
    </row>
    <row r="4145" spans="1:11" ht="15" customHeight="1">
      <c r="A4145" s="44"/>
      <c r="B4145" s="44"/>
      <c r="C4145" s="44"/>
      <c r="D4145" s="45"/>
      <c r="E4145" s="44"/>
      <c r="F4145" s="44"/>
      <c r="G4145" s="29"/>
      <c r="K4145" s="70"/>
    </row>
    <row r="4146" spans="1:11" ht="15" customHeight="1">
      <c r="A4146" s="44"/>
      <c r="B4146" s="44"/>
      <c r="C4146" s="44"/>
      <c r="D4146" s="45"/>
      <c r="E4146" s="44"/>
      <c r="F4146" s="44"/>
      <c r="G4146" s="29"/>
    </row>
    <row r="4147" spans="1:11" ht="15" customHeight="1">
      <c r="A4147" s="44"/>
      <c r="B4147" s="44"/>
      <c r="C4147" s="44"/>
      <c r="D4147" s="45"/>
      <c r="E4147" s="44"/>
      <c r="F4147" s="44"/>
      <c r="G4147" s="29"/>
    </row>
    <row r="4148" spans="1:11" ht="15" customHeight="1">
      <c r="A4148" s="44"/>
      <c r="B4148" s="44"/>
      <c r="C4148" s="44"/>
      <c r="D4148" s="45"/>
      <c r="E4148" s="44"/>
      <c r="F4148" s="44"/>
      <c r="G4148" s="29"/>
    </row>
    <row r="4149" spans="1:11" ht="15" customHeight="1">
      <c r="A4149" s="44"/>
      <c r="B4149" s="44"/>
      <c r="C4149" s="44"/>
      <c r="D4149" s="45"/>
      <c r="E4149" s="44"/>
      <c r="F4149" s="44"/>
      <c r="G4149" s="29"/>
    </row>
    <row r="4150" spans="1:11" ht="15" customHeight="1">
      <c r="A4150" s="44"/>
      <c r="B4150" s="44"/>
      <c r="C4150" s="44"/>
      <c r="D4150" s="45"/>
      <c r="E4150" s="44"/>
      <c r="F4150" s="44"/>
      <c r="G4150" s="29"/>
    </row>
    <row r="4151" spans="1:11" ht="15" customHeight="1">
      <c r="A4151" s="44"/>
      <c r="B4151" s="44"/>
      <c r="C4151" s="44"/>
      <c r="D4151" s="45"/>
      <c r="E4151" s="44"/>
      <c r="F4151" s="44"/>
      <c r="G4151" s="29"/>
      <c r="K4151" s="70"/>
    </row>
    <row r="4152" spans="1:11" ht="15" customHeight="1">
      <c r="A4152" s="44"/>
      <c r="B4152" s="44"/>
      <c r="C4152" s="44"/>
      <c r="D4152" s="45"/>
      <c r="E4152" s="44"/>
      <c r="F4152" s="44"/>
      <c r="G4152" s="29"/>
    </row>
    <row r="4153" spans="1:11" ht="15" customHeight="1">
      <c r="A4153" s="44"/>
      <c r="B4153" s="44"/>
      <c r="C4153" s="44"/>
      <c r="D4153" s="45"/>
      <c r="E4153" s="44"/>
      <c r="F4153" s="44"/>
      <c r="G4153" s="29"/>
    </row>
    <row r="4154" spans="1:11" ht="15" customHeight="1">
      <c r="A4154" s="44"/>
      <c r="B4154" s="44"/>
      <c r="C4154" s="44"/>
      <c r="D4154" s="45"/>
      <c r="E4154" s="44"/>
      <c r="F4154" s="44"/>
      <c r="G4154" s="29"/>
    </row>
    <row r="4155" spans="1:11" ht="15" customHeight="1">
      <c r="A4155" s="44"/>
      <c r="B4155" s="44"/>
      <c r="C4155" s="44"/>
      <c r="D4155" s="45"/>
      <c r="E4155" s="44"/>
      <c r="F4155" s="44"/>
      <c r="G4155" s="29"/>
      <c r="K4155" s="70"/>
    </row>
    <row r="4156" spans="1:11" ht="15" customHeight="1">
      <c r="A4156" s="44"/>
      <c r="B4156" s="44"/>
      <c r="C4156" s="44"/>
      <c r="D4156" s="45"/>
      <c r="E4156" s="44"/>
      <c r="F4156" s="44"/>
      <c r="G4156" s="29"/>
    </row>
    <row r="4157" spans="1:11" ht="15" customHeight="1">
      <c r="A4157" s="44"/>
      <c r="B4157" s="44"/>
      <c r="C4157" s="44"/>
      <c r="D4157" s="45"/>
      <c r="E4157" s="44"/>
      <c r="F4157" s="44"/>
      <c r="G4157" s="29"/>
    </row>
    <row r="4158" spans="1:11" ht="15" customHeight="1">
      <c r="A4158" s="44"/>
      <c r="B4158" s="44"/>
      <c r="C4158" s="44"/>
      <c r="D4158" s="45"/>
      <c r="E4158" s="44"/>
      <c r="F4158" s="44"/>
      <c r="G4158" s="29"/>
    </row>
    <row r="4159" spans="1:11" ht="15" customHeight="1">
      <c r="A4159" s="44"/>
      <c r="B4159" s="44"/>
      <c r="C4159" s="44"/>
      <c r="D4159" s="45"/>
      <c r="E4159" s="44"/>
      <c r="F4159" s="44"/>
      <c r="G4159" s="29"/>
      <c r="K4159" s="70"/>
    </row>
    <row r="4160" spans="1:11" ht="15" customHeight="1">
      <c r="A4160" s="44"/>
      <c r="B4160" s="44"/>
      <c r="C4160" s="44"/>
      <c r="D4160" s="45"/>
      <c r="E4160" s="44"/>
      <c r="F4160" s="44"/>
      <c r="G4160" s="29"/>
    </row>
    <row r="4161" spans="1:11" ht="15" customHeight="1">
      <c r="A4161" s="44"/>
      <c r="B4161" s="44"/>
      <c r="C4161" s="44"/>
      <c r="D4161" s="45"/>
      <c r="E4161" s="44"/>
      <c r="F4161" s="44"/>
      <c r="G4161" s="29"/>
    </row>
    <row r="4162" spans="1:11" ht="15" customHeight="1">
      <c r="A4162" s="44"/>
      <c r="B4162" s="44"/>
      <c r="C4162" s="44"/>
      <c r="D4162" s="45"/>
      <c r="E4162" s="44"/>
      <c r="F4162" s="44"/>
      <c r="G4162" s="29"/>
    </row>
    <row r="4163" spans="1:11" ht="15" customHeight="1">
      <c r="A4163" s="44"/>
      <c r="B4163" s="44"/>
      <c r="C4163" s="44"/>
      <c r="D4163" s="45"/>
      <c r="E4163" s="44"/>
      <c r="F4163" s="44"/>
      <c r="G4163" s="29"/>
      <c r="K4163" s="70"/>
    </row>
    <row r="4164" spans="1:11" ht="15" customHeight="1">
      <c r="A4164" s="44"/>
      <c r="B4164" s="44"/>
      <c r="C4164" s="44"/>
      <c r="D4164" s="45"/>
      <c r="E4164" s="44"/>
      <c r="F4164" s="44"/>
      <c r="G4164" s="29"/>
    </row>
    <row r="4165" spans="1:11" ht="15" customHeight="1">
      <c r="A4165" s="44"/>
      <c r="B4165" s="44"/>
      <c r="C4165" s="44"/>
      <c r="D4165" s="45"/>
      <c r="E4165" s="44"/>
      <c r="F4165" s="44"/>
      <c r="G4165" s="29"/>
      <c r="K4165" s="70"/>
    </row>
    <row r="4166" spans="1:11" ht="15" customHeight="1">
      <c r="A4166" s="44"/>
      <c r="B4166" s="44"/>
      <c r="C4166" s="44"/>
      <c r="D4166" s="45"/>
      <c r="E4166" s="44"/>
      <c r="F4166" s="44"/>
      <c r="G4166" s="29"/>
    </row>
    <row r="4167" spans="1:11" ht="15" customHeight="1">
      <c r="A4167" s="44"/>
      <c r="B4167" s="44"/>
      <c r="C4167" s="44"/>
      <c r="D4167" s="45"/>
      <c r="E4167" s="44"/>
      <c r="F4167" s="44"/>
      <c r="G4167" s="29"/>
      <c r="K4167" s="70"/>
    </row>
    <row r="4168" spans="1:11" ht="15" customHeight="1">
      <c r="A4168" s="44"/>
      <c r="B4168" s="44"/>
      <c r="C4168" s="44"/>
      <c r="D4168" s="45"/>
      <c r="E4168" s="44"/>
      <c r="F4168" s="44"/>
      <c r="G4168" s="29"/>
    </row>
    <row r="4169" spans="1:11" ht="15" customHeight="1">
      <c r="A4169" s="44"/>
      <c r="B4169" s="44"/>
      <c r="C4169" s="44"/>
      <c r="D4169" s="45"/>
      <c r="E4169" s="44"/>
      <c r="F4169" s="44"/>
      <c r="G4169" s="29"/>
    </row>
    <row r="4170" spans="1:11" ht="15" customHeight="1">
      <c r="A4170" s="44"/>
      <c r="B4170" s="44"/>
      <c r="C4170" s="44"/>
      <c r="D4170" s="45"/>
      <c r="E4170" s="44"/>
      <c r="F4170" s="44"/>
      <c r="G4170" s="29"/>
    </row>
    <row r="4171" spans="1:11" ht="15" customHeight="1">
      <c r="A4171" s="44"/>
      <c r="B4171" s="44"/>
      <c r="C4171" s="44"/>
      <c r="D4171" s="45"/>
      <c r="E4171" s="44"/>
      <c r="F4171" s="44"/>
      <c r="G4171" s="29"/>
    </row>
    <row r="4172" spans="1:11" ht="15" customHeight="1">
      <c r="A4172" s="44"/>
      <c r="B4172" s="44"/>
      <c r="C4172" s="44"/>
      <c r="D4172" s="45"/>
      <c r="E4172" s="44"/>
      <c r="F4172" s="44"/>
      <c r="G4172" s="29"/>
    </row>
    <row r="4173" spans="1:11" ht="15" customHeight="1">
      <c r="A4173" s="44"/>
      <c r="B4173" s="44"/>
      <c r="C4173" s="44"/>
      <c r="D4173" s="45"/>
      <c r="E4173" s="44"/>
      <c r="F4173" s="44"/>
      <c r="G4173" s="29"/>
    </row>
    <row r="4174" spans="1:11" ht="15" customHeight="1">
      <c r="A4174" s="44"/>
      <c r="B4174" s="44"/>
      <c r="C4174" s="44"/>
      <c r="D4174" s="45"/>
      <c r="E4174" s="44"/>
      <c r="F4174" s="44"/>
      <c r="G4174" s="29"/>
    </row>
    <row r="4175" spans="1:11" ht="15" customHeight="1">
      <c r="A4175" s="44"/>
      <c r="B4175" s="44"/>
      <c r="C4175" s="44"/>
      <c r="D4175" s="45"/>
      <c r="E4175" s="44"/>
      <c r="F4175" s="44"/>
      <c r="G4175" s="29"/>
    </row>
    <row r="4176" spans="1:11" ht="15" customHeight="1">
      <c r="A4176" s="44"/>
      <c r="B4176" s="44"/>
      <c r="C4176" s="44"/>
      <c r="D4176" s="45"/>
      <c r="E4176" s="44"/>
      <c r="F4176" s="44"/>
      <c r="G4176" s="29"/>
    </row>
    <row r="4177" spans="1:7" ht="15" customHeight="1">
      <c r="A4177" s="44"/>
      <c r="B4177" s="44"/>
      <c r="C4177" s="44"/>
      <c r="D4177" s="45"/>
      <c r="E4177" s="44"/>
      <c r="F4177" s="44"/>
      <c r="G4177" s="29"/>
    </row>
    <row r="4178" spans="1:7" ht="15" customHeight="1">
      <c r="A4178" s="44"/>
      <c r="B4178" s="44"/>
      <c r="C4178" s="44"/>
      <c r="D4178" s="45"/>
      <c r="E4178" s="44"/>
      <c r="F4178" s="44"/>
      <c r="G4178" s="29"/>
    </row>
    <row r="4179" spans="1:7" ht="15" customHeight="1">
      <c r="A4179" s="44"/>
      <c r="B4179" s="44"/>
      <c r="C4179" s="44"/>
      <c r="D4179" s="45"/>
      <c r="E4179" s="44"/>
      <c r="F4179" s="44"/>
      <c r="G4179" s="29"/>
    </row>
    <row r="4180" spans="1:7" ht="15" customHeight="1">
      <c r="A4180" s="44"/>
      <c r="B4180" s="44"/>
      <c r="C4180" s="44"/>
      <c r="D4180" s="45"/>
      <c r="E4180" s="44"/>
      <c r="F4180" s="44"/>
      <c r="G4180" s="29"/>
    </row>
    <row r="4181" spans="1:7" ht="15" customHeight="1">
      <c r="A4181" s="44"/>
      <c r="B4181" s="44"/>
      <c r="C4181" s="44"/>
      <c r="D4181" s="45"/>
      <c r="E4181" s="44"/>
      <c r="F4181" s="44"/>
      <c r="G4181" s="29"/>
    </row>
    <row r="4182" spans="1:7" ht="15" customHeight="1">
      <c r="A4182" s="44"/>
      <c r="B4182" s="44"/>
      <c r="C4182" s="44"/>
      <c r="D4182" s="45"/>
      <c r="E4182" s="44"/>
      <c r="F4182" s="44"/>
      <c r="G4182" s="29"/>
    </row>
    <row r="4183" spans="1:7" ht="15" customHeight="1">
      <c r="A4183" s="44"/>
      <c r="B4183" s="44"/>
      <c r="C4183" s="44"/>
      <c r="D4183" s="45"/>
      <c r="E4183" s="44"/>
      <c r="F4183" s="44"/>
      <c r="G4183" s="29"/>
    </row>
    <row r="4184" spans="1:7" ht="15" customHeight="1">
      <c r="A4184" s="44"/>
      <c r="B4184" s="44"/>
      <c r="C4184" s="44"/>
      <c r="D4184" s="45"/>
      <c r="E4184" s="44"/>
      <c r="F4184" s="44"/>
      <c r="G4184" s="29"/>
    </row>
    <row r="4185" spans="1:7" ht="15" customHeight="1">
      <c r="A4185" s="44"/>
      <c r="B4185" s="44"/>
      <c r="C4185" s="44"/>
      <c r="D4185" s="45"/>
      <c r="E4185" s="44"/>
      <c r="F4185" s="44"/>
      <c r="G4185" s="29"/>
    </row>
    <row r="4186" spans="1:7" ht="15" customHeight="1">
      <c r="A4186" s="44"/>
      <c r="B4186" s="44"/>
      <c r="C4186" s="44"/>
      <c r="D4186" s="45"/>
      <c r="E4186" s="44"/>
      <c r="F4186" s="44"/>
      <c r="G4186" s="29"/>
    </row>
    <row r="4187" spans="1:7" ht="15" customHeight="1">
      <c r="A4187" s="44"/>
      <c r="B4187" s="44"/>
      <c r="C4187" s="44"/>
      <c r="D4187" s="45"/>
      <c r="E4187" s="44"/>
      <c r="F4187" s="44"/>
      <c r="G4187" s="29"/>
    </row>
    <row r="4188" spans="1:7" ht="15" customHeight="1">
      <c r="A4188" s="44"/>
      <c r="B4188" s="44"/>
      <c r="C4188" s="44"/>
      <c r="D4188" s="45"/>
      <c r="E4188" s="44"/>
      <c r="F4188" s="44"/>
      <c r="G4188" s="29"/>
    </row>
    <row r="4189" spans="1:7" ht="15" customHeight="1">
      <c r="A4189" s="44"/>
      <c r="B4189" s="44"/>
      <c r="C4189" s="44"/>
      <c r="D4189" s="45"/>
      <c r="E4189" s="44"/>
      <c r="F4189" s="44"/>
      <c r="G4189" s="29"/>
    </row>
    <row r="4190" spans="1:7" ht="15" customHeight="1">
      <c r="A4190" s="44"/>
      <c r="B4190" s="44"/>
      <c r="C4190" s="44"/>
      <c r="D4190" s="45"/>
      <c r="E4190" s="44"/>
      <c r="F4190" s="44"/>
      <c r="G4190" s="29"/>
    </row>
    <row r="4191" spans="1:7" ht="15" customHeight="1">
      <c r="A4191" s="44"/>
      <c r="B4191" s="44"/>
      <c r="C4191" s="44"/>
      <c r="D4191" s="45"/>
      <c r="E4191" s="44"/>
      <c r="F4191" s="44"/>
      <c r="G4191" s="29"/>
    </row>
    <row r="4192" spans="1:7" ht="15" customHeight="1">
      <c r="A4192" s="44"/>
      <c r="B4192" s="44"/>
      <c r="C4192" s="44"/>
      <c r="D4192" s="45"/>
      <c r="E4192" s="44"/>
      <c r="F4192" s="44"/>
      <c r="G4192" s="29"/>
    </row>
    <row r="4193" spans="1:7" ht="15" customHeight="1">
      <c r="A4193" s="44"/>
      <c r="B4193" s="44"/>
      <c r="C4193" s="44"/>
      <c r="D4193" s="45"/>
      <c r="E4193" s="44"/>
      <c r="F4193" s="44"/>
      <c r="G4193" s="29"/>
    </row>
    <row r="4194" spans="1:7" ht="15" customHeight="1">
      <c r="A4194" s="44"/>
      <c r="B4194" s="44"/>
      <c r="C4194" s="44"/>
      <c r="D4194" s="45"/>
      <c r="E4194" s="44"/>
      <c r="F4194" s="44"/>
      <c r="G4194" s="29"/>
    </row>
    <row r="4195" spans="1:7" ht="15" customHeight="1">
      <c r="A4195" s="44"/>
      <c r="B4195" s="44"/>
      <c r="C4195" s="44"/>
      <c r="D4195" s="45"/>
      <c r="E4195" s="44"/>
      <c r="F4195" s="44"/>
      <c r="G4195" s="29"/>
    </row>
    <row r="4196" spans="1:7" ht="15" customHeight="1">
      <c r="A4196" s="44"/>
      <c r="B4196" s="44"/>
      <c r="C4196" s="44"/>
      <c r="D4196" s="45"/>
      <c r="E4196" s="44"/>
      <c r="F4196" s="44"/>
      <c r="G4196" s="29"/>
    </row>
    <row r="4197" spans="1:7" ht="15" customHeight="1">
      <c r="A4197" s="44"/>
      <c r="B4197" s="44"/>
      <c r="C4197" s="44"/>
      <c r="D4197" s="45"/>
      <c r="E4197" s="44"/>
      <c r="F4197" s="44"/>
      <c r="G4197" s="29"/>
    </row>
    <row r="4198" spans="1:7" ht="15" customHeight="1">
      <c r="A4198" s="44"/>
      <c r="B4198" s="44"/>
      <c r="C4198" s="44"/>
      <c r="D4198" s="45"/>
      <c r="E4198" s="44"/>
      <c r="F4198" s="44"/>
      <c r="G4198" s="29"/>
    </row>
    <row r="4199" spans="1:7" ht="15" customHeight="1">
      <c r="A4199" s="44"/>
      <c r="B4199" s="44"/>
      <c r="C4199" s="44"/>
      <c r="D4199" s="45"/>
      <c r="E4199" s="44"/>
      <c r="F4199" s="44"/>
      <c r="G4199" s="29"/>
    </row>
    <row r="4200" spans="1:7" ht="15" customHeight="1">
      <c r="A4200" s="44"/>
      <c r="B4200" s="44"/>
      <c r="C4200" s="44"/>
      <c r="D4200" s="45"/>
      <c r="E4200" s="44"/>
      <c r="F4200" s="44"/>
      <c r="G4200" s="29"/>
    </row>
    <row r="4201" spans="1:7" ht="15" customHeight="1">
      <c r="A4201" s="44"/>
      <c r="B4201" s="44"/>
      <c r="C4201" s="44"/>
      <c r="D4201" s="45"/>
      <c r="E4201" s="44"/>
      <c r="F4201" s="44"/>
      <c r="G4201" s="29"/>
    </row>
    <row r="4202" spans="1:7" ht="15" customHeight="1">
      <c r="A4202" s="44"/>
      <c r="B4202" s="44"/>
      <c r="C4202" s="44"/>
      <c r="D4202" s="45"/>
      <c r="E4202" s="44"/>
      <c r="F4202" s="44"/>
      <c r="G4202" s="29"/>
    </row>
    <row r="4203" spans="1:7" ht="15" customHeight="1">
      <c r="A4203" s="44"/>
      <c r="B4203" s="44"/>
      <c r="C4203" s="44"/>
      <c r="D4203" s="45"/>
      <c r="E4203" s="44"/>
      <c r="F4203" s="44"/>
      <c r="G4203" s="29"/>
    </row>
    <row r="4204" spans="1:7" ht="15" customHeight="1">
      <c r="A4204" s="44"/>
      <c r="B4204" s="44"/>
      <c r="C4204" s="44"/>
      <c r="D4204" s="45"/>
      <c r="E4204" s="44"/>
      <c r="F4204" s="44"/>
      <c r="G4204" s="29"/>
    </row>
    <row r="4205" spans="1:7" ht="15" customHeight="1">
      <c r="A4205" s="44"/>
      <c r="B4205" s="44"/>
      <c r="C4205" s="44"/>
      <c r="D4205" s="45"/>
      <c r="E4205" s="44"/>
      <c r="F4205" s="44"/>
      <c r="G4205" s="29"/>
    </row>
    <row r="4206" spans="1:7" ht="15" customHeight="1">
      <c r="A4206" s="44"/>
      <c r="B4206" s="44"/>
      <c r="C4206" s="44"/>
      <c r="D4206" s="45"/>
      <c r="E4206" s="44"/>
      <c r="F4206" s="44"/>
      <c r="G4206" s="29"/>
    </row>
    <row r="4207" spans="1:7" ht="15" customHeight="1">
      <c r="A4207" s="44"/>
      <c r="B4207" s="44"/>
      <c r="C4207" s="44"/>
      <c r="D4207" s="45"/>
      <c r="E4207" s="44"/>
      <c r="F4207" s="44"/>
      <c r="G4207" s="29"/>
    </row>
    <row r="4208" spans="1:7" ht="15" customHeight="1">
      <c r="A4208" s="44"/>
      <c r="B4208" s="44"/>
      <c r="C4208" s="44"/>
      <c r="D4208" s="45"/>
      <c r="E4208" s="44"/>
      <c r="F4208" s="44"/>
      <c r="G4208" s="29"/>
    </row>
    <row r="4209" spans="1:7" ht="15" customHeight="1">
      <c r="A4209" s="44"/>
      <c r="B4209" s="44"/>
      <c r="C4209" s="44"/>
      <c r="D4209" s="45"/>
      <c r="E4209" s="44"/>
      <c r="F4209" s="44"/>
      <c r="G4209" s="29"/>
    </row>
    <row r="4210" spans="1:7" ht="15" customHeight="1">
      <c r="A4210" s="44"/>
      <c r="B4210" s="44"/>
      <c r="C4210" s="44"/>
      <c r="D4210" s="45"/>
      <c r="E4210" s="44"/>
      <c r="F4210" s="44"/>
      <c r="G4210" s="29"/>
    </row>
    <row r="4211" spans="1:7" ht="15" customHeight="1">
      <c r="A4211" s="44"/>
      <c r="B4211" s="44"/>
      <c r="C4211" s="44"/>
      <c r="D4211" s="45"/>
      <c r="E4211" s="44"/>
      <c r="F4211" s="44"/>
      <c r="G4211" s="29"/>
    </row>
    <row r="4212" spans="1:7" ht="15" customHeight="1">
      <c r="A4212" s="44"/>
      <c r="B4212" s="44"/>
      <c r="C4212" s="44"/>
      <c r="D4212" s="45"/>
      <c r="E4212" s="44"/>
      <c r="F4212" s="44"/>
      <c r="G4212" s="29"/>
    </row>
    <row r="4213" spans="1:7" ht="15" customHeight="1">
      <c r="A4213" s="44"/>
      <c r="B4213" s="44"/>
      <c r="C4213" s="44"/>
      <c r="D4213" s="45"/>
      <c r="E4213" s="44"/>
      <c r="F4213" s="44"/>
      <c r="G4213" s="29"/>
    </row>
    <row r="4214" spans="1:7" ht="15" customHeight="1">
      <c r="A4214" s="44"/>
      <c r="B4214" s="44"/>
      <c r="C4214" s="44"/>
      <c r="D4214" s="45"/>
      <c r="E4214" s="44"/>
      <c r="F4214" s="44"/>
      <c r="G4214" s="29"/>
    </row>
    <row r="4215" spans="1:7" ht="15" customHeight="1">
      <c r="A4215" s="44"/>
      <c r="B4215" s="44"/>
      <c r="C4215" s="44"/>
      <c r="D4215" s="45"/>
      <c r="E4215" s="44"/>
      <c r="F4215" s="44"/>
      <c r="G4215" s="29"/>
    </row>
    <row r="4216" spans="1:7" ht="15" customHeight="1">
      <c r="A4216" s="44"/>
      <c r="B4216" s="44"/>
      <c r="C4216" s="44"/>
      <c r="D4216" s="45"/>
      <c r="E4216" s="44"/>
      <c r="F4216" s="44"/>
      <c r="G4216" s="29"/>
    </row>
    <row r="4217" spans="1:7" ht="15" customHeight="1">
      <c r="A4217" s="44"/>
      <c r="B4217" s="44"/>
      <c r="C4217" s="44"/>
      <c r="D4217" s="45"/>
      <c r="E4217" s="44"/>
      <c r="F4217" s="44"/>
      <c r="G4217" s="29"/>
    </row>
    <row r="4218" spans="1:7" ht="15" customHeight="1">
      <c r="A4218" s="44"/>
      <c r="B4218" s="44"/>
      <c r="C4218" s="44"/>
      <c r="D4218" s="45"/>
      <c r="E4218" s="44"/>
      <c r="F4218" s="44"/>
      <c r="G4218" s="29"/>
    </row>
    <row r="4219" spans="1:7" ht="15" customHeight="1">
      <c r="A4219" s="44"/>
      <c r="B4219" s="44"/>
      <c r="C4219" s="44"/>
      <c r="D4219" s="45"/>
      <c r="E4219" s="44"/>
      <c r="F4219" s="44"/>
      <c r="G4219" s="29"/>
    </row>
    <row r="4220" spans="1:7" ht="15" customHeight="1">
      <c r="A4220" s="44"/>
      <c r="B4220" s="44"/>
      <c r="C4220" s="44"/>
      <c r="D4220" s="45"/>
      <c r="E4220" s="44"/>
      <c r="F4220" s="44"/>
      <c r="G4220" s="29"/>
    </row>
    <row r="4221" spans="1:7" ht="15" customHeight="1">
      <c r="A4221" s="44"/>
      <c r="B4221" s="44"/>
      <c r="C4221" s="44"/>
      <c r="D4221" s="45"/>
      <c r="E4221" s="44"/>
      <c r="F4221" s="44"/>
      <c r="G4221" s="29"/>
    </row>
    <row r="4222" spans="1:7" ht="15" customHeight="1">
      <c r="A4222" s="44"/>
      <c r="B4222" s="44"/>
      <c r="C4222" s="44"/>
      <c r="D4222" s="45"/>
      <c r="E4222" s="44"/>
      <c r="F4222" s="44"/>
      <c r="G4222" s="29"/>
    </row>
    <row r="4223" spans="1:7" ht="15" customHeight="1">
      <c r="A4223" s="44"/>
      <c r="B4223" s="44"/>
      <c r="C4223" s="44"/>
      <c r="D4223" s="45"/>
      <c r="E4223" s="44"/>
      <c r="F4223" s="44"/>
      <c r="G4223" s="29"/>
    </row>
    <row r="4224" spans="1:7" ht="15" customHeight="1">
      <c r="A4224" s="44"/>
      <c r="B4224" s="44"/>
      <c r="C4224" s="44"/>
      <c r="D4224" s="45"/>
      <c r="E4224" s="44"/>
      <c r="F4224" s="44"/>
      <c r="G4224" s="29"/>
    </row>
    <row r="4225" spans="1:7" ht="15" customHeight="1">
      <c r="A4225" s="44"/>
      <c r="B4225" s="44"/>
      <c r="C4225" s="44"/>
      <c r="D4225" s="45"/>
      <c r="E4225" s="44"/>
      <c r="F4225" s="44"/>
      <c r="G4225" s="29"/>
    </row>
    <row r="4226" spans="1:7" ht="15" customHeight="1">
      <c r="A4226" s="44"/>
      <c r="B4226" s="44"/>
      <c r="C4226" s="44"/>
      <c r="D4226" s="45"/>
      <c r="E4226" s="44"/>
      <c r="F4226" s="44"/>
      <c r="G4226" s="29"/>
    </row>
    <row r="4227" spans="1:7" ht="15" customHeight="1">
      <c r="A4227" s="44"/>
      <c r="B4227" s="44"/>
      <c r="C4227" s="44"/>
      <c r="D4227" s="45"/>
      <c r="E4227" s="44"/>
      <c r="F4227" s="44"/>
      <c r="G4227" s="29"/>
    </row>
    <row r="4228" spans="1:7" ht="15" customHeight="1">
      <c r="A4228" s="44"/>
      <c r="B4228" s="44"/>
      <c r="C4228" s="44"/>
      <c r="D4228" s="45"/>
      <c r="E4228" s="44"/>
      <c r="F4228" s="44"/>
      <c r="G4228" s="29"/>
    </row>
    <row r="4229" spans="1:7" ht="15" customHeight="1">
      <c r="A4229" s="44"/>
      <c r="B4229" s="44"/>
      <c r="C4229" s="44"/>
      <c r="D4229" s="45"/>
      <c r="E4229" s="44"/>
      <c r="F4229" s="44"/>
      <c r="G4229" s="29"/>
    </row>
    <row r="4230" spans="1:7" ht="15" customHeight="1">
      <c r="A4230" s="44"/>
      <c r="B4230" s="44"/>
      <c r="C4230" s="44"/>
      <c r="D4230" s="45"/>
      <c r="E4230" s="44"/>
      <c r="F4230" s="44"/>
      <c r="G4230" s="29"/>
    </row>
    <row r="4231" spans="1:7" ht="15" customHeight="1">
      <c r="A4231" s="44"/>
      <c r="B4231" s="44"/>
      <c r="C4231" s="44"/>
      <c r="D4231" s="45"/>
      <c r="E4231" s="44"/>
      <c r="F4231" s="44"/>
      <c r="G4231" s="29"/>
    </row>
    <row r="4232" spans="1:7" ht="15" customHeight="1">
      <c r="A4232" s="44"/>
      <c r="B4232" s="44"/>
      <c r="C4232" s="44"/>
      <c r="D4232" s="45"/>
      <c r="E4232" s="44"/>
      <c r="F4232" s="44"/>
      <c r="G4232" s="29"/>
    </row>
    <row r="4233" spans="1:7" ht="15" customHeight="1">
      <c r="A4233" s="44"/>
      <c r="B4233" s="44"/>
      <c r="C4233" s="44"/>
      <c r="D4233" s="45"/>
      <c r="E4233" s="44"/>
      <c r="F4233" s="44"/>
      <c r="G4233" s="29"/>
    </row>
    <row r="4234" spans="1:7" ht="15" customHeight="1">
      <c r="A4234" s="44"/>
      <c r="B4234" s="44"/>
      <c r="C4234" s="44"/>
      <c r="D4234" s="45"/>
      <c r="E4234" s="44"/>
      <c r="F4234" s="44"/>
      <c r="G4234" s="29"/>
    </row>
    <row r="4235" spans="1:7" ht="15" customHeight="1">
      <c r="A4235" s="44"/>
      <c r="B4235" s="44"/>
      <c r="C4235" s="44"/>
      <c r="D4235" s="45"/>
      <c r="E4235" s="44"/>
      <c r="F4235" s="44"/>
      <c r="G4235" s="29"/>
    </row>
    <row r="4236" spans="1:7" ht="15" customHeight="1">
      <c r="A4236" s="44"/>
      <c r="B4236" s="44"/>
      <c r="C4236" s="44"/>
      <c r="D4236" s="45"/>
      <c r="E4236" s="44"/>
      <c r="F4236" s="44"/>
      <c r="G4236" s="29"/>
    </row>
    <row r="4237" spans="1:7" ht="15" customHeight="1">
      <c r="A4237" s="44"/>
      <c r="B4237" s="44"/>
      <c r="C4237" s="44"/>
      <c r="D4237" s="45"/>
      <c r="E4237" s="44"/>
      <c r="F4237" s="44"/>
      <c r="G4237" s="29"/>
    </row>
    <row r="4238" spans="1:7" ht="15" customHeight="1">
      <c r="A4238" s="44"/>
      <c r="B4238" s="44"/>
      <c r="C4238" s="44"/>
      <c r="D4238" s="45"/>
      <c r="E4238" s="44"/>
      <c r="F4238" s="44"/>
      <c r="G4238" s="29"/>
    </row>
    <row r="4239" spans="1:7" ht="15" customHeight="1">
      <c r="A4239" s="44"/>
      <c r="B4239" s="44"/>
      <c r="C4239" s="44"/>
      <c r="D4239" s="45"/>
      <c r="E4239" s="44"/>
      <c r="F4239" s="44"/>
      <c r="G4239" s="29"/>
    </row>
    <row r="4240" spans="1:7" ht="15" customHeight="1">
      <c r="A4240" s="44"/>
      <c r="B4240" s="44"/>
      <c r="C4240" s="44"/>
      <c r="D4240" s="45"/>
      <c r="E4240" s="44"/>
      <c r="F4240" s="44"/>
      <c r="G4240" s="29"/>
    </row>
    <row r="4241" spans="1:7" ht="15" customHeight="1">
      <c r="A4241" s="44"/>
      <c r="B4241" s="44"/>
      <c r="C4241" s="44"/>
      <c r="D4241" s="45"/>
      <c r="E4241" s="44"/>
      <c r="F4241" s="44"/>
      <c r="G4241" s="29"/>
    </row>
    <row r="4242" spans="1:7" ht="15" customHeight="1">
      <c r="A4242" s="44"/>
      <c r="B4242" s="44"/>
      <c r="C4242" s="44"/>
      <c r="D4242" s="45"/>
      <c r="E4242" s="44"/>
      <c r="F4242" s="44"/>
      <c r="G4242" s="29"/>
    </row>
    <row r="4243" spans="1:7" ht="15" customHeight="1">
      <c r="A4243" s="44"/>
      <c r="B4243" s="44"/>
      <c r="C4243" s="44"/>
      <c r="D4243" s="45"/>
      <c r="E4243" s="44"/>
      <c r="F4243" s="44"/>
      <c r="G4243" s="29"/>
    </row>
    <row r="4244" spans="1:7" ht="15" customHeight="1">
      <c r="A4244" s="44"/>
      <c r="B4244" s="44"/>
      <c r="C4244" s="44"/>
      <c r="D4244" s="45"/>
      <c r="E4244" s="44"/>
      <c r="F4244" s="44"/>
      <c r="G4244" s="29"/>
    </row>
    <row r="4245" spans="1:7" ht="15" customHeight="1">
      <c r="A4245" s="44"/>
      <c r="B4245" s="44"/>
      <c r="C4245" s="44"/>
      <c r="D4245" s="45"/>
      <c r="E4245" s="44"/>
      <c r="F4245" s="44"/>
      <c r="G4245" s="29"/>
    </row>
    <row r="4246" spans="1:7" ht="15" customHeight="1">
      <c r="A4246" s="44"/>
      <c r="B4246" s="44"/>
      <c r="C4246" s="44"/>
      <c r="D4246" s="45"/>
      <c r="E4246" s="44"/>
      <c r="F4246" s="44"/>
      <c r="G4246" s="29"/>
    </row>
    <row r="4247" spans="1:7" ht="15" customHeight="1">
      <c r="A4247" s="44"/>
      <c r="B4247" s="44"/>
      <c r="C4247" s="44"/>
      <c r="D4247" s="45"/>
      <c r="E4247" s="44"/>
      <c r="F4247" s="44"/>
      <c r="G4247" s="29"/>
    </row>
    <row r="4248" spans="1:7" ht="15" customHeight="1">
      <c r="A4248" s="44"/>
      <c r="B4248" s="44"/>
      <c r="C4248" s="44"/>
      <c r="D4248" s="45"/>
      <c r="E4248" s="44"/>
      <c r="F4248" s="44"/>
      <c r="G4248" s="29"/>
    </row>
    <row r="4249" spans="1:7" ht="15" customHeight="1">
      <c r="A4249" s="44"/>
      <c r="B4249" s="44"/>
      <c r="C4249" s="44"/>
      <c r="D4249" s="45"/>
      <c r="E4249" s="44"/>
      <c r="F4249" s="44"/>
      <c r="G4249" s="29"/>
    </row>
    <row r="4250" spans="1:7" ht="15" customHeight="1">
      <c r="A4250" s="44"/>
      <c r="B4250" s="44"/>
      <c r="C4250" s="44"/>
      <c r="D4250" s="45"/>
      <c r="E4250" s="44"/>
      <c r="F4250" s="44"/>
      <c r="G4250" s="29"/>
    </row>
    <row r="4251" spans="1:7" ht="15" customHeight="1">
      <c r="A4251" s="44"/>
      <c r="B4251" s="44"/>
      <c r="C4251" s="44"/>
      <c r="D4251" s="45"/>
      <c r="E4251" s="44"/>
      <c r="F4251" s="44"/>
      <c r="G4251" s="29"/>
    </row>
    <row r="4252" spans="1:7" ht="15" customHeight="1">
      <c r="A4252" s="44"/>
      <c r="B4252" s="44"/>
      <c r="C4252" s="44"/>
      <c r="D4252" s="45"/>
      <c r="E4252" s="44"/>
      <c r="F4252" s="44"/>
      <c r="G4252" s="29"/>
    </row>
    <row r="4253" spans="1:7" ht="15" customHeight="1">
      <c r="A4253" s="44"/>
      <c r="B4253" s="44"/>
      <c r="C4253" s="44"/>
      <c r="D4253" s="45"/>
      <c r="E4253" s="44"/>
      <c r="F4253" s="44"/>
      <c r="G4253" s="29"/>
    </row>
    <row r="4254" spans="1:7" ht="15" customHeight="1">
      <c r="A4254" s="44"/>
      <c r="B4254" s="44"/>
      <c r="C4254" s="44"/>
      <c r="D4254" s="45"/>
      <c r="E4254" s="44"/>
      <c r="F4254" s="44"/>
      <c r="G4254" s="29"/>
    </row>
    <row r="4255" spans="1:7" ht="15" customHeight="1">
      <c r="A4255" s="44"/>
      <c r="B4255" s="44"/>
      <c r="C4255" s="44"/>
      <c r="D4255" s="45"/>
      <c r="E4255" s="44"/>
      <c r="F4255" s="44"/>
      <c r="G4255" s="29"/>
    </row>
    <row r="4256" spans="1:7" ht="15" customHeight="1">
      <c r="A4256" s="44"/>
      <c r="B4256" s="44"/>
      <c r="C4256" s="44"/>
      <c r="D4256" s="45"/>
      <c r="E4256" s="44"/>
      <c r="F4256" s="44"/>
      <c r="G4256" s="29"/>
    </row>
    <row r="4257" spans="1:7" ht="15" customHeight="1">
      <c r="A4257" s="44"/>
      <c r="B4257" s="44"/>
      <c r="C4257" s="44"/>
      <c r="D4257" s="45"/>
      <c r="E4257" s="44"/>
      <c r="F4257" s="44"/>
      <c r="G4257" s="29"/>
    </row>
    <row r="4258" spans="1:7" ht="15" customHeight="1">
      <c r="A4258" s="44"/>
      <c r="B4258" s="44"/>
      <c r="C4258" s="44"/>
      <c r="D4258" s="45"/>
      <c r="E4258" s="44"/>
      <c r="F4258" s="44"/>
      <c r="G4258" s="29"/>
    </row>
    <row r="4259" spans="1:7" ht="15" customHeight="1">
      <c r="A4259" s="44"/>
      <c r="B4259" s="44"/>
      <c r="C4259" s="44"/>
      <c r="D4259" s="45"/>
      <c r="E4259" s="44"/>
      <c r="F4259" s="44"/>
      <c r="G4259" s="29"/>
    </row>
    <row r="4260" spans="1:7" ht="15" customHeight="1">
      <c r="A4260" s="44"/>
      <c r="B4260" s="44"/>
      <c r="C4260" s="44"/>
      <c r="D4260" s="45"/>
      <c r="E4260" s="44"/>
      <c r="F4260" s="44"/>
      <c r="G4260" s="29"/>
    </row>
    <row r="4261" spans="1:7" ht="15" customHeight="1">
      <c r="A4261" s="44"/>
      <c r="B4261" s="44"/>
      <c r="C4261" s="44"/>
      <c r="D4261" s="45"/>
      <c r="E4261" s="44"/>
      <c r="F4261" s="44"/>
      <c r="G4261" s="29"/>
    </row>
    <row r="4262" spans="1:7" ht="15" customHeight="1">
      <c r="A4262" s="44"/>
      <c r="B4262" s="44"/>
      <c r="C4262" s="44"/>
      <c r="D4262" s="45"/>
      <c r="E4262" s="44"/>
      <c r="F4262" s="44"/>
      <c r="G4262" s="29"/>
    </row>
    <row r="4263" spans="1:7" ht="15" customHeight="1">
      <c r="A4263" s="44"/>
      <c r="B4263" s="44"/>
      <c r="C4263" s="44"/>
      <c r="D4263" s="45"/>
      <c r="E4263" s="44"/>
      <c r="F4263" s="44"/>
      <c r="G4263" s="29"/>
    </row>
    <row r="4264" spans="1:7" ht="15" customHeight="1">
      <c r="A4264" s="44"/>
      <c r="B4264" s="44"/>
      <c r="C4264" s="44"/>
      <c r="D4264" s="45"/>
      <c r="E4264" s="44"/>
      <c r="F4264" s="44"/>
      <c r="G4264" s="29"/>
    </row>
    <row r="4265" spans="1:7" ht="15" customHeight="1">
      <c r="A4265" s="44"/>
      <c r="B4265" s="44"/>
      <c r="C4265" s="44"/>
      <c r="D4265" s="45"/>
      <c r="E4265" s="44"/>
      <c r="F4265" s="44"/>
      <c r="G4265" s="29"/>
    </row>
    <row r="4266" spans="1:7" ht="15" customHeight="1">
      <c r="A4266" s="44"/>
      <c r="B4266" s="44"/>
      <c r="C4266" s="44"/>
      <c r="D4266" s="45"/>
      <c r="E4266" s="44"/>
      <c r="F4266" s="44"/>
      <c r="G4266" s="29"/>
    </row>
    <row r="4267" spans="1:7" ht="15" customHeight="1">
      <c r="A4267" s="44"/>
      <c r="B4267" s="44"/>
      <c r="C4267" s="44"/>
      <c r="D4267" s="45"/>
      <c r="E4267" s="44"/>
      <c r="F4267" s="44"/>
      <c r="G4267" s="29"/>
    </row>
    <row r="4268" spans="1:7" ht="15" customHeight="1">
      <c r="A4268" s="44"/>
      <c r="B4268" s="44"/>
      <c r="C4268" s="44"/>
      <c r="D4268" s="45"/>
      <c r="E4268" s="44"/>
      <c r="F4268" s="44"/>
      <c r="G4268" s="29"/>
    </row>
    <row r="4269" spans="1:7" ht="15" customHeight="1">
      <c r="A4269" s="44"/>
      <c r="B4269" s="44"/>
      <c r="C4269" s="44"/>
      <c r="D4269" s="45"/>
      <c r="E4269" s="44"/>
      <c r="F4269" s="44"/>
      <c r="G4269" s="29"/>
    </row>
    <row r="4270" spans="1:7" ht="15" customHeight="1">
      <c r="A4270" s="44"/>
      <c r="B4270" s="44"/>
      <c r="C4270" s="44"/>
      <c r="D4270" s="45"/>
      <c r="E4270" s="44"/>
      <c r="F4270" s="44"/>
      <c r="G4270" s="29"/>
    </row>
    <row r="4271" spans="1:7" ht="15" customHeight="1">
      <c r="A4271" s="44"/>
      <c r="B4271" s="44"/>
      <c r="C4271" s="44"/>
      <c r="D4271" s="45"/>
      <c r="E4271" s="44"/>
      <c r="F4271" s="44"/>
      <c r="G4271" s="29"/>
    </row>
    <row r="4272" spans="1:7" ht="15" customHeight="1">
      <c r="A4272" s="44"/>
      <c r="B4272" s="44"/>
      <c r="C4272" s="44"/>
      <c r="D4272" s="45"/>
      <c r="E4272" s="44"/>
      <c r="F4272" s="44"/>
      <c r="G4272" s="29"/>
    </row>
    <row r="4273" spans="1:7" ht="15" customHeight="1">
      <c r="A4273" s="44"/>
      <c r="B4273" s="44"/>
      <c r="C4273" s="44"/>
      <c r="D4273" s="45"/>
      <c r="E4273" s="44"/>
      <c r="F4273" s="44"/>
      <c r="G4273" s="29"/>
    </row>
    <row r="4274" spans="1:7" ht="15" customHeight="1">
      <c r="A4274" s="44"/>
      <c r="B4274" s="44"/>
      <c r="C4274" s="44"/>
      <c r="D4274" s="45"/>
      <c r="E4274" s="44"/>
      <c r="F4274" s="44"/>
      <c r="G4274" s="29"/>
    </row>
    <row r="4275" spans="1:7" ht="15" customHeight="1">
      <c r="A4275" s="44"/>
      <c r="B4275" s="44"/>
      <c r="C4275" s="44"/>
      <c r="D4275" s="45"/>
      <c r="E4275" s="44"/>
      <c r="F4275" s="44"/>
      <c r="G4275" s="29"/>
    </row>
    <row r="4276" spans="1:7" ht="15" customHeight="1">
      <c r="A4276" s="44"/>
      <c r="B4276" s="44"/>
      <c r="C4276" s="44"/>
      <c r="D4276" s="45"/>
      <c r="E4276" s="44"/>
      <c r="F4276" s="44"/>
      <c r="G4276" s="29"/>
    </row>
    <row r="4277" spans="1:7" ht="15" customHeight="1">
      <c r="A4277" s="44"/>
      <c r="B4277" s="44"/>
      <c r="C4277" s="44"/>
      <c r="D4277" s="45"/>
      <c r="E4277" s="44"/>
      <c r="F4277" s="44"/>
      <c r="G4277" s="29"/>
    </row>
    <row r="4278" spans="1:7" ht="15" customHeight="1">
      <c r="A4278" s="44"/>
      <c r="B4278" s="44"/>
      <c r="C4278" s="44"/>
      <c r="D4278" s="45"/>
      <c r="E4278" s="44"/>
      <c r="F4278" s="44"/>
      <c r="G4278" s="29"/>
    </row>
    <row r="4279" spans="1:7" ht="15" customHeight="1">
      <c r="A4279" s="44"/>
      <c r="B4279" s="44"/>
      <c r="C4279" s="44"/>
      <c r="D4279" s="45"/>
      <c r="E4279" s="44"/>
      <c r="F4279" s="44"/>
      <c r="G4279" s="29"/>
    </row>
    <row r="4280" spans="1:7" ht="15" customHeight="1">
      <c r="A4280" s="44"/>
      <c r="B4280" s="44"/>
      <c r="C4280" s="44"/>
      <c r="D4280" s="45"/>
      <c r="E4280" s="44"/>
      <c r="F4280" s="44"/>
      <c r="G4280" s="29"/>
    </row>
    <row r="4281" spans="1:7" ht="15" customHeight="1">
      <c r="A4281" s="44"/>
      <c r="B4281" s="44"/>
      <c r="C4281" s="44"/>
      <c r="D4281" s="45"/>
      <c r="E4281" s="44"/>
      <c r="F4281" s="44"/>
      <c r="G4281" s="29"/>
    </row>
    <row r="4282" spans="1:7" ht="15" customHeight="1">
      <c r="A4282" s="44"/>
      <c r="B4282" s="44"/>
      <c r="C4282" s="44"/>
      <c r="D4282" s="45"/>
      <c r="E4282" s="44"/>
      <c r="F4282" s="44"/>
      <c r="G4282" s="29"/>
    </row>
    <row r="4283" spans="1:7" ht="15" customHeight="1">
      <c r="A4283" s="44"/>
      <c r="B4283" s="44"/>
      <c r="C4283" s="44"/>
      <c r="D4283" s="45"/>
      <c r="E4283" s="44"/>
      <c r="F4283" s="44"/>
      <c r="G4283" s="29"/>
    </row>
    <row r="4284" spans="1:7" ht="15" customHeight="1">
      <c r="A4284" s="44"/>
      <c r="B4284" s="44"/>
      <c r="C4284" s="44"/>
      <c r="D4284" s="45"/>
      <c r="E4284" s="44"/>
      <c r="F4284" s="44"/>
      <c r="G4284" s="29"/>
    </row>
    <row r="4285" spans="1:7" ht="15" customHeight="1">
      <c r="A4285" s="44"/>
      <c r="B4285" s="44"/>
      <c r="C4285" s="44"/>
      <c r="D4285" s="45"/>
      <c r="E4285" s="44"/>
      <c r="F4285" s="44"/>
      <c r="G4285" s="29"/>
    </row>
    <row r="4286" spans="1:7" ht="15" customHeight="1">
      <c r="A4286" s="44"/>
      <c r="B4286" s="44"/>
      <c r="C4286" s="44"/>
      <c r="D4286" s="45"/>
      <c r="E4286" s="44"/>
      <c r="F4286" s="44"/>
      <c r="G4286" s="29"/>
    </row>
    <row r="4287" spans="1:7" ht="15" customHeight="1">
      <c r="A4287" s="44"/>
      <c r="B4287" s="44"/>
      <c r="C4287" s="44"/>
      <c r="D4287" s="45"/>
      <c r="E4287" s="44"/>
      <c r="F4287" s="44"/>
      <c r="G4287" s="29"/>
    </row>
    <row r="4288" spans="1:7" ht="15" customHeight="1">
      <c r="A4288" s="44"/>
      <c r="B4288" s="44"/>
      <c r="C4288" s="44"/>
      <c r="D4288" s="45"/>
      <c r="E4288" s="44"/>
      <c r="F4288" s="44"/>
      <c r="G4288" s="29"/>
    </row>
    <row r="4289" spans="1:7" ht="15" customHeight="1">
      <c r="A4289" s="44"/>
      <c r="B4289" s="44"/>
      <c r="C4289" s="44"/>
      <c r="D4289" s="45"/>
      <c r="E4289" s="44"/>
      <c r="F4289" s="44"/>
      <c r="G4289" s="29"/>
    </row>
    <row r="4290" spans="1:7" ht="15" customHeight="1">
      <c r="A4290" s="44"/>
      <c r="B4290" s="44"/>
      <c r="C4290" s="44"/>
      <c r="D4290" s="45"/>
      <c r="E4290" s="44"/>
      <c r="F4290" s="44"/>
      <c r="G4290" s="29"/>
    </row>
    <row r="4291" spans="1:7" ht="15" customHeight="1">
      <c r="A4291" s="44"/>
      <c r="B4291" s="44"/>
      <c r="C4291" s="44"/>
      <c r="D4291" s="45"/>
      <c r="E4291" s="44"/>
      <c r="F4291" s="44"/>
      <c r="G4291" s="29"/>
    </row>
    <row r="4292" spans="1:7" ht="15" customHeight="1">
      <c r="A4292" s="44"/>
      <c r="B4292" s="44"/>
      <c r="C4292" s="44"/>
      <c r="D4292" s="45"/>
      <c r="E4292" s="44"/>
      <c r="F4292" s="44"/>
      <c r="G4292" s="29"/>
    </row>
    <row r="4293" spans="1:7" ht="15" customHeight="1">
      <c r="A4293" s="44"/>
      <c r="B4293" s="44"/>
      <c r="C4293" s="44"/>
      <c r="D4293" s="45"/>
      <c r="E4293" s="44"/>
      <c r="F4293" s="44"/>
      <c r="G4293" s="29"/>
    </row>
    <row r="4294" spans="1:7" ht="15" customHeight="1">
      <c r="A4294" s="44"/>
      <c r="B4294" s="44"/>
      <c r="C4294" s="44"/>
      <c r="D4294" s="45"/>
      <c r="E4294" s="44"/>
      <c r="F4294" s="44"/>
      <c r="G4294" s="29"/>
    </row>
    <row r="4295" spans="1:7" ht="15" customHeight="1">
      <c r="A4295" s="44"/>
      <c r="B4295" s="44"/>
      <c r="C4295" s="44"/>
      <c r="D4295" s="45"/>
      <c r="E4295" s="44"/>
      <c r="F4295" s="44"/>
      <c r="G4295" s="29"/>
    </row>
    <row r="4296" spans="1:7" ht="15" customHeight="1">
      <c r="A4296" s="44"/>
      <c r="B4296" s="44"/>
      <c r="C4296" s="44"/>
      <c r="D4296" s="45"/>
      <c r="E4296" s="44"/>
      <c r="F4296" s="44"/>
      <c r="G4296" s="29"/>
    </row>
    <row r="4297" spans="1:7" ht="15" customHeight="1">
      <c r="A4297" s="44"/>
      <c r="B4297" s="44"/>
      <c r="C4297" s="44"/>
      <c r="D4297" s="45"/>
      <c r="E4297" s="44"/>
      <c r="F4297" s="44"/>
      <c r="G4297" s="29"/>
    </row>
    <row r="4298" spans="1:7" ht="15" customHeight="1">
      <c r="A4298" s="44"/>
      <c r="B4298" s="44"/>
      <c r="C4298" s="44"/>
      <c r="D4298" s="45"/>
      <c r="E4298" s="44"/>
      <c r="F4298" s="44"/>
      <c r="G4298" s="29"/>
    </row>
    <row r="4299" spans="1:7" ht="15" customHeight="1">
      <c r="A4299" s="44"/>
      <c r="B4299" s="44"/>
      <c r="C4299" s="44"/>
      <c r="D4299" s="45"/>
      <c r="E4299" s="44"/>
      <c r="F4299" s="44"/>
      <c r="G4299" s="29"/>
    </row>
    <row r="4300" spans="1:7" ht="15" customHeight="1">
      <c r="A4300" s="44"/>
      <c r="B4300" s="44"/>
      <c r="C4300" s="44"/>
      <c r="D4300" s="45"/>
      <c r="E4300" s="44"/>
      <c r="F4300" s="44"/>
      <c r="G4300" s="29"/>
    </row>
    <row r="4301" spans="1:7" ht="15" customHeight="1">
      <c r="A4301" s="44"/>
      <c r="B4301" s="44"/>
      <c r="C4301" s="44"/>
      <c r="D4301" s="45"/>
      <c r="E4301" s="44"/>
      <c r="F4301" s="44"/>
      <c r="G4301" s="29"/>
    </row>
    <row r="4302" spans="1:7" ht="15" customHeight="1">
      <c r="A4302" s="44"/>
      <c r="B4302" s="44"/>
      <c r="C4302" s="44"/>
      <c r="D4302" s="45"/>
      <c r="E4302" s="44"/>
      <c r="F4302" s="44"/>
      <c r="G4302" s="29"/>
    </row>
    <row r="4303" spans="1:7" ht="15" customHeight="1">
      <c r="A4303" s="44"/>
      <c r="B4303" s="44"/>
      <c r="C4303" s="44"/>
      <c r="D4303" s="45"/>
      <c r="E4303" s="44"/>
      <c r="F4303" s="44"/>
      <c r="G4303" s="29"/>
    </row>
    <row r="4304" spans="1:7" ht="15" customHeight="1">
      <c r="A4304" s="44"/>
      <c r="B4304" s="44"/>
      <c r="C4304" s="44"/>
      <c r="D4304" s="45"/>
      <c r="E4304" s="44"/>
      <c r="F4304" s="44"/>
      <c r="G4304" s="29"/>
    </row>
    <row r="4305" spans="1:7" ht="15" customHeight="1">
      <c r="A4305" s="44"/>
      <c r="B4305" s="44"/>
      <c r="C4305" s="44"/>
      <c r="D4305" s="45"/>
      <c r="E4305" s="44"/>
      <c r="F4305" s="44"/>
      <c r="G4305" s="29"/>
    </row>
    <row r="4306" spans="1:7" ht="15" customHeight="1">
      <c r="A4306" s="44"/>
      <c r="B4306" s="44"/>
      <c r="C4306" s="44"/>
      <c r="D4306" s="45"/>
      <c r="E4306" s="44"/>
      <c r="F4306" s="44"/>
      <c r="G4306" s="29"/>
    </row>
    <row r="4307" spans="1:7" ht="15" customHeight="1">
      <c r="A4307" s="44"/>
      <c r="B4307" s="44"/>
      <c r="C4307" s="44"/>
      <c r="D4307" s="45"/>
      <c r="E4307" s="44"/>
      <c r="F4307" s="44"/>
      <c r="G4307" s="29"/>
    </row>
    <row r="4308" spans="1:7" ht="15" customHeight="1">
      <c r="A4308" s="44"/>
      <c r="B4308" s="44"/>
      <c r="C4308" s="44"/>
      <c r="D4308" s="45"/>
      <c r="E4308" s="44"/>
      <c r="F4308" s="44"/>
      <c r="G4308" s="29"/>
    </row>
    <row r="4309" spans="1:7" ht="15" customHeight="1">
      <c r="A4309" s="44"/>
      <c r="B4309" s="44"/>
      <c r="C4309" s="44"/>
      <c r="D4309" s="45"/>
      <c r="E4309" s="44"/>
      <c r="F4309" s="44"/>
      <c r="G4309" s="29"/>
    </row>
    <row r="4310" spans="1:7" ht="15" customHeight="1">
      <c r="A4310" s="44"/>
      <c r="B4310" s="44"/>
      <c r="C4310" s="44"/>
      <c r="D4310" s="45"/>
      <c r="E4310" s="44"/>
      <c r="F4310" s="44"/>
      <c r="G4310" s="29"/>
    </row>
    <row r="4311" spans="1:7" ht="15" customHeight="1">
      <c r="A4311" s="44"/>
      <c r="B4311" s="44"/>
      <c r="C4311" s="44"/>
      <c r="D4311" s="45"/>
      <c r="E4311" s="44"/>
      <c r="F4311" s="44"/>
      <c r="G4311" s="29"/>
    </row>
    <row r="4312" spans="1:7" ht="15" customHeight="1">
      <c r="A4312" s="44"/>
      <c r="B4312" s="44"/>
      <c r="C4312" s="44"/>
      <c r="D4312" s="45"/>
      <c r="E4312" s="44"/>
      <c r="F4312" s="44"/>
      <c r="G4312" s="29"/>
    </row>
    <row r="4313" spans="1:7" ht="15" customHeight="1">
      <c r="A4313" s="44"/>
      <c r="B4313" s="44"/>
      <c r="C4313" s="44"/>
      <c r="D4313" s="45"/>
      <c r="E4313" s="44"/>
      <c r="F4313" s="44"/>
      <c r="G4313" s="29"/>
    </row>
    <row r="4314" spans="1:7" ht="15" customHeight="1">
      <c r="A4314" s="44"/>
      <c r="B4314" s="44"/>
      <c r="C4314" s="44"/>
      <c r="D4314" s="45"/>
      <c r="E4314" s="44"/>
      <c r="F4314" s="44"/>
      <c r="G4314" s="29"/>
    </row>
    <row r="4315" spans="1:7" ht="15" customHeight="1">
      <c r="A4315" s="44"/>
      <c r="B4315" s="44"/>
      <c r="C4315" s="44"/>
      <c r="D4315" s="45"/>
      <c r="E4315" s="44"/>
      <c r="F4315" s="44"/>
      <c r="G4315" s="29"/>
    </row>
    <row r="4316" spans="1:7" ht="15" customHeight="1">
      <c r="A4316" s="44"/>
      <c r="B4316" s="44"/>
      <c r="C4316" s="44"/>
      <c r="D4316" s="45"/>
      <c r="E4316" s="44"/>
      <c r="F4316" s="44"/>
      <c r="G4316" s="29"/>
    </row>
    <row r="4317" spans="1:7" ht="15" customHeight="1">
      <c r="A4317" s="44"/>
      <c r="B4317" s="44"/>
      <c r="C4317" s="44"/>
      <c r="D4317" s="45"/>
      <c r="E4317" s="44"/>
      <c r="F4317" s="44"/>
      <c r="G4317" s="29"/>
    </row>
    <row r="4318" spans="1:7" ht="15" customHeight="1">
      <c r="A4318" s="44"/>
      <c r="B4318" s="44"/>
      <c r="C4318" s="44"/>
      <c r="D4318" s="45"/>
      <c r="E4318" s="44"/>
      <c r="F4318" s="44"/>
      <c r="G4318" s="29"/>
    </row>
    <row r="4319" spans="1:7" ht="15" customHeight="1">
      <c r="A4319" s="44"/>
      <c r="B4319" s="44"/>
      <c r="C4319" s="44"/>
      <c r="D4319" s="45"/>
      <c r="E4319" s="44"/>
      <c r="F4319" s="44"/>
      <c r="G4319" s="29"/>
    </row>
    <row r="4320" spans="1:7" ht="15" customHeight="1">
      <c r="A4320" s="44"/>
      <c r="B4320" s="44"/>
      <c r="C4320" s="44"/>
      <c r="D4320" s="45"/>
      <c r="E4320" s="44"/>
      <c r="F4320" s="44"/>
      <c r="G4320" s="29"/>
    </row>
    <row r="4321" spans="1:7" ht="15" customHeight="1">
      <c r="A4321" s="44"/>
      <c r="B4321" s="44"/>
      <c r="C4321" s="44"/>
      <c r="D4321" s="45"/>
      <c r="E4321" s="44"/>
      <c r="F4321" s="44"/>
      <c r="G4321" s="29"/>
    </row>
    <row r="4322" spans="1:7" ht="15" customHeight="1">
      <c r="A4322" s="44"/>
      <c r="B4322" s="44"/>
      <c r="C4322" s="44"/>
      <c r="D4322" s="45"/>
      <c r="E4322" s="44"/>
      <c r="F4322" s="44"/>
      <c r="G4322" s="29"/>
    </row>
    <row r="4323" spans="1:7" ht="15" customHeight="1">
      <c r="A4323" s="44"/>
      <c r="B4323" s="44"/>
      <c r="C4323" s="44"/>
      <c r="D4323" s="45"/>
      <c r="E4323" s="44"/>
      <c r="F4323" s="44"/>
      <c r="G4323" s="29"/>
    </row>
    <row r="4324" spans="1:7" ht="15" customHeight="1">
      <c r="A4324" s="44"/>
      <c r="B4324" s="44"/>
      <c r="C4324" s="44"/>
      <c r="D4324" s="45"/>
      <c r="E4324" s="44"/>
      <c r="F4324" s="44"/>
      <c r="G4324" s="29"/>
    </row>
    <row r="4325" spans="1:7" ht="15" customHeight="1">
      <c r="A4325" s="44"/>
      <c r="B4325" s="44"/>
      <c r="C4325" s="44"/>
      <c r="D4325" s="45"/>
      <c r="E4325" s="44"/>
      <c r="F4325" s="44"/>
      <c r="G4325" s="29"/>
    </row>
    <row r="4326" spans="1:7" ht="15" customHeight="1">
      <c r="A4326" s="44"/>
      <c r="B4326" s="44"/>
      <c r="C4326" s="44"/>
      <c r="D4326" s="45"/>
      <c r="E4326" s="44"/>
      <c r="F4326" s="44"/>
      <c r="G4326" s="29"/>
    </row>
    <row r="4327" spans="1:7" ht="15" customHeight="1">
      <c r="A4327" s="44"/>
      <c r="B4327" s="44"/>
      <c r="C4327" s="44"/>
      <c r="D4327" s="45"/>
      <c r="E4327" s="44"/>
      <c r="F4327" s="44"/>
      <c r="G4327" s="29"/>
    </row>
    <row r="4328" spans="1:7" ht="15" customHeight="1">
      <c r="A4328" s="44"/>
      <c r="B4328" s="44"/>
      <c r="C4328" s="44"/>
      <c r="D4328" s="45"/>
      <c r="E4328" s="44"/>
      <c r="F4328" s="44"/>
      <c r="G4328" s="29"/>
    </row>
    <row r="4329" spans="1:7" ht="15" customHeight="1">
      <c r="A4329" s="44"/>
      <c r="B4329" s="44"/>
      <c r="C4329" s="44"/>
      <c r="D4329" s="45"/>
      <c r="E4329" s="44"/>
      <c r="F4329" s="44"/>
      <c r="G4329" s="29"/>
    </row>
    <row r="4330" spans="1:7" ht="15" customHeight="1">
      <c r="A4330" s="44"/>
      <c r="B4330" s="44"/>
      <c r="C4330" s="44"/>
      <c r="D4330" s="45"/>
      <c r="E4330" s="44"/>
      <c r="F4330" s="44"/>
      <c r="G4330" s="29"/>
    </row>
    <row r="4331" spans="1:7" ht="15" customHeight="1">
      <c r="A4331" s="44"/>
      <c r="B4331" s="44"/>
      <c r="C4331" s="44"/>
      <c r="D4331" s="45"/>
      <c r="E4331" s="44"/>
      <c r="F4331" s="44"/>
      <c r="G4331" s="29"/>
    </row>
    <row r="4332" spans="1:7" ht="15" customHeight="1">
      <c r="A4332" s="44"/>
      <c r="B4332" s="44"/>
      <c r="C4332" s="44"/>
      <c r="D4332" s="45"/>
      <c r="E4332" s="44"/>
      <c r="F4332" s="44"/>
      <c r="G4332" s="29"/>
    </row>
    <row r="4333" spans="1:7" ht="15" customHeight="1">
      <c r="A4333" s="44"/>
      <c r="B4333" s="44"/>
      <c r="C4333" s="44"/>
      <c r="D4333" s="45"/>
      <c r="E4333" s="44"/>
      <c r="F4333" s="44"/>
      <c r="G4333" s="29"/>
    </row>
    <row r="4334" spans="1:7" ht="15" customHeight="1">
      <c r="A4334" s="44"/>
      <c r="B4334" s="44"/>
      <c r="C4334" s="44"/>
      <c r="D4334" s="45"/>
      <c r="E4334" s="44"/>
      <c r="F4334" s="44"/>
      <c r="G4334" s="29"/>
    </row>
    <row r="4335" spans="1:7" ht="15" customHeight="1">
      <c r="A4335" s="44"/>
      <c r="B4335" s="44"/>
      <c r="C4335" s="44"/>
      <c r="D4335" s="45"/>
      <c r="E4335" s="44"/>
      <c r="F4335" s="44"/>
      <c r="G4335" s="29"/>
    </row>
    <row r="4336" spans="1:7" ht="15" customHeight="1">
      <c r="A4336" s="44"/>
      <c r="B4336" s="44"/>
      <c r="C4336" s="44"/>
      <c r="D4336" s="45"/>
      <c r="E4336" s="44"/>
      <c r="F4336" s="44"/>
      <c r="G4336" s="29"/>
    </row>
    <row r="4337" spans="1:7" ht="15" customHeight="1">
      <c r="A4337" s="44"/>
      <c r="B4337" s="44"/>
      <c r="C4337" s="44"/>
      <c r="D4337" s="45"/>
      <c r="E4337" s="44"/>
      <c r="F4337" s="44"/>
      <c r="G4337" s="29"/>
    </row>
    <row r="4338" spans="1:7" ht="15" customHeight="1">
      <c r="A4338" s="44"/>
      <c r="B4338" s="44"/>
      <c r="C4338" s="44"/>
      <c r="D4338" s="45"/>
      <c r="E4338" s="44"/>
      <c r="F4338" s="44"/>
      <c r="G4338" s="29"/>
    </row>
    <row r="4339" spans="1:7" ht="15" customHeight="1">
      <c r="A4339" s="44"/>
      <c r="B4339" s="44"/>
      <c r="C4339" s="44"/>
      <c r="D4339" s="45"/>
      <c r="E4339" s="44"/>
      <c r="F4339" s="44"/>
      <c r="G4339" s="29"/>
    </row>
    <row r="4340" spans="1:7" ht="15" customHeight="1">
      <c r="A4340" s="44"/>
      <c r="B4340" s="44"/>
      <c r="C4340" s="44"/>
      <c r="D4340" s="45"/>
      <c r="E4340" s="44"/>
      <c r="F4340" s="44"/>
      <c r="G4340" s="29"/>
    </row>
    <row r="4341" spans="1:7" ht="15" customHeight="1">
      <c r="A4341" s="44"/>
      <c r="B4341" s="44"/>
      <c r="C4341" s="44"/>
      <c r="D4341" s="45"/>
      <c r="E4341" s="44"/>
      <c r="F4341" s="44"/>
      <c r="G4341" s="29"/>
    </row>
    <row r="4342" spans="1:7" ht="15" customHeight="1">
      <c r="A4342" s="44"/>
      <c r="B4342" s="44"/>
      <c r="C4342" s="44"/>
      <c r="D4342" s="45"/>
      <c r="E4342" s="44"/>
      <c r="F4342" s="44"/>
      <c r="G4342" s="29"/>
    </row>
    <row r="4343" spans="1:7" ht="15" customHeight="1">
      <c r="A4343" s="44"/>
      <c r="B4343" s="44"/>
      <c r="C4343" s="44"/>
      <c r="D4343" s="45"/>
      <c r="E4343" s="44"/>
      <c r="F4343" s="44"/>
      <c r="G4343" s="29"/>
    </row>
    <row r="4344" spans="1:7" ht="15" customHeight="1">
      <c r="A4344" s="44"/>
      <c r="B4344" s="44"/>
      <c r="C4344" s="44"/>
      <c r="D4344" s="45"/>
      <c r="E4344" s="44"/>
      <c r="F4344" s="44"/>
      <c r="G4344" s="29"/>
    </row>
    <row r="4345" spans="1:7" ht="15" customHeight="1">
      <c r="A4345" s="44"/>
      <c r="B4345" s="44"/>
      <c r="C4345" s="44"/>
      <c r="D4345" s="45"/>
      <c r="E4345" s="44"/>
      <c r="F4345" s="44"/>
      <c r="G4345" s="29"/>
    </row>
    <row r="4346" spans="1:7" ht="15" customHeight="1">
      <c r="A4346" s="44"/>
      <c r="B4346" s="44"/>
      <c r="C4346" s="44"/>
      <c r="D4346" s="45"/>
      <c r="E4346" s="44"/>
      <c r="F4346" s="44"/>
      <c r="G4346" s="29"/>
    </row>
    <row r="4347" spans="1:7" ht="15" customHeight="1">
      <c r="A4347" s="44"/>
      <c r="B4347" s="44"/>
      <c r="C4347" s="44"/>
      <c r="D4347" s="45"/>
      <c r="E4347" s="44"/>
      <c r="F4347" s="44"/>
      <c r="G4347" s="29"/>
    </row>
    <row r="4348" spans="1:7" ht="15" customHeight="1">
      <c r="A4348" s="44"/>
      <c r="B4348" s="44"/>
      <c r="C4348" s="44"/>
      <c r="D4348" s="45"/>
      <c r="E4348" s="44"/>
      <c r="F4348" s="44"/>
      <c r="G4348" s="29"/>
    </row>
    <row r="4349" spans="1:7" ht="15" customHeight="1">
      <c r="A4349" s="44"/>
      <c r="B4349" s="44"/>
      <c r="C4349" s="44"/>
      <c r="D4349" s="45"/>
      <c r="E4349" s="44"/>
      <c r="F4349" s="44"/>
      <c r="G4349" s="29"/>
    </row>
    <row r="4350" spans="1:7" ht="15" customHeight="1">
      <c r="A4350" s="44"/>
      <c r="B4350" s="44"/>
      <c r="C4350" s="44"/>
      <c r="D4350" s="45"/>
      <c r="E4350" s="44"/>
      <c r="F4350" s="44"/>
      <c r="G4350" s="29"/>
    </row>
    <row r="4351" spans="1:7" ht="15" customHeight="1">
      <c r="A4351" s="44"/>
      <c r="B4351" s="44"/>
      <c r="C4351" s="44"/>
      <c r="D4351" s="45"/>
      <c r="E4351" s="44"/>
      <c r="F4351" s="44"/>
      <c r="G4351" s="29"/>
    </row>
    <row r="4352" spans="1:7" ht="15" customHeight="1">
      <c r="A4352" s="44"/>
      <c r="B4352" s="44"/>
      <c r="C4352" s="44"/>
      <c r="D4352" s="45"/>
      <c r="E4352" s="44"/>
      <c r="F4352" s="44"/>
      <c r="G4352" s="29"/>
    </row>
    <row r="4353" spans="1:7" ht="15" customHeight="1">
      <c r="A4353" s="44"/>
      <c r="B4353" s="44"/>
      <c r="C4353" s="44"/>
      <c r="D4353" s="45"/>
      <c r="E4353" s="44"/>
      <c r="F4353" s="44"/>
      <c r="G4353" s="29"/>
    </row>
    <row r="4354" spans="1:7" ht="15" customHeight="1">
      <c r="A4354" s="44"/>
      <c r="B4354" s="44"/>
      <c r="C4354" s="44"/>
      <c r="D4354" s="45"/>
      <c r="E4354" s="44"/>
      <c r="F4354" s="44"/>
      <c r="G4354" s="29"/>
    </row>
    <row r="4355" spans="1:7" ht="15" customHeight="1">
      <c r="A4355" s="44"/>
      <c r="B4355" s="44"/>
      <c r="C4355" s="44"/>
      <c r="D4355" s="45"/>
      <c r="E4355" s="44"/>
      <c r="F4355" s="44"/>
      <c r="G4355" s="29"/>
    </row>
    <row r="4356" spans="1:7" ht="15" customHeight="1">
      <c r="A4356" s="44"/>
      <c r="B4356" s="44"/>
      <c r="C4356" s="44"/>
      <c r="D4356" s="45"/>
      <c r="E4356" s="44"/>
      <c r="F4356" s="44"/>
      <c r="G4356" s="29"/>
    </row>
    <row r="4357" spans="1:7" ht="15" customHeight="1">
      <c r="A4357" s="44"/>
      <c r="B4357" s="44"/>
      <c r="C4357" s="44"/>
      <c r="D4357" s="45"/>
      <c r="E4357" s="44"/>
      <c r="F4357" s="44"/>
      <c r="G4357" s="29"/>
    </row>
    <row r="4358" spans="1:7" ht="15" customHeight="1">
      <c r="A4358" s="44"/>
      <c r="B4358" s="44"/>
      <c r="C4358" s="44"/>
      <c r="D4358" s="45"/>
      <c r="E4358" s="44"/>
      <c r="F4358" s="44"/>
      <c r="G4358" s="29"/>
    </row>
    <row r="4359" spans="1:7" ht="15" customHeight="1">
      <c r="A4359" s="44"/>
      <c r="B4359" s="44"/>
      <c r="C4359" s="44"/>
      <c r="D4359" s="45"/>
      <c r="E4359" s="44"/>
      <c r="F4359" s="44"/>
      <c r="G4359" s="29"/>
    </row>
    <row r="4360" spans="1:7" ht="15" customHeight="1">
      <c r="A4360" s="44"/>
      <c r="B4360" s="44"/>
      <c r="C4360" s="44"/>
      <c r="D4360" s="45"/>
      <c r="E4360" s="44"/>
      <c r="F4360" s="44"/>
      <c r="G4360" s="29"/>
    </row>
    <row r="4361" spans="1:7" ht="15" customHeight="1">
      <c r="A4361" s="44"/>
      <c r="B4361" s="44"/>
      <c r="C4361" s="44"/>
      <c r="D4361" s="45"/>
      <c r="E4361" s="44"/>
      <c r="F4361" s="44"/>
      <c r="G4361" s="29"/>
    </row>
    <row r="4362" spans="1:7" ht="15" customHeight="1">
      <c r="A4362" s="44"/>
      <c r="B4362" s="44"/>
      <c r="C4362" s="44"/>
      <c r="D4362" s="45"/>
      <c r="E4362" s="44"/>
      <c r="F4362" s="44"/>
      <c r="G4362" s="29"/>
    </row>
    <row r="4363" spans="1:7" ht="15" customHeight="1">
      <c r="A4363" s="44"/>
      <c r="B4363" s="44"/>
      <c r="C4363" s="44"/>
      <c r="D4363" s="45"/>
      <c r="E4363" s="44"/>
      <c r="F4363" s="44"/>
      <c r="G4363" s="29"/>
    </row>
    <row r="4364" spans="1:7" ht="15" customHeight="1">
      <c r="A4364" s="44"/>
      <c r="B4364" s="44"/>
      <c r="C4364" s="44"/>
      <c r="D4364" s="45"/>
      <c r="E4364" s="44"/>
      <c r="F4364" s="44"/>
      <c r="G4364" s="29"/>
    </row>
    <row r="4365" spans="1:7" ht="15" customHeight="1">
      <c r="A4365" s="44"/>
      <c r="B4365" s="44"/>
      <c r="C4365" s="44"/>
      <c r="D4365" s="45"/>
      <c r="E4365" s="44"/>
      <c r="F4365" s="44"/>
      <c r="G4365" s="29"/>
    </row>
    <row r="4366" spans="1:7" ht="15" customHeight="1">
      <c r="A4366" s="44"/>
      <c r="B4366" s="44"/>
      <c r="C4366" s="44"/>
      <c r="D4366" s="45"/>
      <c r="E4366" s="44"/>
      <c r="F4366" s="44"/>
      <c r="G4366" s="29"/>
    </row>
    <row r="4367" spans="1:7" ht="15" customHeight="1">
      <c r="A4367" s="44"/>
      <c r="B4367" s="44"/>
      <c r="C4367" s="44"/>
      <c r="D4367" s="45"/>
      <c r="E4367" s="44"/>
      <c r="F4367" s="44"/>
      <c r="G4367" s="29"/>
    </row>
    <row r="4368" spans="1:7" ht="15" customHeight="1">
      <c r="A4368" s="44"/>
      <c r="B4368" s="44"/>
      <c r="C4368" s="44"/>
      <c r="D4368" s="45"/>
      <c r="E4368" s="44"/>
      <c r="F4368" s="44"/>
      <c r="G4368" s="29"/>
    </row>
    <row r="4369" spans="1:7" ht="15" customHeight="1">
      <c r="A4369" s="44"/>
      <c r="B4369" s="44"/>
      <c r="C4369" s="44"/>
      <c r="D4369" s="45"/>
      <c r="E4369" s="44"/>
      <c r="F4369" s="44"/>
      <c r="G4369" s="29"/>
    </row>
    <row r="4370" spans="1:7" ht="15" customHeight="1">
      <c r="A4370" s="44"/>
      <c r="B4370" s="44"/>
      <c r="C4370" s="44"/>
      <c r="D4370" s="45"/>
      <c r="E4370" s="44"/>
      <c r="F4370" s="44"/>
      <c r="G4370" s="29"/>
    </row>
    <row r="4371" spans="1:7" ht="15" customHeight="1">
      <c r="A4371" s="44"/>
      <c r="B4371" s="44"/>
      <c r="C4371" s="44"/>
      <c r="D4371" s="45"/>
      <c r="E4371" s="44"/>
      <c r="F4371" s="44"/>
      <c r="G4371" s="29"/>
    </row>
    <row r="4372" spans="1:7" ht="15" customHeight="1">
      <c r="A4372" s="44"/>
      <c r="B4372" s="44"/>
      <c r="C4372" s="44"/>
      <c r="D4372" s="45"/>
      <c r="E4372" s="44"/>
      <c r="F4372" s="44"/>
      <c r="G4372" s="29"/>
    </row>
    <row r="4373" spans="1:7" ht="15" customHeight="1">
      <c r="A4373" s="44"/>
      <c r="B4373" s="44"/>
      <c r="C4373" s="44"/>
      <c r="D4373" s="45"/>
      <c r="E4373" s="44"/>
      <c r="F4373" s="44"/>
      <c r="G4373" s="29"/>
    </row>
    <row r="4374" spans="1:7" ht="15" customHeight="1">
      <c r="A4374" s="44"/>
      <c r="B4374" s="44"/>
      <c r="C4374" s="44"/>
      <c r="D4374" s="45"/>
      <c r="E4374" s="44"/>
      <c r="F4374" s="44"/>
      <c r="G4374" s="29"/>
    </row>
    <row r="4375" spans="1:7" ht="15" customHeight="1">
      <c r="A4375" s="44"/>
      <c r="B4375" s="44"/>
      <c r="C4375" s="44"/>
      <c r="D4375" s="45"/>
      <c r="E4375" s="44"/>
      <c r="F4375" s="44"/>
      <c r="G4375" s="29"/>
    </row>
    <row r="4376" spans="1:7" ht="15" customHeight="1">
      <c r="A4376" s="44"/>
      <c r="B4376" s="44"/>
      <c r="C4376" s="44"/>
      <c r="D4376" s="45"/>
      <c r="E4376" s="44"/>
      <c r="F4376" s="44"/>
      <c r="G4376" s="29"/>
    </row>
    <row r="4377" spans="1:7" ht="15" customHeight="1">
      <c r="A4377" s="44"/>
      <c r="B4377" s="44"/>
      <c r="C4377" s="44"/>
      <c r="D4377" s="45"/>
      <c r="E4377" s="44"/>
      <c r="F4377" s="44"/>
      <c r="G4377" s="29"/>
    </row>
    <row r="4378" spans="1:7" ht="15" customHeight="1">
      <c r="A4378" s="44"/>
      <c r="B4378" s="44"/>
      <c r="C4378" s="44"/>
      <c r="D4378" s="45"/>
      <c r="E4378" s="44"/>
      <c r="F4378" s="44"/>
      <c r="G4378" s="29"/>
    </row>
    <row r="4379" spans="1:7" ht="15" customHeight="1">
      <c r="A4379" s="44"/>
      <c r="B4379" s="44"/>
      <c r="C4379" s="44"/>
      <c r="D4379" s="45"/>
      <c r="E4379" s="44"/>
      <c r="F4379" s="44"/>
      <c r="G4379" s="29"/>
    </row>
    <row r="4380" spans="1:7" ht="15" customHeight="1">
      <c r="A4380" s="44"/>
      <c r="B4380" s="44"/>
      <c r="C4380" s="44"/>
      <c r="D4380" s="45"/>
      <c r="E4380" s="44"/>
      <c r="F4380" s="44"/>
      <c r="G4380" s="29"/>
    </row>
    <row r="4381" spans="1:7" ht="15" customHeight="1">
      <c r="A4381" s="44"/>
      <c r="B4381" s="44"/>
      <c r="C4381" s="44"/>
      <c r="D4381" s="45"/>
      <c r="E4381" s="44"/>
      <c r="F4381" s="44"/>
      <c r="G4381" s="29"/>
    </row>
    <row r="4382" spans="1:7" ht="15" customHeight="1">
      <c r="A4382" s="44"/>
      <c r="B4382" s="44"/>
      <c r="C4382" s="44"/>
      <c r="D4382" s="45"/>
      <c r="E4382" s="44"/>
      <c r="F4382" s="44"/>
      <c r="G4382" s="29"/>
    </row>
    <row r="4383" spans="1:7" ht="15" customHeight="1">
      <c r="A4383" s="44"/>
      <c r="B4383" s="44"/>
      <c r="C4383" s="44"/>
      <c r="D4383" s="45"/>
      <c r="E4383" s="44"/>
      <c r="F4383" s="44"/>
      <c r="G4383" s="29"/>
    </row>
    <row r="4384" spans="1:7" ht="15" customHeight="1">
      <c r="A4384" s="44"/>
      <c r="B4384" s="44"/>
      <c r="C4384" s="44"/>
      <c r="D4384" s="45"/>
      <c r="E4384" s="44"/>
      <c r="F4384" s="44"/>
      <c r="G4384" s="29"/>
    </row>
    <row r="4385" spans="1:7" ht="15" customHeight="1">
      <c r="A4385" s="44"/>
      <c r="B4385" s="44"/>
      <c r="C4385" s="44"/>
      <c r="D4385" s="45"/>
      <c r="E4385" s="44"/>
      <c r="F4385" s="44"/>
      <c r="G4385" s="29"/>
    </row>
    <row r="4386" spans="1:7" ht="15" customHeight="1">
      <c r="A4386" s="44"/>
      <c r="B4386" s="44"/>
      <c r="C4386" s="44"/>
      <c r="D4386" s="45"/>
      <c r="E4386" s="44"/>
      <c r="F4386" s="44"/>
      <c r="G4386" s="29"/>
    </row>
    <row r="4387" spans="1:7" ht="15" customHeight="1">
      <c r="A4387" s="44"/>
      <c r="B4387" s="44"/>
      <c r="C4387" s="44"/>
      <c r="D4387" s="45"/>
      <c r="E4387" s="44"/>
      <c r="F4387" s="44"/>
      <c r="G4387" s="29"/>
    </row>
    <row r="4388" spans="1:7" ht="15" customHeight="1">
      <c r="A4388" s="44"/>
      <c r="B4388" s="44"/>
      <c r="C4388" s="44"/>
      <c r="D4388" s="45"/>
      <c r="E4388" s="44"/>
      <c r="F4388" s="44"/>
      <c r="G4388" s="29"/>
    </row>
    <row r="4389" spans="1:7" ht="15" customHeight="1">
      <c r="A4389" s="44"/>
      <c r="B4389" s="44"/>
      <c r="C4389" s="44"/>
      <c r="D4389" s="45"/>
      <c r="E4389" s="44"/>
      <c r="F4389" s="44"/>
      <c r="G4389" s="29"/>
    </row>
    <row r="4390" spans="1:7" ht="15" customHeight="1">
      <c r="A4390" s="44"/>
      <c r="B4390" s="44"/>
      <c r="C4390" s="44"/>
      <c r="D4390" s="45"/>
      <c r="E4390" s="44"/>
      <c r="F4390" s="44"/>
      <c r="G4390" s="29"/>
    </row>
    <row r="4391" spans="1:7" ht="15" customHeight="1">
      <c r="A4391" s="44"/>
      <c r="B4391" s="44"/>
      <c r="C4391" s="44"/>
      <c r="D4391" s="45"/>
      <c r="E4391" s="44"/>
      <c r="F4391" s="44"/>
      <c r="G4391" s="29"/>
    </row>
    <row r="4392" spans="1:7" ht="15" customHeight="1">
      <c r="A4392" s="44"/>
      <c r="B4392" s="44"/>
      <c r="C4392" s="44"/>
      <c r="D4392" s="45"/>
      <c r="E4392" s="44"/>
      <c r="F4392" s="44"/>
      <c r="G4392" s="29"/>
    </row>
    <row r="4393" spans="1:7" ht="15" customHeight="1">
      <c r="A4393" s="44"/>
      <c r="B4393" s="44"/>
      <c r="C4393" s="44"/>
      <c r="D4393" s="45"/>
      <c r="E4393" s="44"/>
      <c r="F4393" s="44"/>
      <c r="G4393" s="29"/>
    </row>
    <row r="4394" spans="1:7" ht="15" customHeight="1">
      <c r="A4394" s="44"/>
      <c r="B4394" s="44"/>
      <c r="C4394" s="44"/>
      <c r="D4394" s="45"/>
      <c r="E4394" s="44"/>
      <c r="F4394" s="44"/>
      <c r="G4394" s="29"/>
    </row>
    <row r="4395" spans="1:7" ht="15" customHeight="1">
      <c r="A4395" s="44"/>
      <c r="B4395" s="44"/>
      <c r="C4395" s="44"/>
      <c r="D4395" s="45"/>
      <c r="E4395" s="44"/>
      <c r="F4395" s="44"/>
      <c r="G4395" s="29"/>
    </row>
    <row r="4396" spans="1:7" ht="15" customHeight="1">
      <c r="A4396" s="44"/>
      <c r="B4396" s="44"/>
      <c r="C4396" s="44"/>
      <c r="D4396" s="45"/>
      <c r="E4396" s="44"/>
      <c r="F4396" s="44"/>
      <c r="G4396" s="29"/>
    </row>
    <row r="4397" spans="1:7" ht="15" customHeight="1">
      <c r="A4397" s="44"/>
      <c r="B4397" s="44"/>
      <c r="C4397" s="44"/>
      <c r="D4397" s="45"/>
      <c r="E4397" s="44"/>
      <c r="F4397" s="44"/>
      <c r="G4397" s="29"/>
    </row>
    <row r="4398" spans="1:7" ht="15" customHeight="1">
      <c r="A4398" s="44"/>
      <c r="B4398" s="44"/>
      <c r="C4398" s="44"/>
      <c r="D4398" s="45"/>
      <c r="E4398" s="44"/>
      <c r="F4398" s="44"/>
      <c r="G4398" s="29"/>
    </row>
    <row r="4399" spans="1:7" ht="15" customHeight="1">
      <c r="A4399" s="44"/>
      <c r="B4399" s="44"/>
      <c r="C4399" s="44"/>
      <c r="D4399" s="45"/>
      <c r="E4399" s="44"/>
      <c r="F4399" s="44"/>
      <c r="G4399" s="29"/>
    </row>
    <row r="4400" spans="1:7" ht="15" customHeight="1">
      <c r="A4400" s="44"/>
      <c r="B4400" s="44"/>
      <c r="C4400" s="44"/>
      <c r="D4400" s="45"/>
      <c r="E4400" s="44"/>
      <c r="F4400" s="44"/>
      <c r="G4400" s="29"/>
    </row>
    <row r="4401" spans="1:11" ht="15" customHeight="1">
      <c r="A4401" s="44"/>
      <c r="B4401" s="44"/>
      <c r="C4401" s="44"/>
      <c r="D4401" s="45"/>
      <c r="E4401" s="44"/>
      <c r="F4401" s="44"/>
      <c r="G4401" s="29"/>
    </row>
    <row r="4402" spans="1:11" ht="15" customHeight="1">
      <c r="A4402" s="44"/>
      <c r="B4402" s="44"/>
      <c r="C4402" s="44"/>
      <c r="D4402" s="45"/>
      <c r="E4402" s="44"/>
      <c r="F4402" s="44"/>
      <c r="G4402" s="29"/>
      <c r="K4402" s="70"/>
    </row>
    <row r="4403" spans="1:11" ht="15" customHeight="1">
      <c r="A4403" s="44"/>
      <c r="B4403" s="44"/>
      <c r="C4403" s="44"/>
      <c r="D4403" s="45"/>
      <c r="E4403" s="44"/>
      <c r="F4403" s="44"/>
      <c r="G4403" s="29"/>
    </row>
    <row r="4404" spans="1:11" ht="15" customHeight="1">
      <c r="A4404" s="44"/>
      <c r="B4404" s="44"/>
      <c r="C4404" s="44"/>
      <c r="D4404" s="45"/>
      <c r="E4404" s="44"/>
      <c r="F4404" s="44"/>
      <c r="G4404" s="29"/>
    </row>
    <row r="4405" spans="1:11" ht="15" customHeight="1">
      <c r="A4405" s="44"/>
      <c r="B4405" s="44"/>
      <c r="C4405" s="44"/>
      <c r="D4405" s="45"/>
      <c r="E4405" s="44"/>
      <c r="F4405" s="44"/>
      <c r="G4405" s="29"/>
    </row>
    <row r="4406" spans="1:11" ht="15" customHeight="1">
      <c r="A4406" s="44"/>
      <c r="B4406" s="44"/>
      <c r="C4406" s="44"/>
      <c r="D4406" s="45"/>
      <c r="E4406" s="44"/>
      <c r="F4406" s="44"/>
      <c r="G4406" s="29"/>
    </row>
    <row r="4407" spans="1:11" ht="15" customHeight="1">
      <c r="A4407" s="44"/>
      <c r="B4407" s="44"/>
      <c r="C4407" s="44"/>
      <c r="D4407" s="45"/>
      <c r="E4407" s="44"/>
      <c r="F4407" s="44"/>
      <c r="G4407" s="29"/>
    </row>
    <row r="4408" spans="1:11" ht="15" customHeight="1">
      <c r="A4408" s="44"/>
      <c r="B4408" s="44"/>
      <c r="C4408" s="44"/>
      <c r="D4408" s="45"/>
      <c r="E4408" s="44"/>
      <c r="F4408" s="44"/>
      <c r="G4408" s="29"/>
    </row>
    <row r="4409" spans="1:11" ht="15" customHeight="1">
      <c r="A4409" s="44"/>
      <c r="B4409" s="44"/>
      <c r="C4409" s="44"/>
      <c r="D4409" s="45"/>
      <c r="E4409" s="44"/>
      <c r="F4409" s="44"/>
      <c r="G4409" s="29"/>
    </row>
    <row r="4410" spans="1:11" ht="15" customHeight="1">
      <c r="A4410" s="44"/>
      <c r="B4410" s="44"/>
      <c r="C4410" s="44"/>
      <c r="D4410" s="45"/>
      <c r="E4410" s="44"/>
      <c r="F4410" s="44"/>
      <c r="G4410" s="29"/>
    </row>
    <row r="4411" spans="1:11" ht="15" customHeight="1">
      <c r="A4411" s="44"/>
      <c r="B4411" s="44"/>
      <c r="C4411" s="44"/>
      <c r="D4411" s="45"/>
      <c r="E4411" s="44"/>
      <c r="F4411" s="44"/>
      <c r="G4411" s="29"/>
    </row>
    <row r="4412" spans="1:11" ht="15" customHeight="1">
      <c r="A4412" s="44"/>
      <c r="B4412" s="44"/>
      <c r="C4412" s="44"/>
      <c r="D4412" s="45"/>
      <c r="E4412" s="44"/>
      <c r="F4412" s="44"/>
      <c r="G4412" s="29"/>
    </row>
    <row r="4413" spans="1:11" ht="15" customHeight="1">
      <c r="A4413" s="44"/>
      <c r="B4413" s="44"/>
      <c r="C4413" s="44"/>
      <c r="D4413" s="45"/>
      <c r="E4413" s="44"/>
      <c r="F4413" s="44"/>
      <c r="G4413" s="29"/>
    </row>
    <row r="4414" spans="1:11" ht="15" customHeight="1">
      <c r="A4414" s="44"/>
      <c r="B4414" s="44"/>
      <c r="C4414" s="44"/>
      <c r="D4414" s="45"/>
      <c r="E4414" s="44"/>
      <c r="F4414" s="44"/>
      <c r="G4414" s="29"/>
    </row>
    <row r="4415" spans="1:11" ht="15" customHeight="1">
      <c r="A4415" s="44"/>
      <c r="B4415" s="44"/>
      <c r="C4415" s="44"/>
      <c r="D4415" s="45"/>
      <c r="E4415" s="44"/>
      <c r="F4415" s="44"/>
      <c r="G4415" s="29"/>
    </row>
    <row r="4416" spans="1:11" ht="15" customHeight="1">
      <c r="A4416" s="44"/>
      <c r="B4416" s="44"/>
      <c r="C4416" s="44"/>
      <c r="D4416" s="45"/>
      <c r="E4416" s="44"/>
      <c r="F4416" s="44"/>
      <c r="G4416" s="29"/>
    </row>
    <row r="4417" spans="1:7" ht="15" customHeight="1">
      <c r="A4417" s="44"/>
      <c r="B4417" s="44"/>
      <c r="C4417" s="44"/>
      <c r="D4417" s="45"/>
      <c r="E4417" s="44"/>
      <c r="F4417" s="44"/>
      <c r="G4417" s="29"/>
    </row>
    <row r="4418" spans="1:7" ht="15" customHeight="1">
      <c r="A4418" s="44"/>
      <c r="B4418" s="44"/>
      <c r="C4418" s="44"/>
      <c r="D4418" s="45"/>
      <c r="E4418" s="44"/>
      <c r="F4418" s="44"/>
      <c r="G4418" s="29"/>
    </row>
    <row r="4419" spans="1:7" ht="15" customHeight="1">
      <c r="A4419" s="44"/>
      <c r="B4419" s="44"/>
      <c r="C4419" s="44"/>
      <c r="D4419" s="45"/>
      <c r="E4419" s="44"/>
      <c r="F4419" s="44"/>
      <c r="G4419" s="29"/>
    </row>
    <row r="4420" spans="1:7" ht="15" customHeight="1">
      <c r="A4420" s="44"/>
      <c r="B4420" s="44"/>
      <c r="C4420" s="44"/>
      <c r="D4420" s="45"/>
      <c r="E4420" s="44"/>
      <c r="F4420" s="44"/>
      <c r="G4420" s="29"/>
    </row>
    <row r="4421" spans="1:7" ht="15" customHeight="1">
      <c r="A4421" s="44"/>
      <c r="B4421" s="44"/>
      <c r="C4421" s="44"/>
      <c r="D4421" s="45"/>
      <c r="E4421" s="44"/>
      <c r="F4421" s="44"/>
      <c r="G4421" s="29"/>
    </row>
    <row r="4422" spans="1:7" ht="15" customHeight="1">
      <c r="A4422" s="44"/>
      <c r="B4422" s="44"/>
      <c r="C4422" s="44"/>
      <c r="D4422" s="45"/>
      <c r="E4422" s="44"/>
      <c r="F4422" s="44"/>
      <c r="G4422" s="29"/>
    </row>
    <row r="4423" spans="1:7" ht="15" customHeight="1">
      <c r="A4423" s="44"/>
      <c r="B4423" s="44"/>
      <c r="C4423" s="44"/>
      <c r="D4423" s="45"/>
      <c r="E4423" s="44"/>
      <c r="F4423" s="44"/>
      <c r="G4423" s="29"/>
    </row>
    <row r="4424" spans="1:7" ht="15" customHeight="1">
      <c r="A4424" s="44"/>
      <c r="B4424" s="44"/>
      <c r="C4424" s="44"/>
      <c r="D4424" s="45"/>
      <c r="E4424" s="44"/>
      <c r="F4424" s="44"/>
      <c r="G4424" s="29"/>
    </row>
    <row r="4425" spans="1:7" ht="15" customHeight="1">
      <c r="A4425" s="44"/>
      <c r="B4425" s="44"/>
      <c r="C4425" s="44"/>
      <c r="D4425" s="45"/>
      <c r="E4425" s="44"/>
      <c r="F4425" s="44"/>
      <c r="G4425" s="29"/>
    </row>
    <row r="4426" spans="1:7" ht="15" customHeight="1">
      <c r="A4426" s="44"/>
      <c r="B4426" s="44"/>
      <c r="C4426" s="44"/>
      <c r="D4426" s="45"/>
      <c r="E4426" s="44"/>
      <c r="F4426" s="44"/>
      <c r="G4426" s="29"/>
    </row>
    <row r="4427" spans="1:7" ht="15" customHeight="1">
      <c r="A4427" s="44"/>
      <c r="B4427" s="44"/>
      <c r="C4427" s="44"/>
      <c r="D4427" s="45"/>
      <c r="E4427" s="44"/>
      <c r="F4427" s="44"/>
      <c r="G4427" s="29"/>
    </row>
    <row r="4428" spans="1:7" ht="15" customHeight="1">
      <c r="A4428" s="44"/>
      <c r="B4428" s="44"/>
      <c r="C4428" s="44"/>
      <c r="D4428" s="45"/>
      <c r="E4428" s="44"/>
      <c r="F4428" s="44"/>
      <c r="G4428" s="29"/>
    </row>
    <row r="4429" spans="1:7" ht="15" customHeight="1">
      <c r="A4429" s="44"/>
      <c r="B4429" s="44"/>
      <c r="C4429" s="44"/>
      <c r="D4429" s="45"/>
      <c r="E4429" s="44"/>
      <c r="F4429" s="44"/>
      <c r="G4429" s="29"/>
    </row>
    <row r="4430" spans="1:7" ht="15" customHeight="1">
      <c r="A4430" s="44"/>
      <c r="B4430" s="44"/>
      <c r="C4430" s="44"/>
      <c r="D4430" s="45"/>
      <c r="E4430" s="44"/>
      <c r="F4430" s="44"/>
      <c r="G4430" s="29"/>
    </row>
    <row r="4431" spans="1:7" ht="15" customHeight="1">
      <c r="A4431" s="44"/>
      <c r="B4431" s="44"/>
      <c r="C4431" s="44"/>
      <c r="D4431" s="45"/>
      <c r="E4431" s="44"/>
      <c r="F4431" s="44"/>
      <c r="G4431" s="29"/>
    </row>
    <row r="4432" spans="1:7" ht="15" customHeight="1">
      <c r="A4432" s="44"/>
      <c r="B4432" s="44"/>
      <c r="C4432" s="44"/>
      <c r="D4432" s="45"/>
      <c r="E4432" s="44"/>
      <c r="F4432" s="44"/>
      <c r="G4432" s="29"/>
    </row>
    <row r="4433" spans="1:7" ht="15" customHeight="1">
      <c r="A4433" s="44"/>
      <c r="B4433" s="44"/>
      <c r="C4433" s="44"/>
      <c r="D4433" s="45"/>
      <c r="E4433" s="44"/>
      <c r="F4433" s="44"/>
      <c r="G4433" s="29"/>
    </row>
    <row r="4434" spans="1:7" ht="15" customHeight="1">
      <c r="A4434" s="44"/>
      <c r="B4434" s="44"/>
      <c r="C4434" s="44"/>
      <c r="D4434" s="45"/>
      <c r="E4434" s="44"/>
      <c r="F4434" s="44"/>
      <c r="G4434" s="29"/>
    </row>
    <row r="4435" spans="1:7" ht="15" customHeight="1">
      <c r="A4435" s="44"/>
      <c r="B4435" s="44"/>
      <c r="C4435" s="44"/>
      <c r="D4435" s="45"/>
      <c r="E4435" s="44"/>
      <c r="F4435" s="44"/>
      <c r="G4435" s="29"/>
    </row>
    <row r="4436" spans="1:7" ht="15" customHeight="1">
      <c r="A4436" s="44"/>
      <c r="B4436" s="44"/>
      <c r="C4436" s="44"/>
      <c r="D4436" s="45"/>
      <c r="E4436" s="44"/>
      <c r="F4436" s="44"/>
      <c r="G4436" s="29"/>
    </row>
    <row r="4437" spans="1:7" ht="15" customHeight="1">
      <c r="A4437" s="44"/>
      <c r="B4437" s="44"/>
      <c r="C4437" s="44"/>
      <c r="D4437" s="45"/>
      <c r="E4437" s="44"/>
      <c r="F4437" s="44"/>
      <c r="G4437" s="29"/>
    </row>
    <row r="4438" spans="1:7" ht="15" customHeight="1">
      <c r="A4438" s="44"/>
      <c r="B4438" s="44"/>
      <c r="C4438" s="44"/>
      <c r="D4438" s="45"/>
      <c r="E4438" s="44"/>
      <c r="F4438" s="44"/>
      <c r="G4438" s="29"/>
    </row>
    <row r="4439" spans="1:7" ht="15" customHeight="1">
      <c r="A4439" s="44"/>
      <c r="B4439" s="44"/>
      <c r="C4439" s="44"/>
      <c r="D4439" s="45"/>
      <c r="E4439" s="44"/>
      <c r="F4439" s="44"/>
      <c r="G4439" s="29"/>
    </row>
    <row r="4440" spans="1:7" ht="15" customHeight="1">
      <c r="A4440" s="44"/>
      <c r="B4440" s="44"/>
      <c r="C4440" s="44"/>
      <c r="D4440" s="45"/>
      <c r="E4440" s="44"/>
      <c r="F4440" s="44"/>
      <c r="G4440" s="29"/>
    </row>
    <row r="4441" spans="1:7" ht="15" customHeight="1">
      <c r="A4441" s="44"/>
      <c r="B4441" s="44"/>
      <c r="C4441" s="44"/>
      <c r="D4441" s="45"/>
      <c r="E4441" s="44"/>
      <c r="F4441" s="44"/>
      <c r="G4441" s="29"/>
    </row>
    <row r="4442" spans="1:7" ht="15" customHeight="1">
      <c r="A4442" s="44"/>
      <c r="B4442" s="44"/>
      <c r="C4442" s="44"/>
      <c r="D4442" s="45"/>
      <c r="E4442" s="44"/>
      <c r="F4442" s="44"/>
      <c r="G4442" s="29"/>
    </row>
    <row r="4443" spans="1:7" ht="15" customHeight="1">
      <c r="A4443" s="44"/>
      <c r="B4443" s="44"/>
      <c r="C4443" s="44"/>
      <c r="D4443" s="45"/>
      <c r="E4443" s="44"/>
      <c r="F4443" s="44"/>
      <c r="G4443" s="29"/>
    </row>
    <row r="4444" spans="1:7" ht="15" customHeight="1">
      <c r="A4444" s="44"/>
      <c r="B4444" s="44"/>
      <c r="C4444" s="44"/>
      <c r="D4444" s="45"/>
      <c r="E4444" s="44"/>
      <c r="F4444" s="44"/>
      <c r="G4444" s="29"/>
    </row>
    <row r="4445" spans="1:7" ht="15" customHeight="1">
      <c r="A4445" s="44"/>
      <c r="B4445" s="44"/>
      <c r="C4445" s="44"/>
      <c r="D4445" s="45"/>
      <c r="E4445" s="44"/>
      <c r="F4445" s="44"/>
      <c r="G4445" s="29"/>
    </row>
    <row r="4446" spans="1:7" ht="15" customHeight="1">
      <c r="A4446" s="44"/>
      <c r="B4446" s="44"/>
      <c r="C4446" s="44"/>
      <c r="D4446" s="45"/>
      <c r="E4446" s="44"/>
      <c r="F4446" s="44"/>
      <c r="G4446" s="29"/>
    </row>
    <row r="4447" spans="1:7" ht="15" customHeight="1">
      <c r="A4447" s="44"/>
      <c r="B4447" s="44"/>
      <c r="C4447" s="44"/>
      <c r="D4447" s="45"/>
      <c r="E4447" s="44"/>
      <c r="F4447" s="44"/>
      <c r="G4447" s="29"/>
    </row>
    <row r="4448" spans="1:7" ht="15" customHeight="1">
      <c r="A4448" s="44"/>
      <c r="B4448" s="44"/>
      <c r="C4448" s="44"/>
      <c r="D4448" s="45"/>
      <c r="E4448" s="44"/>
      <c r="F4448" s="44"/>
      <c r="G4448" s="29"/>
    </row>
    <row r="4449" spans="1:7" ht="15" customHeight="1">
      <c r="A4449" s="44"/>
      <c r="B4449" s="44"/>
      <c r="C4449" s="44"/>
      <c r="D4449" s="45"/>
      <c r="E4449" s="44"/>
      <c r="F4449" s="44"/>
      <c r="G4449" s="29"/>
    </row>
    <row r="4450" spans="1:7" ht="15" customHeight="1">
      <c r="A4450" s="44"/>
      <c r="B4450" s="44"/>
      <c r="C4450" s="44"/>
      <c r="D4450" s="45"/>
      <c r="E4450" s="44"/>
      <c r="F4450" s="44"/>
      <c r="G4450" s="29"/>
    </row>
    <row r="4451" spans="1:7" ht="15" customHeight="1">
      <c r="A4451" s="44"/>
      <c r="B4451" s="44"/>
      <c r="C4451" s="44"/>
      <c r="D4451" s="45"/>
      <c r="E4451" s="44"/>
      <c r="F4451" s="44"/>
      <c r="G4451" s="29"/>
    </row>
    <row r="4452" spans="1:7" ht="15" customHeight="1">
      <c r="A4452" s="44"/>
      <c r="B4452" s="44"/>
      <c r="C4452" s="44"/>
      <c r="D4452" s="45"/>
      <c r="E4452" s="44"/>
      <c r="F4452" s="44"/>
      <c r="G4452" s="29"/>
    </row>
    <row r="4453" spans="1:7" ht="15" customHeight="1">
      <c r="A4453" s="44"/>
      <c r="B4453" s="44"/>
      <c r="C4453" s="44"/>
      <c r="D4453" s="45"/>
      <c r="E4453" s="44"/>
      <c r="F4453" s="44"/>
      <c r="G4453" s="29"/>
    </row>
    <row r="4454" spans="1:7" ht="15" customHeight="1">
      <c r="A4454" s="44"/>
      <c r="B4454" s="44"/>
      <c r="C4454" s="44"/>
      <c r="D4454" s="45"/>
      <c r="E4454" s="44"/>
      <c r="F4454" s="44"/>
      <c r="G4454" s="31"/>
    </row>
    <row r="4455" spans="1:7" ht="15" customHeight="1">
      <c r="A4455" s="44"/>
      <c r="B4455" s="44"/>
      <c r="C4455" s="44"/>
      <c r="D4455" s="45"/>
      <c r="E4455" s="44"/>
      <c r="F4455" s="44"/>
      <c r="G4455" s="29"/>
    </row>
    <row r="4456" spans="1:7" ht="15" customHeight="1">
      <c r="A4456" s="44"/>
      <c r="B4456" s="44"/>
      <c r="C4456" s="44"/>
      <c r="D4456" s="45"/>
      <c r="E4456" s="44"/>
      <c r="F4456" s="44"/>
      <c r="G4456" s="29"/>
    </row>
    <row r="4457" spans="1:7" ht="15" customHeight="1">
      <c r="A4457" s="44"/>
      <c r="B4457" s="44"/>
      <c r="C4457" s="44"/>
      <c r="D4457" s="45"/>
      <c r="E4457" s="44"/>
      <c r="F4457" s="44"/>
      <c r="G4457" s="29"/>
    </row>
    <row r="4458" spans="1:7" ht="15" customHeight="1">
      <c r="A4458" s="44"/>
      <c r="B4458" s="44"/>
      <c r="C4458" s="44"/>
      <c r="D4458" s="45"/>
      <c r="E4458" s="44"/>
      <c r="F4458" s="44"/>
      <c r="G4458" s="29"/>
    </row>
    <row r="4459" spans="1:7" ht="15" customHeight="1">
      <c r="A4459" s="44"/>
      <c r="B4459" s="44"/>
      <c r="C4459" s="44"/>
      <c r="D4459" s="45"/>
      <c r="E4459" s="44"/>
      <c r="F4459" s="44"/>
      <c r="G4459" s="29"/>
    </row>
    <row r="4460" spans="1:7" ht="15" customHeight="1">
      <c r="A4460" s="44"/>
      <c r="B4460" s="44"/>
      <c r="C4460" s="44"/>
      <c r="D4460" s="45"/>
      <c r="E4460" s="44"/>
      <c r="F4460" s="44"/>
      <c r="G4460" s="29"/>
    </row>
    <row r="4461" spans="1:7" ht="15" customHeight="1">
      <c r="A4461" s="44"/>
      <c r="B4461" s="44"/>
      <c r="C4461" s="44"/>
      <c r="D4461" s="45"/>
      <c r="E4461" s="44"/>
      <c r="F4461" s="44"/>
      <c r="G4461" s="29"/>
    </row>
    <row r="4462" spans="1:7" ht="15" customHeight="1">
      <c r="A4462" s="44"/>
      <c r="B4462" s="44"/>
      <c r="C4462" s="44"/>
      <c r="D4462" s="45"/>
      <c r="E4462" s="44"/>
      <c r="F4462" s="44"/>
      <c r="G4462" s="29"/>
    </row>
    <row r="4463" spans="1:7" ht="15" customHeight="1">
      <c r="A4463" s="44"/>
      <c r="B4463" s="44"/>
      <c r="C4463" s="44"/>
      <c r="D4463" s="45"/>
      <c r="E4463" s="44"/>
      <c r="F4463" s="44"/>
      <c r="G4463" s="29"/>
    </row>
    <row r="4464" spans="1:7" ht="15" customHeight="1">
      <c r="A4464" s="44"/>
      <c r="B4464" s="44"/>
      <c r="C4464" s="44"/>
      <c r="D4464" s="45"/>
      <c r="E4464" s="44"/>
      <c r="F4464" s="44"/>
      <c r="G4464" s="29"/>
    </row>
    <row r="4465" spans="1:7" ht="15" customHeight="1">
      <c r="A4465" s="44"/>
      <c r="B4465" s="44"/>
      <c r="C4465" s="44"/>
      <c r="D4465" s="45"/>
      <c r="E4465" s="44"/>
      <c r="F4465" s="44"/>
      <c r="G4465" s="29"/>
    </row>
    <row r="4466" spans="1:7" ht="15" customHeight="1">
      <c r="A4466" s="44"/>
      <c r="B4466" s="44"/>
      <c r="C4466" s="44"/>
      <c r="D4466" s="45"/>
      <c r="E4466" s="44"/>
      <c r="F4466" s="44"/>
      <c r="G4466" s="29"/>
    </row>
    <row r="4467" spans="1:7" ht="15" customHeight="1">
      <c r="A4467" s="44"/>
      <c r="B4467" s="44"/>
      <c r="C4467" s="44"/>
      <c r="D4467" s="45"/>
      <c r="E4467" s="44"/>
      <c r="F4467" s="44"/>
      <c r="G4467" s="29"/>
    </row>
    <row r="4468" spans="1:7" ht="15" customHeight="1">
      <c r="A4468" s="44"/>
      <c r="B4468" s="44"/>
      <c r="C4468" s="44"/>
      <c r="D4468" s="45"/>
      <c r="E4468" s="44"/>
      <c r="F4468" s="44"/>
      <c r="G4468" s="29"/>
    </row>
    <row r="4469" spans="1:7" ht="15" customHeight="1">
      <c r="A4469" s="44"/>
      <c r="B4469" s="44"/>
      <c r="C4469" s="44"/>
      <c r="D4469" s="45"/>
      <c r="E4469" s="44"/>
      <c r="F4469" s="44"/>
      <c r="G4469" s="29"/>
    </row>
    <row r="4470" spans="1:7" ht="15" customHeight="1">
      <c r="A4470" s="44"/>
      <c r="B4470" s="44"/>
      <c r="C4470" s="44"/>
      <c r="D4470" s="45"/>
      <c r="E4470" s="44"/>
      <c r="F4470" s="44"/>
      <c r="G4470" s="29"/>
    </row>
    <row r="4471" spans="1:7" ht="15" customHeight="1">
      <c r="A4471" s="44"/>
      <c r="B4471" s="44"/>
      <c r="C4471" s="44"/>
      <c r="D4471" s="45"/>
      <c r="E4471" s="44"/>
      <c r="F4471" s="44"/>
      <c r="G4471" s="29"/>
    </row>
    <row r="4472" spans="1:7" ht="15" customHeight="1">
      <c r="A4472" s="44"/>
      <c r="B4472" s="44"/>
      <c r="C4472" s="44"/>
      <c r="D4472" s="45"/>
      <c r="E4472" s="44"/>
      <c r="F4472" s="44"/>
      <c r="G4472" s="29"/>
    </row>
    <row r="4473" spans="1:7" ht="15" customHeight="1">
      <c r="A4473" s="44"/>
      <c r="B4473" s="44"/>
      <c r="C4473" s="44"/>
      <c r="D4473" s="45"/>
      <c r="E4473" s="44"/>
      <c r="F4473" s="44"/>
      <c r="G4473" s="29"/>
    </row>
    <row r="4474" spans="1:7" ht="15" customHeight="1">
      <c r="A4474" s="44"/>
      <c r="B4474" s="44"/>
      <c r="C4474" s="44"/>
      <c r="D4474" s="45"/>
      <c r="E4474" s="44"/>
      <c r="F4474" s="44"/>
      <c r="G4474" s="29"/>
    </row>
    <row r="4475" spans="1:7" ht="15" customHeight="1">
      <c r="A4475" s="44"/>
      <c r="B4475" s="44"/>
      <c r="C4475" s="44"/>
      <c r="D4475" s="45"/>
      <c r="E4475" s="44"/>
      <c r="F4475" s="44"/>
      <c r="G4475" s="29"/>
    </row>
    <row r="4476" spans="1:7" ht="15" customHeight="1">
      <c r="A4476" s="44"/>
      <c r="B4476" s="44"/>
      <c r="C4476" s="44"/>
      <c r="D4476" s="45"/>
      <c r="E4476" s="44"/>
      <c r="F4476" s="44"/>
      <c r="G4476" s="29"/>
    </row>
    <row r="4477" spans="1:7" ht="15" customHeight="1">
      <c r="A4477" s="44"/>
      <c r="B4477" s="44"/>
      <c r="C4477" s="44"/>
      <c r="D4477" s="45"/>
      <c r="E4477" s="44"/>
      <c r="F4477" s="44"/>
      <c r="G4477" s="29"/>
    </row>
    <row r="4478" spans="1:7" ht="15" customHeight="1">
      <c r="A4478" s="44"/>
      <c r="B4478" s="44"/>
      <c r="C4478" s="44"/>
      <c r="D4478" s="45"/>
      <c r="E4478" s="44"/>
      <c r="F4478" s="44"/>
      <c r="G4478" s="29"/>
    </row>
    <row r="4479" spans="1:7" ht="15" customHeight="1">
      <c r="A4479" s="44"/>
      <c r="B4479" s="44"/>
      <c r="C4479" s="44"/>
      <c r="D4479" s="45"/>
      <c r="E4479" s="44"/>
      <c r="F4479" s="44"/>
      <c r="G4479" s="29"/>
    </row>
    <row r="4480" spans="1:7" ht="15" customHeight="1">
      <c r="A4480" s="44"/>
      <c r="B4480" s="44"/>
      <c r="C4480" s="44"/>
      <c r="D4480" s="45"/>
      <c r="E4480" s="44"/>
      <c r="F4480" s="44"/>
      <c r="G4480" s="29"/>
    </row>
    <row r="4481" spans="1:7" ht="15" customHeight="1">
      <c r="A4481" s="44"/>
      <c r="B4481" s="44"/>
      <c r="C4481" s="44"/>
      <c r="D4481" s="45"/>
      <c r="E4481" s="44"/>
      <c r="F4481" s="44"/>
      <c r="G4481" s="29"/>
    </row>
    <row r="4482" spans="1:7" ht="15" customHeight="1">
      <c r="A4482" s="44"/>
      <c r="B4482" s="44"/>
      <c r="C4482" s="44"/>
      <c r="D4482" s="45"/>
      <c r="E4482" s="44"/>
      <c r="F4482" s="44"/>
      <c r="G4482" s="29"/>
    </row>
    <row r="4483" spans="1:7" ht="15" customHeight="1">
      <c r="A4483" s="44"/>
      <c r="B4483" s="44"/>
      <c r="C4483" s="44"/>
      <c r="D4483" s="45"/>
      <c r="E4483" s="44"/>
      <c r="F4483" s="44"/>
      <c r="G4483" s="29"/>
    </row>
    <row r="4484" spans="1:7" ht="15" customHeight="1">
      <c r="A4484" s="44"/>
      <c r="B4484" s="44"/>
      <c r="C4484" s="44"/>
      <c r="D4484" s="45"/>
      <c r="E4484" s="44"/>
      <c r="F4484" s="44"/>
      <c r="G4484" s="29"/>
    </row>
    <row r="4485" spans="1:7" ht="15" customHeight="1">
      <c r="A4485" s="44"/>
      <c r="B4485" s="44"/>
      <c r="C4485" s="44"/>
      <c r="D4485" s="45"/>
      <c r="E4485" s="44"/>
      <c r="F4485" s="44"/>
      <c r="G4485" s="29"/>
    </row>
    <row r="4486" spans="1:7" ht="15" customHeight="1">
      <c r="A4486" s="44"/>
      <c r="B4486" s="44"/>
      <c r="C4486" s="44"/>
      <c r="D4486" s="45"/>
      <c r="E4486" s="44"/>
      <c r="F4486" s="44"/>
      <c r="G4486" s="29"/>
    </row>
    <row r="4487" spans="1:7" ht="15" customHeight="1">
      <c r="A4487" s="44"/>
      <c r="B4487" s="44"/>
      <c r="C4487" s="44"/>
      <c r="D4487" s="45"/>
      <c r="E4487" s="44"/>
      <c r="F4487" s="44"/>
      <c r="G4487" s="29"/>
    </row>
    <row r="4488" spans="1:7" ht="15" customHeight="1">
      <c r="A4488" s="44"/>
      <c r="B4488" s="44"/>
      <c r="C4488" s="44"/>
      <c r="D4488" s="45"/>
      <c r="E4488" s="44"/>
      <c r="F4488" s="44"/>
      <c r="G4488" s="29"/>
    </row>
    <row r="4489" spans="1:7" ht="15" customHeight="1">
      <c r="A4489" s="44"/>
      <c r="B4489" s="44"/>
      <c r="C4489" s="44"/>
      <c r="D4489" s="45"/>
      <c r="E4489" s="44"/>
      <c r="F4489" s="44"/>
      <c r="G4489" s="29"/>
    </row>
    <row r="4490" spans="1:7" ht="15" customHeight="1">
      <c r="A4490" s="44"/>
      <c r="B4490" s="44"/>
      <c r="C4490" s="44"/>
      <c r="D4490" s="45"/>
      <c r="E4490" s="44"/>
      <c r="F4490" s="44"/>
      <c r="G4490" s="29"/>
    </row>
    <row r="4491" spans="1:7" ht="15" customHeight="1">
      <c r="A4491" s="44"/>
      <c r="B4491" s="44"/>
      <c r="C4491" s="44"/>
      <c r="D4491" s="45"/>
      <c r="E4491" s="44"/>
      <c r="F4491" s="44"/>
      <c r="G4491" s="29"/>
    </row>
    <row r="4492" spans="1:7" ht="15" customHeight="1">
      <c r="A4492" s="44"/>
      <c r="B4492" s="44"/>
      <c r="C4492" s="44"/>
      <c r="D4492" s="45"/>
      <c r="E4492" s="44"/>
      <c r="F4492" s="44"/>
      <c r="G4492" s="29"/>
    </row>
    <row r="4493" spans="1:7" ht="15" customHeight="1">
      <c r="A4493" s="44"/>
      <c r="B4493" s="44"/>
      <c r="C4493" s="44"/>
      <c r="D4493" s="45"/>
      <c r="E4493" s="44"/>
      <c r="F4493" s="44"/>
      <c r="G4493" s="29"/>
    </row>
    <row r="4494" spans="1:7" ht="15" customHeight="1">
      <c r="A4494" s="44"/>
      <c r="B4494" s="44"/>
      <c r="C4494" s="44"/>
      <c r="D4494" s="45"/>
      <c r="E4494" s="44"/>
      <c r="F4494" s="44"/>
      <c r="G4494" s="29"/>
    </row>
    <row r="4495" spans="1:7" ht="15" customHeight="1">
      <c r="A4495" s="44"/>
      <c r="B4495" s="44"/>
      <c r="C4495" s="44"/>
      <c r="D4495" s="45"/>
      <c r="E4495" s="44"/>
      <c r="F4495" s="44"/>
      <c r="G4495" s="29"/>
    </row>
    <row r="4496" spans="1:7" ht="15" customHeight="1">
      <c r="A4496" s="44"/>
      <c r="B4496" s="44"/>
      <c r="C4496" s="44"/>
      <c r="D4496" s="45"/>
      <c r="E4496" s="44"/>
      <c r="F4496" s="44"/>
      <c r="G4496" s="29"/>
    </row>
    <row r="4497" spans="1:7" ht="15" customHeight="1">
      <c r="A4497" s="44"/>
      <c r="B4497" s="44"/>
      <c r="C4497" s="44"/>
      <c r="D4497" s="45"/>
      <c r="E4497" s="44"/>
      <c r="F4497" s="44"/>
      <c r="G4497" s="29"/>
    </row>
    <row r="4498" spans="1:7" ht="15" customHeight="1">
      <c r="A4498" s="44"/>
      <c r="B4498" s="44"/>
      <c r="C4498" s="44"/>
      <c r="D4498" s="45"/>
      <c r="E4498" s="44"/>
      <c r="F4498" s="44"/>
      <c r="G4498" s="29"/>
    </row>
    <row r="4499" spans="1:7" ht="15" customHeight="1">
      <c r="A4499" s="44"/>
      <c r="B4499" s="44"/>
      <c r="C4499" s="44"/>
      <c r="D4499" s="45"/>
      <c r="E4499" s="44"/>
      <c r="F4499" s="44"/>
      <c r="G4499" s="29"/>
    </row>
    <row r="4500" spans="1:7" ht="15" customHeight="1">
      <c r="A4500" s="44"/>
      <c r="B4500" s="44"/>
      <c r="C4500" s="44"/>
      <c r="D4500" s="45"/>
      <c r="E4500" s="44"/>
      <c r="F4500" s="44"/>
      <c r="G4500" s="29"/>
    </row>
    <row r="4501" spans="1:7" ht="15" customHeight="1">
      <c r="A4501" s="44"/>
      <c r="B4501" s="44"/>
      <c r="C4501" s="44"/>
      <c r="D4501" s="45"/>
      <c r="E4501" s="44"/>
      <c r="F4501" s="44"/>
      <c r="G4501" s="29"/>
    </row>
    <row r="4502" spans="1:7" ht="15" customHeight="1">
      <c r="A4502" s="44"/>
      <c r="B4502" s="44"/>
      <c r="C4502" s="44"/>
      <c r="D4502" s="45"/>
      <c r="E4502" s="44"/>
      <c r="F4502" s="44"/>
      <c r="G4502" s="29"/>
    </row>
    <row r="4503" spans="1:7" ht="15" customHeight="1">
      <c r="A4503" s="44"/>
      <c r="B4503" s="44"/>
      <c r="C4503" s="44"/>
      <c r="D4503" s="45"/>
      <c r="E4503" s="44"/>
      <c r="F4503" s="44"/>
      <c r="G4503" s="29"/>
    </row>
    <row r="4504" spans="1:7" ht="15" customHeight="1">
      <c r="A4504" s="44"/>
      <c r="B4504" s="44"/>
      <c r="C4504" s="44"/>
      <c r="D4504" s="45"/>
      <c r="E4504" s="44"/>
      <c r="F4504" s="44"/>
      <c r="G4504" s="29"/>
    </row>
    <row r="4505" spans="1:7" ht="15" customHeight="1">
      <c r="A4505" s="44"/>
      <c r="B4505" s="44"/>
      <c r="C4505" s="44"/>
      <c r="D4505" s="45"/>
      <c r="E4505" s="44"/>
      <c r="F4505" s="44"/>
      <c r="G4505" s="29"/>
    </row>
    <row r="4506" spans="1:7" ht="15" customHeight="1">
      <c r="A4506" s="44"/>
      <c r="B4506" s="44"/>
      <c r="C4506" s="44"/>
      <c r="D4506" s="45"/>
      <c r="E4506" s="44"/>
      <c r="F4506" s="44"/>
      <c r="G4506" s="29"/>
    </row>
    <row r="4507" spans="1:7" ht="15" customHeight="1">
      <c r="A4507" s="44"/>
      <c r="B4507" s="44"/>
      <c r="C4507" s="44"/>
      <c r="D4507" s="45"/>
      <c r="E4507" s="44"/>
      <c r="F4507" s="44"/>
      <c r="G4507" s="29"/>
    </row>
    <row r="4508" spans="1:7" ht="15" customHeight="1">
      <c r="A4508" s="44"/>
      <c r="B4508" s="44"/>
      <c r="C4508" s="44"/>
      <c r="D4508" s="45"/>
      <c r="E4508" s="44"/>
      <c r="F4508" s="44"/>
      <c r="G4508" s="29"/>
    </row>
    <row r="4509" spans="1:7" ht="15" customHeight="1">
      <c r="A4509" s="44"/>
      <c r="B4509" s="44"/>
      <c r="C4509" s="44"/>
      <c r="D4509" s="45"/>
      <c r="E4509" s="44"/>
      <c r="F4509" s="44"/>
      <c r="G4509" s="29"/>
    </row>
    <row r="4510" spans="1:7" ht="15" customHeight="1">
      <c r="A4510" s="44"/>
      <c r="B4510" s="44"/>
      <c r="C4510" s="44"/>
      <c r="D4510" s="45"/>
      <c r="E4510" s="44"/>
      <c r="F4510" s="44"/>
      <c r="G4510" s="29"/>
    </row>
    <row r="4511" spans="1:7" ht="15" customHeight="1">
      <c r="A4511" s="44"/>
      <c r="B4511" s="44"/>
      <c r="C4511" s="44"/>
      <c r="D4511" s="45"/>
      <c r="E4511" s="44"/>
      <c r="F4511" s="44"/>
      <c r="G4511" s="29"/>
    </row>
    <row r="4512" spans="1:7" ht="15" customHeight="1">
      <c r="A4512" s="44"/>
      <c r="B4512" s="44"/>
      <c r="C4512" s="44"/>
      <c r="D4512" s="45"/>
      <c r="E4512" s="44"/>
      <c r="F4512" s="44"/>
      <c r="G4512" s="29"/>
    </row>
    <row r="4513" spans="1:7" ht="15" customHeight="1">
      <c r="A4513" s="44"/>
      <c r="B4513" s="44"/>
      <c r="C4513" s="44"/>
      <c r="D4513" s="45"/>
      <c r="E4513" s="44"/>
      <c r="F4513" s="44"/>
      <c r="G4513" s="29"/>
    </row>
    <row r="4514" spans="1:7" ht="15" customHeight="1">
      <c r="A4514" s="44"/>
      <c r="B4514" s="44"/>
      <c r="C4514" s="44"/>
      <c r="D4514" s="45"/>
      <c r="E4514" s="44"/>
      <c r="F4514" s="44"/>
      <c r="G4514" s="29"/>
    </row>
    <row r="4515" spans="1:7" ht="15" customHeight="1">
      <c r="A4515" s="44"/>
      <c r="B4515" s="44"/>
      <c r="C4515" s="44"/>
      <c r="D4515" s="45"/>
      <c r="E4515" s="44"/>
      <c r="F4515" s="44"/>
      <c r="G4515" s="29"/>
    </row>
    <row r="4516" spans="1:7" ht="15" customHeight="1">
      <c r="A4516" s="44"/>
      <c r="B4516" s="44"/>
      <c r="C4516" s="44"/>
      <c r="D4516" s="45"/>
      <c r="E4516" s="44"/>
      <c r="F4516" s="44"/>
      <c r="G4516" s="29"/>
    </row>
    <row r="4517" spans="1:7" ht="15" customHeight="1">
      <c r="A4517" s="44"/>
      <c r="B4517" s="44"/>
      <c r="C4517" s="44"/>
      <c r="D4517" s="45"/>
      <c r="E4517" s="44"/>
      <c r="F4517" s="44"/>
      <c r="G4517" s="29"/>
    </row>
    <row r="4518" spans="1:7" ht="15" customHeight="1">
      <c r="A4518" s="44"/>
      <c r="B4518" s="44"/>
      <c r="C4518" s="44"/>
      <c r="D4518" s="45"/>
      <c r="E4518" s="44"/>
      <c r="F4518" s="44"/>
      <c r="G4518" s="29"/>
    </row>
    <row r="4519" spans="1:7" ht="15" customHeight="1">
      <c r="A4519" s="44"/>
      <c r="B4519" s="44"/>
      <c r="C4519" s="44"/>
      <c r="D4519" s="45"/>
      <c r="E4519" s="44"/>
      <c r="F4519" s="44"/>
      <c r="G4519" s="29"/>
    </row>
    <row r="4520" spans="1:7" ht="15" customHeight="1">
      <c r="A4520" s="44"/>
      <c r="B4520" s="44"/>
      <c r="C4520" s="44"/>
      <c r="D4520" s="45"/>
      <c r="E4520" s="44"/>
      <c r="F4520" s="44"/>
      <c r="G4520" s="29"/>
    </row>
    <row r="4521" spans="1:7" ht="15" customHeight="1">
      <c r="A4521" s="44"/>
      <c r="B4521" s="44"/>
      <c r="C4521" s="44"/>
      <c r="D4521" s="45"/>
      <c r="E4521" s="44"/>
      <c r="F4521" s="44"/>
      <c r="G4521" s="29"/>
    </row>
    <row r="4522" spans="1:7" ht="15" customHeight="1">
      <c r="A4522" s="44"/>
      <c r="B4522" s="44"/>
      <c r="C4522" s="44"/>
      <c r="D4522" s="45"/>
      <c r="E4522" s="44"/>
      <c r="F4522" s="44"/>
      <c r="G4522" s="29"/>
    </row>
    <row r="4523" spans="1:7" ht="15" customHeight="1">
      <c r="A4523" s="44"/>
      <c r="B4523" s="44"/>
      <c r="C4523" s="44"/>
      <c r="D4523" s="45"/>
      <c r="E4523" s="44"/>
      <c r="F4523" s="44"/>
      <c r="G4523" s="29"/>
    </row>
    <row r="4524" spans="1:7" ht="15" customHeight="1">
      <c r="A4524" s="44"/>
      <c r="B4524" s="44"/>
      <c r="C4524" s="44"/>
      <c r="D4524" s="45"/>
      <c r="E4524" s="44"/>
      <c r="F4524" s="44"/>
      <c r="G4524" s="29"/>
    </row>
    <row r="4525" spans="1:7" ht="15" customHeight="1">
      <c r="A4525" s="44"/>
      <c r="B4525" s="44"/>
      <c r="C4525" s="44"/>
      <c r="D4525" s="45"/>
      <c r="E4525" s="44"/>
      <c r="F4525" s="44"/>
      <c r="G4525" s="29"/>
    </row>
    <row r="4526" spans="1:7" ht="15" customHeight="1">
      <c r="A4526" s="44"/>
      <c r="B4526" s="44"/>
      <c r="C4526" s="44"/>
      <c r="D4526" s="45"/>
      <c r="E4526" s="44"/>
      <c r="F4526" s="44"/>
      <c r="G4526" s="29"/>
    </row>
    <row r="4527" spans="1:7" ht="15" customHeight="1">
      <c r="A4527" s="44"/>
      <c r="B4527" s="44"/>
      <c r="C4527" s="44"/>
      <c r="D4527" s="45"/>
      <c r="E4527" s="44"/>
      <c r="F4527" s="44"/>
      <c r="G4527" s="29"/>
    </row>
    <row r="4528" spans="1:7" ht="15" customHeight="1">
      <c r="A4528" s="44"/>
      <c r="B4528" s="44"/>
      <c r="C4528" s="44"/>
      <c r="D4528" s="45"/>
      <c r="E4528" s="44"/>
      <c r="F4528" s="44"/>
      <c r="G4528" s="29"/>
    </row>
    <row r="4529" spans="1:7" ht="15" customHeight="1">
      <c r="A4529" s="44"/>
      <c r="B4529" s="44"/>
      <c r="C4529" s="44"/>
      <c r="D4529" s="45"/>
      <c r="E4529" s="44"/>
      <c r="F4529" s="44"/>
      <c r="G4529" s="29"/>
    </row>
    <row r="4530" spans="1:7" ht="15" customHeight="1">
      <c r="A4530" s="44"/>
      <c r="B4530" s="44"/>
      <c r="C4530" s="44"/>
      <c r="D4530" s="45"/>
      <c r="E4530" s="44"/>
      <c r="F4530" s="44"/>
      <c r="G4530" s="29"/>
    </row>
    <row r="4531" spans="1:7" ht="15" customHeight="1">
      <c r="A4531" s="44"/>
      <c r="B4531" s="44"/>
      <c r="C4531" s="44"/>
      <c r="D4531" s="45"/>
      <c r="E4531" s="44"/>
      <c r="F4531" s="44"/>
      <c r="G4531" s="29"/>
    </row>
    <row r="4532" spans="1:7" ht="15" customHeight="1">
      <c r="A4532" s="44"/>
      <c r="B4532" s="44"/>
      <c r="C4532" s="44"/>
      <c r="D4532" s="45"/>
      <c r="E4532" s="44"/>
      <c r="F4532" s="44"/>
      <c r="G4532" s="29"/>
    </row>
    <row r="4533" spans="1:7" ht="15" customHeight="1">
      <c r="A4533" s="44"/>
      <c r="B4533" s="44"/>
      <c r="C4533" s="44"/>
      <c r="D4533" s="45"/>
      <c r="E4533" s="44"/>
      <c r="F4533" s="44"/>
      <c r="G4533" s="29"/>
    </row>
    <row r="4534" spans="1:7" ht="15" customHeight="1">
      <c r="A4534" s="44"/>
      <c r="B4534" s="44"/>
      <c r="C4534" s="44"/>
      <c r="D4534" s="45"/>
      <c r="E4534" s="44"/>
      <c r="F4534" s="44"/>
      <c r="G4534" s="29"/>
    </row>
    <row r="4535" spans="1:7" ht="15" customHeight="1">
      <c r="A4535" s="44"/>
      <c r="B4535" s="44"/>
      <c r="C4535" s="44"/>
      <c r="D4535" s="45"/>
      <c r="E4535" s="44"/>
      <c r="F4535" s="44"/>
      <c r="G4535" s="29"/>
    </row>
    <row r="4536" spans="1:7" ht="15" customHeight="1">
      <c r="A4536" s="44"/>
      <c r="B4536" s="44"/>
      <c r="C4536" s="44"/>
      <c r="D4536" s="45"/>
      <c r="E4536" s="44"/>
      <c r="F4536" s="44"/>
      <c r="G4536" s="29"/>
    </row>
    <row r="4537" spans="1:7" ht="15" customHeight="1">
      <c r="A4537" s="44"/>
      <c r="B4537" s="44"/>
      <c r="C4537" s="44"/>
      <c r="D4537" s="45"/>
      <c r="E4537" s="44"/>
      <c r="F4537" s="44"/>
      <c r="G4537" s="29"/>
    </row>
    <row r="4538" spans="1:7" ht="15" customHeight="1">
      <c r="A4538" s="44"/>
      <c r="B4538" s="44"/>
      <c r="C4538" s="44"/>
      <c r="D4538" s="45"/>
      <c r="E4538" s="44"/>
      <c r="F4538" s="44"/>
      <c r="G4538" s="29"/>
    </row>
    <row r="4539" spans="1:7" ht="15" customHeight="1">
      <c r="A4539" s="44"/>
      <c r="B4539" s="44"/>
      <c r="C4539" s="44"/>
      <c r="D4539" s="45"/>
      <c r="E4539" s="44"/>
      <c r="F4539" s="44"/>
      <c r="G4539" s="29"/>
    </row>
    <row r="4540" spans="1:7" ht="15" customHeight="1">
      <c r="A4540" s="44"/>
      <c r="B4540" s="44"/>
      <c r="C4540" s="44"/>
      <c r="D4540" s="45"/>
      <c r="E4540" s="44"/>
      <c r="F4540" s="44"/>
      <c r="G4540" s="29"/>
    </row>
    <row r="4541" spans="1:7" ht="15" customHeight="1">
      <c r="A4541" s="44"/>
      <c r="B4541" s="44"/>
      <c r="C4541" s="44"/>
      <c r="D4541" s="45"/>
      <c r="E4541" s="44"/>
      <c r="F4541" s="44"/>
      <c r="G4541" s="29"/>
    </row>
    <row r="4542" spans="1:7" ht="15" customHeight="1">
      <c r="A4542" s="44"/>
      <c r="B4542" s="44"/>
      <c r="C4542" s="44"/>
      <c r="D4542" s="45"/>
      <c r="E4542" s="44"/>
      <c r="F4542" s="44"/>
      <c r="G4542" s="29"/>
    </row>
    <row r="4543" spans="1:7" ht="15" customHeight="1">
      <c r="A4543" s="44"/>
      <c r="B4543" s="44"/>
      <c r="C4543" s="44"/>
      <c r="D4543" s="45"/>
      <c r="E4543" s="44"/>
      <c r="F4543" s="44"/>
      <c r="G4543" s="29"/>
    </row>
    <row r="4544" spans="1:7" ht="15" customHeight="1">
      <c r="A4544" s="44"/>
      <c r="B4544" s="44"/>
      <c r="C4544" s="44"/>
      <c r="D4544" s="45"/>
      <c r="E4544" s="44"/>
      <c r="F4544" s="44"/>
      <c r="G4544" s="29"/>
    </row>
    <row r="4545" spans="1:7" ht="15" customHeight="1">
      <c r="A4545" s="44"/>
      <c r="B4545" s="44"/>
      <c r="C4545" s="44"/>
      <c r="D4545" s="45"/>
      <c r="E4545" s="44"/>
      <c r="F4545" s="44"/>
      <c r="G4545" s="29"/>
    </row>
    <row r="4546" spans="1:7" ht="15" customHeight="1">
      <c r="A4546" s="44"/>
      <c r="B4546" s="44"/>
      <c r="C4546" s="44"/>
      <c r="D4546" s="45"/>
      <c r="E4546" s="44"/>
      <c r="F4546" s="44"/>
      <c r="G4546" s="29"/>
    </row>
    <row r="4547" spans="1:7" ht="15" customHeight="1">
      <c r="A4547" s="44"/>
      <c r="B4547" s="44"/>
      <c r="C4547" s="44"/>
      <c r="D4547" s="45"/>
      <c r="E4547" s="44"/>
      <c r="F4547" s="44"/>
      <c r="G4547" s="29"/>
    </row>
    <row r="4548" spans="1:7" ht="15" customHeight="1">
      <c r="A4548" s="44"/>
      <c r="B4548" s="44"/>
      <c r="C4548" s="44"/>
      <c r="D4548" s="45"/>
      <c r="E4548" s="44"/>
      <c r="F4548" s="44"/>
      <c r="G4548" s="29"/>
    </row>
    <row r="4549" spans="1:7" ht="15" customHeight="1">
      <c r="A4549" s="44"/>
      <c r="B4549" s="44"/>
      <c r="C4549" s="44"/>
      <c r="D4549" s="45"/>
      <c r="E4549" s="44"/>
      <c r="F4549" s="44"/>
      <c r="G4549" s="29"/>
    </row>
    <row r="4550" spans="1:7" ht="15" customHeight="1">
      <c r="A4550" s="44"/>
      <c r="B4550" s="44"/>
      <c r="C4550" s="44"/>
      <c r="D4550" s="45"/>
      <c r="E4550" s="44"/>
      <c r="F4550" s="44"/>
      <c r="G4550" s="29"/>
    </row>
    <row r="4551" spans="1:7" ht="15" customHeight="1">
      <c r="A4551" s="44"/>
      <c r="B4551" s="44"/>
      <c r="C4551" s="44"/>
      <c r="D4551" s="45"/>
      <c r="E4551" s="44"/>
      <c r="F4551" s="44"/>
      <c r="G4551" s="29"/>
    </row>
    <row r="4552" spans="1:7" ht="15" customHeight="1">
      <c r="A4552" s="44"/>
      <c r="B4552" s="44"/>
      <c r="C4552" s="44"/>
      <c r="D4552" s="45"/>
      <c r="E4552" s="44"/>
      <c r="F4552" s="44"/>
      <c r="G4552" s="29"/>
    </row>
    <row r="4553" spans="1:7" ht="15" customHeight="1">
      <c r="A4553" s="44"/>
      <c r="B4553" s="44"/>
      <c r="C4553" s="44"/>
      <c r="D4553" s="45"/>
      <c r="E4553" s="44"/>
      <c r="F4553" s="44"/>
      <c r="G4553" s="29"/>
    </row>
    <row r="4554" spans="1:7" ht="15" customHeight="1">
      <c r="A4554" s="44"/>
      <c r="B4554" s="44"/>
      <c r="C4554" s="44"/>
      <c r="D4554" s="45"/>
      <c r="E4554" s="44"/>
      <c r="F4554" s="44"/>
      <c r="G4554" s="29"/>
    </row>
    <row r="4555" spans="1:7" ht="15" customHeight="1">
      <c r="A4555" s="44"/>
      <c r="B4555" s="44"/>
      <c r="C4555" s="44"/>
      <c r="D4555" s="45"/>
      <c r="E4555" s="44"/>
      <c r="F4555" s="44"/>
      <c r="G4555" s="29"/>
    </row>
    <row r="4556" spans="1:7" ht="15" customHeight="1">
      <c r="A4556" s="44"/>
      <c r="B4556" s="44"/>
      <c r="C4556" s="44"/>
      <c r="D4556" s="45"/>
      <c r="E4556" s="44"/>
      <c r="F4556" s="44"/>
      <c r="G4556" s="29"/>
    </row>
    <row r="4557" spans="1:7" ht="15" customHeight="1">
      <c r="A4557" s="44"/>
      <c r="B4557" s="44"/>
      <c r="C4557" s="44"/>
      <c r="D4557" s="45"/>
      <c r="E4557" s="44"/>
      <c r="F4557" s="44"/>
      <c r="G4557" s="29"/>
    </row>
    <row r="4558" spans="1:7" ht="15" customHeight="1">
      <c r="A4558" s="44"/>
      <c r="B4558" s="44"/>
      <c r="C4558" s="44"/>
      <c r="D4558" s="45"/>
      <c r="E4558" s="44"/>
      <c r="F4558" s="44"/>
      <c r="G4558" s="29"/>
    </row>
    <row r="4559" spans="1:7" ht="15" customHeight="1">
      <c r="A4559" s="44"/>
      <c r="B4559" s="44"/>
      <c r="C4559" s="44"/>
      <c r="D4559" s="45"/>
      <c r="E4559" s="44"/>
      <c r="F4559" s="44"/>
      <c r="G4559" s="29"/>
    </row>
    <row r="4560" spans="1:7" ht="15" customHeight="1">
      <c r="A4560" s="44"/>
      <c r="B4560" s="44"/>
      <c r="C4560" s="44"/>
      <c r="D4560" s="45"/>
      <c r="E4560" s="44"/>
      <c r="F4560" s="44"/>
      <c r="G4560" s="29"/>
    </row>
    <row r="4561" spans="1:7" ht="15" customHeight="1">
      <c r="A4561" s="44"/>
      <c r="B4561" s="44"/>
      <c r="C4561" s="44"/>
      <c r="D4561" s="45"/>
      <c r="E4561" s="44"/>
      <c r="F4561" s="44"/>
      <c r="G4561" s="29"/>
    </row>
    <row r="4562" spans="1:7" ht="15" customHeight="1">
      <c r="A4562" s="44"/>
      <c r="B4562" s="44"/>
      <c r="C4562" s="44"/>
      <c r="D4562" s="45"/>
      <c r="E4562" s="44"/>
      <c r="F4562" s="44"/>
      <c r="G4562" s="29"/>
    </row>
    <row r="4563" spans="1:7" ht="15" customHeight="1">
      <c r="A4563" s="44"/>
      <c r="B4563" s="44"/>
      <c r="C4563" s="44"/>
      <c r="D4563" s="45"/>
      <c r="E4563" s="44"/>
      <c r="F4563" s="44"/>
      <c r="G4563" s="29"/>
    </row>
    <row r="4564" spans="1:7" ht="15" customHeight="1">
      <c r="A4564" s="44"/>
      <c r="B4564" s="44"/>
      <c r="C4564" s="44"/>
      <c r="D4564" s="45"/>
      <c r="E4564" s="44"/>
      <c r="F4564" s="44"/>
      <c r="G4564" s="29"/>
    </row>
    <row r="4565" spans="1:7" ht="15" customHeight="1">
      <c r="A4565" s="44"/>
      <c r="B4565" s="44"/>
      <c r="C4565" s="44"/>
      <c r="D4565" s="45"/>
      <c r="E4565" s="44"/>
      <c r="F4565" s="44"/>
      <c r="G4565" s="29"/>
    </row>
    <row r="4566" spans="1:7" ht="15" customHeight="1">
      <c r="A4566" s="44"/>
      <c r="B4566" s="44"/>
      <c r="C4566" s="44"/>
      <c r="D4566" s="45"/>
      <c r="E4566" s="44"/>
      <c r="F4566" s="44"/>
      <c r="G4566" s="29"/>
    </row>
    <row r="4567" spans="1:7" ht="15" customHeight="1">
      <c r="A4567" s="44"/>
      <c r="B4567" s="44"/>
      <c r="C4567" s="44"/>
      <c r="D4567" s="45"/>
      <c r="E4567" s="44"/>
      <c r="F4567" s="44"/>
      <c r="G4567" s="29"/>
    </row>
    <row r="4568" spans="1:7" ht="15" customHeight="1">
      <c r="A4568" s="44"/>
      <c r="B4568" s="44"/>
      <c r="C4568" s="44"/>
      <c r="D4568" s="45"/>
      <c r="E4568" s="44"/>
      <c r="F4568" s="44"/>
      <c r="G4568" s="29"/>
    </row>
    <row r="4569" spans="1:7" ht="15" customHeight="1">
      <c r="A4569" s="44"/>
      <c r="B4569" s="44"/>
      <c r="C4569" s="44"/>
      <c r="D4569" s="45"/>
      <c r="E4569" s="44"/>
      <c r="F4569" s="44"/>
      <c r="G4569" s="29"/>
    </row>
    <row r="4570" spans="1:7" ht="15" customHeight="1">
      <c r="A4570" s="44"/>
      <c r="B4570" s="44"/>
      <c r="C4570" s="44"/>
      <c r="D4570" s="45"/>
      <c r="E4570" s="44"/>
      <c r="F4570" s="44"/>
      <c r="G4570" s="29"/>
    </row>
    <row r="4571" spans="1:7" ht="15" customHeight="1">
      <c r="A4571" s="44"/>
      <c r="B4571" s="44"/>
      <c r="C4571" s="44"/>
      <c r="D4571" s="45"/>
      <c r="E4571" s="44"/>
      <c r="F4571" s="44"/>
      <c r="G4571" s="29"/>
    </row>
    <row r="4572" spans="1:7" ht="15" customHeight="1">
      <c r="A4572" s="44"/>
      <c r="B4572" s="44"/>
      <c r="C4572" s="44"/>
      <c r="D4572" s="45"/>
      <c r="E4572" s="44"/>
      <c r="F4572" s="44"/>
      <c r="G4572" s="29"/>
    </row>
    <row r="4573" spans="1:7" ht="15" customHeight="1">
      <c r="A4573" s="44"/>
      <c r="B4573" s="44"/>
      <c r="C4573" s="44"/>
      <c r="D4573" s="45"/>
      <c r="E4573" s="44"/>
      <c r="F4573" s="44"/>
      <c r="G4573" s="29"/>
    </row>
    <row r="4574" spans="1:7" ht="15" customHeight="1">
      <c r="A4574" s="44"/>
      <c r="B4574" s="44"/>
      <c r="C4574" s="44"/>
      <c r="D4574" s="45"/>
      <c r="E4574" s="44"/>
      <c r="F4574" s="44"/>
      <c r="G4574" s="29"/>
    </row>
    <row r="4575" spans="1:7" ht="15" customHeight="1">
      <c r="A4575" s="44"/>
      <c r="B4575" s="44"/>
      <c r="C4575" s="44"/>
      <c r="D4575" s="45"/>
      <c r="E4575" s="44"/>
      <c r="F4575" s="44"/>
      <c r="G4575" s="29"/>
    </row>
    <row r="4576" spans="1:7" ht="15" customHeight="1">
      <c r="A4576" s="44"/>
      <c r="B4576" s="44"/>
      <c r="C4576" s="44"/>
      <c r="D4576" s="45"/>
      <c r="E4576" s="44"/>
      <c r="F4576" s="44"/>
      <c r="G4576" s="29"/>
    </row>
    <row r="4577" spans="1:14" ht="15" customHeight="1">
      <c r="A4577" s="44"/>
      <c r="B4577" s="44"/>
      <c r="C4577" s="44"/>
      <c r="D4577" s="45"/>
      <c r="E4577" s="44"/>
      <c r="F4577" s="44"/>
      <c r="G4577" s="29"/>
    </row>
    <row r="4578" spans="1:14" ht="15" customHeight="1">
      <c r="A4578" s="44"/>
      <c r="B4578" s="44"/>
      <c r="C4578" s="44"/>
      <c r="D4578" s="45"/>
      <c r="E4578" s="44"/>
      <c r="F4578" s="44"/>
      <c r="G4578" s="29"/>
    </row>
    <row r="4579" spans="1:14" ht="15" customHeight="1">
      <c r="A4579" s="44"/>
      <c r="B4579" s="44"/>
      <c r="C4579" s="44"/>
      <c r="D4579" s="45"/>
      <c r="E4579" s="44"/>
      <c r="F4579" s="44"/>
      <c r="G4579" s="29"/>
    </row>
    <row r="4580" spans="1:14" ht="15" customHeight="1">
      <c r="A4580" s="44"/>
      <c r="B4580" s="44"/>
      <c r="C4580" s="44"/>
      <c r="D4580" s="45"/>
      <c r="E4580" s="44"/>
      <c r="F4580" s="44"/>
      <c r="G4580" s="29"/>
    </row>
    <row r="4581" spans="1:14" ht="15" customHeight="1">
      <c r="A4581" s="44"/>
      <c r="B4581" s="44"/>
      <c r="C4581" s="44"/>
      <c r="D4581" s="45"/>
      <c r="E4581" s="44"/>
      <c r="F4581" s="44"/>
      <c r="G4581" s="29"/>
    </row>
    <row r="4582" spans="1:14" ht="15" customHeight="1">
      <c r="A4582" s="44"/>
      <c r="B4582" s="44"/>
      <c r="C4582" s="44"/>
      <c r="D4582" s="45"/>
      <c r="E4582" s="44"/>
      <c r="F4582" s="44"/>
      <c r="G4582" s="29"/>
    </row>
    <row r="4583" spans="1:14" ht="15" customHeight="1">
      <c r="A4583" s="44"/>
      <c r="B4583" s="44"/>
      <c r="C4583" s="44"/>
      <c r="D4583" s="45"/>
      <c r="E4583" s="44"/>
      <c r="F4583" s="44"/>
      <c r="G4583" s="29"/>
    </row>
    <row r="4584" spans="1:14" ht="15" customHeight="1">
      <c r="A4584" s="44"/>
      <c r="B4584" s="44"/>
      <c r="C4584" s="44"/>
      <c r="D4584" s="45"/>
      <c r="E4584" s="44"/>
      <c r="F4584" s="44"/>
      <c r="G4584" s="29"/>
    </row>
    <row r="4585" spans="1:14" ht="15" customHeight="1">
      <c r="A4585" s="44"/>
      <c r="B4585" s="44"/>
      <c r="C4585" s="44"/>
      <c r="D4585" s="45"/>
      <c r="E4585" s="44"/>
      <c r="F4585" s="44"/>
      <c r="G4585" s="29"/>
    </row>
    <row r="4586" spans="1:14" ht="15" customHeight="1">
      <c r="A4586" s="44"/>
      <c r="B4586" s="44"/>
      <c r="C4586" s="44"/>
      <c r="D4586" s="45"/>
      <c r="E4586" s="44"/>
      <c r="F4586" s="44"/>
      <c r="G4586" s="29"/>
    </row>
    <row r="4587" spans="1:14" ht="15" customHeight="1">
      <c r="A4587" s="44"/>
      <c r="B4587" s="44"/>
      <c r="C4587" s="44"/>
      <c r="D4587" s="45"/>
      <c r="E4587" s="44"/>
      <c r="F4587" s="44"/>
      <c r="G4587" s="29"/>
    </row>
    <row r="4588" spans="1:14" ht="15" customHeight="1">
      <c r="A4588" s="44"/>
      <c r="B4588" s="44"/>
      <c r="C4588" s="44"/>
      <c r="D4588" s="45"/>
      <c r="E4588" s="44"/>
      <c r="F4588" s="44"/>
      <c r="G4588" s="29"/>
    </row>
    <row r="4589" spans="1:14" ht="15" customHeight="1">
      <c r="A4589" s="44"/>
      <c r="B4589" s="44"/>
      <c r="C4589" s="44"/>
      <c r="D4589" s="45"/>
      <c r="E4589" s="44"/>
      <c r="F4589" s="44"/>
      <c r="G4589" s="29"/>
    </row>
    <row r="4590" spans="1:14" ht="15" customHeight="1">
      <c r="A4590" s="44"/>
      <c r="B4590" s="44"/>
      <c r="C4590" s="44"/>
      <c r="D4590" s="45"/>
      <c r="E4590" s="44"/>
      <c r="F4590" s="44"/>
      <c r="G4590" s="29"/>
    </row>
    <row r="4591" spans="1:14" ht="15" customHeight="1">
      <c r="A4591" s="44"/>
      <c r="B4591" s="44"/>
      <c r="C4591" s="44"/>
      <c r="D4591" s="45"/>
      <c r="E4591" s="44"/>
      <c r="F4591" s="44"/>
      <c r="G4591" s="29"/>
    </row>
    <row r="4592" spans="1:14" ht="15" customHeight="1">
      <c r="A4592" s="44"/>
      <c r="B4592" s="44"/>
      <c r="C4592" s="44"/>
      <c r="D4592" s="45"/>
      <c r="E4592" s="44"/>
      <c r="F4592" s="44"/>
      <c r="G4592" s="29"/>
      <c r="L4592" s="20">
        <f>SUM(H4578:H4590)</f>
        <v>0</v>
      </c>
      <c r="M4592" s="20"/>
      <c r="N4592" s="20"/>
    </row>
    <row r="4593" spans="1:7" ht="15" customHeight="1">
      <c r="A4593" s="44"/>
      <c r="B4593" s="44"/>
      <c r="C4593" s="44"/>
      <c r="D4593" s="45"/>
      <c r="E4593" s="44"/>
      <c r="F4593" s="44"/>
      <c r="G4593" s="29"/>
    </row>
    <row r="4594" spans="1:7" ht="15" customHeight="1">
      <c r="A4594" s="44"/>
      <c r="B4594" s="44"/>
      <c r="C4594" s="44"/>
      <c r="D4594" s="45"/>
      <c r="E4594" s="44"/>
      <c r="F4594" s="44"/>
      <c r="G4594" s="29"/>
    </row>
    <row r="4595" spans="1:7" ht="15" customHeight="1">
      <c r="A4595" s="44"/>
      <c r="B4595" s="44"/>
      <c r="C4595" s="44"/>
      <c r="D4595" s="45"/>
      <c r="E4595" s="44"/>
      <c r="F4595" s="44"/>
      <c r="G4595" s="29"/>
    </row>
    <row r="4596" spans="1:7" ht="15" customHeight="1">
      <c r="A4596" s="44"/>
      <c r="B4596" s="44"/>
      <c r="C4596" s="44"/>
      <c r="D4596" s="45"/>
      <c r="E4596" s="44"/>
      <c r="F4596" s="44"/>
      <c r="G4596" s="29"/>
    </row>
    <row r="4597" spans="1:7" ht="15" customHeight="1">
      <c r="A4597" s="44"/>
      <c r="B4597" s="44"/>
      <c r="C4597" s="44"/>
      <c r="D4597" s="45"/>
      <c r="E4597" s="44"/>
      <c r="F4597" s="44"/>
      <c r="G4597" s="29"/>
    </row>
    <row r="4598" spans="1:7" ht="15" customHeight="1">
      <c r="A4598" s="44"/>
      <c r="B4598" s="44"/>
      <c r="C4598" s="44"/>
      <c r="D4598" s="45"/>
      <c r="E4598" s="44"/>
      <c r="F4598" s="44"/>
      <c r="G4598" s="29"/>
    </row>
    <row r="4599" spans="1:7" ht="15" customHeight="1">
      <c r="A4599" s="44"/>
      <c r="B4599" s="44"/>
      <c r="C4599" s="44"/>
      <c r="D4599" s="45"/>
      <c r="E4599" s="44"/>
      <c r="F4599" s="44"/>
      <c r="G4599" s="29"/>
    </row>
    <row r="4600" spans="1:7" ht="15" customHeight="1">
      <c r="A4600" s="44"/>
      <c r="B4600" s="44"/>
      <c r="C4600" s="44"/>
      <c r="D4600" s="45"/>
      <c r="E4600" s="44"/>
      <c r="F4600" s="44"/>
      <c r="G4600" s="29"/>
    </row>
    <row r="4601" spans="1:7" ht="15" customHeight="1">
      <c r="A4601" s="44"/>
      <c r="B4601" s="44"/>
      <c r="C4601" s="44"/>
      <c r="D4601" s="45"/>
      <c r="E4601" s="44"/>
      <c r="F4601" s="44"/>
      <c r="G4601" s="29"/>
    </row>
    <row r="4602" spans="1:7" ht="15" customHeight="1">
      <c r="A4602" s="44"/>
      <c r="B4602" s="44"/>
      <c r="C4602" s="44"/>
      <c r="D4602" s="45"/>
      <c r="E4602" s="44"/>
      <c r="F4602" s="44"/>
      <c r="G4602" s="29"/>
    </row>
    <row r="4603" spans="1:7" ht="15" customHeight="1">
      <c r="A4603" s="44"/>
      <c r="B4603" s="44"/>
      <c r="C4603" s="44"/>
      <c r="D4603" s="45"/>
      <c r="E4603" s="44"/>
      <c r="F4603" s="44"/>
      <c r="G4603" s="29"/>
    </row>
    <row r="4604" spans="1:7" ht="15" customHeight="1">
      <c r="A4604" s="44"/>
      <c r="B4604" s="44"/>
      <c r="C4604" s="44"/>
      <c r="D4604" s="45"/>
      <c r="E4604" s="44"/>
      <c r="F4604" s="44"/>
      <c r="G4604" s="29"/>
    </row>
    <row r="4605" spans="1:7" ht="15" customHeight="1">
      <c r="A4605" s="44"/>
      <c r="B4605" s="44"/>
      <c r="C4605" s="44"/>
      <c r="D4605" s="45"/>
      <c r="E4605" s="44"/>
      <c r="F4605" s="44"/>
      <c r="G4605" s="29"/>
    </row>
    <row r="4606" spans="1:7" ht="15" customHeight="1">
      <c r="A4606" s="44"/>
      <c r="B4606" s="44"/>
      <c r="C4606" s="44"/>
      <c r="D4606" s="45"/>
      <c r="E4606" s="44"/>
      <c r="F4606" s="44"/>
      <c r="G4606" s="29"/>
    </row>
    <row r="4607" spans="1:7" ht="15" customHeight="1">
      <c r="A4607" s="44"/>
      <c r="B4607" s="44"/>
      <c r="C4607" s="44"/>
      <c r="D4607" s="45"/>
      <c r="E4607" s="44"/>
      <c r="F4607" s="44"/>
      <c r="G4607" s="29"/>
    </row>
    <row r="4608" spans="1:7" ht="15" customHeight="1">
      <c r="A4608" s="44"/>
      <c r="B4608" s="44"/>
      <c r="C4608" s="44"/>
      <c r="D4608" s="45"/>
      <c r="E4608" s="44"/>
      <c r="F4608" s="44"/>
      <c r="G4608" s="29"/>
    </row>
    <row r="4609" spans="1:7" ht="15" customHeight="1">
      <c r="A4609" s="44"/>
      <c r="B4609" s="44"/>
      <c r="C4609" s="44"/>
      <c r="D4609" s="45"/>
      <c r="E4609" s="44"/>
      <c r="F4609" s="44"/>
      <c r="G4609" s="29"/>
    </row>
    <row r="4610" spans="1:7" ht="15" customHeight="1">
      <c r="A4610" s="44"/>
      <c r="B4610" s="44"/>
      <c r="C4610" s="44"/>
      <c r="D4610" s="45"/>
      <c r="E4610" s="44"/>
      <c r="F4610" s="44"/>
      <c r="G4610" s="29"/>
    </row>
    <row r="4611" spans="1:7" ht="15" customHeight="1">
      <c r="A4611" s="44"/>
      <c r="B4611" s="44"/>
      <c r="C4611" s="44"/>
      <c r="D4611" s="45"/>
      <c r="E4611" s="44"/>
      <c r="F4611" s="44"/>
      <c r="G4611" s="29"/>
    </row>
    <row r="4612" spans="1:7" ht="15" customHeight="1">
      <c r="A4612" s="44"/>
      <c r="B4612" s="44"/>
      <c r="C4612" s="44"/>
      <c r="D4612" s="45"/>
      <c r="E4612" s="44"/>
      <c r="F4612" s="44"/>
      <c r="G4612" s="29"/>
    </row>
    <row r="4613" spans="1:7" ht="15" customHeight="1">
      <c r="A4613" s="44"/>
      <c r="B4613" s="44"/>
      <c r="C4613" s="44"/>
      <c r="D4613" s="45"/>
      <c r="E4613" s="44"/>
      <c r="F4613" s="44"/>
      <c r="G4613" s="29"/>
    </row>
    <row r="4614" spans="1:7" ht="15" customHeight="1">
      <c r="A4614" s="44"/>
      <c r="B4614" s="44"/>
      <c r="C4614" s="44"/>
      <c r="D4614" s="45"/>
      <c r="E4614" s="44"/>
      <c r="F4614" s="44"/>
      <c r="G4614" s="29"/>
    </row>
    <row r="4615" spans="1:7" ht="15" customHeight="1">
      <c r="A4615" s="44"/>
      <c r="B4615" s="44"/>
      <c r="C4615" s="44"/>
      <c r="D4615" s="45"/>
      <c r="E4615" s="44"/>
      <c r="F4615" s="44"/>
      <c r="G4615" s="29"/>
    </row>
    <row r="4616" spans="1:7" ht="15" customHeight="1">
      <c r="A4616" s="44"/>
      <c r="B4616" s="44"/>
      <c r="C4616" s="44"/>
      <c r="D4616" s="45"/>
      <c r="E4616" s="44"/>
      <c r="F4616" s="44"/>
      <c r="G4616" s="29"/>
    </row>
    <row r="4617" spans="1:7" ht="15" customHeight="1">
      <c r="A4617" s="44"/>
      <c r="B4617" s="44"/>
      <c r="C4617" s="44"/>
      <c r="D4617" s="45"/>
      <c r="E4617" s="44"/>
      <c r="F4617" s="44"/>
      <c r="G4617" s="29"/>
    </row>
    <row r="4618" spans="1:7" ht="15" customHeight="1">
      <c r="A4618" s="44"/>
      <c r="B4618" s="44"/>
      <c r="C4618" s="44"/>
      <c r="D4618" s="45"/>
      <c r="E4618" s="44"/>
      <c r="F4618" s="44"/>
      <c r="G4618" s="29"/>
    </row>
    <row r="4619" spans="1:7" ht="15" customHeight="1">
      <c r="A4619" s="44"/>
      <c r="B4619" s="44"/>
      <c r="C4619" s="44"/>
      <c r="D4619" s="45"/>
      <c r="E4619" s="44"/>
      <c r="F4619" s="44"/>
      <c r="G4619" s="29"/>
    </row>
    <row r="4620" spans="1:7" ht="15" customHeight="1">
      <c r="A4620" s="44"/>
      <c r="B4620" s="44"/>
      <c r="C4620" s="44"/>
      <c r="D4620" s="45"/>
      <c r="E4620" s="44"/>
      <c r="F4620" s="44"/>
      <c r="G4620" s="29"/>
    </row>
    <row r="4621" spans="1:7" ht="15" customHeight="1">
      <c r="A4621" s="44"/>
      <c r="B4621" s="44"/>
      <c r="C4621" s="44"/>
      <c r="D4621" s="45"/>
      <c r="E4621" s="44"/>
      <c r="F4621" s="44"/>
      <c r="G4621" s="29"/>
    </row>
    <row r="4622" spans="1:7" ht="15" customHeight="1">
      <c r="A4622" s="44"/>
      <c r="B4622" s="44"/>
      <c r="C4622" s="44"/>
      <c r="D4622" s="45"/>
      <c r="E4622" s="44"/>
      <c r="F4622" s="44"/>
      <c r="G4622" s="29"/>
    </row>
    <row r="4623" spans="1:7" ht="15" customHeight="1">
      <c r="A4623" s="44"/>
      <c r="B4623" s="44"/>
      <c r="C4623" s="44"/>
      <c r="D4623" s="45"/>
      <c r="E4623" s="44"/>
      <c r="F4623" s="44"/>
      <c r="G4623" s="29"/>
    </row>
    <row r="4624" spans="1:7" ht="15" customHeight="1">
      <c r="A4624" s="44"/>
      <c r="B4624" s="44"/>
      <c r="C4624" s="44"/>
      <c r="D4624" s="45"/>
      <c r="E4624" s="44"/>
      <c r="F4624" s="44"/>
      <c r="G4624" s="29"/>
    </row>
    <row r="4625" spans="1:7" ht="15" customHeight="1">
      <c r="A4625" s="44"/>
      <c r="B4625" s="44"/>
      <c r="C4625" s="44"/>
      <c r="D4625" s="45"/>
      <c r="E4625" s="44"/>
      <c r="F4625" s="44"/>
      <c r="G4625" s="29"/>
    </row>
    <row r="4626" spans="1:7" ht="15" customHeight="1">
      <c r="A4626" s="44"/>
      <c r="B4626" s="44"/>
      <c r="C4626" s="44"/>
      <c r="D4626" s="45"/>
      <c r="E4626" s="44"/>
      <c r="F4626" s="44"/>
      <c r="G4626" s="29"/>
    </row>
    <row r="4627" spans="1:7" ht="15" customHeight="1">
      <c r="A4627" s="44"/>
      <c r="B4627" s="44"/>
      <c r="C4627" s="44"/>
      <c r="D4627" s="45"/>
      <c r="E4627" s="44"/>
      <c r="F4627" s="44"/>
      <c r="G4627" s="29"/>
    </row>
    <row r="4628" spans="1:7" ht="15" customHeight="1">
      <c r="A4628" s="44"/>
      <c r="B4628" s="44"/>
      <c r="C4628" s="44"/>
      <c r="D4628" s="45"/>
      <c r="E4628" s="44"/>
      <c r="F4628" s="44"/>
      <c r="G4628" s="29"/>
    </row>
    <row r="4629" spans="1:7" ht="15" customHeight="1">
      <c r="A4629" s="44"/>
      <c r="B4629" s="44"/>
      <c r="C4629" s="44"/>
      <c r="D4629" s="45"/>
      <c r="E4629" s="44"/>
      <c r="F4629" s="44"/>
      <c r="G4629" s="29"/>
    </row>
    <row r="4630" spans="1:7" ht="15" customHeight="1">
      <c r="A4630" s="44"/>
      <c r="B4630" s="44"/>
      <c r="C4630" s="44"/>
      <c r="D4630" s="45"/>
      <c r="E4630" s="44"/>
      <c r="F4630" s="44"/>
      <c r="G4630" s="29"/>
    </row>
    <row r="4631" spans="1:7" ht="15" customHeight="1">
      <c r="A4631" s="44"/>
      <c r="B4631" s="44"/>
      <c r="C4631" s="44"/>
      <c r="D4631" s="45"/>
      <c r="E4631" s="44"/>
      <c r="F4631" s="44"/>
      <c r="G4631" s="29"/>
    </row>
    <row r="4632" spans="1:7" ht="15" customHeight="1">
      <c r="A4632" s="44"/>
      <c r="B4632" s="44"/>
      <c r="C4632" s="44"/>
      <c r="D4632" s="45"/>
      <c r="E4632" s="44"/>
      <c r="F4632" s="44"/>
      <c r="G4632" s="29"/>
    </row>
    <row r="4633" spans="1:7" ht="15" customHeight="1">
      <c r="A4633" s="44"/>
      <c r="B4633" s="44"/>
      <c r="C4633" s="44"/>
      <c r="D4633" s="45"/>
      <c r="E4633" s="44"/>
      <c r="F4633" s="44"/>
      <c r="G4633" s="29"/>
    </row>
    <row r="4634" spans="1:7" ht="15" customHeight="1">
      <c r="A4634" s="44"/>
      <c r="B4634" s="44"/>
      <c r="C4634" s="44"/>
      <c r="D4634" s="45"/>
      <c r="E4634" s="44"/>
      <c r="F4634" s="44"/>
      <c r="G4634" s="29"/>
    </row>
    <row r="4635" spans="1:7" ht="15" customHeight="1">
      <c r="A4635" s="44"/>
      <c r="B4635" s="44"/>
      <c r="C4635" s="44"/>
      <c r="D4635" s="45"/>
      <c r="E4635" s="44"/>
      <c r="F4635" s="44"/>
      <c r="G4635" s="29"/>
    </row>
    <row r="4636" spans="1:7" ht="15" customHeight="1">
      <c r="A4636" s="44"/>
      <c r="B4636" s="44"/>
      <c r="C4636" s="50"/>
      <c r="D4636" s="45"/>
      <c r="E4636" s="44"/>
      <c r="F4636" s="44"/>
      <c r="G4636" s="29"/>
    </row>
    <row r="4637" spans="1:7" ht="15" customHeight="1">
      <c r="A4637" s="44"/>
      <c r="B4637" s="44"/>
      <c r="C4637" s="50"/>
      <c r="D4637" s="45"/>
      <c r="E4637" s="44"/>
      <c r="F4637" s="44"/>
      <c r="G4637" s="29"/>
    </row>
    <row r="4638" spans="1:7" ht="15" customHeight="1">
      <c r="A4638" s="44"/>
      <c r="B4638" s="44"/>
      <c r="C4638" s="50"/>
      <c r="D4638" s="45"/>
      <c r="E4638" s="44"/>
      <c r="F4638" s="44"/>
      <c r="G4638" s="29"/>
    </row>
    <row r="4639" spans="1:7" ht="15" customHeight="1">
      <c r="A4639" s="44"/>
      <c r="B4639" s="44"/>
      <c r="C4639" s="50"/>
      <c r="D4639" s="45"/>
      <c r="E4639" s="44"/>
      <c r="F4639" s="44"/>
      <c r="G4639" s="29"/>
    </row>
    <row r="4640" spans="1:7" ht="15" customHeight="1">
      <c r="A4640" s="44"/>
      <c r="B4640" s="44"/>
      <c r="C4640" s="50"/>
      <c r="D4640" s="45"/>
      <c r="E4640" s="44"/>
      <c r="F4640" s="44"/>
      <c r="G4640" s="29"/>
    </row>
    <row r="4641" spans="1:7" ht="15" customHeight="1">
      <c r="A4641" s="44"/>
      <c r="B4641" s="44"/>
      <c r="C4641" s="50"/>
      <c r="D4641" s="45"/>
      <c r="E4641" s="44"/>
      <c r="F4641" s="44"/>
      <c r="G4641" s="29"/>
    </row>
    <row r="4642" spans="1:7" ht="15" customHeight="1">
      <c r="A4642" s="44"/>
      <c r="B4642" s="44"/>
      <c r="C4642" s="50"/>
      <c r="D4642" s="45"/>
      <c r="E4642" s="44"/>
      <c r="F4642" s="44"/>
      <c r="G4642" s="29"/>
    </row>
    <row r="4643" spans="1:7" ht="15" customHeight="1">
      <c r="A4643" s="44"/>
      <c r="B4643" s="44"/>
      <c r="C4643" s="50"/>
      <c r="D4643" s="45"/>
      <c r="E4643" s="44"/>
      <c r="F4643" s="44"/>
      <c r="G4643" s="29"/>
    </row>
    <row r="4644" spans="1:7" ht="15" customHeight="1">
      <c r="A4644" s="44"/>
      <c r="B4644" s="44"/>
      <c r="C4644" s="44"/>
      <c r="D4644" s="45"/>
      <c r="E4644" s="44"/>
      <c r="F4644" s="44"/>
      <c r="G4644" s="29"/>
    </row>
    <row r="4645" spans="1:7" ht="15" customHeight="1">
      <c r="A4645" s="44"/>
      <c r="B4645" s="44"/>
      <c r="C4645" s="44"/>
      <c r="D4645" s="45"/>
      <c r="E4645" s="44"/>
      <c r="F4645" s="44"/>
      <c r="G4645" s="29"/>
    </row>
    <row r="4646" spans="1:7" ht="15" customHeight="1">
      <c r="A4646" s="44"/>
      <c r="B4646" s="44"/>
      <c r="C4646" s="44"/>
      <c r="D4646" s="45"/>
      <c r="E4646" s="44"/>
      <c r="F4646" s="44"/>
      <c r="G4646" s="29"/>
    </row>
    <row r="4647" spans="1:7" ht="15" customHeight="1">
      <c r="A4647" s="44"/>
      <c r="B4647" s="44"/>
      <c r="C4647" s="44"/>
      <c r="D4647" s="45"/>
      <c r="E4647" s="44"/>
      <c r="F4647" s="44"/>
      <c r="G4647" s="29"/>
    </row>
    <row r="4648" spans="1:7" ht="15" customHeight="1">
      <c r="A4648" s="44"/>
      <c r="B4648" s="44"/>
      <c r="C4648" s="44"/>
      <c r="D4648" s="45"/>
      <c r="E4648" s="44"/>
      <c r="F4648" s="44"/>
      <c r="G4648" s="29"/>
    </row>
    <row r="4649" spans="1:7" ht="15" customHeight="1">
      <c r="A4649" s="44"/>
      <c r="B4649" s="44"/>
      <c r="C4649" s="44"/>
      <c r="D4649" s="45"/>
      <c r="E4649" s="44"/>
      <c r="F4649" s="44"/>
      <c r="G4649" s="29"/>
    </row>
    <row r="4650" spans="1:7" ht="15" customHeight="1">
      <c r="A4650" s="44"/>
      <c r="B4650" s="44"/>
      <c r="C4650" s="44"/>
      <c r="D4650" s="45"/>
      <c r="E4650" s="44"/>
      <c r="F4650" s="44"/>
      <c r="G4650" s="29"/>
    </row>
    <row r="4651" spans="1:7" ht="15" customHeight="1">
      <c r="A4651" s="44"/>
      <c r="B4651" s="44"/>
      <c r="C4651" s="44"/>
      <c r="D4651" s="45"/>
      <c r="E4651" s="44"/>
      <c r="F4651" s="44"/>
      <c r="G4651" s="29"/>
    </row>
    <row r="4652" spans="1:7" ht="15" customHeight="1">
      <c r="A4652" s="44"/>
      <c r="B4652" s="44"/>
      <c r="C4652" s="44"/>
      <c r="D4652" s="45"/>
      <c r="E4652" s="44"/>
      <c r="F4652" s="44"/>
      <c r="G4652" s="29"/>
    </row>
    <row r="4653" spans="1:7" ht="15" customHeight="1">
      <c r="A4653" s="44"/>
      <c r="B4653" s="44"/>
      <c r="C4653" s="44"/>
      <c r="D4653" s="45"/>
      <c r="E4653" s="44"/>
      <c r="F4653" s="44"/>
      <c r="G4653" s="29"/>
    </row>
    <row r="4654" spans="1:7" ht="15" customHeight="1">
      <c r="A4654" s="44"/>
      <c r="B4654" s="44"/>
      <c r="C4654" s="44"/>
      <c r="D4654" s="45"/>
      <c r="E4654" s="44"/>
      <c r="F4654" s="44"/>
      <c r="G4654" s="29"/>
    </row>
    <row r="4655" spans="1:7" ht="15" customHeight="1">
      <c r="A4655" s="44"/>
      <c r="B4655" s="44"/>
      <c r="C4655" s="44"/>
      <c r="D4655" s="45"/>
      <c r="E4655" s="44"/>
      <c r="F4655" s="44"/>
      <c r="G4655" s="29"/>
    </row>
    <row r="4656" spans="1:7" ht="15" customHeight="1">
      <c r="A4656" s="44"/>
      <c r="B4656" s="44"/>
      <c r="C4656" s="44"/>
      <c r="D4656" s="45"/>
      <c r="E4656" s="44"/>
      <c r="F4656" s="44"/>
      <c r="G4656" s="29"/>
    </row>
    <row r="4657" spans="1:7" ht="15" customHeight="1">
      <c r="A4657" s="44"/>
      <c r="B4657" s="44"/>
      <c r="C4657" s="44"/>
      <c r="D4657" s="45"/>
      <c r="E4657" s="44"/>
      <c r="F4657" s="44"/>
      <c r="G4657" s="29"/>
    </row>
    <row r="4658" spans="1:7" ht="15" customHeight="1">
      <c r="A4658" s="44"/>
      <c r="B4658" s="44"/>
      <c r="C4658" s="44"/>
      <c r="D4658" s="45"/>
      <c r="E4658" s="44"/>
      <c r="F4658" s="44"/>
      <c r="G4658" s="29"/>
    </row>
    <row r="4659" spans="1:7" ht="15" customHeight="1">
      <c r="A4659" s="44"/>
      <c r="B4659" s="44"/>
      <c r="C4659" s="44"/>
      <c r="D4659" s="45"/>
      <c r="E4659" s="44"/>
      <c r="F4659" s="44"/>
      <c r="G4659" s="29"/>
    </row>
    <row r="4660" spans="1:7" ht="15" customHeight="1">
      <c r="A4660" s="44"/>
      <c r="B4660" s="44"/>
      <c r="C4660" s="44"/>
      <c r="D4660" s="45"/>
      <c r="E4660" s="44"/>
      <c r="F4660" s="44"/>
      <c r="G4660" s="29"/>
    </row>
    <row r="4661" spans="1:7" ht="15" customHeight="1">
      <c r="A4661" s="44"/>
      <c r="B4661" s="44"/>
      <c r="C4661" s="44"/>
      <c r="D4661" s="45"/>
      <c r="E4661" s="44"/>
      <c r="F4661" s="44"/>
      <c r="G4661" s="29"/>
    </row>
    <row r="4662" spans="1:7" ht="15" customHeight="1">
      <c r="A4662" s="44"/>
      <c r="B4662" s="44"/>
      <c r="C4662" s="44"/>
      <c r="D4662" s="45"/>
      <c r="E4662" s="44"/>
      <c r="F4662" s="44"/>
      <c r="G4662" s="29"/>
    </row>
    <row r="4663" spans="1:7" ht="15" customHeight="1">
      <c r="A4663" s="44"/>
      <c r="B4663" s="44"/>
      <c r="C4663" s="44"/>
      <c r="D4663" s="45"/>
      <c r="E4663" s="44"/>
      <c r="F4663" s="44"/>
      <c r="G4663" s="29"/>
    </row>
    <row r="4664" spans="1:7" ht="15" customHeight="1">
      <c r="A4664" s="44"/>
      <c r="B4664" s="44"/>
      <c r="C4664" s="44"/>
      <c r="D4664" s="45"/>
      <c r="E4664" s="44"/>
      <c r="F4664" s="44"/>
      <c r="G4664" s="29"/>
    </row>
    <row r="4665" spans="1:7" ht="15" customHeight="1">
      <c r="A4665" s="44"/>
      <c r="B4665" s="44"/>
      <c r="C4665" s="44"/>
      <c r="D4665" s="45"/>
      <c r="E4665" s="44"/>
      <c r="F4665" s="44"/>
      <c r="G4665" s="29"/>
    </row>
    <row r="4666" spans="1:7" ht="15" customHeight="1">
      <c r="A4666" s="44"/>
      <c r="B4666" s="44"/>
      <c r="C4666" s="44"/>
      <c r="D4666" s="45"/>
      <c r="E4666" s="44"/>
      <c r="F4666" s="44"/>
      <c r="G4666" s="29"/>
    </row>
    <row r="4667" spans="1:7" ht="15" customHeight="1">
      <c r="A4667" s="44"/>
      <c r="B4667" s="44"/>
      <c r="C4667" s="44"/>
      <c r="D4667" s="45"/>
      <c r="E4667" s="44"/>
      <c r="F4667" s="44"/>
      <c r="G4667" s="29"/>
    </row>
    <row r="4668" spans="1:7" ht="15" customHeight="1">
      <c r="A4668" s="44"/>
      <c r="B4668" s="44"/>
      <c r="C4668" s="44"/>
      <c r="D4668" s="45"/>
      <c r="E4668" s="44"/>
      <c r="F4668" s="44"/>
      <c r="G4668" s="29"/>
    </row>
    <row r="4669" spans="1:7" ht="15" customHeight="1">
      <c r="A4669" s="44"/>
      <c r="B4669" s="44"/>
      <c r="C4669" s="44"/>
      <c r="D4669" s="45"/>
      <c r="E4669" s="44"/>
      <c r="F4669" s="44"/>
      <c r="G4669" s="29"/>
    </row>
    <row r="4670" spans="1:7" ht="15" customHeight="1">
      <c r="A4670" s="44"/>
      <c r="B4670" s="44"/>
      <c r="C4670" s="44"/>
      <c r="D4670" s="45"/>
      <c r="E4670" s="44"/>
      <c r="F4670" s="44"/>
      <c r="G4670" s="29"/>
    </row>
    <row r="4671" spans="1:7" ht="15" customHeight="1">
      <c r="A4671" s="44"/>
      <c r="B4671" s="44"/>
      <c r="C4671" s="44"/>
      <c r="D4671" s="45"/>
      <c r="E4671" s="44"/>
      <c r="F4671" s="44"/>
      <c r="G4671" s="29"/>
    </row>
    <row r="4672" spans="1:7" ht="15" customHeight="1">
      <c r="A4672" s="44"/>
      <c r="B4672" s="44"/>
      <c r="C4672" s="44"/>
      <c r="D4672" s="45"/>
      <c r="E4672" s="44"/>
      <c r="F4672" s="44"/>
      <c r="G4672" s="29"/>
    </row>
    <row r="4673" spans="1:7" ht="15" customHeight="1">
      <c r="A4673" s="44"/>
      <c r="B4673" s="44"/>
      <c r="C4673" s="44"/>
      <c r="D4673" s="45"/>
      <c r="E4673" s="44"/>
      <c r="F4673" s="44"/>
      <c r="G4673" s="29"/>
    </row>
    <row r="4674" spans="1:7" ht="15" customHeight="1">
      <c r="A4674" s="44"/>
      <c r="B4674" s="44"/>
      <c r="C4674" s="44"/>
      <c r="D4674" s="45"/>
      <c r="E4674" s="44"/>
      <c r="F4674" s="44"/>
      <c r="G4674" s="29"/>
    </row>
    <row r="4675" spans="1:7" ht="15" customHeight="1">
      <c r="A4675" s="44"/>
      <c r="B4675" s="44"/>
      <c r="C4675" s="44"/>
      <c r="D4675" s="45"/>
      <c r="E4675" s="44"/>
      <c r="F4675" s="44"/>
      <c r="G4675" s="29"/>
    </row>
    <row r="4676" spans="1:7" ht="15" customHeight="1">
      <c r="A4676" s="44"/>
      <c r="B4676" s="44"/>
      <c r="C4676" s="44"/>
      <c r="D4676" s="45"/>
      <c r="E4676" s="44"/>
      <c r="F4676" s="44"/>
      <c r="G4676" s="29"/>
    </row>
    <row r="4677" spans="1:7" ht="15" customHeight="1">
      <c r="A4677" s="44"/>
      <c r="B4677" s="44"/>
      <c r="C4677" s="44"/>
      <c r="D4677" s="45"/>
      <c r="E4677" s="44"/>
      <c r="F4677" s="44"/>
      <c r="G4677" s="29"/>
    </row>
    <row r="4678" spans="1:7" ht="15" customHeight="1">
      <c r="A4678" s="44"/>
      <c r="B4678" s="44"/>
      <c r="C4678" s="44"/>
      <c r="D4678" s="45"/>
      <c r="E4678" s="44"/>
      <c r="F4678" s="44"/>
      <c r="G4678" s="29"/>
    </row>
    <row r="4679" spans="1:7" ht="15" customHeight="1">
      <c r="A4679" s="44"/>
      <c r="B4679" s="44"/>
      <c r="C4679" s="44"/>
      <c r="D4679" s="45"/>
      <c r="E4679" s="44"/>
      <c r="F4679" s="44"/>
      <c r="G4679" s="29"/>
    </row>
    <row r="4680" spans="1:7" ht="15" customHeight="1">
      <c r="A4680" s="44"/>
      <c r="B4680" s="44"/>
      <c r="C4680" s="44"/>
      <c r="D4680" s="45"/>
      <c r="E4680" s="44"/>
      <c r="F4680" s="44"/>
      <c r="G4680" s="29"/>
    </row>
    <row r="4681" spans="1:7" ht="15" customHeight="1">
      <c r="A4681" s="44"/>
      <c r="B4681" s="44"/>
      <c r="C4681" s="44"/>
      <c r="D4681" s="45"/>
      <c r="E4681" s="44"/>
      <c r="F4681" s="44"/>
      <c r="G4681" s="29"/>
    </row>
    <row r="4682" spans="1:7" ht="15" customHeight="1">
      <c r="A4682" s="44"/>
      <c r="B4682" s="44"/>
      <c r="C4682" s="44"/>
      <c r="D4682" s="45"/>
      <c r="E4682" s="44"/>
      <c r="F4682" s="44"/>
      <c r="G4682" s="29"/>
    </row>
    <row r="4683" spans="1:7" ht="15" customHeight="1">
      <c r="A4683" s="44"/>
      <c r="B4683" s="44"/>
      <c r="C4683" s="44"/>
      <c r="D4683" s="45"/>
      <c r="E4683" s="44"/>
      <c r="F4683" s="44"/>
      <c r="G4683" s="29"/>
    </row>
    <row r="4684" spans="1:7" ht="15" customHeight="1">
      <c r="A4684" s="44"/>
      <c r="B4684" s="44"/>
      <c r="C4684" s="44"/>
      <c r="D4684" s="45"/>
      <c r="E4684" s="44"/>
      <c r="F4684" s="44"/>
      <c r="G4684" s="29"/>
    </row>
    <row r="4685" spans="1:7" ht="15" customHeight="1">
      <c r="A4685" s="44"/>
      <c r="B4685" s="44"/>
      <c r="C4685" s="44"/>
      <c r="D4685" s="45"/>
      <c r="E4685" s="44"/>
      <c r="F4685" s="44"/>
      <c r="G4685" s="29"/>
    </row>
    <row r="4686" spans="1:7" ht="15" customHeight="1">
      <c r="A4686" s="44"/>
      <c r="B4686" s="44"/>
      <c r="C4686" s="44"/>
      <c r="D4686" s="45"/>
      <c r="E4686" s="44"/>
      <c r="F4686" s="44"/>
      <c r="G4686" s="29"/>
    </row>
    <row r="4687" spans="1:7" ht="15" customHeight="1">
      <c r="A4687" s="44"/>
      <c r="B4687" s="44"/>
      <c r="C4687" s="44"/>
      <c r="D4687" s="45"/>
      <c r="E4687" s="44"/>
      <c r="F4687" s="44"/>
      <c r="G4687" s="29"/>
    </row>
    <row r="4688" spans="1:7" ht="15" customHeight="1">
      <c r="A4688" s="44"/>
      <c r="B4688" s="44"/>
      <c r="C4688" s="44"/>
      <c r="D4688" s="45"/>
      <c r="E4688" s="44"/>
      <c r="F4688" s="44"/>
      <c r="G4688" s="29"/>
    </row>
    <row r="4689" spans="1:7" ht="15" customHeight="1">
      <c r="A4689" s="44"/>
      <c r="B4689" s="44"/>
      <c r="C4689" s="44"/>
      <c r="D4689" s="45"/>
      <c r="E4689" s="44"/>
      <c r="F4689" s="44"/>
      <c r="G4689" s="29"/>
    </row>
    <row r="4690" spans="1:7" ht="15" customHeight="1">
      <c r="A4690" s="44"/>
      <c r="B4690" s="44"/>
      <c r="C4690" s="44"/>
      <c r="D4690" s="45"/>
      <c r="E4690" s="44"/>
      <c r="F4690" s="44"/>
      <c r="G4690" s="29"/>
    </row>
    <row r="4691" spans="1:7" ht="15" customHeight="1">
      <c r="A4691" s="44"/>
      <c r="B4691" s="44"/>
      <c r="C4691" s="44"/>
      <c r="D4691" s="45"/>
      <c r="E4691" s="44"/>
      <c r="F4691" s="44"/>
      <c r="G4691" s="29"/>
    </row>
    <row r="4692" spans="1:7" ht="15" customHeight="1">
      <c r="A4692" s="44"/>
      <c r="B4692" s="44"/>
      <c r="C4692" s="44"/>
      <c r="D4692" s="45"/>
      <c r="E4692" s="44"/>
      <c r="F4692" s="44"/>
      <c r="G4692" s="29"/>
    </row>
    <row r="4693" spans="1:7" ht="15" customHeight="1">
      <c r="A4693" s="44"/>
      <c r="B4693" s="44"/>
      <c r="C4693" s="44"/>
      <c r="D4693" s="45"/>
      <c r="E4693" s="44"/>
      <c r="F4693" s="44"/>
      <c r="G4693" s="29"/>
    </row>
    <row r="4694" spans="1:7" ht="15" customHeight="1">
      <c r="A4694" s="44"/>
      <c r="B4694" s="44"/>
      <c r="C4694" s="44"/>
      <c r="D4694" s="45"/>
      <c r="E4694" s="44"/>
      <c r="F4694" s="44"/>
      <c r="G4694" s="29"/>
    </row>
    <row r="4695" spans="1:7" ht="15" customHeight="1">
      <c r="A4695" s="44"/>
      <c r="B4695" s="44"/>
      <c r="C4695" s="44"/>
      <c r="D4695" s="45"/>
      <c r="E4695" s="44"/>
      <c r="F4695" s="44"/>
      <c r="G4695" s="29"/>
    </row>
    <row r="4696" spans="1:7" ht="15" customHeight="1">
      <c r="A4696" s="44"/>
      <c r="B4696" s="44"/>
      <c r="C4696" s="44"/>
      <c r="D4696" s="45"/>
      <c r="E4696" s="44"/>
      <c r="F4696" s="44"/>
      <c r="G4696" s="29"/>
    </row>
    <row r="4697" spans="1:7" ht="15" customHeight="1">
      <c r="A4697" s="44"/>
      <c r="B4697" s="44"/>
      <c r="C4697" s="44"/>
      <c r="D4697" s="45"/>
      <c r="E4697" s="44"/>
      <c r="F4697" s="44"/>
      <c r="G4697" s="29"/>
    </row>
    <row r="4698" spans="1:7" ht="15" customHeight="1">
      <c r="A4698" s="44"/>
      <c r="B4698" s="44"/>
      <c r="C4698" s="44"/>
      <c r="D4698" s="45"/>
      <c r="E4698" s="44"/>
      <c r="F4698" s="44"/>
      <c r="G4698" s="29"/>
    </row>
    <row r="4699" spans="1:7" ht="15" customHeight="1">
      <c r="A4699" s="44"/>
      <c r="B4699" s="44"/>
      <c r="C4699" s="44"/>
      <c r="D4699" s="45"/>
      <c r="E4699" s="44"/>
      <c r="F4699" s="44"/>
      <c r="G4699" s="29"/>
    </row>
    <row r="4700" spans="1:7" ht="15" customHeight="1">
      <c r="A4700" s="44"/>
      <c r="B4700" s="44"/>
      <c r="C4700" s="44"/>
      <c r="D4700" s="45"/>
      <c r="E4700" s="44"/>
      <c r="F4700" s="44"/>
      <c r="G4700" s="29"/>
    </row>
    <row r="4701" spans="1:7" ht="15" customHeight="1">
      <c r="A4701" s="44"/>
      <c r="B4701" s="44"/>
      <c r="C4701" s="44"/>
      <c r="D4701" s="45"/>
      <c r="E4701" s="44"/>
      <c r="F4701" s="44"/>
      <c r="G4701" s="29"/>
    </row>
    <row r="4702" spans="1:7" ht="15" customHeight="1">
      <c r="A4702" s="44"/>
      <c r="B4702" s="44"/>
      <c r="C4702" s="44"/>
      <c r="D4702" s="45"/>
      <c r="E4702" s="44"/>
      <c r="F4702" s="44"/>
      <c r="G4702" s="29"/>
    </row>
    <row r="4703" spans="1:7" ht="15" customHeight="1">
      <c r="A4703" s="44"/>
      <c r="B4703" s="44"/>
      <c r="C4703" s="44"/>
      <c r="D4703" s="45"/>
      <c r="E4703" s="44"/>
      <c r="F4703" s="44"/>
      <c r="G4703" s="29"/>
    </row>
    <row r="4704" spans="1:7" ht="15" customHeight="1">
      <c r="A4704" s="44"/>
      <c r="B4704" s="44"/>
      <c r="C4704" s="44"/>
      <c r="D4704" s="45"/>
      <c r="E4704" s="44"/>
      <c r="F4704" s="44"/>
      <c r="G4704" s="29"/>
    </row>
    <row r="4705" spans="1:7" ht="15" customHeight="1">
      <c r="A4705" s="44"/>
      <c r="B4705" s="44"/>
      <c r="C4705" s="44"/>
      <c r="D4705" s="45"/>
      <c r="E4705" s="44"/>
      <c r="F4705" s="44"/>
      <c r="G4705" s="29"/>
    </row>
    <row r="4706" spans="1:7" ht="15" customHeight="1">
      <c r="A4706" s="44"/>
      <c r="B4706" s="44"/>
      <c r="C4706" s="44"/>
      <c r="D4706" s="45"/>
      <c r="E4706" s="44"/>
      <c r="F4706" s="44"/>
      <c r="G4706" s="29"/>
    </row>
    <row r="4707" spans="1:7" ht="15" customHeight="1">
      <c r="A4707" s="44"/>
      <c r="B4707" s="44"/>
      <c r="C4707" s="44"/>
      <c r="D4707" s="45"/>
      <c r="E4707" s="44"/>
      <c r="F4707" s="44"/>
      <c r="G4707" s="29"/>
    </row>
    <row r="4708" spans="1:7" ht="15" customHeight="1">
      <c r="A4708" s="44"/>
      <c r="B4708" s="44"/>
      <c r="C4708" s="44"/>
      <c r="D4708" s="45"/>
      <c r="E4708" s="44"/>
      <c r="F4708" s="44"/>
      <c r="G4708" s="29"/>
    </row>
    <row r="4709" spans="1:7" ht="15" customHeight="1">
      <c r="A4709" s="44"/>
      <c r="B4709" s="44"/>
      <c r="C4709" s="44"/>
      <c r="D4709" s="45"/>
      <c r="E4709" s="44"/>
      <c r="F4709" s="44"/>
      <c r="G4709" s="29"/>
    </row>
    <row r="4710" spans="1:7" ht="15" customHeight="1">
      <c r="A4710" s="44"/>
      <c r="B4710" s="44"/>
      <c r="C4710" s="44"/>
      <c r="D4710" s="45"/>
      <c r="E4710" s="44"/>
      <c r="F4710" s="44"/>
      <c r="G4710" s="29"/>
    </row>
    <row r="4711" spans="1:7" ht="15" customHeight="1">
      <c r="A4711" s="44"/>
      <c r="B4711" s="44"/>
      <c r="C4711" s="44"/>
      <c r="D4711" s="45"/>
      <c r="E4711" s="44"/>
      <c r="F4711" s="44"/>
      <c r="G4711" s="29"/>
    </row>
    <row r="4712" spans="1:7" ht="15" customHeight="1">
      <c r="A4712" s="44"/>
      <c r="B4712" s="44"/>
      <c r="C4712" s="44"/>
      <c r="D4712" s="45"/>
      <c r="E4712" s="44"/>
      <c r="F4712" s="44"/>
      <c r="G4712" s="29"/>
    </row>
    <row r="4713" spans="1:7" ht="15" customHeight="1">
      <c r="A4713" s="44"/>
      <c r="B4713" s="44"/>
      <c r="C4713" s="44"/>
      <c r="D4713" s="45"/>
      <c r="E4713" s="44"/>
      <c r="F4713" s="44"/>
      <c r="G4713" s="29"/>
    </row>
    <row r="4714" spans="1:7" ht="15" customHeight="1">
      <c r="A4714" s="44"/>
      <c r="B4714" s="44"/>
      <c r="C4714" s="44"/>
      <c r="D4714" s="45"/>
      <c r="E4714" s="44"/>
      <c r="F4714" s="44"/>
      <c r="G4714" s="29"/>
    </row>
    <row r="4715" spans="1:7" ht="15" customHeight="1">
      <c r="A4715" s="44"/>
      <c r="B4715" s="44"/>
      <c r="C4715" s="44"/>
      <c r="D4715" s="45"/>
      <c r="E4715" s="44"/>
      <c r="F4715" s="44"/>
      <c r="G4715" s="29"/>
    </row>
    <row r="4716" spans="1:7" ht="15" customHeight="1">
      <c r="A4716" s="44"/>
      <c r="B4716" s="44"/>
      <c r="C4716" s="44"/>
      <c r="D4716" s="45"/>
      <c r="E4716" s="44"/>
      <c r="F4716" s="44"/>
      <c r="G4716" s="29"/>
    </row>
    <row r="4717" spans="1:7" ht="15" customHeight="1">
      <c r="A4717" s="44"/>
      <c r="B4717" s="44"/>
      <c r="C4717" s="44"/>
      <c r="D4717" s="45"/>
      <c r="E4717" s="44"/>
      <c r="F4717" s="44"/>
      <c r="G4717" s="29"/>
    </row>
    <row r="4718" spans="1:7" ht="15" customHeight="1">
      <c r="A4718" s="44"/>
      <c r="B4718" s="44"/>
      <c r="C4718" s="44"/>
      <c r="D4718" s="45"/>
      <c r="E4718" s="44"/>
      <c r="F4718" s="44"/>
      <c r="G4718" s="29"/>
    </row>
    <row r="4719" spans="1:7" ht="15" customHeight="1">
      <c r="A4719" s="44"/>
      <c r="B4719" s="44"/>
      <c r="C4719" s="44"/>
      <c r="D4719" s="45"/>
      <c r="E4719" s="44"/>
      <c r="F4719" s="44"/>
      <c r="G4719" s="29"/>
    </row>
    <row r="4720" spans="1:7" ht="15" customHeight="1">
      <c r="A4720" s="44"/>
      <c r="B4720" s="44"/>
      <c r="C4720" s="44"/>
      <c r="D4720" s="45"/>
      <c r="E4720" s="44"/>
      <c r="F4720" s="44"/>
      <c r="G4720" s="29"/>
    </row>
    <row r="4721" spans="1:7" ht="15" customHeight="1">
      <c r="A4721" s="44"/>
      <c r="B4721" s="44"/>
      <c r="C4721" s="44"/>
      <c r="D4721" s="45"/>
      <c r="E4721" s="44"/>
      <c r="F4721" s="44"/>
      <c r="G4721" s="29"/>
    </row>
    <row r="4722" spans="1:7" ht="15" customHeight="1">
      <c r="A4722" s="44"/>
      <c r="B4722" s="44"/>
      <c r="C4722" s="44"/>
      <c r="D4722" s="45"/>
      <c r="E4722" s="44"/>
      <c r="F4722" s="44"/>
      <c r="G4722" s="29"/>
    </row>
    <row r="4723" spans="1:7" ht="15" customHeight="1">
      <c r="A4723" s="44"/>
      <c r="B4723" s="44"/>
      <c r="C4723" s="44"/>
      <c r="D4723" s="45"/>
      <c r="E4723" s="44"/>
      <c r="F4723" s="44"/>
      <c r="G4723" s="29"/>
    </row>
    <row r="4724" spans="1:7" ht="15" customHeight="1">
      <c r="A4724" s="44"/>
      <c r="B4724" s="44"/>
      <c r="C4724" s="44"/>
      <c r="D4724" s="45"/>
      <c r="E4724" s="44"/>
      <c r="F4724" s="44"/>
      <c r="G4724" s="29"/>
    </row>
    <row r="4725" spans="1:7" ht="15" customHeight="1">
      <c r="A4725" s="44"/>
      <c r="B4725" s="44"/>
      <c r="C4725" s="44"/>
      <c r="D4725" s="45"/>
      <c r="E4725" s="44"/>
      <c r="F4725" s="44"/>
      <c r="G4725" s="29"/>
    </row>
    <row r="4726" spans="1:7" ht="15" customHeight="1">
      <c r="A4726" s="44"/>
      <c r="B4726" s="44"/>
      <c r="C4726" s="44"/>
      <c r="D4726" s="45"/>
      <c r="E4726" s="44"/>
      <c r="F4726" s="44"/>
      <c r="G4726" s="29"/>
    </row>
    <row r="4727" spans="1:7" ht="15" customHeight="1">
      <c r="A4727" s="44"/>
      <c r="B4727" s="44"/>
      <c r="C4727" s="44"/>
      <c r="D4727" s="45"/>
      <c r="E4727" s="44"/>
      <c r="F4727" s="44"/>
      <c r="G4727" s="29"/>
    </row>
    <row r="4728" spans="1:7" ht="15" customHeight="1">
      <c r="A4728" s="44"/>
      <c r="B4728" s="44"/>
      <c r="C4728" s="44"/>
      <c r="D4728" s="45"/>
      <c r="E4728" s="44"/>
      <c r="F4728" s="44"/>
      <c r="G4728" s="29"/>
    </row>
    <row r="4729" spans="1:7" ht="15" customHeight="1">
      <c r="A4729" s="44"/>
      <c r="B4729" s="44"/>
      <c r="C4729" s="44"/>
      <c r="D4729" s="45"/>
      <c r="E4729" s="44"/>
      <c r="F4729" s="44"/>
      <c r="G4729" s="29"/>
    </row>
    <row r="4730" spans="1:7" ht="15" customHeight="1">
      <c r="A4730" s="44"/>
      <c r="B4730" s="44"/>
      <c r="C4730" s="44"/>
      <c r="D4730" s="45"/>
      <c r="E4730" s="44"/>
      <c r="F4730" s="44"/>
      <c r="G4730" s="29"/>
    </row>
    <row r="4731" spans="1:7" ht="15" customHeight="1">
      <c r="A4731" s="44"/>
      <c r="B4731" s="44"/>
      <c r="C4731" s="44"/>
      <c r="D4731" s="45"/>
      <c r="E4731" s="44"/>
      <c r="F4731" s="44"/>
      <c r="G4731" s="29"/>
    </row>
    <row r="4732" spans="1:7" ht="15" customHeight="1">
      <c r="A4732" s="44"/>
      <c r="B4732" s="44"/>
      <c r="C4732" s="44"/>
      <c r="D4732" s="45"/>
      <c r="E4732" s="44"/>
      <c r="F4732" s="44"/>
      <c r="G4732" s="29"/>
    </row>
    <row r="4733" spans="1:7" ht="15" customHeight="1">
      <c r="A4733" s="44"/>
      <c r="B4733" s="44"/>
      <c r="C4733" s="44"/>
      <c r="D4733" s="45"/>
      <c r="E4733" s="44"/>
      <c r="F4733" s="44"/>
      <c r="G4733" s="29"/>
    </row>
    <row r="4734" spans="1:7" ht="15" customHeight="1">
      <c r="A4734" s="44"/>
      <c r="B4734" s="44"/>
      <c r="C4734" s="44"/>
      <c r="D4734" s="45"/>
      <c r="E4734" s="44"/>
      <c r="F4734" s="44"/>
      <c r="G4734" s="29"/>
    </row>
    <row r="4735" spans="1:7" ht="15" customHeight="1">
      <c r="A4735" s="44"/>
      <c r="B4735" s="44"/>
      <c r="C4735" s="44"/>
      <c r="D4735" s="45"/>
      <c r="E4735" s="44"/>
      <c r="F4735" s="44"/>
      <c r="G4735" s="29"/>
    </row>
    <row r="4736" spans="1:7" ht="15" customHeight="1">
      <c r="A4736" s="44"/>
      <c r="B4736" s="44"/>
      <c r="C4736" s="44"/>
      <c r="D4736" s="45"/>
      <c r="E4736" s="44"/>
      <c r="F4736" s="44"/>
      <c r="G4736" s="29"/>
    </row>
    <row r="4737" spans="1:7" ht="15" customHeight="1">
      <c r="A4737" s="44"/>
      <c r="B4737" s="44"/>
      <c r="C4737" s="44"/>
      <c r="D4737" s="45"/>
      <c r="E4737" s="44"/>
      <c r="F4737" s="44"/>
      <c r="G4737" s="29"/>
    </row>
    <row r="4738" spans="1:7" ht="15" customHeight="1">
      <c r="A4738" s="44"/>
      <c r="B4738" s="44"/>
      <c r="C4738" s="44"/>
      <c r="D4738" s="45"/>
      <c r="E4738" s="44"/>
      <c r="F4738" s="44"/>
      <c r="G4738" s="29"/>
    </row>
    <row r="4739" spans="1:7" ht="15" customHeight="1">
      <c r="A4739" s="44"/>
      <c r="B4739" s="44"/>
      <c r="C4739" s="44"/>
      <c r="D4739" s="45"/>
      <c r="E4739" s="44"/>
      <c r="F4739" s="44"/>
      <c r="G4739" s="29"/>
    </row>
    <row r="4740" spans="1:7" ht="15" customHeight="1">
      <c r="A4740" s="44"/>
      <c r="B4740" s="44"/>
      <c r="C4740" s="44"/>
      <c r="D4740" s="45"/>
      <c r="E4740" s="44"/>
      <c r="F4740" s="44"/>
      <c r="G4740" s="29"/>
    </row>
    <row r="4741" spans="1:7" ht="15" customHeight="1">
      <c r="A4741" s="44"/>
      <c r="B4741" s="44"/>
      <c r="C4741" s="44"/>
      <c r="D4741" s="45"/>
      <c r="E4741" s="44"/>
      <c r="F4741" s="44"/>
      <c r="G4741" s="29"/>
    </row>
    <row r="4742" spans="1:7" ht="15" customHeight="1">
      <c r="A4742" s="44"/>
      <c r="B4742" s="44"/>
      <c r="C4742" s="44"/>
      <c r="D4742" s="45"/>
      <c r="E4742" s="44"/>
      <c r="F4742" s="44"/>
      <c r="G4742" s="29"/>
    </row>
    <row r="4743" spans="1:7" ht="15" customHeight="1">
      <c r="A4743" s="44"/>
      <c r="B4743" s="44"/>
      <c r="C4743" s="44"/>
      <c r="D4743" s="45"/>
      <c r="E4743" s="44"/>
      <c r="F4743" s="44"/>
      <c r="G4743" s="29"/>
    </row>
    <row r="4744" spans="1:7" ht="15" customHeight="1">
      <c r="A4744" s="44"/>
      <c r="B4744" s="44"/>
      <c r="C4744" s="44"/>
      <c r="D4744" s="45"/>
      <c r="E4744" s="44"/>
      <c r="F4744" s="44"/>
      <c r="G4744" s="29"/>
    </row>
    <row r="4745" spans="1:7" ht="15" customHeight="1">
      <c r="A4745" s="44"/>
      <c r="B4745" s="44"/>
      <c r="C4745" s="44"/>
      <c r="D4745" s="45"/>
      <c r="E4745" s="44"/>
      <c r="F4745" s="44"/>
      <c r="G4745" s="29"/>
    </row>
    <row r="4746" spans="1:7" ht="15" customHeight="1">
      <c r="A4746" s="44"/>
      <c r="B4746" s="44"/>
      <c r="C4746" s="44"/>
      <c r="D4746" s="45"/>
      <c r="E4746" s="44"/>
      <c r="F4746" s="44"/>
      <c r="G4746" s="29"/>
    </row>
    <row r="4747" spans="1:7" ht="15" customHeight="1">
      <c r="A4747" s="44"/>
      <c r="B4747" s="44"/>
      <c r="C4747" s="44"/>
      <c r="D4747" s="45"/>
      <c r="E4747" s="44"/>
      <c r="F4747" s="44"/>
      <c r="G4747" s="29"/>
    </row>
    <row r="4748" spans="1:7" ht="15" customHeight="1">
      <c r="A4748" s="44"/>
      <c r="B4748" s="44"/>
      <c r="C4748" s="44"/>
      <c r="D4748" s="45"/>
      <c r="E4748" s="44"/>
      <c r="F4748" s="44"/>
      <c r="G4748" s="29"/>
    </row>
    <row r="4749" spans="1:7" ht="15" customHeight="1">
      <c r="A4749" s="44"/>
      <c r="B4749" s="44"/>
      <c r="C4749" s="44"/>
      <c r="D4749" s="45"/>
      <c r="E4749" s="44"/>
      <c r="F4749" s="44"/>
      <c r="G4749" s="29"/>
    </row>
    <row r="4750" spans="1:7" ht="15" customHeight="1">
      <c r="A4750" s="44"/>
      <c r="B4750" s="44"/>
      <c r="C4750" s="44"/>
      <c r="D4750" s="45"/>
      <c r="E4750" s="44"/>
      <c r="F4750" s="44"/>
      <c r="G4750" s="29"/>
    </row>
    <row r="4751" spans="1:7" ht="15" customHeight="1">
      <c r="A4751" s="44"/>
      <c r="B4751" s="44"/>
      <c r="C4751" s="44"/>
      <c r="D4751" s="45"/>
      <c r="E4751" s="44"/>
      <c r="F4751" s="44"/>
      <c r="G4751" s="29"/>
    </row>
    <row r="4752" spans="1:7" ht="15" customHeight="1">
      <c r="A4752" s="44"/>
      <c r="B4752" s="44"/>
      <c r="C4752" s="44"/>
      <c r="D4752" s="45"/>
      <c r="E4752" s="44"/>
      <c r="F4752" s="44"/>
      <c r="G4752" s="29"/>
    </row>
    <row r="4753" spans="1:7" ht="15" customHeight="1">
      <c r="A4753" s="44"/>
      <c r="B4753" s="44"/>
      <c r="C4753" s="44"/>
      <c r="D4753" s="45"/>
      <c r="E4753" s="44"/>
      <c r="F4753" s="44"/>
      <c r="G4753" s="29"/>
    </row>
    <row r="4754" spans="1:7" ht="15" customHeight="1">
      <c r="A4754" s="44"/>
      <c r="B4754" s="44"/>
      <c r="C4754" s="44"/>
      <c r="D4754" s="45"/>
      <c r="E4754" s="44"/>
      <c r="F4754" s="44"/>
      <c r="G4754" s="29"/>
    </row>
    <row r="4755" spans="1:7" ht="15" customHeight="1">
      <c r="A4755" s="44"/>
      <c r="B4755" s="44"/>
      <c r="C4755" s="44"/>
      <c r="D4755" s="45"/>
      <c r="E4755" s="44"/>
      <c r="F4755" s="44"/>
      <c r="G4755" s="29"/>
    </row>
    <row r="4756" spans="1:7" ht="15" customHeight="1">
      <c r="A4756" s="44"/>
      <c r="B4756" s="44"/>
      <c r="C4756" s="44"/>
      <c r="D4756" s="45"/>
      <c r="E4756" s="44"/>
      <c r="F4756" s="44"/>
      <c r="G4756" s="29"/>
    </row>
    <row r="4757" spans="1:7" ht="15" customHeight="1">
      <c r="A4757" s="44"/>
      <c r="B4757" s="44"/>
      <c r="C4757" s="44"/>
      <c r="D4757" s="45"/>
      <c r="E4757" s="44"/>
      <c r="F4757" s="44"/>
      <c r="G4757" s="29"/>
    </row>
    <row r="4758" spans="1:7" ht="15" customHeight="1">
      <c r="A4758" s="44"/>
      <c r="B4758" s="44"/>
      <c r="C4758" s="44"/>
      <c r="D4758" s="45"/>
      <c r="E4758" s="44"/>
      <c r="F4758" s="44"/>
      <c r="G4758" s="29"/>
    </row>
    <row r="4759" spans="1:7" ht="15" customHeight="1">
      <c r="A4759" s="44"/>
      <c r="B4759" s="44"/>
      <c r="C4759" s="44"/>
      <c r="D4759" s="45"/>
      <c r="E4759" s="44"/>
      <c r="F4759" s="44"/>
      <c r="G4759" s="29"/>
    </row>
    <row r="4760" spans="1:7" ht="15" customHeight="1">
      <c r="A4760" s="44"/>
      <c r="B4760" s="44"/>
      <c r="C4760" s="44"/>
      <c r="D4760" s="45"/>
      <c r="E4760" s="44"/>
      <c r="F4760" s="44"/>
      <c r="G4760" s="29"/>
    </row>
    <row r="4761" spans="1:7" ht="15" customHeight="1">
      <c r="A4761" s="44"/>
      <c r="B4761" s="44"/>
      <c r="C4761" s="44"/>
      <c r="D4761" s="45"/>
      <c r="E4761" s="44"/>
      <c r="F4761" s="44"/>
      <c r="G4761" s="29"/>
    </row>
    <row r="4762" spans="1:7" ht="15" customHeight="1">
      <c r="A4762" s="44"/>
      <c r="B4762" s="44"/>
      <c r="C4762" s="44"/>
      <c r="D4762" s="45"/>
      <c r="E4762" s="44"/>
      <c r="F4762" s="44"/>
      <c r="G4762" s="29"/>
    </row>
    <row r="4763" spans="1:7" ht="15" customHeight="1">
      <c r="A4763" s="44"/>
      <c r="B4763" s="44"/>
      <c r="C4763" s="44"/>
      <c r="D4763" s="45"/>
      <c r="E4763" s="44"/>
      <c r="F4763" s="44"/>
      <c r="G4763" s="29"/>
    </row>
    <row r="4764" spans="1:7" ht="15" customHeight="1">
      <c r="A4764" s="44"/>
      <c r="B4764" s="44"/>
      <c r="C4764" s="44"/>
      <c r="D4764" s="45"/>
      <c r="E4764" s="44"/>
      <c r="F4764" s="44"/>
      <c r="G4764" s="29"/>
    </row>
    <row r="4765" spans="1:7" ht="15" customHeight="1">
      <c r="A4765" s="44"/>
      <c r="B4765" s="44"/>
      <c r="C4765" s="44"/>
      <c r="D4765" s="45"/>
      <c r="E4765" s="44"/>
      <c r="F4765" s="44"/>
      <c r="G4765" s="29"/>
    </row>
    <row r="4766" spans="1:7" ht="15" customHeight="1">
      <c r="A4766" s="44"/>
      <c r="B4766" s="44"/>
      <c r="C4766" s="44"/>
      <c r="D4766" s="45"/>
      <c r="E4766" s="44"/>
      <c r="F4766" s="44"/>
      <c r="G4766" s="29"/>
    </row>
    <row r="4767" spans="1:7" ht="15" customHeight="1">
      <c r="A4767" s="44"/>
      <c r="B4767" s="44"/>
      <c r="C4767" s="44"/>
      <c r="D4767" s="45"/>
      <c r="E4767" s="44"/>
      <c r="F4767" s="44"/>
      <c r="G4767" s="29"/>
    </row>
    <row r="4768" spans="1:7" ht="15" customHeight="1">
      <c r="A4768" s="44"/>
      <c r="B4768" s="44"/>
      <c r="C4768" s="44"/>
      <c r="D4768" s="45"/>
      <c r="E4768" s="44"/>
      <c r="F4768" s="44"/>
      <c r="G4768" s="29"/>
    </row>
    <row r="4769" spans="1:7" ht="15" customHeight="1">
      <c r="A4769" s="44"/>
      <c r="B4769" s="44"/>
      <c r="C4769" s="44"/>
      <c r="D4769" s="45"/>
      <c r="E4769" s="44"/>
      <c r="F4769" s="44"/>
      <c r="G4769" s="29"/>
    </row>
    <row r="4770" spans="1:7" ht="15" customHeight="1">
      <c r="A4770" s="44"/>
      <c r="B4770" s="44"/>
      <c r="C4770" s="44"/>
      <c r="D4770" s="45"/>
      <c r="E4770" s="44"/>
      <c r="F4770" s="44"/>
      <c r="G4770" s="29"/>
    </row>
    <row r="4771" spans="1:7" ht="15" customHeight="1">
      <c r="A4771" s="44"/>
      <c r="B4771" s="44"/>
      <c r="C4771" s="44"/>
      <c r="D4771" s="45"/>
      <c r="E4771" s="44"/>
      <c r="F4771" s="44"/>
      <c r="G4771" s="29"/>
    </row>
    <row r="4772" spans="1:7" ht="15" customHeight="1">
      <c r="A4772" s="44"/>
      <c r="B4772" s="44"/>
      <c r="C4772" s="44"/>
      <c r="D4772" s="45"/>
      <c r="E4772" s="44"/>
      <c r="F4772" s="44"/>
      <c r="G4772" s="29"/>
    </row>
    <row r="4773" spans="1:7" ht="15" customHeight="1">
      <c r="A4773" s="44"/>
      <c r="B4773" s="44"/>
      <c r="C4773" s="44"/>
      <c r="D4773" s="45"/>
      <c r="E4773" s="44"/>
      <c r="F4773" s="44"/>
      <c r="G4773" s="29"/>
    </row>
    <row r="4774" spans="1:7" ht="15" customHeight="1">
      <c r="A4774" s="44"/>
      <c r="B4774" s="44"/>
      <c r="C4774" s="44"/>
      <c r="D4774" s="45"/>
      <c r="E4774" s="44"/>
      <c r="F4774" s="44"/>
      <c r="G4774" s="29"/>
    </row>
    <row r="4775" spans="1:7" ht="15" customHeight="1">
      <c r="A4775" s="44"/>
      <c r="B4775" s="44"/>
      <c r="C4775" s="44"/>
      <c r="D4775" s="45"/>
      <c r="E4775" s="44"/>
      <c r="F4775" s="44"/>
      <c r="G4775" s="29"/>
    </row>
    <row r="4776" spans="1:7" ht="15" customHeight="1">
      <c r="A4776" s="44"/>
      <c r="B4776" s="44"/>
      <c r="C4776" s="44"/>
      <c r="D4776" s="45"/>
      <c r="E4776" s="44"/>
      <c r="F4776" s="44"/>
      <c r="G4776" s="29"/>
    </row>
    <row r="4777" spans="1:7" ht="15" customHeight="1">
      <c r="A4777" s="44"/>
      <c r="B4777" s="44"/>
      <c r="C4777" s="44"/>
      <c r="D4777" s="45"/>
      <c r="E4777" s="44"/>
      <c r="F4777" s="44"/>
      <c r="G4777" s="29"/>
    </row>
    <row r="4778" spans="1:7" ht="15" customHeight="1">
      <c r="A4778" s="44"/>
      <c r="B4778" s="44"/>
      <c r="C4778" s="44"/>
      <c r="D4778" s="45"/>
      <c r="E4778" s="44"/>
      <c r="F4778" s="44"/>
      <c r="G4778" s="29"/>
    </row>
    <row r="4779" spans="1:7" ht="15" customHeight="1">
      <c r="A4779" s="44"/>
      <c r="B4779" s="44"/>
      <c r="C4779" s="44"/>
      <c r="D4779" s="45"/>
      <c r="E4779" s="44"/>
      <c r="F4779" s="44"/>
      <c r="G4779" s="29"/>
    </row>
    <row r="4780" spans="1:7" ht="15" customHeight="1">
      <c r="A4780" s="44"/>
      <c r="B4780" s="44"/>
      <c r="C4780" s="44"/>
      <c r="D4780" s="45"/>
      <c r="E4780" s="44"/>
      <c r="F4780" s="44"/>
      <c r="G4780" s="29"/>
    </row>
    <row r="4781" spans="1:7" ht="15" customHeight="1">
      <c r="A4781" s="44"/>
      <c r="B4781" s="44"/>
      <c r="C4781" s="44"/>
      <c r="D4781" s="45"/>
      <c r="E4781" s="44"/>
      <c r="F4781" s="44"/>
      <c r="G4781" s="29"/>
    </row>
    <row r="4782" spans="1:7" ht="15" customHeight="1">
      <c r="A4782" s="44"/>
      <c r="B4782" s="44"/>
      <c r="C4782" s="44"/>
      <c r="D4782" s="45"/>
      <c r="E4782" s="44"/>
      <c r="F4782" s="44"/>
      <c r="G4782" s="29"/>
    </row>
    <row r="4783" spans="1:7" ht="15" customHeight="1">
      <c r="A4783" s="44"/>
      <c r="B4783" s="44"/>
      <c r="C4783" s="44"/>
      <c r="D4783" s="45"/>
      <c r="E4783" s="44"/>
      <c r="F4783" s="44"/>
      <c r="G4783" s="29"/>
    </row>
    <row r="4784" spans="1:7" ht="15" customHeight="1">
      <c r="A4784" s="44"/>
      <c r="B4784" s="44"/>
      <c r="C4784" s="44"/>
      <c r="D4784" s="45"/>
      <c r="E4784" s="44"/>
      <c r="F4784" s="44"/>
      <c r="G4784" s="29"/>
    </row>
    <row r="4785" spans="1:7" ht="15" customHeight="1">
      <c r="A4785" s="44"/>
      <c r="B4785" s="44"/>
      <c r="C4785" s="44"/>
      <c r="D4785" s="45"/>
      <c r="E4785" s="44"/>
      <c r="F4785" s="44"/>
      <c r="G4785" s="29"/>
    </row>
    <row r="4786" spans="1:7" ht="15" customHeight="1">
      <c r="A4786" s="44"/>
      <c r="B4786" s="44"/>
      <c r="C4786" s="44"/>
      <c r="D4786" s="45"/>
      <c r="E4786" s="44"/>
      <c r="F4786" s="44"/>
      <c r="G4786" s="29"/>
    </row>
    <row r="4787" spans="1:7" ht="15" customHeight="1">
      <c r="A4787" s="44"/>
      <c r="B4787" s="44"/>
      <c r="C4787" s="44"/>
      <c r="D4787" s="45"/>
      <c r="E4787" s="44"/>
      <c r="F4787" s="44"/>
      <c r="G4787" s="29"/>
    </row>
    <row r="4788" spans="1:7" ht="15" customHeight="1">
      <c r="A4788" s="44"/>
      <c r="B4788" s="44"/>
      <c r="C4788" s="44"/>
      <c r="D4788" s="45"/>
      <c r="E4788" s="44"/>
      <c r="F4788" s="44"/>
      <c r="G4788" s="29"/>
    </row>
    <row r="4789" spans="1:7" ht="15" customHeight="1">
      <c r="A4789" s="44"/>
      <c r="B4789" s="44"/>
      <c r="C4789" s="44"/>
      <c r="D4789" s="45"/>
      <c r="E4789" s="44"/>
      <c r="F4789" s="44"/>
      <c r="G4789" s="29"/>
    </row>
    <row r="4790" spans="1:7" ht="15" customHeight="1">
      <c r="A4790" s="44"/>
      <c r="B4790" s="44"/>
      <c r="C4790" s="44"/>
      <c r="D4790" s="45"/>
      <c r="E4790" s="44"/>
      <c r="F4790" s="44"/>
      <c r="G4790" s="29"/>
    </row>
    <row r="4791" spans="1:7" ht="15" customHeight="1">
      <c r="A4791" s="44"/>
      <c r="B4791" s="44"/>
      <c r="C4791" s="44"/>
      <c r="D4791" s="45"/>
      <c r="E4791" s="44"/>
      <c r="F4791" s="44"/>
      <c r="G4791" s="29"/>
    </row>
    <row r="4792" spans="1:7" ht="15" customHeight="1">
      <c r="A4792" s="44"/>
      <c r="B4792" s="44"/>
      <c r="C4792" s="44"/>
      <c r="D4792" s="45"/>
      <c r="E4792" s="44"/>
      <c r="F4792" s="44"/>
      <c r="G4792" s="29"/>
    </row>
    <row r="4793" spans="1:7" ht="15" customHeight="1">
      <c r="A4793" s="44"/>
      <c r="B4793" s="44"/>
      <c r="C4793" s="44"/>
      <c r="D4793" s="45"/>
      <c r="E4793" s="44"/>
      <c r="F4793" s="44"/>
      <c r="G4793" s="29"/>
    </row>
    <row r="4794" spans="1:7" ht="15" customHeight="1">
      <c r="A4794" s="44"/>
      <c r="B4794" s="44"/>
      <c r="C4794" s="44"/>
      <c r="D4794" s="45"/>
      <c r="E4794" s="44"/>
      <c r="F4794" s="44"/>
      <c r="G4794" s="29"/>
    </row>
    <row r="4795" spans="1:7" ht="15" customHeight="1">
      <c r="A4795" s="44"/>
      <c r="B4795" s="44"/>
      <c r="C4795" s="44"/>
      <c r="D4795" s="45"/>
      <c r="E4795" s="44"/>
      <c r="F4795" s="44"/>
      <c r="G4795" s="29"/>
    </row>
    <row r="4796" spans="1:7" ht="15" customHeight="1">
      <c r="A4796" s="44"/>
      <c r="B4796" s="44"/>
      <c r="C4796" s="44"/>
      <c r="D4796" s="45"/>
      <c r="E4796" s="44"/>
      <c r="F4796" s="44"/>
      <c r="G4796" s="29"/>
    </row>
    <row r="4797" spans="1:7" ht="15" customHeight="1">
      <c r="A4797" s="44"/>
      <c r="B4797" s="44"/>
      <c r="C4797" s="44"/>
      <c r="D4797" s="45"/>
      <c r="E4797" s="44"/>
      <c r="F4797" s="44"/>
      <c r="G4797" s="29"/>
    </row>
    <row r="4798" spans="1:7" ht="15" customHeight="1">
      <c r="A4798" s="44"/>
      <c r="B4798" s="44"/>
      <c r="C4798" s="44"/>
      <c r="D4798" s="45"/>
      <c r="E4798" s="44"/>
      <c r="F4798" s="44"/>
      <c r="G4798" s="29"/>
    </row>
    <row r="4799" spans="1:7" ht="15" customHeight="1">
      <c r="A4799" s="44"/>
      <c r="B4799" s="44"/>
      <c r="C4799" s="44"/>
      <c r="D4799" s="45"/>
      <c r="E4799" s="44"/>
      <c r="F4799" s="44"/>
      <c r="G4799" s="29"/>
    </row>
    <row r="4800" spans="1:7" ht="15" customHeight="1">
      <c r="A4800" s="44"/>
      <c r="B4800" s="44"/>
      <c r="C4800" s="44"/>
      <c r="D4800" s="45"/>
      <c r="E4800" s="44"/>
      <c r="F4800" s="44"/>
      <c r="G4800" s="29"/>
    </row>
    <row r="4801" spans="1:7" ht="15" customHeight="1">
      <c r="A4801" s="44"/>
      <c r="B4801" s="44"/>
      <c r="C4801" s="44"/>
      <c r="D4801" s="45"/>
      <c r="E4801" s="44"/>
      <c r="F4801" s="44"/>
      <c r="G4801" s="29"/>
    </row>
    <row r="4802" spans="1:7" ht="15" customHeight="1">
      <c r="A4802" s="44"/>
      <c r="B4802" s="44"/>
      <c r="C4802" s="44"/>
      <c r="D4802" s="45"/>
      <c r="E4802" s="44"/>
      <c r="F4802" s="44"/>
      <c r="G4802" s="29"/>
    </row>
    <row r="4803" spans="1:7" ht="15" customHeight="1">
      <c r="A4803" s="44"/>
      <c r="B4803" s="44"/>
      <c r="C4803" s="44"/>
      <c r="D4803" s="45"/>
      <c r="E4803" s="44"/>
      <c r="F4803" s="44"/>
      <c r="G4803" s="29"/>
    </row>
    <row r="4804" spans="1:7" ht="15" customHeight="1">
      <c r="A4804" s="44"/>
      <c r="B4804" s="44"/>
      <c r="C4804" s="44"/>
      <c r="D4804" s="45"/>
      <c r="E4804" s="44"/>
      <c r="F4804" s="44"/>
      <c r="G4804" s="29"/>
    </row>
    <row r="4805" spans="1:7" ht="15" customHeight="1">
      <c r="A4805" s="44"/>
      <c r="B4805" s="44"/>
      <c r="C4805" s="44"/>
      <c r="D4805" s="45"/>
      <c r="E4805" s="44"/>
      <c r="F4805" s="44"/>
      <c r="G4805" s="29"/>
    </row>
    <row r="4806" spans="1:7" ht="15" customHeight="1">
      <c r="A4806" s="44"/>
      <c r="B4806" s="44"/>
      <c r="C4806" s="44"/>
      <c r="D4806" s="45"/>
      <c r="E4806" s="44"/>
      <c r="F4806" s="44"/>
      <c r="G4806" s="29"/>
    </row>
    <row r="4807" spans="1:7" ht="15" customHeight="1">
      <c r="A4807" s="44"/>
      <c r="B4807" s="44"/>
      <c r="C4807" s="44"/>
      <c r="D4807" s="45"/>
      <c r="E4807" s="44"/>
      <c r="F4807" s="44"/>
      <c r="G4807" s="29"/>
    </row>
    <row r="4808" spans="1:7" ht="15" customHeight="1">
      <c r="A4808" s="44"/>
      <c r="B4808" s="44"/>
      <c r="C4808" s="44"/>
      <c r="D4808" s="45"/>
      <c r="E4808" s="44"/>
      <c r="F4808" s="44"/>
      <c r="G4808" s="29"/>
    </row>
    <row r="4809" spans="1:7" ht="15" customHeight="1">
      <c r="A4809" s="44"/>
      <c r="B4809" s="44"/>
      <c r="C4809" s="44"/>
      <c r="D4809" s="45"/>
      <c r="E4809" s="44"/>
      <c r="F4809" s="44"/>
      <c r="G4809" s="29"/>
    </row>
    <row r="4810" spans="1:7" ht="15" customHeight="1">
      <c r="A4810" s="44"/>
      <c r="B4810" s="44"/>
      <c r="C4810" s="44"/>
      <c r="D4810" s="45"/>
      <c r="E4810" s="44"/>
      <c r="F4810" s="44"/>
      <c r="G4810" s="29"/>
    </row>
    <row r="4811" spans="1:7" ht="15" customHeight="1">
      <c r="A4811" s="44"/>
      <c r="B4811" s="44"/>
      <c r="C4811" s="44"/>
      <c r="D4811" s="45"/>
      <c r="E4811" s="44"/>
      <c r="F4811" s="44"/>
      <c r="G4811" s="29"/>
    </row>
    <row r="4812" spans="1:7" ht="15" customHeight="1">
      <c r="A4812" s="44"/>
      <c r="B4812" s="44"/>
      <c r="C4812" s="44"/>
      <c r="D4812" s="45"/>
      <c r="E4812" s="44"/>
      <c r="F4812" s="44"/>
      <c r="G4812" s="29"/>
    </row>
    <row r="4813" spans="1:7" ht="15" customHeight="1">
      <c r="A4813" s="44"/>
      <c r="B4813" s="44"/>
      <c r="C4813" s="44"/>
      <c r="D4813" s="45"/>
      <c r="E4813" s="44"/>
      <c r="F4813" s="44"/>
      <c r="G4813" s="29"/>
    </row>
    <row r="4814" spans="1:7" ht="15" customHeight="1">
      <c r="A4814" s="44"/>
      <c r="B4814" s="44"/>
      <c r="C4814" s="44"/>
      <c r="D4814" s="45"/>
      <c r="E4814" s="44"/>
      <c r="F4814" s="44"/>
      <c r="G4814" s="29"/>
    </row>
    <row r="4815" spans="1:7" ht="15" customHeight="1">
      <c r="A4815" s="44"/>
      <c r="B4815" s="44"/>
      <c r="C4815" s="44"/>
      <c r="D4815" s="45"/>
      <c r="E4815" s="44"/>
      <c r="F4815" s="44"/>
      <c r="G4815" s="29"/>
    </row>
    <row r="4816" spans="1:7" ht="15" customHeight="1">
      <c r="A4816" s="44"/>
      <c r="B4816" s="44"/>
      <c r="C4816" s="44"/>
      <c r="D4816" s="45"/>
      <c r="E4816" s="44"/>
      <c r="F4816" s="44"/>
      <c r="G4816" s="29"/>
    </row>
    <row r="4817" spans="1:7" ht="15" customHeight="1">
      <c r="A4817" s="44"/>
      <c r="B4817" s="44"/>
      <c r="C4817" s="44"/>
      <c r="D4817" s="45"/>
      <c r="E4817" s="44"/>
      <c r="F4817" s="44"/>
      <c r="G4817" s="29"/>
    </row>
    <row r="4818" spans="1:7" ht="15" customHeight="1">
      <c r="A4818" s="44"/>
      <c r="B4818" s="44"/>
      <c r="C4818" s="44"/>
      <c r="D4818" s="45"/>
      <c r="E4818" s="44"/>
      <c r="F4818" s="44"/>
      <c r="G4818" s="29"/>
    </row>
    <row r="4819" spans="1:7" ht="15" customHeight="1">
      <c r="A4819" s="44"/>
      <c r="B4819" s="44"/>
      <c r="C4819" s="44"/>
      <c r="D4819" s="45"/>
      <c r="E4819" s="44"/>
      <c r="F4819" s="44"/>
      <c r="G4819" s="29"/>
    </row>
    <row r="4820" spans="1:7" ht="15" customHeight="1">
      <c r="A4820" s="44"/>
      <c r="B4820" s="44"/>
      <c r="C4820" s="44"/>
      <c r="D4820" s="45"/>
      <c r="E4820" s="44"/>
      <c r="F4820" s="44"/>
      <c r="G4820" s="29"/>
    </row>
    <row r="4821" spans="1:7" ht="15" customHeight="1">
      <c r="A4821" s="44"/>
      <c r="B4821" s="44"/>
      <c r="C4821" s="44"/>
      <c r="D4821" s="45"/>
      <c r="E4821" s="44"/>
      <c r="F4821" s="44"/>
      <c r="G4821" s="29"/>
    </row>
    <row r="4822" spans="1:7" ht="15" customHeight="1">
      <c r="A4822" s="44"/>
      <c r="B4822" s="44"/>
      <c r="C4822" s="44"/>
      <c r="D4822" s="45"/>
      <c r="E4822" s="44"/>
      <c r="F4822" s="44"/>
      <c r="G4822" s="29"/>
    </row>
    <row r="4823" spans="1:7" ht="15" customHeight="1">
      <c r="A4823" s="44"/>
      <c r="B4823" s="44"/>
      <c r="C4823" s="44"/>
      <c r="D4823" s="45"/>
      <c r="E4823" s="44"/>
      <c r="F4823" s="44"/>
      <c r="G4823" s="29"/>
    </row>
    <row r="4824" spans="1:7" ht="15" customHeight="1">
      <c r="A4824" s="44"/>
      <c r="B4824" s="44"/>
      <c r="C4824" s="44"/>
      <c r="D4824" s="45"/>
      <c r="E4824" s="44"/>
      <c r="F4824" s="44"/>
      <c r="G4824" s="29"/>
    </row>
    <row r="4825" spans="1:7" ht="15" customHeight="1">
      <c r="A4825" s="44"/>
      <c r="B4825" s="44"/>
      <c r="C4825" s="44"/>
      <c r="D4825" s="45"/>
      <c r="E4825" s="44"/>
      <c r="F4825" s="44"/>
      <c r="G4825" s="29"/>
    </row>
    <row r="4826" spans="1:7" ht="15" customHeight="1">
      <c r="A4826" s="44"/>
      <c r="B4826" s="44"/>
      <c r="C4826" s="44"/>
      <c r="D4826" s="45"/>
      <c r="E4826" s="44"/>
      <c r="F4826" s="44"/>
      <c r="G4826" s="29"/>
    </row>
    <row r="4827" spans="1:7" ht="15" customHeight="1">
      <c r="A4827" s="44"/>
      <c r="B4827" s="44"/>
      <c r="C4827" s="44"/>
      <c r="D4827" s="45"/>
      <c r="E4827" s="44"/>
      <c r="F4827" s="44"/>
      <c r="G4827" s="29"/>
    </row>
    <row r="4828" spans="1:7" ht="15" customHeight="1">
      <c r="A4828" s="44"/>
      <c r="B4828" s="44"/>
      <c r="C4828" s="44"/>
      <c r="D4828" s="45"/>
      <c r="E4828" s="44"/>
      <c r="F4828" s="44"/>
      <c r="G4828" s="29"/>
    </row>
    <row r="4829" spans="1:7" ht="15" customHeight="1">
      <c r="A4829" s="44"/>
      <c r="B4829" s="44"/>
      <c r="C4829" s="44"/>
      <c r="D4829" s="45"/>
      <c r="E4829" s="44"/>
      <c r="F4829" s="44"/>
      <c r="G4829" s="29"/>
    </row>
    <row r="4830" spans="1:7" ht="15" customHeight="1">
      <c r="A4830" s="44"/>
      <c r="B4830" s="44"/>
      <c r="C4830" s="44"/>
      <c r="D4830" s="45"/>
      <c r="E4830" s="44"/>
      <c r="F4830" s="44"/>
      <c r="G4830" s="29"/>
    </row>
    <row r="4831" spans="1:7" ht="15" customHeight="1">
      <c r="A4831" s="44"/>
      <c r="B4831" s="44"/>
      <c r="C4831" s="44"/>
      <c r="D4831" s="45"/>
      <c r="E4831" s="44"/>
      <c r="F4831" s="44"/>
      <c r="G4831" s="29"/>
    </row>
    <row r="4832" spans="1:7" ht="15" customHeight="1">
      <c r="A4832" s="44"/>
      <c r="B4832" s="44"/>
      <c r="C4832" s="44"/>
      <c r="D4832" s="45"/>
      <c r="E4832" s="44"/>
      <c r="F4832" s="44"/>
      <c r="G4832" s="29"/>
    </row>
    <row r="4833" spans="1:7" ht="15" customHeight="1">
      <c r="A4833" s="44"/>
      <c r="B4833" s="44"/>
      <c r="C4833" s="44"/>
      <c r="D4833" s="45"/>
      <c r="E4833" s="44"/>
      <c r="F4833" s="44"/>
      <c r="G4833" s="29"/>
    </row>
    <row r="4834" spans="1:7" ht="15" customHeight="1">
      <c r="A4834" s="44"/>
      <c r="B4834" s="44"/>
      <c r="C4834" s="44"/>
      <c r="D4834" s="45"/>
      <c r="E4834" s="44"/>
      <c r="F4834" s="44"/>
      <c r="G4834" s="29"/>
    </row>
    <row r="4835" spans="1:7" ht="15" customHeight="1">
      <c r="A4835" s="44"/>
      <c r="B4835" s="44"/>
      <c r="C4835" s="44"/>
      <c r="D4835" s="45"/>
      <c r="E4835" s="44"/>
      <c r="F4835" s="44"/>
      <c r="G4835" s="29"/>
    </row>
    <row r="4836" spans="1:7" ht="15" customHeight="1">
      <c r="A4836" s="44"/>
      <c r="B4836" s="44"/>
      <c r="C4836" s="44"/>
      <c r="D4836" s="45"/>
      <c r="E4836" s="44"/>
      <c r="F4836" s="44"/>
      <c r="G4836" s="29"/>
    </row>
    <row r="4837" spans="1:7" ht="15" customHeight="1">
      <c r="A4837" s="44"/>
      <c r="B4837" s="44"/>
      <c r="C4837" s="44"/>
      <c r="D4837" s="45"/>
      <c r="E4837" s="44"/>
      <c r="F4837" s="44"/>
      <c r="G4837" s="29"/>
    </row>
    <row r="4838" spans="1:7" ht="15" customHeight="1">
      <c r="A4838" s="44"/>
      <c r="B4838" s="44"/>
      <c r="C4838" s="44"/>
      <c r="D4838" s="45"/>
      <c r="E4838" s="44"/>
      <c r="F4838" s="44"/>
      <c r="G4838" s="29"/>
    </row>
    <row r="4839" spans="1:7" ht="15" customHeight="1">
      <c r="A4839" s="44"/>
      <c r="B4839" s="44"/>
      <c r="C4839" s="44"/>
      <c r="D4839" s="45"/>
      <c r="E4839" s="44"/>
      <c r="F4839" s="44"/>
      <c r="G4839" s="29"/>
    </row>
    <row r="4840" spans="1:7" ht="15" customHeight="1">
      <c r="A4840" s="44"/>
      <c r="B4840" s="44"/>
      <c r="C4840" s="44"/>
      <c r="D4840" s="45"/>
      <c r="E4840" s="44"/>
      <c r="F4840" s="44"/>
      <c r="G4840" s="29"/>
    </row>
    <row r="4841" spans="1:7" ht="15" customHeight="1">
      <c r="A4841" s="44"/>
      <c r="B4841" s="44"/>
      <c r="C4841" s="44"/>
      <c r="D4841" s="45"/>
      <c r="E4841" s="44"/>
      <c r="F4841" s="44"/>
      <c r="G4841" s="29"/>
    </row>
    <row r="4842" spans="1:7" ht="15" customHeight="1">
      <c r="A4842" s="44"/>
      <c r="B4842" s="44"/>
      <c r="C4842" s="44"/>
      <c r="D4842" s="45"/>
      <c r="E4842" s="44"/>
      <c r="F4842" s="44"/>
      <c r="G4842" s="29"/>
    </row>
    <row r="4843" spans="1:7" ht="15" customHeight="1">
      <c r="A4843" s="44"/>
      <c r="B4843" s="44"/>
      <c r="C4843" s="44"/>
      <c r="D4843" s="45"/>
      <c r="E4843" s="44"/>
      <c r="F4843" s="44"/>
      <c r="G4843" s="29"/>
    </row>
    <row r="4844" spans="1:7" ht="15" customHeight="1">
      <c r="A4844" s="44"/>
      <c r="B4844" s="44"/>
      <c r="C4844" s="44"/>
      <c r="D4844" s="45"/>
      <c r="E4844" s="44"/>
      <c r="F4844" s="44"/>
      <c r="G4844" s="29"/>
    </row>
    <row r="4845" spans="1:7" ht="15" customHeight="1">
      <c r="A4845" s="44"/>
      <c r="B4845" s="44"/>
      <c r="C4845" s="44"/>
      <c r="D4845" s="45"/>
      <c r="E4845" s="44"/>
      <c r="F4845" s="44"/>
      <c r="G4845" s="29"/>
    </row>
    <row r="4846" spans="1:7" ht="15" customHeight="1">
      <c r="A4846" s="44"/>
      <c r="B4846" s="44"/>
      <c r="C4846" s="44"/>
      <c r="D4846" s="45"/>
      <c r="E4846" s="44"/>
      <c r="F4846" s="44"/>
      <c r="G4846" s="29"/>
    </row>
    <row r="4847" spans="1:7" ht="15" customHeight="1">
      <c r="A4847" s="44"/>
      <c r="B4847" s="44"/>
      <c r="C4847" s="44"/>
      <c r="D4847" s="45"/>
      <c r="E4847" s="44"/>
      <c r="F4847" s="44"/>
      <c r="G4847" s="29"/>
    </row>
    <row r="4848" spans="1:7" ht="15" customHeight="1">
      <c r="A4848" s="44"/>
      <c r="B4848" s="44"/>
      <c r="C4848" s="44"/>
      <c r="D4848" s="45"/>
      <c r="E4848" s="44"/>
      <c r="F4848" s="44"/>
      <c r="G4848" s="29"/>
    </row>
    <row r="4849" spans="1:7" ht="15" customHeight="1">
      <c r="A4849" s="44"/>
      <c r="B4849" s="44"/>
      <c r="C4849" s="44"/>
      <c r="D4849" s="45"/>
      <c r="E4849" s="44"/>
      <c r="F4849" s="44"/>
      <c r="G4849" s="29"/>
    </row>
    <row r="4850" spans="1:7" ht="15" customHeight="1">
      <c r="A4850" s="44"/>
      <c r="B4850" s="44"/>
      <c r="C4850" s="44"/>
      <c r="D4850" s="45"/>
      <c r="E4850" s="44"/>
      <c r="F4850" s="44"/>
      <c r="G4850" s="29"/>
    </row>
    <row r="4851" spans="1:7" ht="15" customHeight="1">
      <c r="A4851" s="44"/>
      <c r="B4851" s="44"/>
      <c r="C4851" s="44"/>
      <c r="D4851" s="45"/>
      <c r="E4851" s="44"/>
      <c r="F4851" s="44"/>
      <c r="G4851" s="29"/>
    </row>
    <row r="4852" spans="1:7" ht="15" customHeight="1">
      <c r="A4852" s="44"/>
      <c r="B4852" s="44"/>
      <c r="C4852" s="44"/>
      <c r="D4852" s="45"/>
      <c r="E4852" s="44"/>
      <c r="F4852" s="44"/>
      <c r="G4852" s="29"/>
    </row>
    <row r="4853" spans="1:7" ht="15" customHeight="1">
      <c r="A4853" s="44"/>
      <c r="B4853" s="44"/>
      <c r="C4853" s="44"/>
      <c r="D4853" s="45"/>
      <c r="E4853" s="44"/>
      <c r="F4853" s="44"/>
      <c r="G4853" s="29"/>
    </row>
    <row r="4854" spans="1:7" ht="15" customHeight="1">
      <c r="A4854" s="44"/>
      <c r="B4854" s="44"/>
      <c r="C4854" s="44"/>
      <c r="D4854" s="45"/>
      <c r="E4854" s="44"/>
      <c r="F4854" s="44"/>
      <c r="G4854" s="29"/>
    </row>
    <row r="4855" spans="1:7" ht="15" customHeight="1">
      <c r="A4855" s="44"/>
      <c r="B4855" s="44"/>
      <c r="C4855" s="44"/>
      <c r="D4855" s="45"/>
      <c r="E4855" s="44"/>
      <c r="F4855" s="44"/>
      <c r="G4855" s="29"/>
    </row>
    <row r="4856" spans="1:7" ht="15" customHeight="1">
      <c r="A4856" s="44"/>
      <c r="B4856" s="44"/>
      <c r="C4856" s="44"/>
      <c r="D4856" s="45"/>
      <c r="E4856" s="44"/>
      <c r="F4856" s="44"/>
      <c r="G4856" s="29"/>
    </row>
    <row r="4857" spans="1:7" ht="15" customHeight="1">
      <c r="A4857" s="44"/>
      <c r="B4857" s="44"/>
      <c r="C4857" s="44"/>
      <c r="D4857" s="45"/>
      <c r="E4857" s="44"/>
      <c r="F4857" s="44"/>
      <c r="G4857" s="29"/>
    </row>
    <row r="4858" spans="1:7" ht="15" customHeight="1">
      <c r="A4858" s="44"/>
      <c r="B4858" s="44"/>
      <c r="C4858" s="44"/>
      <c r="D4858" s="45"/>
      <c r="E4858" s="44"/>
      <c r="F4858" s="44"/>
      <c r="G4858" s="29"/>
    </row>
    <row r="4859" spans="1:7" ht="15" customHeight="1">
      <c r="A4859" s="44"/>
      <c r="B4859" s="44"/>
      <c r="C4859" s="44"/>
      <c r="D4859" s="45"/>
      <c r="E4859" s="44"/>
      <c r="F4859" s="44"/>
      <c r="G4859" s="29"/>
    </row>
    <row r="4860" spans="1:7" ht="15" customHeight="1">
      <c r="A4860" s="44"/>
      <c r="B4860" s="44"/>
      <c r="C4860" s="44"/>
      <c r="D4860" s="45"/>
      <c r="E4860" s="44"/>
      <c r="F4860" s="44"/>
      <c r="G4860" s="29"/>
    </row>
    <row r="4861" spans="1:7" ht="15" customHeight="1">
      <c r="A4861" s="44"/>
      <c r="B4861" s="44"/>
      <c r="C4861" s="44"/>
      <c r="D4861" s="45"/>
      <c r="E4861" s="44"/>
      <c r="F4861" s="44"/>
      <c r="G4861" s="29"/>
    </row>
    <row r="4862" spans="1:7" ht="15" customHeight="1">
      <c r="A4862" s="44"/>
      <c r="B4862" s="44"/>
      <c r="C4862" s="44"/>
      <c r="D4862" s="45"/>
      <c r="E4862" s="44"/>
      <c r="F4862" s="44"/>
      <c r="G4862" s="29"/>
    </row>
    <row r="4863" spans="1:7" ht="15" customHeight="1">
      <c r="A4863" s="44"/>
      <c r="B4863" s="44"/>
      <c r="C4863" s="44"/>
      <c r="D4863" s="45"/>
      <c r="E4863" s="44"/>
      <c r="F4863" s="44"/>
      <c r="G4863" s="29"/>
    </row>
    <row r="4864" spans="1:7" ht="15" customHeight="1">
      <c r="A4864" s="44"/>
      <c r="B4864" s="44"/>
      <c r="C4864" s="44"/>
      <c r="D4864" s="45"/>
      <c r="E4864" s="44"/>
      <c r="F4864" s="44"/>
      <c r="G4864" s="29"/>
    </row>
    <row r="4865" spans="1:7" ht="15" customHeight="1">
      <c r="A4865" s="44"/>
      <c r="B4865" s="44"/>
      <c r="C4865" s="44"/>
      <c r="D4865" s="45"/>
      <c r="E4865" s="44"/>
      <c r="F4865" s="44"/>
      <c r="G4865" s="29"/>
    </row>
    <row r="4866" spans="1:7" ht="15" customHeight="1">
      <c r="A4866" s="44"/>
      <c r="B4866" s="44"/>
      <c r="C4866" s="44"/>
      <c r="D4866" s="45"/>
      <c r="E4866" s="44"/>
      <c r="F4866" s="44"/>
      <c r="G4866" s="29"/>
    </row>
    <row r="4867" spans="1:7" ht="15" customHeight="1">
      <c r="A4867" s="44"/>
      <c r="B4867" s="44"/>
      <c r="C4867" s="44"/>
      <c r="D4867" s="45"/>
      <c r="E4867" s="44"/>
      <c r="F4867" s="44"/>
      <c r="G4867" s="29"/>
    </row>
    <row r="4868" spans="1:7" ht="15" customHeight="1">
      <c r="A4868" s="44"/>
      <c r="B4868" s="44"/>
      <c r="C4868" s="44"/>
      <c r="D4868" s="45"/>
      <c r="E4868" s="44"/>
      <c r="F4868" s="44"/>
      <c r="G4868" s="29"/>
    </row>
    <row r="4869" spans="1:7" ht="15" customHeight="1">
      <c r="A4869" s="44"/>
      <c r="B4869" s="44"/>
      <c r="C4869" s="44"/>
      <c r="D4869" s="45"/>
      <c r="E4869" s="44"/>
      <c r="F4869" s="44"/>
      <c r="G4869" s="29"/>
    </row>
    <row r="4870" spans="1:7" ht="15" customHeight="1">
      <c r="A4870" s="44"/>
      <c r="B4870" s="44"/>
      <c r="C4870" s="44"/>
      <c r="D4870" s="45"/>
      <c r="E4870" s="44"/>
      <c r="F4870" s="44"/>
      <c r="G4870" s="29"/>
    </row>
    <row r="4871" spans="1:7" ht="15" customHeight="1">
      <c r="A4871" s="44"/>
      <c r="B4871" s="44"/>
      <c r="C4871" s="44"/>
      <c r="D4871" s="45"/>
      <c r="E4871" s="44"/>
      <c r="F4871" s="44"/>
      <c r="G4871" s="29"/>
    </row>
    <row r="4872" spans="1:7" ht="15" customHeight="1">
      <c r="A4872" s="44"/>
      <c r="B4872" s="44"/>
      <c r="C4872" s="44"/>
      <c r="D4872" s="45"/>
      <c r="E4872" s="44"/>
      <c r="F4872" s="44"/>
      <c r="G4872" s="29"/>
    </row>
    <row r="4873" spans="1:7" ht="15" customHeight="1">
      <c r="A4873" s="44"/>
      <c r="B4873" s="44"/>
      <c r="C4873" s="44"/>
      <c r="D4873" s="45"/>
      <c r="E4873" s="44"/>
      <c r="F4873" s="44"/>
      <c r="G4873" s="29"/>
    </row>
    <row r="4874" spans="1:7" ht="15" customHeight="1">
      <c r="A4874" s="44"/>
      <c r="B4874" s="44"/>
      <c r="C4874" s="44"/>
      <c r="D4874" s="45"/>
      <c r="E4874" s="44"/>
      <c r="F4874" s="44"/>
      <c r="G4874" s="29"/>
    </row>
    <row r="4875" spans="1:7" ht="15" customHeight="1">
      <c r="A4875" s="44"/>
      <c r="B4875" s="44"/>
      <c r="C4875" s="44"/>
      <c r="D4875" s="45"/>
      <c r="E4875" s="44"/>
      <c r="F4875" s="44"/>
      <c r="G4875" s="29"/>
    </row>
    <row r="4876" spans="1:7" ht="15" customHeight="1">
      <c r="A4876" s="44"/>
      <c r="B4876" s="44"/>
      <c r="C4876" s="44"/>
      <c r="D4876" s="45"/>
      <c r="E4876" s="44"/>
      <c r="F4876" s="44"/>
      <c r="G4876" s="29"/>
    </row>
    <row r="4877" spans="1:7" ht="15" customHeight="1">
      <c r="A4877" s="44"/>
      <c r="B4877" s="44"/>
      <c r="C4877" s="44"/>
      <c r="D4877" s="45"/>
      <c r="E4877" s="44"/>
      <c r="F4877" s="44"/>
      <c r="G4877" s="29"/>
    </row>
    <row r="4878" spans="1:7" ht="15" customHeight="1">
      <c r="A4878" s="44"/>
      <c r="B4878" s="44"/>
      <c r="C4878" s="44"/>
      <c r="D4878" s="45"/>
      <c r="E4878" s="44"/>
      <c r="F4878" s="44"/>
      <c r="G4878" s="29"/>
    </row>
    <row r="4879" spans="1:7" ht="15" customHeight="1">
      <c r="A4879" s="44"/>
      <c r="B4879" s="44"/>
      <c r="C4879" s="44"/>
      <c r="D4879" s="45"/>
      <c r="E4879" s="44"/>
      <c r="F4879" s="44"/>
      <c r="G4879" s="29"/>
    </row>
    <row r="4880" spans="1:7" ht="15" customHeight="1">
      <c r="A4880" s="44"/>
      <c r="B4880" s="44"/>
      <c r="C4880" s="44"/>
      <c r="D4880" s="45"/>
      <c r="E4880" s="44"/>
      <c r="F4880" s="44"/>
      <c r="G4880" s="29"/>
    </row>
    <row r="4881" spans="1:7" ht="15" customHeight="1">
      <c r="A4881" s="44"/>
      <c r="B4881" s="44"/>
      <c r="C4881" s="44"/>
      <c r="D4881" s="45"/>
      <c r="E4881" s="44"/>
      <c r="F4881" s="44"/>
      <c r="G4881" s="29"/>
    </row>
    <row r="4882" spans="1:7" ht="15" customHeight="1">
      <c r="A4882" s="44"/>
      <c r="B4882" s="44"/>
      <c r="C4882" s="44"/>
      <c r="D4882" s="45"/>
      <c r="E4882" s="44"/>
      <c r="F4882" s="44"/>
      <c r="G4882" s="29"/>
    </row>
    <row r="4883" spans="1:7" ht="15" customHeight="1">
      <c r="A4883" s="44"/>
      <c r="B4883" s="44"/>
      <c r="C4883" s="44"/>
      <c r="D4883" s="45"/>
      <c r="E4883" s="44"/>
      <c r="F4883" s="44"/>
      <c r="G4883" s="29"/>
    </row>
    <row r="4884" spans="1:7" ht="15" customHeight="1">
      <c r="A4884" s="44"/>
      <c r="B4884" s="44"/>
      <c r="C4884" s="44"/>
      <c r="D4884" s="45"/>
      <c r="E4884" s="44"/>
      <c r="F4884" s="44"/>
      <c r="G4884" s="29"/>
    </row>
    <row r="4885" spans="1:7" ht="15" customHeight="1">
      <c r="A4885" s="44"/>
      <c r="B4885" s="44"/>
      <c r="C4885" s="44"/>
      <c r="D4885" s="45"/>
      <c r="E4885" s="44"/>
      <c r="F4885" s="44"/>
      <c r="G4885" s="29"/>
    </row>
    <row r="4886" spans="1:7" ht="15" customHeight="1">
      <c r="A4886" s="44"/>
      <c r="B4886" s="44"/>
      <c r="C4886" s="44"/>
      <c r="D4886" s="45"/>
      <c r="E4886" s="44"/>
      <c r="F4886" s="44"/>
      <c r="G4886" s="29"/>
    </row>
    <row r="4887" spans="1:7" ht="15" customHeight="1">
      <c r="A4887" s="44"/>
      <c r="B4887" s="44"/>
      <c r="C4887" s="44"/>
      <c r="D4887" s="45"/>
      <c r="E4887" s="44"/>
      <c r="F4887" s="44"/>
      <c r="G4887" s="29"/>
    </row>
    <row r="4888" spans="1:7" ht="15" customHeight="1">
      <c r="A4888" s="44"/>
      <c r="B4888" s="44"/>
      <c r="C4888" s="44"/>
      <c r="D4888" s="45"/>
      <c r="E4888" s="44"/>
      <c r="F4888" s="44"/>
      <c r="G4888" s="29"/>
    </row>
    <row r="4889" spans="1:7" ht="15" customHeight="1">
      <c r="A4889" s="44"/>
      <c r="B4889" s="44"/>
      <c r="C4889" s="44"/>
      <c r="D4889" s="45"/>
      <c r="E4889" s="44"/>
      <c r="F4889" s="44"/>
      <c r="G4889" s="29"/>
    </row>
    <row r="4890" spans="1:7" ht="15" customHeight="1">
      <c r="A4890" s="44"/>
      <c r="B4890" s="44"/>
      <c r="C4890" s="44"/>
      <c r="D4890" s="45"/>
      <c r="E4890" s="44"/>
      <c r="F4890" s="44"/>
      <c r="G4890" s="29"/>
    </row>
    <row r="4891" spans="1:7" ht="15" customHeight="1">
      <c r="A4891" s="44"/>
      <c r="B4891" s="44"/>
      <c r="C4891" s="44"/>
      <c r="D4891" s="45"/>
      <c r="E4891" s="44"/>
      <c r="F4891" s="44"/>
      <c r="G4891" s="29"/>
    </row>
    <row r="4892" spans="1:7" ht="15" customHeight="1">
      <c r="A4892" s="44"/>
      <c r="B4892" s="44"/>
      <c r="C4892" s="44"/>
      <c r="D4892" s="45"/>
      <c r="E4892" s="44"/>
      <c r="F4892" s="44"/>
      <c r="G4892" s="29"/>
    </row>
    <row r="4893" spans="1:7" ht="15" customHeight="1">
      <c r="A4893" s="44"/>
      <c r="B4893" s="44"/>
      <c r="C4893" s="44"/>
      <c r="D4893" s="45"/>
      <c r="E4893" s="44"/>
      <c r="F4893" s="44"/>
      <c r="G4893" s="29"/>
    </row>
    <row r="4894" spans="1:7" ht="15" customHeight="1">
      <c r="A4894" s="44"/>
      <c r="B4894" s="44"/>
      <c r="C4894" s="44"/>
      <c r="D4894" s="45"/>
      <c r="E4894" s="44"/>
      <c r="F4894" s="44"/>
      <c r="G4894" s="29"/>
    </row>
    <row r="4895" spans="1:7" ht="15" customHeight="1">
      <c r="A4895" s="44"/>
      <c r="B4895" s="44"/>
      <c r="C4895" s="44"/>
      <c r="D4895" s="45"/>
      <c r="E4895" s="44"/>
      <c r="F4895" s="44"/>
      <c r="G4895" s="29"/>
    </row>
    <row r="4896" spans="1:7" ht="15" customHeight="1">
      <c r="A4896" s="44"/>
      <c r="B4896" s="44"/>
      <c r="C4896" s="44"/>
      <c r="D4896" s="45"/>
      <c r="E4896" s="44"/>
      <c r="F4896" s="44"/>
      <c r="G4896" s="29"/>
    </row>
    <row r="4897" spans="1:7" ht="15" customHeight="1">
      <c r="A4897" s="44"/>
      <c r="B4897" s="44"/>
      <c r="C4897" s="44"/>
      <c r="D4897" s="45"/>
      <c r="E4897" s="44"/>
      <c r="F4897" s="44"/>
      <c r="G4897" s="29"/>
    </row>
    <row r="4898" spans="1:7" ht="15" customHeight="1">
      <c r="A4898" s="44"/>
      <c r="B4898" s="44"/>
      <c r="C4898" s="44"/>
      <c r="D4898" s="45"/>
      <c r="E4898" s="44"/>
      <c r="F4898" s="44"/>
      <c r="G4898" s="29"/>
    </row>
    <row r="4899" spans="1:7" ht="15" customHeight="1">
      <c r="A4899" s="44"/>
      <c r="B4899" s="44"/>
      <c r="C4899" s="44"/>
      <c r="D4899" s="45"/>
      <c r="E4899" s="44"/>
      <c r="F4899" s="44"/>
      <c r="G4899" s="29"/>
    </row>
    <row r="4900" spans="1:7" ht="15" customHeight="1">
      <c r="A4900" s="44"/>
      <c r="B4900" s="44"/>
      <c r="C4900" s="44"/>
      <c r="D4900" s="45"/>
      <c r="E4900" s="44"/>
      <c r="F4900" s="44"/>
      <c r="G4900" s="29"/>
    </row>
    <row r="4901" spans="1:7" ht="15" customHeight="1">
      <c r="A4901" s="44"/>
      <c r="B4901" s="44"/>
      <c r="C4901" s="44"/>
      <c r="D4901" s="45"/>
      <c r="E4901" s="44"/>
      <c r="F4901" s="44"/>
      <c r="G4901" s="29"/>
    </row>
    <row r="4902" spans="1:7" ht="15" customHeight="1">
      <c r="A4902" s="44"/>
      <c r="B4902" s="44"/>
      <c r="C4902" s="44"/>
      <c r="D4902" s="45"/>
      <c r="E4902" s="44"/>
      <c r="F4902" s="44"/>
      <c r="G4902" s="29"/>
    </row>
    <row r="4903" spans="1:7" ht="15" customHeight="1">
      <c r="A4903" s="44"/>
      <c r="B4903" s="44"/>
      <c r="C4903" s="44"/>
      <c r="D4903" s="45"/>
      <c r="E4903" s="44"/>
      <c r="F4903" s="44"/>
      <c r="G4903" s="29"/>
    </row>
    <row r="4904" spans="1:7" ht="15" customHeight="1">
      <c r="A4904" s="44"/>
      <c r="B4904" s="44"/>
      <c r="C4904" s="44"/>
      <c r="D4904" s="45"/>
      <c r="E4904" s="44"/>
      <c r="F4904" s="44"/>
      <c r="G4904" s="29"/>
    </row>
    <row r="4905" spans="1:7" ht="15" customHeight="1">
      <c r="A4905" s="44"/>
      <c r="B4905" s="44"/>
      <c r="C4905" s="44"/>
      <c r="D4905" s="45"/>
      <c r="E4905" s="44"/>
      <c r="F4905" s="44"/>
      <c r="G4905" s="29"/>
    </row>
    <row r="4906" spans="1:7" ht="15" customHeight="1">
      <c r="A4906" s="44"/>
      <c r="B4906" s="44"/>
      <c r="C4906" s="44"/>
      <c r="D4906" s="45"/>
      <c r="E4906" s="44"/>
      <c r="F4906" s="44"/>
      <c r="G4906" s="29"/>
    </row>
    <row r="4907" spans="1:7" ht="15" customHeight="1">
      <c r="A4907" s="44"/>
      <c r="B4907" s="44"/>
      <c r="C4907" s="44"/>
      <c r="D4907" s="45"/>
      <c r="E4907" s="44"/>
      <c r="F4907" s="44"/>
      <c r="G4907" s="29"/>
    </row>
    <row r="4908" spans="1:7" ht="15" customHeight="1">
      <c r="A4908" s="44"/>
      <c r="B4908" s="44"/>
      <c r="C4908" s="44"/>
      <c r="D4908" s="45"/>
      <c r="E4908" s="44"/>
      <c r="F4908" s="44"/>
      <c r="G4908" s="29"/>
    </row>
    <row r="4909" spans="1:7" ht="15" customHeight="1">
      <c r="A4909" s="44"/>
      <c r="B4909" s="44"/>
      <c r="C4909" s="44"/>
      <c r="D4909" s="45"/>
      <c r="E4909" s="44"/>
      <c r="F4909" s="44"/>
      <c r="G4909" s="29"/>
    </row>
    <row r="4910" spans="1:7" ht="15" customHeight="1">
      <c r="A4910" s="44"/>
      <c r="B4910" s="44"/>
      <c r="C4910" s="44"/>
      <c r="D4910" s="45"/>
      <c r="E4910" s="44"/>
      <c r="F4910" s="44"/>
      <c r="G4910" s="29"/>
    </row>
    <row r="4911" spans="1:7" ht="15" customHeight="1">
      <c r="A4911" s="44"/>
      <c r="B4911" s="44"/>
      <c r="C4911" s="44"/>
      <c r="D4911" s="45"/>
      <c r="E4911" s="44"/>
      <c r="F4911" s="44"/>
      <c r="G4911" s="29"/>
    </row>
    <row r="4912" spans="1:7" ht="15" customHeight="1">
      <c r="A4912" s="44"/>
      <c r="B4912" s="44"/>
      <c r="C4912" s="44"/>
      <c r="D4912" s="45"/>
      <c r="E4912" s="44"/>
      <c r="F4912" s="44"/>
      <c r="G4912" s="29"/>
    </row>
    <row r="4913" spans="1:7" ht="15" customHeight="1">
      <c r="A4913" s="44"/>
      <c r="B4913" s="44"/>
      <c r="C4913" s="44"/>
      <c r="D4913" s="45"/>
      <c r="E4913" s="44"/>
      <c r="F4913" s="44"/>
      <c r="G4913" s="29"/>
    </row>
    <row r="4914" spans="1:7" ht="15" customHeight="1">
      <c r="A4914" s="44"/>
      <c r="B4914" s="44"/>
      <c r="C4914" s="44"/>
      <c r="D4914" s="45"/>
      <c r="E4914" s="44"/>
      <c r="F4914" s="44"/>
      <c r="G4914" s="29"/>
    </row>
    <row r="4915" spans="1:7" ht="15" customHeight="1">
      <c r="A4915" s="44"/>
      <c r="B4915" s="44"/>
      <c r="C4915" s="44"/>
      <c r="D4915" s="45"/>
      <c r="E4915" s="44"/>
      <c r="F4915" s="44"/>
      <c r="G4915" s="29"/>
    </row>
    <row r="4916" spans="1:7" ht="15" customHeight="1">
      <c r="A4916" s="44"/>
      <c r="B4916" s="44"/>
      <c r="C4916" s="44"/>
      <c r="D4916" s="45"/>
      <c r="E4916" s="44"/>
      <c r="F4916" s="44"/>
      <c r="G4916" s="29"/>
    </row>
    <row r="4917" spans="1:7" ht="15" customHeight="1">
      <c r="A4917" s="44"/>
      <c r="B4917" s="44"/>
      <c r="C4917" s="44"/>
      <c r="D4917" s="45"/>
      <c r="E4917" s="44"/>
      <c r="F4917" s="44"/>
      <c r="G4917" s="29"/>
    </row>
    <row r="4918" spans="1:7" ht="15" customHeight="1">
      <c r="A4918" s="44"/>
      <c r="B4918" s="44"/>
      <c r="C4918" s="44"/>
      <c r="D4918" s="45"/>
      <c r="E4918" s="44"/>
      <c r="F4918" s="44"/>
      <c r="G4918" s="29"/>
    </row>
    <row r="4919" spans="1:7" ht="15" customHeight="1">
      <c r="A4919" s="44"/>
      <c r="B4919" s="44"/>
      <c r="C4919" s="44"/>
      <c r="D4919" s="45"/>
      <c r="E4919" s="44"/>
      <c r="F4919" s="44"/>
      <c r="G4919" s="29"/>
    </row>
    <row r="4920" spans="1:7" ht="15" customHeight="1">
      <c r="A4920" s="44"/>
      <c r="B4920" s="44"/>
      <c r="C4920" s="44"/>
      <c r="D4920" s="45"/>
      <c r="E4920" s="44"/>
      <c r="F4920" s="44"/>
      <c r="G4920" s="29"/>
    </row>
    <row r="4921" spans="1:7" ht="15" customHeight="1">
      <c r="A4921" s="44"/>
      <c r="B4921" s="44"/>
      <c r="C4921" s="44"/>
      <c r="D4921" s="45"/>
      <c r="E4921" s="44"/>
      <c r="F4921" s="44"/>
      <c r="G4921" s="29"/>
    </row>
    <row r="4922" spans="1:7" ht="15" customHeight="1">
      <c r="A4922" s="44"/>
      <c r="B4922" s="44"/>
      <c r="C4922" s="44"/>
      <c r="D4922" s="45"/>
      <c r="E4922" s="44"/>
      <c r="F4922" s="44"/>
      <c r="G4922" s="29"/>
    </row>
    <row r="4923" spans="1:7" ht="15" customHeight="1">
      <c r="A4923" s="44"/>
      <c r="B4923" s="44"/>
      <c r="C4923" s="44"/>
      <c r="D4923" s="45"/>
      <c r="E4923" s="44"/>
      <c r="F4923" s="44"/>
      <c r="G4923" s="29"/>
    </row>
    <row r="4924" spans="1:7" ht="15" customHeight="1">
      <c r="A4924" s="44"/>
      <c r="B4924" s="44"/>
      <c r="C4924" s="44"/>
      <c r="D4924" s="45"/>
      <c r="E4924" s="44"/>
      <c r="F4924" s="44"/>
      <c r="G4924" s="29"/>
    </row>
    <row r="4925" spans="1:7" ht="15" customHeight="1">
      <c r="A4925" s="44"/>
      <c r="B4925" s="44"/>
      <c r="C4925" s="44"/>
      <c r="D4925" s="45"/>
      <c r="E4925" s="44"/>
      <c r="F4925" s="44"/>
      <c r="G4925" s="29"/>
    </row>
    <row r="4926" spans="1:7" ht="15" customHeight="1">
      <c r="A4926" s="44"/>
      <c r="B4926" s="44"/>
      <c r="C4926" s="44"/>
      <c r="D4926" s="45"/>
      <c r="E4926" s="44"/>
      <c r="F4926" s="44"/>
      <c r="G4926" s="29"/>
    </row>
    <row r="4927" spans="1:7" ht="15" customHeight="1">
      <c r="A4927" s="44"/>
      <c r="B4927" s="44"/>
      <c r="C4927" s="44"/>
      <c r="D4927" s="45"/>
      <c r="E4927" s="44"/>
      <c r="F4927" s="44"/>
      <c r="G4927" s="29"/>
    </row>
    <row r="4928" spans="1:7" ht="15" customHeight="1">
      <c r="A4928" s="44"/>
      <c r="B4928" s="44"/>
      <c r="C4928" s="44"/>
      <c r="D4928" s="45"/>
      <c r="E4928" s="44"/>
      <c r="F4928" s="44"/>
      <c r="G4928" s="29"/>
    </row>
    <row r="4929" spans="1:7" ht="15" customHeight="1">
      <c r="A4929" s="44"/>
      <c r="B4929" s="44"/>
      <c r="C4929" s="44"/>
      <c r="D4929" s="45"/>
      <c r="E4929" s="44"/>
      <c r="F4929" s="44"/>
      <c r="G4929" s="29"/>
    </row>
    <row r="4930" spans="1:7" ht="15" customHeight="1">
      <c r="A4930" s="44"/>
      <c r="B4930" s="44"/>
      <c r="C4930" s="44"/>
      <c r="D4930" s="45"/>
      <c r="E4930" s="44"/>
      <c r="F4930" s="44"/>
      <c r="G4930" s="29"/>
    </row>
    <row r="4931" spans="1:7" ht="15" customHeight="1">
      <c r="A4931" s="44"/>
      <c r="B4931" s="44"/>
      <c r="C4931" s="44"/>
      <c r="D4931" s="45"/>
      <c r="E4931" s="44"/>
      <c r="F4931" s="44"/>
      <c r="G4931" s="29"/>
    </row>
    <row r="4932" spans="1:7" ht="15" customHeight="1">
      <c r="A4932" s="44"/>
      <c r="B4932" s="44"/>
      <c r="C4932" s="44"/>
      <c r="D4932" s="45"/>
      <c r="E4932" s="44"/>
      <c r="F4932" s="44"/>
      <c r="G4932" s="29"/>
    </row>
    <row r="4933" spans="1:7" ht="15" customHeight="1">
      <c r="A4933" s="44"/>
      <c r="B4933" s="44"/>
      <c r="C4933" s="44"/>
      <c r="D4933" s="45"/>
      <c r="E4933" s="44"/>
      <c r="F4933" s="44"/>
      <c r="G4933" s="29"/>
    </row>
    <row r="4934" spans="1:7" ht="15" customHeight="1">
      <c r="A4934" s="44"/>
      <c r="B4934" s="44"/>
      <c r="C4934" s="44"/>
      <c r="D4934" s="45"/>
      <c r="E4934" s="44"/>
      <c r="F4934" s="44"/>
      <c r="G4934" s="29"/>
    </row>
    <row r="4935" spans="1:7" ht="15" customHeight="1">
      <c r="A4935" s="44"/>
      <c r="B4935" s="44"/>
      <c r="C4935" s="44"/>
      <c r="D4935" s="45"/>
      <c r="E4935" s="44"/>
      <c r="F4935" s="44"/>
      <c r="G4935" s="29"/>
    </row>
    <row r="4936" spans="1:7" ht="15" customHeight="1">
      <c r="A4936" s="44"/>
      <c r="B4936" s="44"/>
      <c r="C4936" s="44"/>
      <c r="D4936" s="45"/>
      <c r="E4936" s="44"/>
      <c r="F4936" s="44"/>
      <c r="G4936" s="29"/>
    </row>
    <row r="4937" spans="1:7" ht="15" customHeight="1">
      <c r="A4937" s="44"/>
      <c r="B4937" s="44"/>
      <c r="C4937" s="44"/>
      <c r="D4937" s="45"/>
      <c r="E4937" s="44"/>
      <c r="F4937" s="44"/>
      <c r="G4937" s="29"/>
    </row>
    <row r="4938" spans="1:7" ht="15" customHeight="1">
      <c r="A4938" s="44"/>
      <c r="B4938" s="44"/>
      <c r="C4938" s="44"/>
      <c r="D4938" s="45"/>
      <c r="E4938" s="44"/>
      <c r="F4938" s="44"/>
      <c r="G4938" s="29"/>
    </row>
    <row r="4939" spans="1:7" ht="15" customHeight="1">
      <c r="A4939" s="44"/>
      <c r="B4939" s="44"/>
      <c r="C4939" s="44"/>
      <c r="D4939" s="45"/>
      <c r="E4939" s="44"/>
      <c r="F4939" s="44"/>
      <c r="G4939" s="29"/>
    </row>
    <row r="4940" spans="1:7" ht="15" customHeight="1">
      <c r="A4940" s="44"/>
      <c r="B4940" s="44"/>
      <c r="C4940" s="44"/>
      <c r="D4940" s="45"/>
      <c r="E4940" s="44"/>
      <c r="F4940" s="44"/>
      <c r="G4940" s="29"/>
    </row>
    <row r="4941" spans="1:7" ht="15" customHeight="1">
      <c r="A4941" s="44"/>
      <c r="B4941" s="44"/>
      <c r="C4941" s="44"/>
      <c r="D4941" s="45"/>
      <c r="E4941" s="44"/>
      <c r="F4941" s="44"/>
      <c r="G4941" s="29"/>
    </row>
    <row r="4942" spans="1:7" ht="15" customHeight="1">
      <c r="A4942" s="44"/>
      <c r="B4942" s="44"/>
      <c r="C4942" s="44"/>
      <c r="D4942" s="45"/>
      <c r="E4942" s="44"/>
      <c r="F4942" s="44"/>
      <c r="G4942" s="29"/>
    </row>
    <row r="4943" spans="1:7" ht="15" customHeight="1">
      <c r="A4943" s="44"/>
      <c r="B4943" s="44"/>
      <c r="C4943" s="44"/>
      <c r="D4943" s="45"/>
      <c r="E4943" s="44"/>
      <c r="F4943" s="44"/>
      <c r="G4943" s="29"/>
    </row>
    <row r="4944" spans="1:7" ht="15" customHeight="1">
      <c r="A4944" s="44"/>
      <c r="B4944" s="44"/>
      <c r="C4944" s="44"/>
      <c r="D4944" s="45"/>
      <c r="E4944" s="44"/>
      <c r="F4944" s="44"/>
      <c r="G4944" s="29"/>
    </row>
    <row r="4945" spans="1:7" ht="15" customHeight="1">
      <c r="A4945" s="44"/>
      <c r="B4945" s="44"/>
      <c r="C4945" s="44"/>
      <c r="D4945" s="45"/>
      <c r="E4945" s="44"/>
      <c r="F4945" s="44"/>
      <c r="G4945" s="29"/>
    </row>
    <row r="4946" spans="1:7" ht="15" customHeight="1">
      <c r="A4946" s="44"/>
      <c r="B4946" s="44"/>
      <c r="C4946" s="44"/>
      <c r="D4946" s="45"/>
      <c r="E4946" s="44"/>
      <c r="F4946" s="44"/>
      <c r="G4946" s="29"/>
    </row>
    <row r="4947" spans="1:7" ht="15" customHeight="1">
      <c r="A4947" s="44"/>
      <c r="B4947" s="44"/>
      <c r="C4947" s="44"/>
      <c r="D4947" s="45"/>
      <c r="E4947" s="44"/>
      <c r="F4947" s="44"/>
      <c r="G4947" s="29"/>
    </row>
    <row r="4948" spans="1:7" ht="15" customHeight="1">
      <c r="A4948" s="44"/>
      <c r="B4948" s="44"/>
      <c r="C4948" s="44"/>
      <c r="D4948" s="45"/>
      <c r="E4948" s="44"/>
      <c r="F4948" s="44"/>
      <c r="G4948" s="29"/>
    </row>
    <row r="4949" spans="1:7" ht="15" customHeight="1">
      <c r="A4949" s="44"/>
      <c r="B4949" s="44"/>
      <c r="C4949" s="44"/>
      <c r="D4949" s="45"/>
      <c r="E4949" s="44"/>
      <c r="F4949" s="44"/>
      <c r="G4949" s="29"/>
    </row>
    <row r="4950" spans="1:7" ht="15" customHeight="1">
      <c r="A4950" s="44"/>
      <c r="B4950" s="44"/>
      <c r="C4950" s="44"/>
      <c r="D4950" s="45"/>
      <c r="E4950" s="44"/>
      <c r="F4950" s="44"/>
      <c r="G4950" s="29"/>
    </row>
    <row r="4951" spans="1:7" ht="15" customHeight="1">
      <c r="A4951" s="44"/>
      <c r="B4951" s="44"/>
      <c r="C4951" s="44"/>
      <c r="D4951" s="45"/>
      <c r="E4951" s="44"/>
      <c r="F4951" s="44"/>
      <c r="G4951" s="29"/>
    </row>
    <row r="4952" spans="1:7" ht="15" customHeight="1">
      <c r="A4952" s="44"/>
      <c r="B4952" s="44"/>
      <c r="C4952" s="44"/>
      <c r="D4952" s="45"/>
      <c r="E4952" s="44"/>
      <c r="F4952" s="44"/>
      <c r="G4952" s="29"/>
    </row>
    <row r="4953" spans="1:7" ht="15" customHeight="1">
      <c r="A4953" s="44"/>
      <c r="B4953" s="44"/>
      <c r="C4953" s="44"/>
      <c r="D4953" s="45"/>
      <c r="E4953" s="44"/>
      <c r="F4953" s="44"/>
      <c r="G4953" s="29"/>
    </row>
    <row r="4954" spans="1:7" ht="15" customHeight="1">
      <c r="A4954" s="44"/>
      <c r="B4954" s="44"/>
      <c r="C4954" s="44"/>
      <c r="D4954" s="45"/>
      <c r="E4954" s="44"/>
      <c r="F4954" s="44"/>
      <c r="G4954" s="29"/>
    </row>
    <row r="4955" spans="1:7" ht="15" customHeight="1">
      <c r="A4955" s="44"/>
      <c r="B4955" s="44"/>
      <c r="C4955" s="44"/>
      <c r="D4955" s="45"/>
      <c r="E4955" s="44"/>
      <c r="F4955" s="44"/>
      <c r="G4955" s="29"/>
    </row>
    <row r="4956" spans="1:7" ht="15" customHeight="1">
      <c r="A4956" s="44"/>
      <c r="B4956" s="44"/>
      <c r="C4956" s="44"/>
      <c r="D4956" s="45"/>
      <c r="E4956" s="44"/>
      <c r="F4956" s="44"/>
      <c r="G4956" s="29"/>
    </row>
    <row r="4957" spans="1:7" ht="15" customHeight="1">
      <c r="A4957" s="44"/>
      <c r="B4957" s="44"/>
      <c r="C4957" s="44"/>
      <c r="D4957" s="45"/>
      <c r="E4957" s="44"/>
      <c r="F4957" s="44"/>
      <c r="G4957" s="31"/>
    </row>
    <row r="4958" spans="1:7" ht="15" customHeight="1">
      <c r="A4958" s="44"/>
      <c r="B4958" s="44"/>
      <c r="C4958" s="44"/>
      <c r="D4958" s="45"/>
      <c r="E4958" s="44"/>
      <c r="F4958" s="44"/>
      <c r="G4958" s="31"/>
    </row>
    <row r="4959" spans="1:7" ht="15" customHeight="1">
      <c r="A4959" s="44"/>
      <c r="B4959" s="44"/>
      <c r="C4959" s="44"/>
      <c r="D4959" s="45"/>
      <c r="E4959" s="44"/>
      <c r="F4959" s="44"/>
      <c r="G4959" s="31"/>
    </row>
    <row r="4960" spans="1:7" ht="15" customHeight="1">
      <c r="A4960" s="44"/>
      <c r="B4960" s="44"/>
      <c r="C4960" s="44"/>
      <c r="D4960" s="45"/>
      <c r="E4960" s="44"/>
      <c r="F4960" s="44"/>
      <c r="G4960" s="31"/>
    </row>
    <row r="4961" spans="1:7" ht="15" customHeight="1">
      <c r="A4961" s="44"/>
      <c r="B4961" s="44"/>
      <c r="C4961" s="44"/>
      <c r="D4961" s="45"/>
      <c r="E4961" s="44"/>
      <c r="F4961" s="44"/>
      <c r="G4961" s="31"/>
    </row>
    <row r="4962" spans="1:7" ht="15" customHeight="1">
      <c r="A4962" s="44"/>
      <c r="B4962" s="44"/>
      <c r="C4962" s="44"/>
      <c r="D4962" s="45"/>
      <c r="E4962" s="44"/>
      <c r="F4962" s="44"/>
      <c r="G4962" s="29"/>
    </row>
    <row r="4963" spans="1:7" ht="15" customHeight="1">
      <c r="A4963" s="44"/>
      <c r="B4963" s="44"/>
      <c r="C4963" s="44"/>
      <c r="D4963" s="45"/>
      <c r="E4963" s="44"/>
      <c r="F4963" s="44"/>
      <c r="G4963" s="29"/>
    </row>
    <row r="4964" spans="1:7" ht="15" customHeight="1">
      <c r="A4964" s="44"/>
      <c r="B4964" s="44"/>
      <c r="C4964" s="44"/>
      <c r="D4964" s="45"/>
      <c r="E4964" s="44"/>
      <c r="F4964" s="44"/>
      <c r="G4964" s="29"/>
    </row>
    <row r="4965" spans="1:7" ht="15" customHeight="1">
      <c r="A4965" s="44"/>
      <c r="B4965" s="44"/>
      <c r="C4965" s="44"/>
      <c r="D4965" s="45"/>
      <c r="E4965" s="44"/>
      <c r="F4965" s="44"/>
      <c r="G4965" s="29"/>
    </row>
    <row r="4966" spans="1:7" ht="15" customHeight="1">
      <c r="A4966" s="44"/>
      <c r="B4966" s="44"/>
      <c r="C4966" s="44"/>
      <c r="D4966" s="45"/>
      <c r="E4966" s="44"/>
      <c r="F4966" s="44"/>
      <c r="G4966" s="29"/>
    </row>
    <row r="4967" spans="1:7" ht="15" customHeight="1">
      <c r="A4967" s="44"/>
      <c r="B4967" s="44"/>
      <c r="C4967" s="44"/>
      <c r="D4967" s="45"/>
      <c r="E4967" s="44"/>
      <c r="F4967" s="44"/>
      <c r="G4967" s="29"/>
    </row>
    <row r="4968" spans="1:7" ht="15" customHeight="1">
      <c r="A4968" s="44"/>
      <c r="B4968" s="44"/>
      <c r="C4968" s="44"/>
      <c r="D4968" s="45"/>
      <c r="E4968" s="44"/>
      <c r="F4968" s="44"/>
      <c r="G4968" s="29"/>
    </row>
    <row r="4969" spans="1:7" ht="15" customHeight="1">
      <c r="A4969" s="44"/>
      <c r="B4969" s="44"/>
      <c r="C4969" s="44"/>
      <c r="D4969" s="45"/>
      <c r="E4969" s="44"/>
      <c r="F4969" s="44"/>
      <c r="G4969" s="29"/>
    </row>
    <row r="4970" spans="1:7" ht="15" customHeight="1">
      <c r="A4970" s="44"/>
      <c r="B4970" s="44"/>
      <c r="C4970" s="44"/>
      <c r="D4970" s="45"/>
      <c r="E4970" s="44"/>
      <c r="F4970" s="44"/>
      <c r="G4970" s="29"/>
    </row>
    <row r="4971" spans="1:7" ht="15" customHeight="1">
      <c r="A4971" s="44"/>
      <c r="B4971" s="44"/>
      <c r="C4971" s="44"/>
      <c r="D4971" s="45"/>
      <c r="E4971" s="44"/>
      <c r="F4971" s="44"/>
      <c r="G4971" s="29"/>
    </row>
    <row r="4972" spans="1:7" ht="15" customHeight="1">
      <c r="A4972" s="44"/>
      <c r="B4972" s="44"/>
      <c r="C4972" s="44"/>
      <c r="D4972" s="45"/>
      <c r="E4972" s="44"/>
      <c r="F4972" s="44"/>
      <c r="G4972" s="29"/>
    </row>
    <row r="4973" spans="1:7" ht="15" customHeight="1">
      <c r="A4973" s="44"/>
      <c r="B4973" s="44"/>
      <c r="C4973" s="44"/>
      <c r="D4973" s="45"/>
      <c r="E4973" s="44"/>
      <c r="F4973" s="44"/>
      <c r="G4973" s="29"/>
    </row>
    <row r="4974" spans="1:7" ht="15" customHeight="1">
      <c r="A4974" s="44"/>
      <c r="B4974" s="44"/>
      <c r="C4974" s="44"/>
      <c r="D4974" s="45"/>
      <c r="E4974" s="44"/>
      <c r="F4974" s="44"/>
      <c r="G4974" s="29"/>
    </row>
    <row r="4975" spans="1:7" ht="15" customHeight="1">
      <c r="A4975" s="44"/>
      <c r="B4975" s="44"/>
      <c r="C4975" s="44"/>
      <c r="D4975" s="45"/>
      <c r="E4975" s="44"/>
      <c r="F4975" s="44"/>
      <c r="G4975" s="29"/>
    </row>
    <row r="4976" spans="1:7" ht="15" customHeight="1">
      <c r="A4976" s="44"/>
      <c r="B4976" s="44"/>
      <c r="C4976" s="44"/>
      <c r="D4976" s="45"/>
      <c r="E4976" s="44"/>
      <c r="F4976" s="44"/>
      <c r="G4976" s="29"/>
    </row>
    <row r="4977" spans="1:7" ht="15" customHeight="1">
      <c r="A4977" s="44"/>
      <c r="B4977" s="44"/>
      <c r="C4977" s="44"/>
      <c r="D4977" s="45"/>
      <c r="E4977" s="44"/>
      <c r="F4977" s="44"/>
      <c r="G4977" s="29"/>
    </row>
    <row r="4978" spans="1:7" ht="15" customHeight="1">
      <c r="A4978" s="44"/>
      <c r="B4978" s="44"/>
      <c r="C4978" s="44"/>
      <c r="D4978" s="45"/>
      <c r="E4978" s="44"/>
      <c r="F4978" s="44"/>
      <c r="G4978" s="29"/>
    </row>
    <row r="4979" spans="1:7" ht="15" customHeight="1">
      <c r="A4979" s="44"/>
      <c r="B4979" s="44"/>
      <c r="C4979" s="44"/>
      <c r="D4979" s="45"/>
      <c r="E4979" s="44"/>
      <c r="F4979" s="44"/>
      <c r="G4979" s="29"/>
    </row>
    <row r="4980" spans="1:7" ht="15" customHeight="1">
      <c r="A4980" s="44"/>
      <c r="B4980" s="44"/>
      <c r="C4980" s="44"/>
      <c r="D4980" s="45"/>
      <c r="E4980" s="44"/>
      <c r="F4980" s="44"/>
      <c r="G4980" s="29"/>
    </row>
    <row r="4981" spans="1:7" ht="15" customHeight="1">
      <c r="A4981" s="44"/>
      <c r="B4981" s="44"/>
      <c r="C4981" s="44"/>
      <c r="D4981" s="45"/>
      <c r="E4981" s="44"/>
      <c r="F4981" s="44"/>
      <c r="G4981" s="29"/>
    </row>
    <row r="4982" spans="1:7" ht="15" customHeight="1">
      <c r="A4982" s="44"/>
      <c r="B4982" s="44"/>
      <c r="C4982" s="44"/>
      <c r="D4982" s="45"/>
      <c r="E4982" s="44"/>
      <c r="F4982" s="44"/>
      <c r="G4982" s="29"/>
    </row>
    <row r="4983" spans="1:7" ht="15" customHeight="1">
      <c r="A4983" s="44"/>
      <c r="B4983" s="44"/>
      <c r="C4983" s="44"/>
      <c r="D4983" s="45"/>
      <c r="E4983" s="44"/>
      <c r="F4983" s="44"/>
      <c r="G4983" s="29"/>
    </row>
    <row r="4984" spans="1:7" ht="15" customHeight="1">
      <c r="A4984" s="44"/>
      <c r="B4984" s="44"/>
      <c r="C4984" s="44"/>
      <c r="D4984" s="45"/>
      <c r="E4984" s="44"/>
      <c r="F4984" s="44"/>
      <c r="G4984" s="29"/>
    </row>
    <row r="4985" spans="1:7" ht="15" customHeight="1">
      <c r="A4985" s="44"/>
      <c r="B4985" s="44"/>
      <c r="C4985" s="44"/>
      <c r="D4985" s="45"/>
      <c r="E4985" s="44"/>
      <c r="F4985" s="44"/>
      <c r="G4985" s="29"/>
    </row>
    <row r="4986" spans="1:7" ht="15" customHeight="1">
      <c r="A4986" s="44"/>
      <c r="B4986" s="44"/>
      <c r="C4986" s="44"/>
      <c r="D4986" s="45"/>
      <c r="E4986" s="44"/>
      <c r="F4986" s="44"/>
      <c r="G4986" s="29"/>
    </row>
    <row r="4987" spans="1:7" ht="15" customHeight="1">
      <c r="A4987" s="44"/>
      <c r="B4987" s="44"/>
      <c r="C4987" s="44"/>
      <c r="D4987" s="45"/>
      <c r="E4987" s="44"/>
      <c r="F4987" s="44"/>
      <c r="G4987" s="29"/>
    </row>
    <row r="4988" spans="1:7" ht="15" customHeight="1">
      <c r="A4988" s="44"/>
      <c r="B4988" s="44"/>
      <c r="C4988" s="44"/>
      <c r="D4988" s="45"/>
      <c r="E4988" s="44"/>
      <c r="F4988" s="44"/>
      <c r="G4988" s="29"/>
    </row>
    <row r="4989" spans="1:7" ht="15" customHeight="1">
      <c r="A4989" s="44"/>
      <c r="B4989" s="44"/>
      <c r="C4989" s="44"/>
      <c r="D4989" s="45"/>
      <c r="E4989" s="44"/>
      <c r="F4989" s="44"/>
      <c r="G4989" s="29"/>
    </row>
    <row r="4990" spans="1:7" ht="15" customHeight="1">
      <c r="A4990" s="44"/>
      <c r="B4990" s="44"/>
      <c r="C4990" s="44"/>
      <c r="D4990" s="45"/>
      <c r="E4990" s="44"/>
      <c r="F4990" s="44"/>
      <c r="G4990" s="29"/>
    </row>
    <row r="4991" spans="1:7" ht="15" customHeight="1">
      <c r="A4991" s="44"/>
      <c r="B4991" s="44"/>
      <c r="C4991" s="44"/>
      <c r="D4991" s="45"/>
      <c r="E4991" s="44"/>
      <c r="F4991" s="44"/>
      <c r="G4991" s="29"/>
    </row>
    <row r="4992" spans="1:7" ht="15" customHeight="1">
      <c r="A4992" s="44"/>
      <c r="B4992" s="44"/>
      <c r="C4992" s="44"/>
      <c r="D4992" s="45"/>
      <c r="E4992" s="44"/>
      <c r="F4992" s="44"/>
      <c r="G4992" s="29"/>
    </row>
    <row r="4993" spans="1:7" ht="15" customHeight="1">
      <c r="A4993" s="44"/>
      <c r="B4993" s="44"/>
      <c r="C4993" s="44"/>
      <c r="D4993" s="45"/>
      <c r="E4993" s="44"/>
      <c r="F4993" s="44"/>
      <c r="G4993" s="29"/>
    </row>
    <row r="4994" spans="1:7" ht="15" customHeight="1">
      <c r="A4994" s="44"/>
      <c r="B4994" s="44"/>
      <c r="C4994" s="44"/>
      <c r="D4994" s="45"/>
      <c r="E4994" s="44"/>
      <c r="F4994" s="44"/>
      <c r="G4994" s="29"/>
    </row>
    <row r="4995" spans="1:7" ht="15" customHeight="1">
      <c r="A4995" s="44"/>
      <c r="B4995" s="44"/>
      <c r="C4995" s="44"/>
      <c r="D4995" s="45"/>
      <c r="E4995" s="44"/>
      <c r="F4995" s="44"/>
      <c r="G4995" s="29"/>
    </row>
    <row r="4996" spans="1:7" ht="15" customHeight="1">
      <c r="A4996" s="44"/>
      <c r="B4996" s="44"/>
      <c r="C4996" s="44"/>
      <c r="D4996" s="45"/>
      <c r="E4996" s="44"/>
      <c r="F4996" s="44"/>
      <c r="G4996" s="29"/>
    </row>
    <row r="4997" spans="1:7" ht="15" customHeight="1">
      <c r="A4997" s="44"/>
      <c r="B4997" s="44"/>
      <c r="C4997" s="44"/>
      <c r="D4997" s="45"/>
      <c r="E4997" s="44"/>
      <c r="F4997" s="44"/>
      <c r="G4997" s="29"/>
    </row>
    <row r="4998" spans="1:7" ht="15" customHeight="1">
      <c r="A4998" s="44"/>
      <c r="B4998" s="44"/>
      <c r="C4998" s="44"/>
      <c r="D4998" s="45"/>
      <c r="E4998" s="44"/>
      <c r="F4998" s="44"/>
      <c r="G4998" s="29"/>
    </row>
    <row r="4999" spans="1:7" ht="15" customHeight="1">
      <c r="A4999" s="44"/>
      <c r="B4999" s="44"/>
      <c r="C4999" s="44"/>
      <c r="D4999" s="45"/>
      <c r="E4999" s="44"/>
      <c r="F4999" s="44"/>
      <c r="G4999" s="29"/>
    </row>
    <row r="5000" spans="1:7" ht="15" customHeight="1">
      <c r="A5000" s="44"/>
      <c r="B5000" s="44"/>
      <c r="C5000" s="44"/>
      <c r="D5000" s="45"/>
      <c r="E5000" s="44"/>
      <c r="F5000" s="44"/>
      <c r="G5000" s="29"/>
    </row>
    <row r="5001" spans="1:7" ht="15" customHeight="1">
      <c r="A5001" s="44"/>
      <c r="B5001" s="44"/>
      <c r="C5001" s="44"/>
      <c r="D5001" s="45"/>
      <c r="E5001" s="44"/>
      <c r="F5001" s="44"/>
      <c r="G5001" s="29"/>
    </row>
    <row r="5002" spans="1:7" ht="15" customHeight="1">
      <c r="A5002" s="44"/>
      <c r="B5002" s="44"/>
      <c r="C5002" s="44"/>
      <c r="D5002" s="45"/>
      <c r="E5002" s="44"/>
      <c r="F5002" s="44"/>
      <c r="G5002" s="29"/>
    </row>
    <row r="5003" spans="1:7" ht="15" customHeight="1">
      <c r="A5003" s="44"/>
      <c r="B5003" s="44"/>
      <c r="C5003" s="44"/>
      <c r="D5003" s="45"/>
      <c r="E5003" s="44"/>
      <c r="F5003" s="44"/>
      <c r="G5003" s="29"/>
    </row>
    <row r="5004" spans="1:7" ht="15" customHeight="1">
      <c r="A5004" s="44"/>
      <c r="B5004" s="44"/>
      <c r="C5004" s="44"/>
      <c r="D5004" s="45"/>
      <c r="E5004" s="44"/>
      <c r="F5004" s="44"/>
      <c r="G5004" s="29"/>
    </row>
    <row r="5005" spans="1:7" ht="15" customHeight="1">
      <c r="A5005" s="44"/>
      <c r="B5005" s="44"/>
      <c r="C5005" s="44"/>
      <c r="D5005" s="45"/>
      <c r="E5005" s="44"/>
      <c r="F5005" s="44"/>
      <c r="G5005" s="29"/>
    </row>
    <row r="5006" spans="1:7" ht="15" customHeight="1">
      <c r="A5006" s="44"/>
      <c r="B5006" s="44"/>
      <c r="C5006" s="44"/>
      <c r="D5006" s="45"/>
      <c r="E5006" s="44"/>
      <c r="F5006" s="44"/>
      <c r="G5006" s="29"/>
    </row>
    <row r="5007" spans="1:7" ht="15" customHeight="1">
      <c r="A5007" s="44"/>
      <c r="B5007" s="44"/>
      <c r="C5007" s="44"/>
      <c r="D5007" s="45"/>
      <c r="E5007" s="44"/>
      <c r="F5007" s="44"/>
      <c r="G5007" s="29"/>
    </row>
    <row r="5008" spans="1:7" ht="15" customHeight="1">
      <c r="A5008" s="44"/>
      <c r="B5008" s="44"/>
      <c r="C5008" s="44"/>
      <c r="D5008" s="45"/>
      <c r="E5008" s="44"/>
      <c r="F5008" s="44"/>
      <c r="G5008" s="29"/>
    </row>
    <row r="5009" spans="1:7" ht="15" customHeight="1">
      <c r="A5009" s="44"/>
      <c r="B5009" s="44"/>
      <c r="C5009" s="44"/>
      <c r="D5009" s="45"/>
      <c r="E5009" s="44"/>
      <c r="F5009" s="44"/>
      <c r="G5009" s="29"/>
    </row>
    <row r="5010" spans="1:7" ht="15" customHeight="1">
      <c r="A5010" s="44"/>
      <c r="B5010" s="44"/>
      <c r="C5010" s="44"/>
      <c r="D5010" s="45"/>
      <c r="E5010" s="44"/>
      <c r="F5010" s="44"/>
      <c r="G5010" s="29"/>
    </row>
    <row r="5011" spans="1:7" ht="15" customHeight="1">
      <c r="A5011" s="44"/>
      <c r="B5011" s="44"/>
      <c r="C5011" s="44"/>
      <c r="D5011" s="45"/>
      <c r="E5011" s="44"/>
      <c r="F5011" s="44"/>
      <c r="G5011" s="29"/>
    </row>
    <row r="5012" spans="1:7" ht="15" customHeight="1">
      <c r="A5012" s="44"/>
      <c r="B5012" s="44"/>
      <c r="C5012" s="44"/>
      <c r="D5012" s="45"/>
      <c r="E5012" s="44"/>
      <c r="F5012" s="44"/>
      <c r="G5012" s="29"/>
    </row>
    <row r="5013" spans="1:7" ht="15" customHeight="1">
      <c r="A5013" s="44"/>
      <c r="B5013" s="44"/>
      <c r="C5013" s="44"/>
      <c r="D5013" s="45"/>
      <c r="E5013" s="44"/>
      <c r="F5013" s="44"/>
      <c r="G5013" s="29"/>
    </row>
    <row r="5014" spans="1:7" ht="15" customHeight="1">
      <c r="A5014" s="44"/>
      <c r="B5014" s="44"/>
      <c r="C5014" s="44"/>
      <c r="D5014" s="45"/>
      <c r="E5014" s="44"/>
      <c r="F5014" s="44"/>
      <c r="G5014" s="29"/>
    </row>
    <row r="5015" spans="1:7" ht="15" customHeight="1">
      <c r="A5015" s="44"/>
      <c r="B5015" s="44"/>
      <c r="C5015" s="44"/>
      <c r="D5015" s="45"/>
      <c r="E5015" s="44"/>
      <c r="F5015" s="44"/>
      <c r="G5015" s="29"/>
    </row>
    <row r="5016" spans="1:7" ht="15" customHeight="1">
      <c r="A5016" s="44"/>
      <c r="B5016" s="44"/>
      <c r="C5016" s="44"/>
      <c r="D5016" s="45"/>
      <c r="E5016" s="44"/>
      <c r="F5016" s="44"/>
      <c r="G5016" s="29"/>
    </row>
    <row r="5017" spans="1:7" ht="15" customHeight="1">
      <c r="A5017" s="44"/>
      <c r="B5017" s="44"/>
      <c r="C5017" s="44"/>
      <c r="D5017" s="45"/>
      <c r="E5017" s="44"/>
      <c r="F5017" s="44"/>
      <c r="G5017" s="29"/>
    </row>
    <row r="5018" spans="1:7" ht="15" customHeight="1">
      <c r="A5018" s="44"/>
      <c r="B5018" s="44"/>
      <c r="C5018" s="44"/>
      <c r="D5018" s="45"/>
      <c r="E5018" s="44"/>
      <c r="F5018" s="44"/>
      <c r="G5018" s="29"/>
    </row>
    <row r="5019" spans="1:7" ht="15" customHeight="1">
      <c r="A5019" s="44"/>
      <c r="B5019" s="44"/>
      <c r="C5019" s="44"/>
      <c r="D5019" s="45"/>
      <c r="E5019" s="44"/>
      <c r="F5019" s="44"/>
      <c r="G5019" s="29"/>
    </row>
    <row r="5020" spans="1:7" ht="15" customHeight="1">
      <c r="A5020" s="44"/>
      <c r="B5020" s="44"/>
      <c r="C5020" s="44"/>
      <c r="D5020" s="45"/>
      <c r="E5020" s="44"/>
      <c r="F5020" s="44"/>
      <c r="G5020" s="29"/>
    </row>
    <row r="5021" spans="1:7" ht="15" customHeight="1">
      <c r="A5021" s="44"/>
      <c r="B5021" s="44"/>
      <c r="C5021" s="44"/>
      <c r="D5021" s="45"/>
      <c r="E5021" s="44"/>
      <c r="F5021" s="44"/>
      <c r="G5021" s="29"/>
    </row>
    <row r="5022" spans="1:7" ht="15" customHeight="1">
      <c r="A5022" s="44"/>
      <c r="B5022" s="44"/>
      <c r="C5022" s="44"/>
      <c r="D5022" s="45"/>
      <c r="E5022" s="44"/>
      <c r="F5022" s="44"/>
      <c r="G5022" s="29"/>
    </row>
    <row r="5023" spans="1:7" ht="15" customHeight="1">
      <c r="A5023" s="44"/>
      <c r="B5023" s="44"/>
      <c r="C5023" s="44"/>
      <c r="D5023" s="45"/>
      <c r="E5023" s="44"/>
      <c r="F5023" s="44"/>
      <c r="G5023" s="29"/>
    </row>
    <row r="5024" spans="1:7" ht="15" customHeight="1">
      <c r="A5024" s="44"/>
      <c r="B5024" s="44"/>
      <c r="C5024" s="44"/>
      <c r="D5024" s="45"/>
      <c r="E5024" s="44"/>
      <c r="F5024" s="44"/>
      <c r="G5024" s="29"/>
    </row>
    <row r="5025" spans="1:7" ht="15" customHeight="1">
      <c r="A5025" s="44"/>
      <c r="B5025" s="44"/>
      <c r="C5025" s="44"/>
      <c r="D5025" s="45"/>
      <c r="E5025" s="44"/>
      <c r="F5025" s="44"/>
      <c r="G5025" s="29"/>
    </row>
    <row r="5026" spans="1:7" ht="15" customHeight="1">
      <c r="A5026" s="44"/>
      <c r="B5026" s="44"/>
      <c r="C5026" s="44"/>
      <c r="D5026" s="45"/>
      <c r="E5026" s="44"/>
      <c r="F5026" s="44"/>
      <c r="G5026" s="29"/>
    </row>
    <row r="5027" spans="1:7" ht="15" customHeight="1">
      <c r="A5027" s="44"/>
      <c r="B5027" s="44"/>
      <c r="C5027" s="44"/>
      <c r="D5027" s="45"/>
      <c r="E5027" s="44"/>
      <c r="F5027" s="44"/>
      <c r="G5027" s="29"/>
    </row>
    <row r="5028" spans="1:7" ht="15" customHeight="1">
      <c r="A5028" s="44"/>
      <c r="B5028" s="44"/>
      <c r="C5028" s="44"/>
      <c r="D5028" s="45"/>
      <c r="E5028" s="44"/>
      <c r="F5028" s="44"/>
      <c r="G5028" s="29"/>
    </row>
    <row r="5029" spans="1:7" ht="15" customHeight="1">
      <c r="A5029" s="44"/>
      <c r="B5029" s="44"/>
      <c r="C5029" s="44"/>
      <c r="D5029" s="45"/>
      <c r="E5029" s="44"/>
      <c r="F5029" s="44"/>
      <c r="G5029" s="29"/>
    </row>
    <row r="5030" spans="1:7" ht="15" customHeight="1">
      <c r="A5030" s="44"/>
      <c r="B5030" s="44"/>
      <c r="C5030" s="44"/>
      <c r="D5030" s="45"/>
      <c r="E5030" s="44"/>
      <c r="F5030" s="44"/>
      <c r="G5030" s="29"/>
    </row>
    <row r="5031" spans="1:7" ht="15" customHeight="1">
      <c r="A5031" s="44"/>
      <c r="B5031" s="44"/>
      <c r="C5031" s="44"/>
      <c r="D5031" s="45"/>
      <c r="E5031" s="44"/>
      <c r="F5031" s="44"/>
      <c r="G5031" s="29"/>
    </row>
    <row r="5032" spans="1:7" ht="15" customHeight="1">
      <c r="A5032" s="44"/>
      <c r="B5032" s="44"/>
      <c r="C5032" s="44"/>
      <c r="D5032" s="45"/>
      <c r="E5032" s="44"/>
      <c r="F5032" s="44"/>
      <c r="G5032" s="29"/>
    </row>
    <row r="5033" spans="1:7" ht="15" customHeight="1">
      <c r="A5033" s="44"/>
      <c r="B5033" s="44"/>
      <c r="C5033" s="44"/>
      <c r="D5033" s="45"/>
      <c r="E5033" s="44"/>
      <c r="F5033" s="44"/>
      <c r="G5033" s="29"/>
    </row>
    <row r="5034" spans="1:7" ht="15" customHeight="1">
      <c r="A5034" s="44"/>
      <c r="B5034" s="44"/>
      <c r="C5034" s="44"/>
      <c r="D5034" s="45"/>
      <c r="E5034" s="44"/>
      <c r="F5034" s="44"/>
      <c r="G5034" s="29"/>
    </row>
    <row r="5035" spans="1:7" ht="15" customHeight="1">
      <c r="A5035" s="44"/>
      <c r="B5035" s="44"/>
      <c r="C5035" s="44"/>
      <c r="D5035" s="45"/>
      <c r="E5035" s="44"/>
      <c r="F5035" s="44"/>
      <c r="G5035" s="29"/>
    </row>
    <row r="5036" spans="1:7" ht="15" customHeight="1">
      <c r="A5036" s="44"/>
      <c r="B5036" s="44"/>
      <c r="C5036" s="44"/>
      <c r="D5036" s="45"/>
      <c r="E5036" s="44"/>
      <c r="F5036" s="44"/>
      <c r="G5036" s="29"/>
    </row>
    <row r="5037" spans="1:7" ht="15" customHeight="1">
      <c r="A5037" s="44"/>
      <c r="B5037" s="44"/>
      <c r="C5037" s="44"/>
      <c r="D5037" s="45"/>
      <c r="E5037" s="44"/>
      <c r="F5037" s="44"/>
      <c r="G5037" s="29"/>
    </row>
    <row r="5038" spans="1:7" ht="15" customHeight="1">
      <c r="A5038" s="44"/>
      <c r="B5038" s="44"/>
      <c r="C5038" s="44"/>
      <c r="D5038" s="45"/>
      <c r="E5038" s="44"/>
      <c r="F5038" s="44"/>
      <c r="G5038" s="29"/>
    </row>
    <row r="5039" spans="1:7" ht="15" customHeight="1">
      <c r="A5039" s="44"/>
      <c r="B5039" s="44"/>
      <c r="C5039" s="44"/>
      <c r="D5039" s="45"/>
      <c r="E5039" s="44"/>
      <c r="F5039" s="44"/>
      <c r="G5039" s="29"/>
    </row>
    <row r="5040" spans="1:7" ht="15" customHeight="1">
      <c r="A5040" s="44"/>
      <c r="B5040" s="44"/>
      <c r="C5040" s="44"/>
      <c r="D5040" s="45"/>
      <c r="E5040" s="44"/>
      <c r="F5040" s="44"/>
      <c r="G5040" s="29"/>
    </row>
    <row r="5041" spans="1:7" ht="15" customHeight="1">
      <c r="A5041" s="44"/>
      <c r="B5041" s="44"/>
      <c r="C5041" s="44"/>
      <c r="D5041" s="45"/>
      <c r="E5041" s="44"/>
      <c r="F5041" s="44"/>
      <c r="G5041" s="29"/>
    </row>
    <row r="5042" spans="1:7" ht="15" customHeight="1">
      <c r="A5042" s="44"/>
      <c r="B5042" s="44"/>
      <c r="C5042" s="44"/>
      <c r="D5042" s="45"/>
      <c r="E5042" s="44"/>
      <c r="F5042" s="44"/>
      <c r="G5042" s="29"/>
    </row>
    <row r="5043" spans="1:7" ht="15" customHeight="1">
      <c r="A5043" s="44"/>
      <c r="B5043" s="44"/>
      <c r="C5043" s="44"/>
      <c r="D5043" s="45"/>
      <c r="E5043" s="44"/>
      <c r="F5043" s="44"/>
      <c r="G5043" s="29"/>
    </row>
    <row r="5044" spans="1:7" ht="15" customHeight="1">
      <c r="A5044" s="44"/>
      <c r="B5044" s="44"/>
      <c r="C5044" s="44"/>
      <c r="D5044" s="45"/>
      <c r="E5044" s="44"/>
      <c r="F5044" s="44"/>
      <c r="G5044" s="29"/>
    </row>
    <row r="5045" spans="1:7" ht="15" customHeight="1">
      <c r="A5045" s="44"/>
      <c r="B5045" s="44"/>
      <c r="C5045" s="44"/>
      <c r="D5045" s="45"/>
      <c r="E5045" s="44"/>
      <c r="F5045" s="44"/>
      <c r="G5045" s="29"/>
    </row>
    <row r="5046" spans="1:7" ht="15" customHeight="1">
      <c r="A5046" s="44"/>
      <c r="B5046" s="44"/>
      <c r="C5046" s="44"/>
      <c r="D5046" s="45"/>
      <c r="E5046" s="44"/>
      <c r="F5046" s="44"/>
      <c r="G5046" s="29"/>
    </row>
    <row r="5047" spans="1:7" ht="15" customHeight="1">
      <c r="A5047" s="44"/>
      <c r="B5047" s="44"/>
      <c r="C5047" s="44"/>
      <c r="D5047" s="45"/>
      <c r="E5047" s="44"/>
      <c r="F5047" s="44"/>
      <c r="G5047" s="29"/>
    </row>
    <row r="5048" spans="1:7" ht="15" customHeight="1">
      <c r="A5048" s="44"/>
      <c r="B5048" s="44"/>
      <c r="C5048" s="44"/>
      <c r="D5048" s="45"/>
      <c r="E5048" s="44"/>
      <c r="F5048" s="44"/>
      <c r="G5048" s="29"/>
    </row>
    <row r="5049" spans="1:7" ht="15" customHeight="1">
      <c r="A5049" s="44"/>
      <c r="B5049" s="44"/>
      <c r="C5049" s="44"/>
      <c r="D5049" s="45"/>
      <c r="E5049" s="44"/>
      <c r="F5049" s="44"/>
      <c r="G5049" s="29"/>
    </row>
    <row r="5050" spans="1:7" ht="15" customHeight="1">
      <c r="A5050" s="44"/>
      <c r="B5050" s="44"/>
      <c r="C5050" s="44"/>
      <c r="D5050" s="45"/>
      <c r="E5050" s="44"/>
      <c r="F5050" s="44"/>
      <c r="G5050" s="29"/>
    </row>
    <row r="5051" spans="1:7" ht="15" customHeight="1">
      <c r="A5051" s="44"/>
      <c r="B5051" s="44"/>
      <c r="C5051" s="44"/>
      <c r="D5051" s="45"/>
      <c r="E5051" s="44"/>
      <c r="F5051" s="44"/>
      <c r="G5051" s="29"/>
    </row>
    <row r="5052" spans="1:7" ht="15" customHeight="1">
      <c r="A5052" s="44"/>
      <c r="B5052" s="44"/>
      <c r="C5052" s="44"/>
      <c r="D5052" s="45"/>
      <c r="E5052" s="44"/>
      <c r="F5052" s="44"/>
      <c r="G5052" s="29"/>
    </row>
    <row r="5053" spans="1:7" ht="15" customHeight="1">
      <c r="A5053" s="44"/>
      <c r="B5053" s="44"/>
      <c r="C5053" s="44"/>
      <c r="D5053" s="45"/>
      <c r="E5053" s="44"/>
      <c r="F5053" s="44"/>
      <c r="G5053" s="29"/>
    </row>
    <row r="5054" spans="1:7" ht="15" customHeight="1">
      <c r="A5054" s="44"/>
      <c r="B5054" s="44"/>
      <c r="C5054" s="44"/>
      <c r="D5054" s="45"/>
      <c r="E5054" s="44"/>
      <c r="F5054" s="44"/>
      <c r="G5054" s="29"/>
    </row>
    <row r="5055" spans="1:7" ht="15" customHeight="1">
      <c r="A5055" s="44"/>
      <c r="B5055" s="44"/>
      <c r="C5055" s="44"/>
      <c r="D5055" s="45"/>
      <c r="E5055" s="44"/>
      <c r="F5055" s="44"/>
      <c r="G5055" s="29"/>
    </row>
    <row r="5056" spans="1:7" ht="15" customHeight="1">
      <c r="A5056" s="44"/>
      <c r="B5056" s="44"/>
      <c r="C5056" s="44"/>
      <c r="D5056" s="45"/>
      <c r="E5056" s="44"/>
      <c r="F5056" s="44"/>
      <c r="G5056" s="29"/>
    </row>
    <row r="5057" spans="1:7" ht="15" customHeight="1">
      <c r="A5057" s="44"/>
      <c r="B5057" s="44"/>
      <c r="C5057" s="44"/>
      <c r="D5057" s="45"/>
      <c r="E5057" s="44"/>
      <c r="F5057" s="44"/>
      <c r="G5057" s="29"/>
    </row>
    <row r="5058" spans="1:7" ht="15" customHeight="1">
      <c r="A5058" s="44"/>
      <c r="B5058" s="44"/>
      <c r="C5058" s="44"/>
      <c r="D5058" s="45"/>
      <c r="E5058" s="44"/>
      <c r="F5058" s="44"/>
      <c r="G5058" s="29"/>
    </row>
    <row r="5059" spans="1:7" ht="15" customHeight="1">
      <c r="A5059" s="44"/>
      <c r="B5059" s="44"/>
      <c r="C5059" s="44"/>
      <c r="D5059" s="45"/>
      <c r="E5059" s="44"/>
      <c r="F5059" s="44"/>
      <c r="G5059" s="29"/>
    </row>
    <row r="5060" spans="1:7" ht="15" customHeight="1">
      <c r="A5060" s="44"/>
      <c r="B5060" s="44"/>
      <c r="C5060" s="44"/>
      <c r="D5060" s="45"/>
      <c r="E5060" s="44"/>
      <c r="F5060" s="44"/>
      <c r="G5060" s="29"/>
    </row>
    <row r="5061" spans="1:7" ht="15" customHeight="1">
      <c r="A5061" s="44"/>
      <c r="B5061" s="44"/>
      <c r="C5061" s="44"/>
      <c r="D5061" s="45"/>
      <c r="E5061" s="44"/>
      <c r="F5061" s="44"/>
      <c r="G5061" s="29"/>
    </row>
    <row r="5062" spans="1:7" ht="15" customHeight="1">
      <c r="A5062" s="44"/>
      <c r="B5062" s="44"/>
      <c r="C5062" s="44"/>
      <c r="D5062" s="45"/>
      <c r="E5062" s="44"/>
      <c r="F5062" s="44"/>
      <c r="G5062" s="29"/>
    </row>
    <row r="5063" spans="1:7" ht="15" customHeight="1">
      <c r="A5063" s="44"/>
      <c r="B5063" s="44"/>
      <c r="C5063" s="44"/>
      <c r="D5063" s="45"/>
      <c r="E5063" s="44"/>
      <c r="F5063" s="44"/>
      <c r="G5063" s="29"/>
    </row>
    <row r="5064" spans="1:7" ht="15" customHeight="1">
      <c r="A5064" s="44"/>
      <c r="B5064" s="44"/>
      <c r="C5064" s="44"/>
      <c r="D5064" s="45"/>
      <c r="E5064" s="44"/>
      <c r="F5064" s="44"/>
      <c r="G5064" s="29"/>
    </row>
    <row r="5065" spans="1:7" ht="15" customHeight="1">
      <c r="A5065" s="44"/>
      <c r="B5065" s="44"/>
      <c r="C5065" s="44"/>
      <c r="D5065" s="45"/>
      <c r="E5065" s="44"/>
      <c r="F5065" s="44"/>
      <c r="G5065" s="29"/>
    </row>
    <row r="5066" spans="1:7" ht="15" customHeight="1">
      <c r="A5066" s="44"/>
      <c r="B5066" s="44"/>
      <c r="C5066" s="44"/>
      <c r="D5066" s="45"/>
      <c r="E5066" s="44"/>
      <c r="F5066" s="44"/>
      <c r="G5066" s="29"/>
    </row>
    <row r="5067" spans="1:7" ht="15" customHeight="1">
      <c r="A5067" s="44"/>
      <c r="B5067" s="44"/>
      <c r="C5067" s="44"/>
      <c r="D5067" s="45"/>
      <c r="E5067" s="44"/>
      <c r="F5067" s="44"/>
      <c r="G5067" s="29"/>
    </row>
    <row r="5068" spans="1:7" ht="15" customHeight="1">
      <c r="A5068" s="44"/>
      <c r="B5068" s="44"/>
      <c r="C5068" s="44"/>
      <c r="D5068" s="45"/>
      <c r="E5068" s="44"/>
      <c r="F5068" s="44"/>
      <c r="G5068" s="29"/>
    </row>
    <row r="5069" spans="1:7" ht="15" customHeight="1">
      <c r="A5069" s="44"/>
      <c r="B5069" s="44"/>
      <c r="C5069" s="44"/>
      <c r="D5069" s="45"/>
      <c r="E5069" s="44"/>
      <c r="F5069" s="44"/>
      <c r="G5069" s="29"/>
    </row>
    <row r="5070" spans="1:7" ht="15" customHeight="1">
      <c r="A5070" s="44"/>
      <c r="B5070" s="44"/>
      <c r="C5070" s="44"/>
      <c r="D5070" s="45"/>
      <c r="E5070" s="44"/>
      <c r="F5070" s="44"/>
      <c r="G5070" s="29"/>
    </row>
    <row r="5071" spans="1:7" ht="15" customHeight="1">
      <c r="A5071" s="44"/>
      <c r="B5071" s="44"/>
      <c r="C5071" s="44"/>
      <c r="D5071" s="45"/>
      <c r="E5071" s="44"/>
      <c r="F5071" s="44"/>
      <c r="G5071" s="29"/>
    </row>
    <row r="5072" spans="1:7" ht="15" customHeight="1">
      <c r="A5072" s="44"/>
      <c r="B5072" s="44"/>
      <c r="C5072" s="44"/>
      <c r="D5072" s="45"/>
      <c r="E5072" s="44"/>
      <c r="F5072" s="44"/>
      <c r="G5072" s="29"/>
    </row>
    <row r="5073" spans="1:7" ht="15" customHeight="1">
      <c r="A5073" s="44"/>
      <c r="B5073" s="44"/>
      <c r="C5073" s="44"/>
      <c r="D5073" s="45"/>
      <c r="E5073" s="44"/>
      <c r="F5073" s="44"/>
      <c r="G5073" s="29"/>
    </row>
    <row r="5074" spans="1:7" ht="15" customHeight="1">
      <c r="A5074" s="44"/>
      <c r="B5074" s="44"/>
      <c r="C5074" s="44"/>
      <c r="D5074" s="45"/>
      <c r="E5074" s="44"/>
      <c r="F5074" s="44"/>
      <c r="G5074" s="29"/>
    </row>
    <row r="5075" spans="1:7" ht="15" customHeight="1">
      <c r="A5075" s="44"/>
      <c r="B5075" s="44"/>
      <c r="C5075" s="44"/>
      <c r="D5075" s="45"/>
      <c r="E5075" s="44"/>
      <c r="F5075" s="44"/>
      <c r="G5075" s="29"/>
    </row>
    <row r="5076" spans="1:7" ht="15" customHeight="1">
      <c r="A5076" s="44"/>
      <c r="B5076" s="44"/>
      <c r="C5076" s="44"/>
      <c r="D5076" s="45"/>
      <c r="E5076" s="44"/>
      <c r="F5076" s="44"/>
      <c r="G5076" s="29"/>
    </row>
    <row r="5077" spans="1:7" ht="15" customHeight="1">
      <c r="A5077" s="44"/>
      <c r="B5077" s="44"/>
      <c r="C5077" s="44"/>
      <c r="D5077" s="45"/>
      <c r="E5077" s="44"/>
      <c r="F5077" s="44"/>
      <c r="G5077" s="29"/>
    </row>
    <row r="5078" spans="1:7" ht="15" customHeight="1">
      <c r="A5078" s="44"/>
      <c r="B5078" s="44"/>
      <c r="C5078" s="44"/>
      <c r="D5078" s="45"/>
      <c r="E5078" s="44"/>
      <c r="F5078" s="44"/>
      <c r="G5078" s="29"/>
    </row>
    <row r="5079" spans="1:7" ht="15" customHeight="1">
      <c r="A5079" s="44"/>
      <c r="B5079" s="44"/>
      <c r="C5079" s="44"/>
      <c r="D5079" s="45"/>
      <c r="E5079" s="44"/>
      <c r="F5079" s="44"/>
      <c r="G5079" s="29"/>
    </row>
    <row r="5080" spans="1:7" ht="15" customHeight="1">
      <c r="A5080" s="44"/>
      <c r="B5080" s="44"/>
      <c r="C5080" s="44"/>
      <c r="D5080" s="45"/>
      <c r="E5080" s="44"/>
      <c r="F5080" s="44"/>
      <c r="G5080" s="29"/>
    </row>
    <row r="5081" spans="1:7" ht="15" customHeight="1">
      <c r="A5081" s="44"/>
      <c r="B5081" s="44"/>
      <c r="C5081" s="44"/>
      <c r="D5081" s="45"/>
      <c r="E5081" s="44"/>
      <c r="F5081" s="44"/>
      <c r="G5081" s="29"/>
    </row>
    <row r="5082" spans="1:7" ht="15" customHeight="1">
      <c r="A5082" s="44"/>
      <c r="B5082" s="44"/>
      <c r="C5082" s="44"/>
      <c r="D5082" s="45"/>
      <c r="E5082" s="44"/>
      <c r="F5082" s="44"/>
      <c r="G5082" s="29"/>
    </row>
    <row r="5083" spans="1:7" ht="15" customHeight="1">
      <c r="A5083" s="44"/>
      <c r="B5083" s="44"/>
      <c r="C5083" s="44"/>
      <c r="D5083" s="45"/>
      <c r="E5083" s="44"/>
      <c r="F5083" s="44"/>
      <c r="G5083" s="29"/>
    </row>
    <row r="5084" spans="1:7" ht="15" customHeight="1">
      <c r="A5084" s="44"/>
      <c r="B5084" s="44"/>
      <c r="C5084" s="44"/>
      <c r="D5084" s="45"/>
      <c r="E5084" s="44"/>
      <c r="F5084" s="44"/>
      <c r="G5084" s="29"/>
    </row>
    <row r="5085" spans="1:7" ht="15" customHeight="1">
      <c r="A5085" s="44"/>
      <c r="B5085" s="44"/>
      <c r="C5085" s="44"/>
      <c r="D5085" s="45"/>
      <c r="E5085" s="44"/>
      <c r="F5085" s="44"/>
      <c r="G5085" s="29"/>
    </row>
    <row r="5086" spans="1:7" ht="15" customHeight="1">
      <c r="A5086" s="44"/>
      <c r="B5086" s="44"/>
      <c r="C5086" s="44"/>
      <c r="D5086" s="45"/>
      <c r="E5086" s="44"/>
      <c r="F5086" s="44"/>
      <c r="G5086" s="29"/>
    </row>
    <row r="5087" spans="1:7" ht="15" customHeight="1">
      <c r="A5087" s="44"/>
      <c r="B5087" s="44"/>
      <c r="C5087" s="44"/>
      <c r="D5087" s="45"/>
      <c r="E5087" s="44"/>
      <c r="F5087" s="44"/>
      <c r="G5087" s="29"/>
    </row>
    <row r="5088" spans="1:7" ht="15" customHeight="1">
      <c r="A5088" s="44"/>
      <c r="B5088" s="44"/>
      <c r="C5088" s="44"/>
      <c r="D5088" s="45"/>
      <c r="E5088" s="44"/>
      <c r="F5088" s="44"/>
      <c r="G5088" s="29"/>
    </row>
    <row r="5089" spans="1:7" ht="15" customHeight="1">
      <c r="A5089" s="44"/>
      <c r="B5089" s="44"/>
      <c r="C5089" s="44"/>
      <c r="D5089" s="45"/>
      <c r="E5089" s="44"/>
      <c r="F5089" s="44"/>
      <c r="G5089" s="29"/>
    </row>
    <row r="5090" spans="1:7" ht="15" customHeight="1">
      <c r="A5090" s="44"/>
      <c r="B5090" s="44"/>
      <c r="C5090" s="44"/>
      <c r="D5090" s="45"/>
      <c r="E5090" s="44"/>
      <c r="F5090" s="44"/>
      <c r="G5090" s="29"/>
    </row>
    <row r="5091" spans="1:7" ht="15" customHeight="1">
      <c r="A5091" s="44"/>
      <c r="B5091" s="44"/>
      <c r="C5091" s="44"/>
      <c r="D5091" s="45"/>
      <c r="E5091" s="44"/>
      <c r="F5091" s="44"/>
      <c r="G5091" s="29"/>
    </row>
    <row r="5092" spans="1:7" ht="15" customHeight="1">
      <c r="A5092" s="44"/>
      <c r="B5092" s="44"/>
      <c r="C5092" s="44"/>
      <c r="D5092" s="45"/>
      <c r="E5092" s="44"/>
      <c r="F5092" s="44"/>
      <c r="G5092" s="29"/>
    </row>
    <row r="5093" spans="1:7" ht="15" customHeight="1">
      <c r="A5093" s="44"/>
      <c r="B5093" s="44"/>
      <c r="C5093" s="44"/>
      <c r="D5093" s="45"/>
      <c r="E5093" s="44"/>
      <c r="F5093" s="44"/>
      <c r="G5093" s="29"/>
    </row>
    <row r="5094" spans="1:7" ht="15" customHeight="1">
      <c r="A5094" s="44"/>
      <c r="B5094" s="44"/>
      <c r="C5094" s="44"/>
      <c r="D5094" s="45"/>
      <c r="E5094" s="44"/>
      <c r="F5094" s="44"/>
      <c r="G5094" s="29"/>
    </row>
    <row r="5095" spans="1:7" ht="15" customHeight="1">
      <c r="A5095" s="44"/>
      <c r="B5095" s="44"/>
      <c r="C5095" s="44"/>
      <c r="D5095" s="45"/>
      <c r="E5095" s="44"/>
      <c r="F5095" s="44"/>
      <c r="G5095" s="29"/>
    </row>
    <row r="5096" spans="1:7" ht="15" customHeight="1">
      <c r="A5096" s="44"/>
      <c r="B5096" s="44"/>
      <c r="C5096" s="44"/>
      <c r="D5096" s="45"/>
      <c r="E5096" s="44"/>
      <c r="F5096" s="44"/>
      <c r="G5096" s="29"/>
    </row>
    <row r="5097" spans="1:7" ht="15" customHeight="1">
      <c r="A5097" s="44"/>
      <c r="B5097" s="44"/>
      <c r="C5097" s="44"/>
      <c r="D5097" s="45"/>
      <c r="E5097" s="44"/>
      <c r="F5097" s="44"/>
      <c r="G5097" s="29"/>
    </row>
    <row r="5098" spans="1:7" ht="15" customHeight="1">
      <c r="A5098" s="44"/>
      <c r="B5098" s="44"/>
      <c r="C5098" s="44"/>
      <c r="D5098" s="45"/>
      <c r="E5098" s="44"/>
      <c r="F5098" s="44"/>
      <c r="G5098" s="29"/>
    </row>
    <row r="5099" spans="1:7" ht="15" customHeight="1">
      <c r="A5099" s="44"/>
      <c r="B5099" s="44"/>
      <c r="C5099" s="44"/>
      <c r="D5099" s="45"/>
      <c r="E5099" s="44"/>
      <c r="F5099" s="44"/>
      <c r="G5099" s="29"/>
    </row>
    <row r="5100" spans="1:7" ht="15" customHeight="1">
      <c r="A5100" s="44"/>
      <c r="B5100" s="44"/>
      <c r="C5100" s="44"/>
      <c r="D5100" s="45"/>
      <c r="E5100" s="44"/>
      <c r="F5100" s="44"/>
      <c r="G5100" s="29"/>
    </row>
    <row r="5101" spans="1:7" ht="15" customHeight="1">
      <c r="A5101" s="44"/>
      <c r="B5101" s="44"/>
      <c r="C5101" s="44"/>
      <c r="D5101" s="45"/>
      <c r="E5101" s="44"/>
      <c r="F5101" s="44"/>
      <c r="G5101" s="29"/>
    </row>
    <row r="5102" spans="1:7" ht="15" customHeight="1">
      <c r="A5102" s="44"/>
      <c r="B5102" s="44"/>
      <c r="C5102" s="44"/>
      <c r="D5102" s="45"/>
      <c r="E5102" s="44"/>
      <c r="F5102" s="44"/>
      <c r="G5102" s="29"/>
    </row>
    <row r="5103" spans="1:7" ht="15" customHeight="1">
      <c r="A5103" s="44"/>
      <c r="B5103" s="44"/>
      <c r="C5103" s="44"/>
      <c r="D5103" s="45"/>
      <c r="E5103" s="44"/>
      <c r="F5103" s="44"/>
      <c r="G5103" s="29"/>
    </row>
    <row r="5104" spans="1:7" ht="15" customHeight="1">
      <c r="A5104" s="44"/>
      <c r="B5104" s="44"/>
      <c r="C5104" s="44"/>
      <c r="D5104" s="45"/>
      <c r="E5104" s="44"/>
      <c r="F5104" s="44"/>
      <c r="G5104" s="29"/>
    </row>
    <row r="5105" spans="1:7" ht="15" customHeight="1">
      <c r="A5105" s="44"/>
      <c r="B5105" s="44"/>
      <c r="C5105" s="44"/>
      <c r="D5105" s="45"/>
      <c r="E5105" s="44"/>
      <c r="F5105" s="44"/>
      <c r="G5105" s="29"/>
    </row>
    <row r="5106" spans="1:7" ht="15" customHeight="1">
      <c r="A5106" s="44"/>
      <c r="B5106" s="44"/>
      <c r="C5106" s="44"/>
      <c r="D5106" s="45"/>
      <c r="E5106" s="44"/>
      <c r="F5106" s="44"/>
      <c r="G5106" s="29"/>
    </row>
    <row r="5107" spans="1:7" ht="15" customHeight="1">
      <c r="A5107" s="44"/>
      <c r="B5107" s="44"/>
      <c r="C5107" s="44"/>
      <c r="D5107" s="45"/>
      <c r="E5107" s="44"/>
      <c r="F5107" s="44"/>
      <c r="G5107" s="29"/>
    </row>
    <row r="5108" spans="1:7" ht="15" customHeight="1">
      <c r="A5108" s="44"/>
      <c r="B5108" s="44"/>
      <c r="C5108" s="44"/>
      <c r="D5108" s="45"/>
      <c r="E5108" s="44"/>
      <c r="F5108" s="44"/>
      <c r="G5108" s="29"/>
    </row>
    <row r="5109" spans="1:7" ht="15" customHeight="1">
      <c r="A5109" s="44"/>
      <c r="B5109" s="44"/>
      <c r="C5109" s="44"/>
      <c r="D5109" s="45"/>
      <c r="E5109" s="44"/>
      <c r="F5109" s="44"/>
      <c r="G5109" s="29"/>
    </row>
    <row r="5110" spans="1:7" ht="15" customHeight="1">
      <c r="A5110" s="44"/>
      <c r="B5110" s="44"/>
      <c r="C5110" s="44"/>
      <c r="D5110" s="45"/>
      <c r="E5110" s="44"/>
      <c r="F5110" s="44"/>
      <c r="G5110" s="29"/>
    </row>
    <row r="5111" spans="1:7" ht="15" customHeight="1">
      <c r="A5111" s="44"/>
      <c r="B5111" s="44"/>
      <c r="C5111" s="44"/>
      <c r="D5111" s="45"/>
      <c r="E5111" s="44"/>
      <c r="F5111" s="44"/>
      <c r="G5111" s="29"/>
    </row>
    <row r="5112" spans="1:7" ht="15" customHeight="1">
      <c r="A5112" s="44"/>
      <c r="B5112" s="44"/>
      <c r="C5112" s="44"/>
      <c r="D5112" s="45"/>
      <c r="E5112" s="44"/>
      <c r="F5112" s="44"/>
      <c r="G5112" s="29"/>
    </row>
    <row r="5113" spans="1:7" ht="15" customHeight="1">
      <c r="A5113" s="44"/>
      <c r="B5113" s="44"/>
      <c r="C5113" s="44"/>
      <c r="D5113" s="45"/>
      <c r="E5113" s="44"/>
      <c r="F5113" s="44"/>
      <c r="G5113" s="29"/>
    </row>
    <row r="5114" spans="1:7" ht="15" customHeight="1">
      <c r="A5114" s="44"/>
      <c r="B5114" s="44"/>
      <c r="C5114" s="44"/>
      <c r="D5114" s="45"/>
      <c r="E5114" s="44"/>
      <c r="F5114" s="44"/>
      <c r="G5114" s="29"/>
    </row>
    <row r="5115" spans="1:7" ht="15" customHeight="1">
      <c r="A5115" s="44"/>
      <c r="B5115" s="44"/>
      <c r="C5115" s="44"/>
      <c r="D5115" s="45"/>
      <c r="E5115" s="44"/>
      <c r="F5115" s="44"/>
      <c r="G5115" s="29"/>
    </row>
    <row r="5116" spans="1:7" ht="15" customHeight="1">
      <c r="A5116" s="44"/>
      <c r="B5116" s="44"/>
      <c r="C5116" s="44"/>
      <c r="D5116" s="45"/>
      <c r="E5116" s="44"/>
      <c r="F5116" s="44"/>
      <c r="G5116" s="29"/>
    </row>
    <row r="5117" spans="1:7" ht="15" customHeight="1">
      <c r="A5117" s="44"/>
      <c r="B5117" s="44"/>
      <c r="C5117" s="44"/>
      <c r="D5117" s="45"/>
      <c r="E5117" s="44"/>
      <c r="F5117" s="44"/>
      <c r="G5117" s="29"/>
    </row>
    <row r="5118" spans="1:7" ht="15" customHeight="1">
      <c r="A5118" s="44"/>
      <c r="B5118" s="44"/>
      <c r="C5118" s="44"/>
      <c r="D5118" s="45"/>
      <c r="E5118" s="44"/>
      <c r="F5118" s="44"/>
      <c r="G5118" s="29"/>
    </row>
    <row r="5119" spans="1:7" ht="15" customHeight="1">
      <c r="A5119" s="44"/>
      <c r="B5119" s="44"/>
      <c r="C5119" s="44"/>
      <c r="D5119" s="45"/>
      <c r="E5119" s="44"/>
      <c r="F5119" s="44"/>
      <c r="G5119" s="29"/>
    </row>
    <row r="5120" spans="1:7" ht="15" customHeight="1">
      <c r="A5120" s="44"/>
      <c r="B5120" s="44"/>
      <c r="C5120" s="44"/>
      <c r="D5120" s="45"/>
      <c r="E5120" s="44"/>
      <c r="F5120" s="44"/>
      <c r="G5120" s="29"/>
    </row>
    <row r="5121" spans="1:7" ht="15" customHeight="1">
      <c r="A5121" s="44"/>
      <c r="B5121" s="44"/>
      <c r="C5121" s="44"/>
      <c r="D5121" s="45"/>
      <c r="E5121" s="44"/>
      <c r="F5121" s="44"/>
      <c r="G5121" s="29"/>
    </row>
    <row r="5122" spans="1:7" ht="15" customHeight="1">
      <c r="A5122" s="44"/>
      <c r="B5122" s="44"/>
      <c r="C5122" s="44"/>
      <c r="D5122" s="45"/>
      <c r="E5122" s="44"/>
      <c r="F5122" s="44"/>
      <c r="G5122" s="29"/>
    </row>
    <row r="5123" spans="1:7" ht="15" customHeight="1">
      <c r="A5123" s="44"/>
      <c r="B5123" s="44"/>
      <c r="C5123" s="44"/>
      <c r="D5123" s="45"/>
      <c r="E5123" s="44"/>
      <c r="F5123" s="44"/>
      <c r="G5123" s="29"/>
    </row>
    <row r="5124" spans="1:7" ht="15" customHeight="1">
      <c r="A5124" s="44"/>
      <c r="B5124" s="44"/>
      <c r="C5124" s="44"/>
      <c r="D5124" s="45"/>
      <c r="E5124" s="44"/>
      <c r="F5124" s="44"/>
      <c r="G5124" s="29"/>
    </row>
    <row r="5125" spans="1:7" ht="15" customHeight="1">
      <c r="A5125" s="44"/>
      <c r="B5125" s="44"/>
      <c r="C5125" s="44"/>
      <c r="D5125" s="45"/>
      <c r="E5125" s="44"/>
      <c r="F5125" s="44"/>
      <c r="G5125" s="29"/>
    </row>
    <row r="5126" spans="1:7" ht="15" customHeight="1">
      <c r="A5126" s="44"/>
      <c r="B5126" s="44"/>
      <c r="C5126" s="44"/>
      <c r="D5126" s="45"/>
      <c r="E5126" s="44"/>
      <c r="F5126" s="44"/>
      <c r="G5126" s="29"/>
    </row>
    <row r="5127" spans="1:7" ht="15" customHeight="1">
      <c r="A5127" s="44"/>
      <c r="B5127" s="44"/>
      <c r="C5127" s="44"/>
      <c r="D5127" s="45"/>
      <c r="E5127" s="44"/>
      <c r="F5127" s="44"/>
      <c r="G5127" s="29"/>
    </row>
    <row r="5128" spans="1:7" ht="15" customHeight="1">
      <c r="A5128" s="44"/>
      <c r="B5128" s="44"/>
      <c r="C5128" s="44"/>
      <c r="D5128" s="45"/>
      <c r="E5128" s="44"/>
      <c r="F5128" s="44"/>
      <c r="G5128" s="29"/>
    </row>
    <row r="5129" spans="1:7" ht="15" customHeight="1">
      <c r="A5129" s="44"/>
      <c r="B5129" s="44"/>
      <c r="C5129" s="44"/>
      <c r="D5129" s="45"/>
      <c r="E5129" s="44"/>
      <c r="F5129" s="44"/>
      <c r="G5129" s="29"/>
    </row>
    <row r="5130" spans="1:7" ht="15" customHeight="1">
      <c r="A5130" s="44"/>
      <c r="B5130" s="44"/>
      <c r="C5130" s="44"/>
      <c r="D5130" s="45"/>
      <c r="E5130" s="44"/>
      <c r="F5130" s="44"/>
      <c r="G5130" s="29"/>
    </row>
    <row r="5131" spans="1:7" ht="15" customHeight="1">
      <c r="A5131" s="44"/>
      <c r="B5131" s="44"/>
      <c r="C5131" s="44"/>
      <c r="D5131" s="45"/>
      <c r="E5131" s="44"/>
      <c r="F5131" s="44"/>
      <c r="G5131" s="29"/>
    </row>
    <row r="5132" spans="1:7" ht="15" customHeight="1">
      <c r="A5132" s="44"/>
      <c r="B5132" s="44"/>
      <c r="C5132" s="44"/>
      <c r="D5132" s="45"/>
      <c r="E5132" s="44"/>
      <c r="F5132" s="44"/>
      <c r="G5132" s="29"/>
    </row>
    <row r="5133" spans="1:7" ht="15" customHeight="1">
      <c r="A5133" s="44"/>
      <c r="B5133" s="44"/>
      <c r="C5133" s="44"/>
      <c r="D5133" s="45"/>
      <c r="E5133" s="44"/>
      <c r="F5133" s="44"/>
      <c r="G5133" s="29"/>
    </row>
    <row r="5134" spans="1:7" ht="15" customHeight="1">
      <c r="A5134" s="44"/>
      <c r="B5134" s="44"/>
      <c r="C5134" s="44"/>
      <c r="D5134" s="45"/>
      <c r="E5134" s="44"/>
      <c r="F5134" s="44"/>
      <c r="G5134" s="29"/>
    </row>
    <row r="5135" spans="1:7" ht="15" customHeight="1">
      <c r="A5135" s="44"/>
      <c r="B5135" s="44"/>
      <c r="C5135" s="44"/>
      <c r="D5135" s="45"/>
      <c r="E5135" s="44"/>
      <c r="F5135" s="44"/>
      <c r="G5135" s="29"/>
    </row>
    <row r="5136" spans="1:7" ht="15" customHeight="1">
      <c r="A5136" s="44"/>
      <c r="B5136" s="44"/>
      <c r="C5136" s="44"/>
      <c r="D5136" s="45"/>
      <c r="E5136" s="44"/>
      <c r="F5136" s="44"/>
      <c r="G5136" s="29"/>
    </row>
    <row r="5137" spans="1:10" ht="15" customHeight="1">
      <c r="A5137" s="44"/>
      <c r="B5137" s="44"/>
      <c r="C5137" s="44"/>
      <c r="D5137" s="45"/>
      <c r="E5137" s="44"/>
      <c r="F5137" s="44"/>
      <c r="G5137" s="29"/>
    </row>
    <row r="5138" spans="1:10" ht="15" customHeight="1">
      <c r="A5138" s="44"/>
      <c r="B5138" s="44"/>
      <c r="C5138" s="44"/>
      <c r="D5138" s="45"/>
      <c r="E5138" s="44"/>
      <c r="F5138" s="44"/>
      <c r="G5138" s="29"/>
    </row>
    <row r="5139" spans="1:10" ht="15" customHeight="1">
      <c r="A5139" s="76"/>
      <c r="B5139" s="77"/>
      <c r="C5139" s="77"/>
      <c r="D5139" s="78"/>
      <c r="E5139" s="76"/>
      <c r="F5139" s="76"/>
      <c r="G5139" s="44"/>
      <c r="H5139" s="79"/>
      <c r="I5139" s="106"/>
      <c r="J5139" s="79"/>
    </row>
    <row r="5140" spans="1:10" ht="15" customHeight="1">
      <c r="A5140" s="44"/>
      <c r="B5140" s="44"/>
      <c r="C5140" s="44"/>
      <c r="D5140" s="45"/>
      <c r="E5140" s="44"/>
      <c r="F5140" s="44"/>
      <c r="G5140" s="76"/>
      <c r="H5140" s="79"/>
      <c r="I5140" s="106"/>
      <c r="J5140" s="79"/>
    </row>
    <row r="5141" spans="1:10" ht="15" customHeight="1">
      <c r="A5141" s="44"/>
      <c r="B5141" s="77"/>
      <c r="C5141" s="77"/>
      <c r="D5141" s="78"/>
      <c r="E5141" s="76"/>
      <c r="F5141" s="76"/>
      <c r="G5141" s="76"/>
      <c r="H5141" s="79"/>
      <c r="I5141" s="106"/>
      <c r="J5141" s="79"/>
    </row>
    <row r="5142" spans="1:10" ht="15" customHeight="1">
      <c r="A5142" s="44"/>
      <c r="B5142" s="77"/>
      <c r="C5142" s="77"/>
      <c r="D5142" s="78"/>
      <c r="E5142" s="76"/>
      <c r="F5142" s="76"/>
      <c r="G5142" s="76"/>
      <c r="H5142" s="79"/>
      <c r="I5142" s="106"/>
      <c r="J5142" s="79"/>
    </row>
    <row r="5143" spans="1:10" ht="15" customHeight="1">
      <c r="A5143" s="44"/>
      <c r="B5143" s="77"/>
      <c r="C5143" s="77"/>
      <c r="D5143" s="78"/>
      <c r="E5143" s="76"/>
      <c r="F5143" s="76"/>
      <c r="G5143" s="76"/>
      <c r="H5143" s="79"/>
      <c r="I5143" s="106"/>
      <c r="J5143" s="79"/>
    </row>
    <row r="5144" spans="1:10" ht="15" customHeight="1">
      <c r="A5144" s="44"/>
      <c r="B5144" s="77"/>
      <c r="C5144" s="77"/>
      <c r="D5144" s="78"/>
      <c r="E5144" s="76"/>
      <c r="F5144" s="76"/>
      <c r="G5144" s="76"/>
      <c r="H5144" s="79"/>
      <c r="I5144" s="106"/>
      <c r="J5144" s="79"/>
    </row>
    <row r="5145" spans="1:10" ht="15" customHeight="1">
      <c r="A5145" s="44"/>
      <c r="B5145" s="76"/>
      <c r="C5145" s="77"/>
      <c r="D5145" s="78"/>
      <c r="E5145" s="76"/>
      <c r="F5145" s="76"/>
      <c r="G5145" s="76"/>
      <c r="H5145" s="79"/>
      <c r="I5145" s="106"/>
      <c r="J5145" s="79"/>
    </row>
    <row r="5146" spans="1:10" ht="15" customHeight="1">
      <c r="A5146" s="44"/>
      <c r="B5146" s="76"/>
      <c r="C5146" s="77"/>
      <c r="D5146" s="78"/>
      <c r="E5146" s="76"/>
      <c r="F5146" s="76"/>
      <c r="G5146" s="76"/>
      <c r="H5146" s="79"/>
      <c r="I5146" s="106"/>
      <c r="J5146" s="79"/>
    </row>
    <row r="5147" spans="1:10" ht="15" customHeight="1">
      <c r="A5147" s="44"/>
      <c r="B5147" s="77"/>
      <c r="C5147" s="77"/>
      <c r="D5147" s="78"/>
      <c r="E5147" s="76"/>
      <c r="F5147" s="76"/>
      <c r="G5147" s="76"/>
      <c r="H5147" s="79"/>
      <c r="I5147" s="106"/>
      <c r="J5147" s="79"/>
    </row>
    <row r="5148" spans="1:10" ht="15" customHeight="1">
      <c r="A5148" s="44"/>
      <c r="B5148" s="77"/>
      <c r="C5148" s="77"/>
      <c r="D5148" s="78"/>
      <c r="E5148" s="76"/>
      <c r="F5148" s="76"/>
      <c r="G5148" s="76"/>
      <c r="H5148" s="79"/>
      <c r="I5148" s="106"/>
      <c r="J5148" s="79"/>
    </row>
    <row r="5149" spans="1:10" ht="15" customHeight="1">
      <c r="A5149" s="44"/>
      <c r="B5149" s="77"/>
      <c r="C5149" s="77"/>
      <c r="D5149" s="78"/>
      <c r="E5149" s="76"/>
      <c r="F5149" s="76"/>
      <c r="G5149" s="76"/>
      <c r="H5149" s="79"/>
      <c r="I5149" s="106"/>
      <c r="J5149" s="79"/>
    </row>
    <row r="5150" spans="1:10" ht="15" customHeight="1">
      <c r="A5150" s="44"/>
      <c r="B5150" s="77"/>
      <c r="C5150" s="77"/>
      <c r="D5150" s="78"/>
      <c r="E5150" s="76"/>
      <c r="F5150" s="76"/>
      <c r="G5150" s="76"/>
      <c r="H5150" s="79"/>
      <c r="I5150" s="106"/>
      <c r="J5150" s="79"/>
    </row>
    <row r="5151" spans="1:10" ht="15" customHeight="1">
      <c r="A5151" s="44"/>
      <c r="B5151" s="77"/>
      <c r="C5151" s="77"/>
      <c r="D5151" s="78"/>
      <c r="E5151" s="76"/>
      <c r="F5151" s="76"/>
      <c r="G5151" s="76"/>
      <c r="H5151" s="79"/>
      <c r="I5151" s="106"/>
      <c r="J5151" s="79"/>
    </row>
    <row r="5152" spans="1:10" ht="15" customHeight="1">
      <c r="A5152" s="44"/>
      <c r="B5152" s="77"/>
      <c r="C5152" s="77"/>
      <c r="D5152" s="78"/>
      <c r="E5152" s="76"/>
      <c r="F5152" s="76"/>
      <c r="G5152" s="76"/>
      <c r="H5152" s="79"/>
      <c r="I5152" s="106"/>
      <c r="J5152" s="79"/>
    </row>
    <row r="5153" spans="1:10" ht="15" customHeight="1">
      <c r="A5153" s="44"/>
      <c r="B5153" s="77"/>
      <c r="C5153" s="77"/>
      <c r="D5153" s="78"/>
      <c r="E5153" s="76"/>
      <c r="F5153" s="76"/>
      <c r="G5153" s="76"/>
      <c r="H5153" s="79"/>
      <c r="I5153" s="106"/>
      <c r="J5153" s="79"/>
    </row>
    <row r="5154" spans="1:10" ht="15" customHeight="1">
      <c r="A5154" s="44"/>
      <c r="B5154" s="77"/>
      <c r="C5154" s="77"/>
      <c r="D5154" s="78"/>
      <c r="E5154" s="76"/>
      <c r="F5154" s="76"/>
      <c r="G5154" s="76"/>
      <c r="H5154" s="79"/>
      <c r="I5154" s="106"/>
      <c r="J5154" s="79"/>
    </row>
    <row r="5155" spans="1:10" ht="15" customHeight="1">
      <c r="A5155" s="44"/>
      <c r="B5155" s="77"/>
      <c r="C5155" s="77"/>
      <c r="D5155" s="78"/>
      <c r="E5155" s="76"/>
      <c r="F5155" s="76"/>
      <c r="G5155" s="76"/>
      <c r="H5155" s="79"/>
      <c r="I5155" s="106"/>
      <c r="J5155" s="79"/>
    </row>
    <row r="5156" spans="1:10" ht="15" customHeight="1">
      <c r="A5156" s="44"/>
      <c r="B5156" s="77"/>
      <c r="C5156" s="77"/>
      <c r="D5156" s="78"/>
      <c r="E5156" s="76"/>
      <c r="F5156" s="76"/>
      <c r="G5156" s="76"/>
      <c r="H5156" s="79"/>
      <c r="I5156" s="106"/>
      <c r="J5156" s="79"/>
    </row>
    <row r="5157" spans="1:10" ht="15" customHeight="1">
      <c r="A5157" s="44"/>
      <c r="B5157" s="77"/>
      <c r="C5157" s="77"/>
      <c r="D5157" s="78"/>
      <c r="E5157" s="76"/>
      <c r="F5157" s="76"/>
      <c r="G5157" s="76"/>
      <c r="H5157" s="79"/>
      <c r="I5157" s="106"/>
      <c r="J5157" s="79"/>
    </row>
    <row r="5158" spans="1:10" ht="15" customHeight="1">
      <c r="A5158" s="44"/>
      <c r="B5158" s="77"/>
      <c r="C5158" s="77"/>
      <c r="D5158" s="78"/>
      <c r="E5158" s="76"/>
      <c r="F5158" s="76"/>
      <c r="G5158" s="76"/>
      <c r="H5158" s="79"/>
      <c r="I5158" s="106"/>
      <c r="J5158" s="79"/>
    </row>
    <row r="5159" spans="1:10" ht="15" customHeight="1">
      <c r="A5159" s="44"/>
      <c r="B5159" s="77"/>
      <c r="C5159" s="77"/>
      <c r="D5159" s="78"/>
      <c r="E5159" s="76"/>
      <c r="F5159" s="76"/>
      <c r="G5159" s="76"/>
      <c r="H5159" s="79"/>
      <c r="I5159" s="106"/>
      <c r="J5159" s="79"/>
    </row>
    <row r="5160" spans="1:10" ht="15" customHeight="1">
      <c r="A5160" s="44"/>
      <c r="B5160" s="77"/>
      <c r="C5160" s="77"/>
      <c r="D5160" s="78"/>
      <c r="E5160" s="76"/>
      <c r="F5160" s="76"/>
      <c r="G5160" s="76"/>
      <c r="H5160" s="79"/>
      <c r="I5160" s="106"/>
      <c r="J5160" s="79"/>
    </row>
    <row r="5161" spans="1:10" ht="15" customHeight="1">
      <c r="A5161" s="44"/>
      <c r="B5161" s="77"/>
      <c r="C5161" s="77"/>
      <c r="D5161" s="78"/>
      <c r="E5161" s="76"/>
      <c r="F5161" s="76"/>
      <c r="G5161" s="76"/>
      <c r="H5161" s="79"/>
      <c r="I5161" s="106"/>
      <c r="J5161" s="79"/>
    </row>
    <row r="5162" spans="1:10" ht="15" customHeight="1">
      <c r="A5162" s="44"/>
      <c r="B5162" s="77"/>
      <c r="C5162" s="77"/>
      <c r="D5162" s="78"/>
      <c r="E5162" s="76"/>
      <c r="F5162" s="76"/>
      <c r="G5162" s="76"/>
      <c r="H5162" s="79"/>
      <c r="I5162" s="106"/>
      <c r="J5162" s="79"/>
    </row>
    <row r="5163" spans="1:10" ht="15" customHeight="1">
      <c r="A5163" s="44"/>
      <c r="B5163" s="77"/>
      <c r="C5163" s="77"/>
      <c r="D5163" s="78"/>
      <c r="E5163" s="76"/>
      <c r="F5163" s="76"/>
      <c r="G5163" s="76"/>
      <c r="H5163" s="79"/>
      <c r="I5163" s="106"/>
      <c r="J5163" s="79"/>
    </row>
    <row r="5164" spans="1:10" ht="15" customHeight="1">
      <c r="A5164" s="44"/>
      <c r="B5164" s="77"/>
      <c r="C5164" s="77"/>
      <c r="D5164" s="78"/>
      <c r="E5164" s="76"/>
      <c r="F5164" s="76"/>
      <c r="G5164" s="76"/>
      <c r="H5164" s="79"/>
      <c r="I5164" s="106"/>
      <c r="J5164" s="79"/>
    </row>
    <row r="5165" spans="1:10" ht="15" customHeight="1">
      <c r="A5165" s="44"/>
      <c r="B5165" s="77"/>
      <c r="C5165" s="77"/>
      <c r="D5165" s="78"/>
      <c r="E5165" s="76"/>
      <c r="F5165" s="76"/>
      <c r="G5165" s="76"/>
      <c r="H5165" s="79"/>
      <c r="I5165" s="106"/>
      <c r="J5165" s="79"/>
    </row>
    <row r="5166" spans="1:10" ht="15" customHeight="1">
      <c r="A5166" s="44"/>
      <c r="B5166" s="77"/>
      <c r="C5166" s="77"/>
      <c r="D5166" s="78"/>
      <c r="E5166" s="76"/>
      <c r="F5166" s="76"/>
      <c r="G5166" s="76"/>
      <c r="H5166" s="79"/>
      <c r="I5166" s="106"/>
      <c r="J5166" s="79"/>
    </row>
    <row r="5167" spans="1:10" ht="15" customHeight="1">
      <c r="A5167" s="44"/>
      <c r="B5167" s="76"/>
      <c r="C5167" s="77"/>
      <c r="D5167" s="78"/>
      <c r="E5167" s="76"/>
      <c r="F5167" s="76"/>
      <c r="G5167" s="76"/>
      <c r="H5167" s="79"/>
      <c r="I5167" s="106"/>
      <c r="J5167" s="79"/>
    </row>
    <row r="5168" spans="1:10" ht="15" customHeight="1">
      <c r="A5168" s="44"/>
      <c r="B5168" s="76"/>
      <c r="C5168" s="77"/>
      <c r="D5168" s="78"/>
      <c r="E5168" s="76"/>
      <c r="F5168" s="76"/>
      <c r="G5168" s="76"/>
      <c r="H5168" s="79"/>
      <c r="I5168" s="106"/>
      <c r="J5168" s="79"/>
    </row>
    <row r="5169" spans="1:10" ht="15" customHeight="1">
      <c r="A5169" s="44"/>
      <c r="B5169" s="76"/>
      <c r="C5169" s="77"/>
      <c r="D5169" s="78"/>
      <c r="E5169" s="76"/>
      <c r="F5169" s="76"/>
      <c r="G5169" s="76"/>
      <c r="H5169" s="79"/>
      <c r="I5169" s="106"/>
      <c r="J5169" s="79"/>
    </row>
    <row r="5170" spans="1:10" ht="15" customHeight="1">
      <c r="A5170" s="44"/>
      <c r="B5170" s="76"/>
      <c r="C5170" s="77"/>
      <c r="D5170" s="78"/>
      <c r="E5170" s="76"/>
      <c r="F5170" s="76"/>
      <c r="G5170" s="76"/>
      <c r="H5170" s="79"/>
      <c r="I5170" s="106"/>
      <c r="J5170" s="79"/>
    </row>
    <row r="5171" spans="1:10" ht="15" customHeight="1">
      <c r="A5171" s="44"/>
      <c r="B5171" s="77"/>
      <c r="C5171" s="77"/>
      <c r="D5171" s="78"/>
      <c r="E5171" s="76"/>
      <c r="F5171" s="76"/>
      <c r="G5171" s="76"/>
      <c r="H5171" s="79"/>
      <c r="I5171" s="106"/>
      <c r="J5171" s="79"/>
    </row>
    <row r="5172" spans="1:10" ht="15" customHeight="1">
      <c r="A5172" s="44"/>
      <c r="B5172" s="77"/>
      <c r="C5172" s="77"/>
      <c r="D5172" s="78"/>
      <c r="E5172" s="76"/>
      <c r="F5172" s="76"/>
      <c r="G5172" s="76"/>
      <c r="H5172" s="79"/>
      <c r="I5172" s="106"/>
      <c r="J5172" s="79"/>
    </row>
    <row r="5173" spans="1:10" ht="15" customHeight="1">
      <c r="A5173" s="44"/>
      <c r="B5173" s="77"/>
      <c r="C5173" s="77"/>
      <c r="D5173" s="78"/>
      <c r="E5173" s="76"/>
      <c r="F5173" s="76"/>
      <c r="G5173" s="76"/>
      <c r="H5173" s="79"/>
      <c r="I5173" s="106"/>
      <c r="J5173" s="79"/>
    </row>
    <row r="5174" spans="1:10" ht="15" customHeight="1">
      <c r="A5174" s="44"/>
      <c r="B5174" s="77"/>
      <c r="C5174" s="77"/>
      <c r="D5174" s="78"/>
      <c r="E5174" s="76"/>
      <c r="F5174" s="76"/>
      <c r="G5174" s="76"/>
      <c r="H5174" s="79"/>
      <c r="I5174" s="106"/>
      <c r="J5174" s="79"/>
    </row>
    <row r="5175" spans="1:10" ht="15" customHeight="1">
      <c r="A5175" s="44"/>
      <c r="B5175" s="77"/>
      <c r="C5175" s="77"/>
      <c r="D5175" s="78"/>
      <c r="E5175" s="76"/>
      <c r="F5175" s="76"/>
      <c r="G5175" s="76"/>
      <c r="H5175" s="79"/>
      <c r="I5175" s="106"/>
      <c r="J5175" s="79"/>
    </row>
    <row r="5176" spans="1:10" ht="15" customHeight="1">
      <c r="A5176" s="44"/>
      <c r="B5176" s="77"/>
      <c r="C5176" s="77"/>
      <c r="D5176" s="78"/>
      <c r="E5176" s="76"/>
      <c r="F5176" s="76"/>
      <c r="G5176" s="76"/>
      <c r="H5176" s="79"/>
      <c r="I5176" s="106"/>
      <c r="J5176" s="79"/>
    </row>
    <row r="5177" spans="1:10" ht="15" customHeight="1">
      <c r="A5177" s="44"/>
      <c r="B5177" s="77"/>
      <c r="C5177" s="77"/>
      <c r="D5177" s="78"/>
      <c r="E5177" s="76"/>
      <c r="F5177" s="76"/>
      <c r="G5177" s="76"/>
      <c r="H5177" s="79"/>
      <c r="I5177" s="106"/>
      <c r="J5177" s="79"/>
    </row>
    <row r="5178" spans="1:10" ht="15" customHeight="1">
      <c r="A5178" s="44"/>
      <c r="B5178" s="77"/>
      <c r="C5178" s="77"/>
      <c r="D5178" s="78"/>
      <c r="E5178" s="76"/>
      <c r="F5178" s="76"/>
      <c r="G5178" s="76"/>
      <c r="H5178" s="79"/>
      <c r="I5178" s="106"/>
      <c r="J5178" s="79"/>
    </row>
    <row r="5179" spans="1:10" ht="15" customHeight="1">
      <c r="A5179" s="44"/>
      <c r="B5179" s="77"/>
      <c r="C5179" s="77"/>
      <c r="D5179" s="78"/>
      <c r="E5179" s="76"/>
      <c r="F5179" s="76"/>
      <c r="G5179" s="76"/>
      <c r="H5179" s="79"/>
      <c r="I5179" s="106"/>
      <c r="J5179" s="79"/>
    </row>
    <row r="5180" spans="1:10" ht="15" customHeight="1">
      <c r="A5180" s="44"/>
      <c r="B5180" s="77"/>
      <c r="C5180" s="77"/>
      <c r="D5180" s="78"/>
      <c r="E5180" s="76"/>
      <c r="F5180" s="76"/>
      <c r="G5180" s="76"/>
      <c r="H5180" s="79"/>
      <c r="I5180" s="106"/>
      <c r="J5180" s="79"/>
    </row>
    <row r="5181" spans="1:10" ht="15" customHeight="1">
      <c r="A5181" s="44"/>
      <c r="B5181" s="77"/>
      <c r="C5181" s="77"/>
      <c r="D5181" s="78"/>
      <c r="E5181" s="76"/>
      <c r="F5181" s="76"/>
      <c r="G5181" s="76"/>
      <c r="H5181" s="79"/>
      <c r="I5181" s="106"/>
      <c r="J5181" s="79"/>
    </row>
    <row r="5182" spans="1:10" ht="15" customHeight="1">
      <c r="A5182" s="44"/>
      <c r="B5182" s="77"/>
      <c r="C5182" s="77"/>
      <c r="D5182" s="78"/>
      <c r="E5182" s="76"/>
      <c r="F5182" s="76"/>
      <c r="G5182" s="76"/>
      <c r="H5182" s="79"/>
      <c r="I5182" s="106"/>
      <c r="J5182" s="79"/>
    </row>
    <row r="5183" spans="1:10" ht="15" customHeight="1">
      <c r="A5183" s="44"/>
      <c r="B5183" s="77"/>
      <c r="C5183" s="77"/>
      <c r="D5183" s="78"/>
      <c r="E5183" s="76"/>
      <c r="F5183" s="76"/>
      <c r="G5183" s="76"/>
      <c r="H5183" s="79"/>
      <c r="I5183" s="106"/>
      <c r="J5183" s="79"/>
    </row>
    <row r="5184" spans="1:10" ht="15" customHeight="1">
      <c r="A5184" s="44"/>
      <c r="B5184" s="77"/>
      <c r="C5184" s="77"/>
      <c r="D5184" s="78"/>
      <c r="E5184" s="76"/>
      <c r="F5184" s="76"/>
      <c r="G5184" s="76"/>
      <c r="H5184" s="79"/>
      <c r="I5184" s="106"/>
      <c r="J5184" s="79"/>
    </row>
    <row r="5185" spans="1:10" ht="15" customHeight="1">
      <c r="A5185" s="44"/>
      <c r="B5185" s="76"/>
      <c r="C5185" s="77"/>
      <c r="D5185" s="78"/>
      <c r="E5185" s="76"/>
      <c r="F5185" s="76"/>
      <c r="G5185" s="76"/>
      <c r="H5185" s="79"/>
      <c r="I5185" s="106"/>
      <c r="J5185" s="79"/>
    </row>
    <row r="5186" spans="1:10" ht="15" customHeight="1">
      <c r="A5186" s="44"/>
      <c r="B5186" s="76"/>
      <c r="C5186" s="77"/>
      <c r="D5186" s="78"/>
      <c r="E5186" s="76"/>
      <c r="F5186" s="76"/>
      <c r="G5186" s="76"/>
      <c r="H5186" s="79"/>
      <c r="I5186" s="106"/>
      <c r="J5186" s="79"/>
    </row>
    <row r="5187" spans="1:10" ht="15" customHeight="1">
      <c r="A5187" s="44"/>
      <c r="B5187" s="77"/>
      <c r="C5187" s="77"/>
      <c r="D5187" s="78"/>
      <c r="E5187" s="76"/>
      <c r="F5187" s="76"/>
      <c r="G5187" s="76"/>
    </row>
    <row r="5188" spans="1:10" ht="15" customHeight="1">
      <c r="A5188" s="44"/>
      <c r="B5188" s="77"/>
      <c r="C5188" s="77"/>
      <c r="D5188" s="78"/>
      <c r="E5188" s="76"/>
      <c r="F5188" s="76"/>
      <c r="G5188" s="76"/>
    </row>
    <row r="5189" spans="1:10" ht="15" customHeight="1">
      <c r="A5189" s="76"/>
      <c r="B5189" s="77"/>
      <c r="C5189" s="77"/>
      <c r="D5189" s="78"/>
      <c r="E5189" s="76"/>
      <c r="F5189" s="76"/>
      <c r="G5189" s="76"/>
    </row>
    <row r="5190" spans="1:10" ht="15" customHeight="1">
      <c r="A5190" s="44"/>
      <c r="B5190" s="77"/>
      <c r="C5190" s="77"/>
      <c r="D5190" s="78"/>
      <c r="E5190" s="76"/>
      <c r="F5190" s="76"/>
      <c r="G5190" s="29"/>
    </row>
    <row r="5191" spans="1:10" ht="15" customHeight="1">
      <c r="A5191" s="44"/>
      <c r="B5191" s="77"/>
      <c r="C5191" s="77"/>
      <c r="D5191" s="78"/>
      <c r="E5191" s="76"/>
      <c r="F5191" s="76"/>
      <c r="G5191" s="29"/>
    </row>
    <row r="5192" spans="1:10" ht="15" customHeight="1">
      <c r="A5192" s="76"/>
      <c r="B5192" s="44"/>
      <c r="C5192" s="44"/>
      <c r="D5192" s="45"/>
      <c r="E5192" s="44"/>
      <c r="F5192" s="44"/>
      <c r="G5192" s="29"/>
    </row>
    <row r="5193" spans="1:10" ht="15" customHeight="1">
      <c r="A5193" s="76"/>
      <c r="B5193" s="77"/>
      <c r="C5193" s="77"/>
      <c r="D5193" s="78"/>
      <c r="E5193" s="76"/>
      <c r="F5193" s="76"/>
      <c r="G5193" s="29"/>
    </row>
    <row r="5194" spans="1:10" ht="15" customHeight="1">
      <c r="A5194" s="76"/>
      <c r="B5194" s="44"/>
      <c r="C5194" s="44"/>
      <c r="D5194" s="45"/>
      <c r="E5194" s="44"/>
      <c r="F5194" s="44"/>
      <c r="G5194" s="29"/>
    </row>
    <row r="5195" spans="1:10" ht="15" customHeight="1">
      <c r="A5195" s="44"/>
      <c r="B5195" s="44"/>
      <c r="C5195" s="44"/>
      <c r="D5195" s="45"/>
      <c r="E5195" s="44"/>
      <c r="F5195" s="44"/>
      <c r="G5195" s="29"/>
    </row>
    <row r="5196" spans="1:10" ht="15" customHeight="1">
      <c r="A5196" s="44"/>
      <c r="B5196" s="44"/>
      <c r="C5196" s="44"/>
      <c r="D5196" s="45"/>
      <c r="E5196" s="44"/>
      <c r="F5196" s="44"/>
      <c r="G5196" s="29"/>
    </row>
    <row r="5197" spans="1:10" ht="15" customHeight="1">
      <c r="A5197" s="44"/>
      <c r="B5197" s="44"/>
      <c r="C5197" s="44"/>
      <c r="D5197" s="45"/>
      <c r="E5197" s="44"/>
      <c r="F5197" s="44"/>
      <c r="G5197" s="29"/>
    </row>
    <row r="5198" spans="1:10" ht="15" customHeight="1">
      <c r="A5198" s="44"/>
      <c r="B5198" s="44"/>
      <c r="C5198" s="44"/>
      <c r="D5198" s="45"/>
      <c r="E5198" s="44"/>
      <c r="F5198" s="44"/>
      <c r="G5198" s="29"/>
    </row>
    <row r="5199" spans="1:10" ht="15" customHeight="1">
      <c r="A5199" s="44"/>
      <c r="B5199" s="44"/>
      <c r="C5199" s="44"/>
      <c r="D5199" s="45"/>
      <c r="E5199" s="44"/>
      <c r="F5199" s="44"/>
      <c r="G5199" s="29"/>
    </row>
    <row r="5200" spans="1:10" ht="15" customHeight="1">
      <c r="A5200" s="44"/>
      <c r="B5200" s="44"/>
      <c r="C5200" s="44"/>
      <c r="D5200" s="45"/>
      <c r="E5200" s="44"/>
      <c r="F5200" s="44"/>
      <c r="G5200" s="29"/>
    </row>
    <row r="5201" spans="1:7" ht="15" customHeight="1">
      <c r="A5201" s="44"/>
      <c r="B5201" s="44"/>
      <c r="C5201" s="44"/>
      <c r="D5201" s="45"/>
      <c r="E5201" s="44"/>
      <c r="F5201" s="44"/>
      <c r="G5201" s="29"/>
    </row>
    <row r="5202" spans="1:7" ht="15" customHeight="1">
      <c r="A5202" s="44"/>
      <c r="B5202" s="44"/>
      <c r="C5202" s="44"/>
      <c r="D5202" s="45"/>
      <c r="E5202" s="44"/>
      <c r="F5202" s="44"/>
      <c r="G5202" s="29"/>
    </row>
    <row r="5203" spans="1:7" ht="15" customHeight="1">
      <c r="A5203" s="44"/>
      <c r="B5203" s="44"/>
      <c r="C5203" s="44"/>
      <c r="D5203" s="45"/>
      <c r="E5203" s="44"/>
      <c r="F5203" s="44"/>
      <c r="G5203" s="29"/>
    </row>
    <row r="5204" spans="1:7" ht="15" customHeight="1">
      <c r="A5204" s="44"/>
      <c r="B5204" s="44"/>
      <c r="C5204" s="44"/>
      <c r="D5204" s="45"/>
      <c r="E5204" s="44"/>
      <c r="F5204" s="44"/>
      <c r="G5204" s="29"/>
    </row>
    <row r="5205" spans="1:7" ht="15" customHeight="1">
      <c r="A5205" s="44"/>
      <c r="B5205" s="44"/>
      <c r="C5205" s="44"/>
      <c r="D5205" s="45"/>
      <c r="E5205" s="44"/>
      <c r="F5205" s="44"/>
      <c r="G5205" s="29"/>
    </row>
    <row r="5206" spans="1:7" ht="15" customHeight="1">
      <c r="A5206" s="44"/>
      <c r="B5206" s="44"/>
      <c r="C5206" s="44"/>
      <c r="D5206" s="45"/>
      <c r="E5206" s="44"/>
      <c r="F5206" s="44"/>
      <c r="G5206" s="29"/>
    </row>
    <row r="5207" spans="1:7" ht="15" customHeight="1">
      <c r="A5207" s="44"/>
      <c r="B5207" s="44"/>
      <c r="C5207" s="44"/>
      <c r="D5207" s="45"/>
      <c r="E5207" s="44"/>
      <c r="F5207" s="44"/>
      <c r="G5207" s="29"/>
    </row>
    <row r="5208" spans="1:7" ht="15" customHeight="1">
      <c r="A5208" s="44"/>
      <c r="B5208" s="44"/>
      <c r="C5208" s="44"/>
      <c r="D5208" s="45"/>
      <c r="E5208" s="44"/>
      <c r="F5208" s="44"/>
      <c r="G5208" s="29"/>
    </row>
    <row r="5209" spans="1:7" ht="15" customHeight="1">
      <c r="A5209" s="44"/>
      <c r="B5209" s="44"/>
      <c r="C5209" s="44"/>
      <c r="D5209" s="45"/>
      <c r="E5209" s="44"/>
      <c r="F5209" s="44"/>
      <c r="G5209" s="29"/>
    </row>
    <row r="5210" spans="1:7" ht="15" customHeight="1">
      <c r="A5210" s="44"/>
      <c r="B5210" s="44"/>
      <c r="C5210" s="44"/>
      <c r="D5210" s="45"/>
      <c r="E5210" s="44"/>
      <c r="F5210" s="44"/>
      <c r="G5210" s="29"/>
    </row>
    <row r="5211" spans="1:7" ht="15" customHeight="1">
      <c r="A5211" s="44"/>
      <c r="B5211" s="44"/>
      <c r="C5211" s="44"/>
      <c r="D5211" s="45"/>
      <c r="E5211" s="44"/>
      <c r="F5211" s="44"/>
      <c r="G5211" s="29"/>
    </row>
    <row r="5212" spans="1:7" ht="15" customHeight="1">
      <c r="A5212" s="44"/>
      <c r="B5212" s="44"/>
      <c r="C5212" s="44"/>
      <c r="D5212" s="45"/>
      <c r="E5212" s="44"/>
      <c r="F5212" s="44"/>
      <c r="G5212" s="29"/>
    </row>
    <row r="5213" spans="1:7" ht="15" customHeight="1">
      <c r="A5213" s="44"/>
      <c r="B5213" s="44"/>
      <c r="C5213" s="44"/>
      <c r="D5213" s="45"/>
      <c r="E5213" s="44"/>
      <c r="F5213" s="44"/>
      <c r="G5213" s="29"/>
    </row>
    <row r="5214" spans="1:7" ht="15" customHeight="1">
      <c r="A5214" s="44"/>
      <c r="B5214" s="44"/>
      <c r="C5214" s="44"/>
      <c r="D5214" s="45"/>
      <c r="E5214" s="44"/>
      <c r="F5214" s="44"/>
      <c r="G5214" s="29"/>
    </row>
    <row r="5215" spans="1:7" ht="15" customHeight="1">
      <c r="A5215" s="44"/>
      <c r="B5215" s="44"/>
      <c r="C5215" s="44"/>
      <c r="D5215" s="45"/>
      <c r="E5215" s="44"/>
      <c r="F5215" s="44"/>
      <c r="G5215" s="29"/>
    </row>
    <row r="5216" spans="1:7" ht="15" customHeight="1">
      <c r="A5216" s="44"/>
      <c r="B5216" s="44"/>
      <c r="C5216" s="44"/>
      <c r="D5216" s="45"/>
      <c r="E5216" s="44"/>
      <c r="F5216" s="44"/>
      <c r="G5216" s="29"/>
    </row>
    <row r="5217" spans="1:7" ht="15" customHeight="1">
      <c r="A5217" s="44"/>
      <c r="B5217" s="44"/>
      <c r="C5217" s="44"/>
      <c r="D5217" s="45"/>
      <c r="E5217" s="44"/>
      <c r="F5217" s="44"/>
      <c r="G5217" s="29"/>
    </row>
    <row r="5218" spans="1:7" ht="15" customHeight="1">
      <c r="A5218" s="44"/>
      <c r="B5218" s="44"/>
      <c r="C5218" s="44"/>
      <c r="D5218" s="45"/>
      <c r="E5218" s="44"/>
      <c r="F5218" s="44"/>
      <c r="G5218" s="29"/>
    </row>
    <row r="5219" spans="1:7" ht="15" customHeight="1">
      <c r="A5219" s="44"/>
      <c r="B5219" s="44"/>
      <c r="C5219" s="44"/>
      <c r="D5219" s="45"/>
      <c r="E5219" s="44"/>
      <c r="F5219" s="44"/>
      <c r="G5219" s="29"/>
    </row>
    <row r="5220" spans="1:7" ht="15" customHeight="1">
      <c r="A5220" s="44"/>
      <c r="B5220" s="44"/>
      <c r="C5220" s="71"/>
      <c r="D5220" s="45"/>
      <c r="E5220" s="44"/>
      <c r="F5220" s="44"/>
      <c r="G5220" s="29"/>
    </row>
    <row r="5221" spans="1:7" ht="15" customHeight="1">
      <c r="A5221" s="44"/>
      <c r="B5221" s="44"/>
      <c r="C5221" s="44"/>
      <c r="D5221" s="45"/>
      <c r="E5221" s="44"/>
      <c r="F5221" s="44"/>
      <c r="G5221" s="29"/>
    </row>
    <row r="5222" spans="1:7" ht="15" customHeight="1">
      <c r="A5222" s="44"/>
      <c r="B5222" s="44"/>
      <c r="C5222" s="44"/>
      <c r="D5222" s="45"/>
      <c r="E5222" s="44"/>
      <c r="F5222" s="44"/>
      <c r="G5222" s="29"/>
    </row>
    <row r="5223" spans="1:7" ht="15" customHeight="1">
      <c r="A5223" s="44"/>
      <c r="B5223" s="44"/>
      <c r="C5223" s="44"/>
      <c r="D5223" s="45"/>
      <c r="E5223" s="44"/>
      <c r="F5223" s="44"/>
      <c r="G5223" s="29"/>
    </row>
    <row r="5224" spans="1:7" ht="15" customHeight="1">
      <c r="A5224" s="44"/>
      <c r="B5224" s="44"/>
      <c r="C5224" s="44"/>
      <c r="D5224" s="45"/>
      <c r="E5224" s="44"/>
      <c r="F5224" s="44"/>
      <c r="G5224" s="29"/>
    </row>
    <row r="5225" spans="1:7" ht="15" customHeight="1">
      <c r="A5225" s="44"/>
      <c r="B5225" s="44"/>
      <c r="C5225" s="44"/>
      <c r="D5225" s="45"/>
      <c r="E5225" s="44"/>
      <c r="F5225" s="44"/>
      <c r="G5225" s="29"/>
    </row>
    <row r="5226" spans="1:7" ht="15" customHeight="1">
      <c r="A5226" s="44"/>
      <c r="B5226" s="44"/>
      <c r="C5226" s="44"/>
      <c r="D5226" s="45"/>
      <c r="E5226" s="44"/>
      <c r="F5226" s="44"/>
      <c r="G5226" s="29"/>
    </row>
    <row r="5227" spans="1:7" ht="15" customHeight="1">
      <c r="A5227" s="44"/>
      <c r="B5227" s="44"/>
      <c r="C5227" s="44"/>
      <c r="D5227" s="45"/>
      <c r="E5227" s="44"/>
      <c r="F5227" s="44"/>
      <c r="G5227" s="29"/>
    </row>
    <row r="5228" spans="1:7" ht="15" customHeight="1">
      <c r="A5228" s="44"/>
      <c r="B5228" s="44"/>
      <c r="C5228" s="44"/>
      <c r="D5228" s="45"/>
      <c r="E5228" s="44"/>
      <c r="F5228" s="44"/>
      <c r="G5228" s="29"/>
    </row>
    <row r="5229" spans="1:7" ht="15" customHeight="1">
      <c r="A5229" s="44"/>
      <c r="B5229" s="44"/>
      <c r="C5229" s="44"/>
      <c r="D5229" s="45"/>
      <c r="E5229" s="44"/>
      <c r="F5229" s="44"/>
      <c r="G5229" s="29"/>
    </row>
    <row r="5230" spans="1:7" ht="15" customHeight="1">
      <c r="A5230" s="44"/>
      <c r="B5230" s="44"/>
      <c r="C5230" s="44"/>
      <c r="D5230" s="45"/>
      <c r="E5230" s="44"/>
      <c r="F5230" s="44"/>
      <c r="G5230" s="29"/>
    </row>
    <row r="5231" spans="1:7" ht="15" customHeight="1">
      <c r="A5231" s="44"/>
      <c r="B5231" s="44"/>
      <c r="C5231" s="44"/>
      <c r="D5231" s="45"/>
      <c r="E5231" s="44"/>
      <c r="F5231" s="44"/>
      <c r="G5231" s="29"/>
    </row>
    <row r="5232" spans="1:7" ht="15" customHeight="1">
      <c r="A5232" s="44"/>
      <c r="B5232" s="44"/>
      <c r="C5232" s="44"/>
      <c r="D5232" s="45"/>
      <c r="E5232" s="44"/>
      <c r="F5232" s="44"/>
      <c r="G5232" s="29"/>
    </row>
    <row r="5233" spans="1:7" ht="15" customHeight="1">
      <c r="A5233" s="44"/>
      <c r="B5233" s="44"/>
      <c r="C5233" s="44"/>
      <c r="D5233" s="45"/>
      <c r="E5233" s="44"/>
      <c r="F5233" s="44"/>
      <c r="G5233" s="29"/>
    </row>
    <row r="5234" spans="1:7" ht="15" customHeight="1">
      <c r="A5234" s="44"/>
      <c r="B5234" s="44"/>
      <c r="C5234" s="44"/>
      <c r="D5234" s="45"/>
      <c r="E5234" s="44"/>
      <c r="F5234" s="44"/>
      <c r="G5234" s="29"/>
    </row>
    <row r="5235" spans="1:7" ht="15" customHeight="1">
      <c r="A5235" s="44"/>
      <c r="B5235" s="44"/>
      <c r="C5235" s="44"/>
      <c r="D5235" s="45"/>
      <c r="E5235" s="44"/>
      <c r="F5235" s="44"/>
      <c r="G5235" s="29"/>
    </row>
    <row r="5236" spans="1:7" ht="15" customHeight="1">
      <c r="A5236" s="44"/>
      <c r="B5236" s="44"/>
      <c r="C5236" s="44"/>
      <c r="D5236" s="45"/>
      <c r="E5236" s="44"/>
      <c r="F5236" s="44"/>
      <c r="G5236" s="29"/>
    </row>
    <row r="5237" spans="1:7" ht="15" customHeight="1">
      <c r="A5237" s="44"/>
      <c r="B5237" s="44"/>
      <c r="C5237" s="44"/>
      <c r="D5237" s="45"/>
      <c r="E5237" s="44"/>
      <c r="F5237" s="44"/>
      <c r="G5237" s="29"/>
    </row>
    <row r="5238" spans="1:7" ht="15" customHeight="1">
      <c r="A5238" s="44"/>
      <c r="B5238" s="44"/>
      <c r="C5238" s="44"/>
      <c r="D5238" s="45"/>
      <c r="E5238" s="44"/>
      <c r="F5238" s="44"/>
      <c r="G5238" s="29"/>
    </row>
    <row r="5239" spans="1:7" ht="15" customHeight="1">
      <c r="A5239" s="44"/>
      <c r="B5239" s="44"/>
      <c r="C5239" s="44"/>
      <c r="D5239" s="45"/>
      <c r="E5239" s="44"/>
      <c r="F5239" s="44"/>
      <c r="G5239" s="29"/>
    </row>
    <row r="5240" spans="1:7" ht="15" customHeight="1">
      <c r="A5240" s="44"/>
      <c r="B5240" s="44"/>
      <c r="C5240" s="44"/>
      <c r="D5240" s="45"/>
      <c r="E5240" s="44"/>
      <c r="F5240" s="44"/>
      <c r="G5240" s="29"/>
    </row>
    <row r="5241" spans="1:7" ht="15" customHeight="1">
      <c r="A5241" s="44"/>
      <c r="B5241" s="44"/>
      <c r="C5241" s="44"/>
      <c r="D5241" s="45"/>
      <c r="E5241" s="44"/>
      <c r="F5241" s="44"/>
      <c r="G5241" s="29"/>
    </row>
    <row r="5242" spans="1:7" ht="15" customHeight="1">
      <c r="A5242" s="44"/>
      <c r="B5242" s="44"/>
      <c r="C5242" s="44"/>
      <c r="D5242" s="45"/>
      <c r="E5242" s="44"/>
      <c r="F5242" s="44"/>
      <c r="G5242" s="29"/>
    </row>
    <row r="5243" spans="1:7" ht="15" customHeight="1">
      <c r="A5243" s="44"/>
      <c r="B5243" s="44"/>
      <c r="C5243" s="44"/>
      <c r="D5243" s="45"/>
      <c r="E5243" s="44"/>
      <c r="F5243" s="44"/>
      <c r="G5243" s="29"/>
    </row>
    <row r="5244" spans="1:7" ht="15" customHeight="1">
      <c r="A5244" s="44"/>
      <c r="B5244" s="44"/>
      <c r="C5244" s="44"/>
      <c r="D5244" s="45"/>
      <c r="E5244" s="44"/>
      <c r="F5244" s="44"/>
      <c r="G5244" s="29"/>
    </row>
    <row r="5245" spans="1:7" ht="15" customHeight="1">
      <c r="A5245" s="44"/>
      <c r="B5245" s="44"/>
      <c r="C5245" s="44"/>
      <c r="D5245" s="45"/>
      <c r="E5245" s="44"/>
      <c r="F5245" s="44"/>
      <c r="G5245" s="29"/>
    </row>
    <row r="5246" spans="1:7" ht="15" customHeight="1">
      <c r="A5246" s="44"/>
      <c r="B5246" s="44"/>
      <c r="C5246" s="44"/>
      <c r="D5246" s="45"/>
      <c r="E5246" s="44"/>
      <c r="F5246" s="44"/>
      <c r="G5246" s="29"/>
    </row>
    <row r="5247" spans="1:7" ht="15" customHeight="1">
      <c r="A5247" s="44"/>
      <c r="B5247" s="44"/>
      <c r="C5247" s="44"/>
      <c r="D5247" s="45"/>
      <c r="E5247" s="44"/>
      <c r="F5247" s="44"/>
      <c r="G5247" s="29"/>
    </row>
    <row r="5248" spans="1:7" ht="15" customHeight="1">
      <c r="A5248" s="44"/>
      <c r="B5248" s="44"/>
      <c r="C5248" s="44"/>
      <c r="D5248" s="45"/>
      <c r="E5248" s="44"/>
      <c r="F5248" s="44"/>
      <c r="G5248" s="29"/>
    </row>
    <row r="5249" spans="1:7" ht="15" customHeight="1">
      <c r="A5249" s="44"/>
      <c r="B5249" s="44"/>
      <c r="C5249" s="44"/>
      <c r="D5249" s="45"/>
      <c r="E5249" s="44"/>
      <c r="F5249" s="44"/>
      <c r="G5249" s="29"/>
    </row>
    <row r="5250" spans="1:7" ht="15" customHeight="1">
      <c r="A5250" s="44"/>
      <c r="B5250" s="44"/>
      <c r="C5250" s="44"/>
      <c r="D5250" s="45"/>
      <c r="E5250" s="44"/>
      <c r="F5250" s="44"/>
      <c r="G5250" s="29"/>
    </row>
    <row r="5251" spans="1:7" ht="15" customHeight="1">
      <c r="A5251" s="44"/>
      <c r="B5251" s="44"/>
      <c r="C5251" s="44"/>
      <c r="D5251" s="45"/>
      <c r="E5251" s="44"/>
      <c r="F5251" s="44"/>
      <c r="G5251" s="29"/>
    </row>
    <row r="5252" spans="1:7" ht="15" customHeight="1">
      <c r="A5252" s="44"/>
      <c r="B5252" s="77"/>
      <c r="C5252" s="77"/>
      <c r="D5252" s="78"/>
      <c r="E5252" s="76"/>
      <c r="F5252" s="76"/>
      <c r="G5252" s="76"/>
    </row>
    <row r="5253" spans="1:7" ht="15" customHeight="1">
      <c r="A5253" s="44"/>
      <c r="B5253" s="77"/>
      <c r="C5253" s="77"/>
      <c r="D5253" s="78"/>
      <c r="E5253" s="76"/>
      <c r="F5253" s="76"/>
      <c r="G5253" s="76"/>
    </row>
    <row r="5254" spans="1:7" ht="15" customHeight="1">
      <c r="A5254" s="44"/>
      <c r="B5254" s="77"/>
      <c r="C5254" s="77"/>
      <c r="D5254" s="78"/>
      <c r="E5254" s="76"/>
      <c r="F5254" s="76"/>
      <c r="G5254" s="76"/>
    </row>
    <row r="5255" spans="1:7" ht="15" customHeight="1">
      <c r="A5255" s="44"/>
      <c r="B5255" s="77"/>
      <c r="C5255" s="77"/>
      <c r="D5255" s="78"/>
      <c r="E5255" s="76"/>
      <c r="F5255" s="76"/>
      <c r="G5255" s="76"/>
    </row>
    <row r="5256" spans="1:7" ht="15" customHeight="1">
      <c r="A5256" s="44"/>
      <c r="B5256" s="77"/>
      <c r="C5256" s="77"/>
      <c r="D5256" s="78"/>
      <c r="E5256" s="76"/>
      <c r="F5256" s="76"/>
      <c r="G5256" s="76"/>
    </row>
    <row r="5257" spans="1:7" ht="15" customHeight="1">
      <c r="A5257" s="44"/>
      <c r="B5257" s="77"/>
      <c r="C5257" s="77"/>
      <c r="D5257" s="78"/>
      <c r="E5257" s="76"/>
      <c r="F5257" s="76"/>
      <c r="G5257" s="76"/>
    </row>
    <row r="5258" spans="1:7" ht="15" customHeight="1">
      <c r="A5258" s="44"/>
      <c r="B5258" s="77"/>
      <c r="C5258" s="77"/>
      <c r="D5258" s="78"/>
      <c r="E5258" s="76"/>
      <c r="F5258" s="76"/>
      <c r="G5258" s="76"/>
    </row>
    <row r="5259" spans="1:7" ht="15" customHeight="1">
      <c r="A5259" s="44"/>
      <c r="B5259" s="77"/>
      <c r="C5259" s="77"/>
      <c r="D5259" s="78"/>
      <c r="E5259" s="76"/>
      <c r="F5259" s="76"/>
      <c r="G5259" s="76"/>
    </row>
    <row r="5260" spans="1:7" ht="15" customHeight="1">
      <c r="A5260" s="44"/>
      <c r="B5260" s="76"/>
      <c r="C5260" s="77"/>
      <c r="D5260" s="78"/>
      <c r="E5260" s="76"/>
      <c r="F5260" s="76"/>
      <c r="G5260" s="76"/>
    </row>
    <row r="5261" spans="1:7" ht="15" customHeight="1">
      <c r="A5261" s="44"/>
      <c r="B5261" s="76"/>
      <c r="C5261" s="77"/>
      <c r="D5261" s="78"/>
      <c r="E5261" s="76"/>
      <c r="F5261" s="76"/>
      <c r="G5261" s="76"/>
    </row>
    <row r="5262" spans="1:7" ht="15" customHeight="1">
      <c r="A5262" s="44"/>
      <c r="B5262" s="77"/>
      <c r="C5262" s="77"/>
      <c r="D5262" s="78"/>
      <c r="E5262" s="76"/>
      <c r="F5262" s="76"/>
      <c r="G5262" s="76"/>
    </row>
    <row r="5263" spans="1:7" ht="15" customHeight="1">
      <c r="A5263" s="44"/>
      <c r="B5263" s="77"/>
      <c r="C5263" s="77"/>
      <c r="D5263" s="78"/>
      <c r="E5263" s="76"/>
      <c r="F5263" s="76"/>
      <c r="G5263" s="76"/>
    </row>
    <row r="5264" spans="1:7" ht="15" customHeight="1">
      <c r="A5264" s="44"/>
      <c r="B5264" s="77"/>
      <c r="C5264" s="77"/>
      <c r="D5264" s="78"/>
      <c r="E5264" s="76"/>
      <c r="F5264" s="76"/>
      <c r="G5264" s="76"/>
    </row>
    <row r="5265" spans="1:7" ht="15" customHeight="1">
      <c r="A5265" s="44"/>
      <c r="B5265" s="77"/>
      <c r="C5265" s="77"/>
      <c r="D5265" s="78"/>
      <c r="E5265" s="76"/>
      <c r="F5265" s="76"/>
      <c r="G5265" s="76"/>
    </row>
    <row r="5266" spans="1:7" ht="15" customHeight="1">
      <c r="A5266" s="44"/>
      <c r="B5266" s="77"/>
      <c r="C5266" s="77"/>
      <c r="D5266" s="78"/>
      <c r="E5266" s="76"/>
      <c r="F5266" s="76"/>
      <c r="G5266" s="76"/>
    </row>
    <row r="5267" spans="1:7" ht="15" customHeight="1">
      <c r="A5267" s="44"/>
      <c r="B5267" s="77"/>
      <c r="C5267" s="77"/>
      <c r="D5267" s="78"/>
      <c r="E5267" s="76"/>
      <c r="F5267" s="76"/>
      <c r="G5267" s="76"/>
    </row>
    <row r="5268" spans="1:7" ht="15" customHeight="1">
      <c r="A5268" s="44"/>
      <c r="B5268" s="76"/>
      <c r="C5268" s="77"/>
      <c r="D5268" s="78"/>
      <c r="E5268" s="76"/>
      <c r="F5268" s="76"/>
      <c r="G5268" s="76"/>
    </row>
    <row r="5269" spans="1:7" ht="15" customHeight="1">
      <c r="A5269" s="44"/>
      <c r="B5269" s="76"/>
      <c r="C5269" s="77"/>
      <c r="D5269" s="78"/>
      <c r="E5269" s="76"/>
      <c r="F5269" s="76"/>
      <c r="G5269" s="76"/>
    </row>
    <row r="5270" spans="1:7" ht="15" customHeight="1">
      <c r="A5270" s="44"/>
      <c r="B5270" s="77"/>
      <c r="C5270" s="77"/>
      <c r="D5270" s="78"/>
      <c r="E5270" s="76"/>
      <c r="F5270" s="76"/>
      <c r="G5270" s="76"/>
    </row>
    <row r="5271" spans="1:7" ht="15" customHeight="1">
      <c r="A5271" s="44"/>
      <c r="B5271" s="77"/>
      <c r="C5271" s="77"/>
      <c r="D5271" s="78"/>
      <c r="E5271" s="76"/>
      <c r="F5271" s="76"/>
      <c r="G5271" s="76"/>
    </row>
    <row r="5272" spans="1:7" ht="15" customHeight="1">
      <c r="A5272" s="44"/>
      <c r="B5272" s="77"/>
      <c r="C5272" s="77"/>
      <c r="D5272" s="78"/>
      <c r="E5272" s="76"/>
      <c r="F5272" s="76"/>
      <c r="G5272" s="76"/>
    </row>
    <row r="5273" spans="1:7" ht="15" customHeight="1">
      <c r="A5273" s="44"/>
      <c r="B5273" s="77"/>
      <c r="C5273" s="77"/>
      <c r="D5273" s="78"/>
      <c r="E5273" s="76"/>
      <c r="F5273" s="76"/>
      <c r="G5273" s="76"/>
    </row>
    <row r="5274" spans="1:7" ht="15" customHeight="1">
      <c r="A5274" s="44"/>
      <c r="B5274" s="77"/>
      <c r="C5274" s="77"/>
      <c r="D5274" s="78"/>
      <c r="E5274" s="76"/>
      <c r="F5274" s="76"/>
      <c r="G5274" s="76"/>
    </row>
    <row r="5275" spans="1:7" ht="15" customHeight="1">
      <c r="A5275" s="44"/>
      <c r="B5275" s="77"/>
      <c r="C5275" s="77"/>
      <c r="D5275" s="78"/>
      <c r="E5275" s="76"/>
      <c r="F5275" s="76"/>
      <c r="G5275" s="76"/>
    </row>
    <row r="5276" spans="1:7" ht="15" customHeight="1">
      <c r="A5276" s="44"/>
      <c r="B5276" s="77"/>
      <c r="C5276" s="77"/>
      <c r="D5276" s="78"/>
      <c r="E5276" s="76"/>
      <c r="F5276" s="76"/>
      <c r="G5276" s="76"/>
    </row>
    <row r="5277" spans="1:7" ht="15" customHeight="1">
      <c r="A5277" s="44"/>
      <c r="B5277" s="77"/>
      <c r="C5277" s="77"/>
      <c r="D5277" s="78"/>
      <c r="E5277" s="76"/>
      <c r="F5277" s="76"/>
      <c r="G5277" s="76"/>
    </row>
    <row r="5278" spans="1:7" ht="15" customHeight="1">
      <c r="A5278" s="44"/>
      <c r="B5278" s="77"/>
      <c r="C5278" s="77"/>
      <c r="D5278" s="78"/>
      <c r="E5278" s="76"/>
      <c r="F5278" s="76"/>
      <c r="G5278" s="76"/>
    </row>
    <row r="5279" spans="1:7" ht="15" customHeight="1">
      <c r="A5279" s="44"/>
      <c r="B5279" s="77"/>
      <c r="C5279" s="77"/>
      <c r="D5279" s="78"/>
      <c r="E5279" s="76"/>
      <c r="F5279" s="76"/>
      <c r="G5279" s="76"/>
    </row>
    <row r="5280" spans="1:7" ht="15" customHeight="1">
      <c r="A5280" s="44"/>
      <c r="B5280" s="77"/>
      <c r="C5280" s="77"/>
      <c r="D5280" s="78"/>
      <c r="E5280" s="76"/>
      <c r="F5280" s="76"/>
      <c r="G5280" s="76"/>
    </row>
    <row r="5281" spans="1:7" ht="15" customHeight="1">
      <c r="A5281" s="44"/>
      <c r="B5281" s="77"/>
      <c r="C5281" s="77"/>
      <c r="D5281" s="78"/>
      <c r="E5281" s="76"/>
      <c r="F5281" s="76"/>
      <c r="G5281" s="76"/>
    </row>
    <row r="5282" spans="1:7" ht="15" customHeight="1">
      <c r="A5282" s="44"/>
      <c r="B5282" s="77"/>
      <c r="C5282" s="77"/>
      <c r="D5282" s="78"/>
      <c r="E5282" s="76"/>
      <c r="F5282" s="76"/>
      <c r="G5282" s="76"/>
    </row>
    <row r="5283" spans="1:7" ht="15" customHeight="1">
      <c r="A5283" s="44"/>
      <c r="B5283" s="77"/>
      <c r="C5283" s="77"/>
      <c r="D5283" s="78"/>
      <c r="E5283" s="76"/>
      <c r="F5283" s="76"/>
      <c r="G5283" s="76"/>
    </row>
    <row r="5284" spans="1:7" ht="15" customHeight="1">
      <c r="A5284" s="44"/>
      <c r="B5284" s="77"/>
      <c r="C5284" s="77"/>
      <c r="D5284" s="78"/>
      <c r="E5284" s="76"/>
      <c r="F5284" s="76"/>
      <c r="G5284" s="76"/>
    </row>
    <row r="5285" spans="1:7" ht="15" customHeight="1">
      <c r="A5285" s="44"/>
      <c r="B5285" s="77"/>
      <c r="C5285" s="77"/>
      <c r="D5285" s="78"/>
      <c r="E5285" s="76"/>
      <c r="F5285" s="76"/>
      <c r="G5285" s="76"/>
    </row>
    <row r="5286" spans="1:7" ht="15" customHeight="1">
      <c r="A5286" s="44"/>
      <c r="B5286" s="77"/>
      <c r="C5286" s="77"/>
      <c r="D5286" s="78"/>
      <c r="E5286" s="76"/>
      <c r="F5286" s="76"/>
      <c r="G5286" s="76"/>
    </row>
    <row r="5287" spans="1:7" ht="15" customHeight="1">
      <c r="A5287" s="44"/>
      <c r="B5287" s="77"/>
      <c r="C5287" s="77"/>
      <c r="D5287" s="78"/>
      <c r="E5287" s="76"/>
      <c r="F5287" s="76"/>
      <c r="G5287" s="76"/>
    </row>
    <row r="5288" spans="1:7" ht="15" customHeight="1">
      <c r="A5288" s="44"/>
      <c r="B5288" s="77"/>
      <c r="C5288" s="77"/>
      <c r="D5288" s="78"/>
      <c r="E5288" s="76"/>
      <c r="F5288" s="76"/>
      <c r="G5288" s="76"/>
    </row>
    <row r="5289" spans="1:7" ht="15" customHeight="1">
      <c r="A5289" s="44"/>
      <c r="B5289" s="77"/>
      <c r="C5289" s="77"/>
      <c r="D5289" s="78"/>
      <c r="E5289" s="76"/>
      <c r="F5289" s="76"/>
      <c r="G5289" s="76"/>
    </row>
    <row r="5290" spans="1:7" ht="15" customHeight="1">
      <c r="A5290" s="44"/>
      <c r="B5290" s="76"/>
      <c r="C5290" s="77"/>
      <c r="D5290" s="78"/>
      <c r="E5290" s="76"/>
      <c r="F5290" s="76"/>
      <c r="G5290" s="76"/>
    </row>
    <row r="5291" spans="1:7" ht="15" customHeight="1">
      <c r="A5291" s="44"/>
      <c r="B5291" s="76"/>
      <c r="C5291" s="77"/>
      <c r="D5291" s="78"/>
      <c r="E5291" s="76"/>
      <c r="F5291" s="76"/>
      <c r="G5291" s="76"/>
    </row>
    <row r="5292" spans="1:7" ht="15" customHeight="1">
      <c r="A5292" s="44"/>
      <c r="B5292" s="76"/>
      <c r="C5292" s="77"/>
      <c r="D5292" s="78"/>
      <c r="E5292" s="76"/>
      <c r="F5292" s="76"/>
      <c r="G5292" s="76"/>
    </row>
    <row r="5293" spans="1:7" ht="15" customHeight="1">
      <c r="A5293" s="44"/>
      <c r="B5293" s="76"/>
      <c r="C5293" s="77"/>
      <c r="D5293" s="78"/>
      <c r="E5293" s="76"/>
      <c r="F5293" s="76"/>
      <c r="G5293" s="76"/>
    </row>
    <row r="5294" spans="1:7" ht="15" customHeight="1">
      <c r="A5294" s="44"/>
      <c r="B5294" s="77"/>
      <c r="C5294" s="77"/>
      <c r="D5294" s="78"/>
      <c r="E5294" s="76"/>
      <c r="F5294" s="76"/>
      <c r="G5294" s="76"/>
    </row>
    <row r="5295" spans="1:7" ht="15" customHeight="1">
      <c r="A5295" s="44"/>
      <c r="B5295" s="77"/>
      <c r="C5295" s="77"/>
      <c r="D5295" s="78"/>
      <c r="E5295" s="76"/>
      <c r="F5295" s="76"/>
      <c r="G5295" s="76"/>
    </row>
    <row r="5296" spans="1:7" ht="15" customHeight="1">
      <c r="A5296" s="44"/>
      <c r="B5296" s="77"/>
      <c r="C5296" s="77"/>
      <c r="D5296" s="78"/>
      <c r="E5296" s="76"/>
      <c r="F5296" s="76"/>
      <c r="G5296" s="76"/>
    </row>
    <row r="5297" spans="1:7" ht="15" customHeight="1">
      <c r="A5297" s="44"/>
      <c r="B5297" s="77"/>
      <c r="C5297" s="77"/>
      <c r="D5297" s="78"/>
      <c r="E5297" s="76"/>
      <c r="F5297" s="76"/>
      <c r="G5297" s="76"/>
    </row>
    <row r="5298" spans="1:7" ht="15" customHeight="1">
      <c r="A5298" s="44"/>
      <c r="B5298" s="77"/>
      <c r="C5298" s="77"/>
      <c r="D5298" s="78"/>
      <c r="E5298" s="76"/>
      <c r="F5298" s="76"/>
      <c r="G5298" s="76"/>
    </row>
    <row r="5299" spans="1:7" ht="15" customHeight="1">
      <c r="A5299" s="44"/>
      <c r="B5299" s="77"/>
      <c r="C5299" s="77"/>
      <c r="D5299" s="78"/>
      <c r="E5299" s="76"/>
      <c r="F5299" s="76"/>
      <c r="G5299" s="76"/>
    </row>
    <row r="5300" spans="1:7" ht="15" customHeight="1">
      <c r="A5300" s="44"/>
      <c r="B5300" s="77"/>
      <c r="C5300" s="77"/>
      <c r="D5300" s="78"/>
      <c r="E5300" s="76"/>
      <c r="F5300" s="76"/>
      <c r="G5300" s="76"/>
    </row>
    <row r="5301" spans="1:7" ht="15" customHeight="1">
      <c r="A5301" s="44"/>
      <c r="B5301" s="77"/>
      <c r="C5301" s="77"/>
      <c r="D5301" s="78"/>
      <c r="E5301" s="76"/>
      <c r="F5301" s="76"/>
      <c r="G5301" s="76"/>
    </row>
    <row r="5302" spans="1:7" ht="15" customHeight="1">
      <c r="A5302" s="44"/>
      <c r="B5302" s="77"/>
      <c r="C5302" s="77"/>
      <c r="D5302" s="78"/>
      <c r="E5302" s="76"/>
      <c r="F5302" s="76"/>
      <c r="G5302" s="76"/>
    </row>
    <row r="5303" spans="1:7" ht="15" customHeight="1">
      <c r="A5303" s="44"/>
      <c r="B5303" s="77"/>
      <c r="C5303" s="77"/>
      <c r="D5303" s="78"/>
      <c r="E5303" s="76"/>
      <c r="F5303" s="76"/>
      <c r="G5303" s="76"/>
    </row>
    <row r="5304" spans="1:7" ht="15" customHeight="1">
      <c r="A5304" s="44"/>
      <c r="B5304" s="77"/>
      <c r="C5304" s="77"/>
      <c r="D5304" s="78"/>
      <c r="E5304" s="76"/>
      <c r="F5304" s="76"/>
      <c r="G5304" s="76"/>
    </row>
    <row r="5305" spans="1:7" ht="15" customHeight="1">
      <c r="A5305" s="44"/>
      <c r="B5305" s="77"/>
      <c r="C5305" s="77"/>
      <c r="D5305" s="78"/>
      <c r="E5305" s="76"/>
      <c r="F5305" s="76"/>
      <c r="G5305" s="76"/>
    </row>
    <row r="5306" spans="1:7" ht="15" customHeight="1">
      <c r="A5306" s="44"/>
      <c r="B5306" s="77"/>
      <c r="C5306" s="77"/>
      <c r="D5306" s="78"/>
      <c r="E5306" s="76"/>
      <c r="F5306" s="76"/>
      <c r="G5306" s="76"/>
    </row>
    <row r="5307" spans="1:7" ht="15" customHeight="1">
      <c r="A5307" s="44"/>
      <c r="B5307" s="77"/>
      <c r="C5307" s="77"/>
      <c r="D5307" s="78"/>
      <c r="E5307" s="76"/>
      <c r="F5307" s="76"/>
      <c r="G5307" s="76"/>
    </row>
    <row r="5308" spans="1:7" ht="15" customHeight="1">
      <c r="A5308" s="44"/>
      <c r="B5308" s="76"/>
      <c r="C5308" s="77"/>
      <c r="D5308" s="78"/>
      <c r="E5308" s="76"/>
      <c r="F5308" s="76"/>
      <c r="G5308" s="76"/>
    </row>
    <row r="5309" spans="1:7" ht="15" customHeight="1">
      <c r="A5309" s="44"/>
      <c r="B5309" s="76"/>
      <c r="C5309" s="77"/>
      <c r="D5309" s="78"/>
      <c r="E5309" s="76"/>
      <c r="F5309" s="76"/>
      <c r="G5309" s="76"/>
    </row>
    <row r="5310" spans="1:7" ht="15" customHeight="1">
      <c r="A5310" s="44"/>
      <c r="B5310" s="77"/>
      <c r="C5310" s="77"/>
      <c r="D5310" s="78"/>
      <c r="E5310" s="76"/>
      <c r="F5310" s="76"/>
      <c r="G5310" s="76"/>
    </row>
    <row r="5311" spans="1:7" ht="15" customHeight="1">
      <c r="A5311" s="44"/>
      <c r="B5311" s="44"/>
      <c r="C5311" s="44"/>
      <c r="D5311" s="45"/>
      <c r="E5311" s="44"/>
      <c r="F5311" s="44"/>
      <c r="G5311" s="29"/>
    </row>
    <row r="5312" spans="1:7" ht="15" customHeight="1">
      <c r="A5312" s="44"/>
      <c r="B5312" s="44"/>
      <c r="C5312" s="44"/>
      <c r="D5312" s="45"/>
      <c r="E5312" s="44"/>
      <c r="F5312" s="44"/>
      <c r="G5312" s="29"/>
    </row>
    <row r="5313" spans="1:7" ht="15" customHeight="1">
      <c r="A5313" s="44"/>
      <c r="B5313" s="44"/>
      <c r="C5313" s="44"/>
      <c r="D5313" s="45"/>
      <c r="E5313" s="44"/>
      <c r="F5313" s="44"/>
      <c r="G5313" s="29"/>
    </row>
    <row r="5314" spans="1:7" ht="15" customHeight="1">
      <c r="A5314" s="44"/>
      <c r="B5314" s="44"/>
      <c r="C5314" s="44"/>
      <c r="D5314" s="45"/>
      <c r="E5314" s="44"/>
      <c r="F5314" s="44"/>
      <c r="G5314" s="29"/>
    </row>
    <row r="5315" spans="1:7" ht="15" customHeight="1">
      <c r="A5315" s="44"/>
      <c r="B5315" s="44"/>
      <c r="C5315" s="44"/>
      <c r="D5315" s="45"/>
      <c r="E5315" s="44"/>
      <c r="F5315" s="44"/>
      <c r="G5315" s="29"/>
    </row>
    <row r="5316" spans="1:7" ht="15" customHeight="1">
      <c r="A5316" s="44"/>
      <c r="B5316" s="44"/>
      <c r="C5316" s="44"/>
      <c r="D5316" s="45"/>
      <c r="E5316" s="44"/>
      <c r="F5316" s="44"/>
      <c r="G5316" s="29"/>
    </row>
    <row r="5317" spans="1:7" ht="15" customHeight="1">
      <c r="A5317" s="44"/>
      <c r="B5317" s="44"/>
      <c r="C5317" s="44"/>
      <c r="D5317" s="45"/>
      <c r="E5317" s="44"/>
      <c r="F5317" s="44"/>
      <c r="G5317" s="29"/>
    </row>
    <row r="5318" spans="1:7" ht="15" customHeight="1">
      <c r="A5318" s="44"/>
      <c r="B5318" s="44"/>
      <c r="C5318" s="44"/>
      <c r="D5318" s="45"/>
      <c r="E5318" s="44"/>
      <c r="F5318" s="44"/>
      <c r="G5318" s="29"/>
    </row>
    <row r="5319" spans="1:7" ht="15" customHeight="1">
      <c r="A5319" s="44"/>
      <c r="B5319" s="44"/>
      <c r="C5319" s="44"/>
      <c r="D5319" s="45"/>
      <c r="E5319" s="44"/>
      <c r="F5319" s="44"/>
      <c r="G5319" s="29"/>
    </row>
    <row r="5320" spans="1:7" ht="15" customHeight="1">
      <c r="A5320" s="44"/>
      <c r="B5320" s="44"/>
      <c r="C5320" s="44"/>
      <c r="D5320" s="45"/>
      <c r="E5320" s="44"/>
      <c r="F5320" s="44"/>
      <c r="G5320" s="29"/>
    </row>
    <row r="5321" spans="1:7" ht="15" customHeight="1">
      <c r="A5321" s="44"/>
      <c r="B5321" s="44"/>
      <c r="C5321" s="44"/>
      <c r="D5321" s="45"/>
      <c r="E5321" s="44"/>
      <c r="F5321" s="44"/>
      <c r="G5321" s="29"/>
    </row>
    <row r="5322" spans="1:7" ht="15" customHeight="1">
      <c r="A5322" s="44"/>
      <c r="B5322" s="44"/>
      <c r="C5322" s="44"/>
      <c r="D5322" s="45"/>
      <c r="E5322" s="44"/>
      <c r="F5322" s="44"/>
      <c r="G5322" s="29"/>
    </row>
    <row r="5323" spans="1:7" ht="15" customHeight="1">
      <c r="A5323" s="44"/>
      <c r="B5323" s="44"/>
      <c r="C5323" s="44"/>
      <c r="D5323" s="45"/>
      <c r="E5323" s="44"/>
      <c r="F5323" s="44"/>
      <c r="G5323" s="29"/>
    </row>
    <row r="5324" spans="1:7" ht="15" customHeight="1">
      <c r="A5324" s="44"/>
      <c r="B5324" s="44"/>
      <c r="C5324" s="44"/>
      <c r="D5324" s="45"/>
      <c r="E5324" s="44"/>
      <c r="F5324" s="44"/>
      <c r="G5324" s="29"/>
    </row>
    <row r="5325" spans="1:7" ht="15" customHeight="1">
      <c r="A5325" s="44"/>
      <c r="B5325" s="44"/>
      <c r="C5325" s="44"/>
      <c r="D5325" s="45"/>
      <c r="E5325" s="44"/>
      <c r="F5325" s="44"/>
      <c r="G5325" s="29"/>
    </row>
    <row r="5326" spans="1:7" ht="15" customHeight="1">
      <c r="A5326" s="44"/>
      <c r="B5326" s="44"/>
      <c r="C5326" s="44"/>
      <c r="D5326" s="45"/>
      <c r="E5326" s="44"/>
      <c r="F5326" s="44"/>
      <c r="G5326" s="29"/>
    </row>
    <row r="5327" spans="1:7" ht="15" customHeight="1">
      <c r="A5327" s="44"/>
      <c r="B5327" s="44"/>
      <c r="C5327" s="44"/>
      <c r="D5327" s="45"/>
      <c r="E5327" s="44"/>
      <c r="F5327" s="44"/>
      <c r="G5327" s="29"/>
    </row>
    <row r="5328" spans="1:7" ht="15" customHeight="1">
      <c r="A5328" s="44"/>
      <c r="B5328" s="44"/>
      <c r="C5328" s="44"/>
      <c r="D5328" s="45"/>
      <c r="E5328" s="44"/>
      <c r="F5328" s="44"/>
      <c r="G5328" s="29"/>
    </row>
    <row r="5329" spans="1:7" ht="15" customHeight="1">
      <c r="A5329" s="44"/>
      <c r="B5329" s="44"/>
      <c r="C5329" s="44"/>
      <c r="D5329" s="45"/>
      <c r="E5329" s="44"/>
      <c r="F5329" s="44"/>
      <c r="G5329" s="29"/>
    </row>
    <row r="5330" spans="1:7" ht="15" customHeight="1">
      <c r="A5330" s="44"/>
      <c r="B5330" s="44"/>
      <c r="C5330" s="44"/>
      <c r="D5330" s="45"/>
      <c r="E5330" s="44"/>
      <c r="F5330" s="44"/>
      <c r="G5330" s="29"/>
    </row>
    <row r="5331" spans="1:7" ht="15" customHeight="1">
      <c r="A5331" s="44"/>
      <c r="B5331" s="44"/>
      <c r="C5331" s="44"/>
      <c r="D5331" s="45"/>
      <c r="E5331" s="44"/>
      <c r="F5331" s="44"/>
      <c r="G5331" s="29"/>
    </row>
    <row r="5332" spans="1:7" ht="15" customHeight="1">
      <c r="A5332" s="44"/>
      <c r="B5332" s="44"/>
      <c r="C5332" s="44"/>
      <c r="D5332" s="45"/>
      <c r="E5332" s="44"/>
      <c r="F5332" s="44"/>
      <c r="G5332" s="29"/>
    </row>
    <row r="5333" spans="1:7" ht="15" customHeight="1">
      <c r="A5333" s="44"/>
      <c r="B5333" s="44"/>
      <c r="C5333" s="44"/>
      <c r="D5333" s="45"/>
      <c r="E5333" s="44"/>
      <c r="F5333" s="44"/>
      <c r="G5333" s="29"/>
    </row>
    <row r="5334" spans="1:7" ht="15" customHeight="1">
      <c r="A5334" s="44"/>
      <c r="B5334" s="44"/>
      <c r="C5334" s="44"/>
      <c r="D5334" s="45"/>
      <c r="E5334" s="44"/>
      <c r="F5334" s="44"/>
      <c r="G5334" s="29"/>
    </row>
    <row r="5335" spans="1:7" ht="15" customHeight="1">
      <c r="A5335" s="44"/>
      <c r="B5335" s="44"/>
      <c r="C5335" s="44"/>
      <c r="D5335" s="45"/>
      <c r="E5335" s="44"/>
      <c r="F5335" s="44"/>
      <c r="G5335" s="29"/>
    </row>
    <row r="5336" spans="1:7" ht="15" customHeight="1">
      <c r="A5336" s="44"/>
      <c r="B5336" s="44"/>
      <c r="C5336" s="44"/>
      <c r="D5336" s="45"/>
      <c r="E5336" s="44"/>
      <c r="F5336" s="44"/>
      <c r="G5336" s="29"/>
    </row>
    <row r="5337" spans="1:7" ht="15" customHeight="1">
      <c r="A5337" s="44"/>
      <c r="B5337" s="44"/>
      <c r="C5337" s="44"/>
      <c r="D5337" s="45"/>
      <c r="E5337" s="44"/>
      <c r="F5337" s="44"/>
      <c r="G5337" s="29"/>
    </row>
    <row r="5338" spans="1:7" ht="15" customHeight="1">
      <c r="A5338" s="44"/>
      <c r="B5338" s="44"/>
      <c r="C5338" s="44"/>
      <c r="D5338" s="45"/>
      <c r="E5338" s="44"/>
      <c r="F5338" s="44"/>
      <c r="G5338" s="29"/>
    </row>
    <row r="5339" spans="1:7" ht="15" customHeight="1">
      <c r="A5339" s="44"/>
      <c r="B5339" s="44"/>
      <c r="C5339" s="44"/>
      <c r="D5339" s="45"/>
      <c r="E5339" s="44"/>
      <c r="F5339" s="44"/>
      <c r="G5339" s="29"/>
    </row>
    <row r="5340" spans="1:7" ht="15" customHeight="1">
      <c r="A5340" s="44"/>
      <c r="B5340" s="44"/>
      <c r="C5340" s="44"/>
      <c r="D5340" s="45"/>
      <c r="E5340" s="44"/>
      <c r="F5340" s="44"/>
      <c r="G5340" s="29"/>
    </row>
    <row r="5341" spans="1:7" ht="15" customHeight="1">
      <c r="A5341" s="44"/>
      <c r="B5341" s="44"/>
      <c r="C5341" s="44"/>
      <c r="D5341" s="45"/>
      <c r="E5341" s="44"/>
      <c r="F5341" s="44"/>
      <c r="G5341" s="29"/>
    </row>
    <row r="5342" spans="1:7" ht="15" customHeight="1">
      <c r="A5342" s="44"/>
      <c r="B5342" s="44"/>
      <c r="C5342" s="44"/>
      <c r="D5342" s="45"/>
      <c r="E5342" s="44"/>
      <c r="F5342" s="44"/>
      <c r="G5342" s="29"/>
    </row>
    <row r="5343" spans="1:7" ht="15" customHeight="1">
      <c r="A5343" s="44"/>
      <c r="B5343" s="44"/>
      <c r="C5343" s="44"/>
      <c r="D5343" s="45"/>
      <c r="E5343" s="44"/>
      <c r="F5343" s="44"/>
      <c r="G5343" s="29"/>
    </row>
    <row r="5344" spans="1:7" ht="15" customHeight="1">
      <c r="A5344" s="44"/>
      <c r="B5344" s="44"/>
      <c r="C5344" s="44"/>
      <c r="D5344" s="45"/>
      <c r="E5344" s="44"/>
      <c r="F5344" s="44"/>
      <c r="G5344" s="29"/>
    </row>
    <row r="5345" spans="1:7" ht="15" customHeight="1">
      <c r="A5345" s="44"/>
      <c r="B5345" s="44"/>
      <c r="C5345" s="44"/>
      <c r="D5345" s="45"/>
      <c r="E5345" s="44"/>
      <c r="F5345" s="44"/>
      <c r="G5345" s="29"/>
    </row>
    <row r="5346" spans="1:7" ht="15" customHeight="1">
      <c r="A5346" s="44"/>
      <c r="B5346" s="44"/>
      <c r="C5346" s="44"/>
      <c r="D5346" s="45"/>
      <c r="E5346" s="44"/>
      <c r="F5346" s="44"/>
      <c r="G5346" s="29"/>
    </row>
    <row r="5347" spans="1:7" ht="15" customHeight="1">
      <c r="A5347" s="44"/>
      <c r="B5347" s="44"/>
      <c r="C5347" s="44"/>
      <c r="D5347" s="45"/>
      <c r="E5347" s="44"/>
      <c r="F5347" s="44"/>
      <c r="G5347" s="29"/>
    </row>
    <row r="5348" spans="1:7" ht="15" customHeight="1">
      <c r="A5348" s="44"/>
      <c r="B5348" s="44"/>
      <c r="C5348" s="44"/>
      <c r="D5348" s="45"/>
      <c r="E5348" s="44"/>
      <c r="F5348" s="44"/>
      <c r="G5348" s="29"/>
    </row>
    <row r="5349" spans="1:7" ht="15" customHeight="1">
      <c r="A5349" s="44"/>
      <c r="B5349" s="44"/>
      <c r="C5349" s="44"/>
      <c r="D5349" s="45"/>
      <c r="E5349" s="44"/>
      <c r="F5349" s="44"/>
      <c r="G5349" s="29"/>
    </row>
    <row r="5350" spans="1:7" ht="15" customHeight="1">
      <c r="A5350" s="44"/>
      <c r="B5350" s="44"/>
      <c r="C5350" s="44"/>
      <c r="D5350" s="45"/>
      <c r="E5350" s="44"/>
      <c r="F5350" s="44"/>
      <c r="G5350" s="29"/>
    </row>
    <row r="5351" spans="1:7" ht="15" customHeight="1">
      <c r="A5351" s="44"/>
      <c r="B5351" s="44"/>
      <c r="C5351" s="44"/>
      <c r="D5351" s="45"/>
      <c r="E5351" s="44"/>
      <c r="F5351" s="44"/>
      <c r="G5351" s="29"/>
    </row>
    <row r="5352" spans="1:7" ht="15" customHeight="1">
      <c r="A5352" s="44"/>
      <c r="B5352" s="44"/>
      <c r="C5352" s="44"/>
      <c r="D5352" s="45"/>
      <c r="E5352" s="44"/>
      <c r="F5352" s="44"/>
      <c r="G5352" s="29"/>
    </row>
    <row r="5353" spans="1:7" ht="15" customHeight="1">
      <c r="A5353" s="44"/>
      <c r="B5353" s="44"/>
      <c r="C5353" s="44"/>
      <c r="D5353" s="45"/>
      <c r="E5353" s="44"/>
      <c r="F5353" s="44"/>
      <c r="G5353" s="29"/>
    </row>
    <row r="5354" spans="1:7" ht="15" customHeight="1">
      <c r="A5354" s="44"/>
      <c r="B5354" s="44"/>
      <c r="C5354" s="44"/>
      <c r="D5354" s="45"/>
      <c r="E5354" s="44"/>
      <c r="F5354" s="44"/>
      <c r="G5354" s="29"/>
    </row>
    <row r="5355" spans="1:7" ht="15" customHeight="1">
      <c r="A5355" s="44"/>
      <c r="B5355" s="44"/>
      <c r="C5355" s="44"/>
      <c r="D5355" s="45"/>
      <c r="E5355" s="44"/>
      <c r="F5355" s="44"/>
      <c r="G5355" s="29"/>
    </row>
    <row r="5356" spans="1:7" ht="15" customHeight="1">
      <c r="A5356" s="44"/>
      <c r="B5356" s="44"/>
      <c r="C5356" s="44"/>
      <c r="D5356" s="45"/>
      <c r="E5356" s="44"/>
      <c r="F5356" s="44"/>
      <c r="G5356" s="29"/>
    </row>
    <row r="5357" spans="1:7" ht="15" customHeight="1">
      <c r="A5357" s="44"/>
      <c r="B5357" s="44"/>
      <c r="C5357" s="44"/>
      <c r="D5357" s="45"/>
      <c r="E5357" s="44"/>
      <c r="F5357" s="44"/>
      <c r="G5357" s="29"/>
    </row>
    <row r="5358" spans="1:7" ht="15" customHeight="1">
      <c r="A5358" s="44"/>
      <c r="B5358" s="44"/>
      <c r="C5358" s="44"/>
      <c r="D5358" s="45"/>
      <c r="E5358" s="44"/>
      <c r="F5358" s="44"/>
      <c r="G5358" s="29"/>
    </row>
    <row r="5359" spans="1:7" ht="15" customHeight="1">
      <c r="A5359" s="44"/>
      <c r="B5359" s="44"/>
      <c r="C5359" s="44"/>
      <c r="D5359" s="45"/>
      <c r="E5359" s="44"/>
      <c r="F5359" s="44"/>
      <c r="G5359" s="29"/>
    </row>
    <row r="5360" spans="1:7" ht="15" customHeight="1">
      <c r="A5360" s="44"/>
      <c r="B5360" s="44"/>
      <c r="C5360" s="44"/>
      <c r="D5360" s="45"/>
      <c r="E5360" s="44"/>
      <c r="F5360" s="44"/>
      <c r="G5360" s="29"/>
    </row>
    <row r="5361" spans="1:7" ht="15" customHeight="1">
      <c r="A5361" s="44"/>
      <c r="B5361" s="44"/>
      <c r="C5361" s="44"/>
      <c r="D5361" s="45"/>
      <c r="E5361" s="44"/>
      <c r="F5361" s="44"/>
      <c r="G5361" s="29"/>
    </row>
    <row r="5362" spans="1:7" ht="15" customHeight="1">
      <c r="A5362" s="44"/>
      <c r="B5362" s="44"/>
      <c r="C5362" s="44"/>
      <c r="D5362" s="45"/>
      <c r="E5362" s="44"/>
      <c r="F5362" s="44"/>
      <c r="G5362" s="29"/>
    </row>
    <row r="5363" spans="1:7" ht="15" customHeight="1">
      <c r="A5363" s="44"/>
      <c r="B5363" s="44"/>
      <c r="C5363" s="44"/>
      <c r="D5363" s="45"/>
      <c r="E5363" s="44"/>
      <c r="F5363" s="44"/>
      <c r="G5363" s="29"/>
    </row>
    <row r="5364" spans="1:7" ht="15" customHeight="1">
      <c r="A5364" s="44"/>
      <c r="B5364" s="44"/>
      <c r="C5364" s="44"/>
      <c r="D5364" s="45"/>
      <c r="E5364" s="44"/>
      <c r="F5364" s="44"/>
      <c r="G5364" s="29"/>
    </row>
    <row r="5365" spans="1:7" ht="15" customHeight="1">
      <c r="A5365" s="44"/>
      <c r="B5365" s="44"/>
      <c r="C5365" s="44"/>
      <c r="D5365" s="45"/>
      <c r="E5365" s="44"/>
      <c r="F5365" s="44"/>
      <c r="G5365" s="29"/>
    </row>
    <row r="5366" spans="1:7" ht="15" customHeight="1">
      <c r="A5366" s="44"/>
      <c r="B5366" s="44"/>
      <c r="C5366" s="44"/>
      <c r="D5366" s="45"/>
      <c r="E5366" s="44"/>
      <c r="F5366" s="44"/>
      <c r="G5366" s="29"/>
    </row>
    <row r="5367" spans="1:7" ht="15" customHeight="1">
      <c r="A5367" s="44"/>
      <c r="B5367" s="44"/>
      <c r="C5367" s="44"/>
      <c r="D5367" s="45"/>
      <c r="E5367" s="44"/>
      <c r="F5367" s="44"/>
      <c r="G5367" s="29"/>
    </row>
    <row r="5368" spans="1:7" ht="15" customHeight="1">
      <c r="A5368" s="44"/>
      <c r="B5368" s="44"/>
      <c r="C5368" s="44"/>
      <c r="D5368" s="45"/>
      <c r="E5368" s="44"/>
      <c r="F5368" s="44"/>
      <c r="G5368" s="29"/>
    </row>
    <row r="5369" spans="1:7" ht="15" customHeight="1">
      <c r="A5369" s="44"/>
      <c r="B5369" s="44"/>
      <c r="C5369" s="44"/>
      <c r="D5369" s="45"/>
      <c r="E5369" s="44"/>
      <c r="F5369" s="44"/>
      <c r="G5369" s="29"/>
    </row>
    <row r="5370" spans="1:7" ht="15" customHeight="1">
      <c r="A5370" s="44"/>
      <c r="B5370" s="44"/>
      <c r="C5370" s="44"/>
      <c r="D5370" s="45"/>
      <c r="E5370" s="44"/>
      <c r="F5370" s="44"/>
      <c r="G5370" s="29"/>
    </row>
    <row r="5371" spans="1:7" ht="15" customHeight="1">
      <c r="A5371" s="44"/>
      <c r="B5371" s="44"/>
      <c r="C5371" s="44"/>
      <c r="D5371" s="45"/>
      <c r="E5371" s="44"/>
      <c r="F5371" s="44"/>
      <c r="G5371" s="29"/>
    </row>
    <row r="5372" spans="1:7" ht="15" customHeight="1">
      <c r="A5372" s="44"/>
      <c r="B5372" s="44"/>
      <c r="C5372" s="44"/>
      <c r="D5372" s="45"/>
      <c r="E5372" s="44"/>
      <c r="F5372" s="44"/>
      <c r="G5372" s="29"/>
    </row>
    <row r="5373" spans="1:7" ht="15" customHeight="1">
      <c r="A5373" s="44"/>
      <c r="B5373" s="44"/>
      <c r="C5373" s="44"/>
      <c r="D5373" s="45"/>
      <c r="E5373" s="44"/>
      <c r="F5373" s="44"/>
      <c r="G5373" s="29"/>
    </row>
    <row r="5374" spans="1:7" ht="15" customHeight="1">
      <c r="A5374" s="44"/>
      <c r="B5374" s="44"/>
      <c r="C5374" s="44"/>
      <c r="D5374" s="45"/>
      <c r="E5374" s="44"/>
      <c r="F5374" s="44"/>
      <c r="G5374" s="29"/>
    </row>
    <row r="5375" spans="1:7" ht="15" customHeight="1">
      <c r="A5375" s="44"/>
      <c r="B5375" s="44"/>
      <c r="C5375" s="44"/>
      <c r="D5375" s="45"/>
      <c r="E5375" s="44"/>
      <c r="F5375" s="44"/>
      <c r="G5375" s="29"/>
    </row>
    <row r="5376" spans="1:7" ht="15" customHeight="1">
      <c r="A5376" s="44"/>
      <c r="B5376" s="44"/>
      <c r="C5376" s="44"/>
      <c r="D5376" s="45"/>
      <c r="E5376" s="44"/>
      <c r="F5376" s="44"/>
      <c r="G5376" s="29"/>
    </row>
    <row r="5377" spans="1:7" ht="15" customHeight="1">
      <c r="A5377" s="44"/>
      <c r="B5377" s="44"/>
      <c r="C5377" s="44"/>
      <c r="D5377" s="45"/>
      <c r="E5377" s="44"/>
      <c r="F5377" s="44"/>
      <c r="G5377" s="29"/>
    </row>
    <row r="5378" spans="1:7" ht="15" customHeight="1">
      <c r="A5378" s="44"/>
      <c r="B5378" s="44"/>
      <c r="C5378" s="44"/>
      <c r="D5378" s="45"/>
      <c r="E5378" s="44"/>
      <c r="F5378" s="44"/>
      <c r="G5378" s="29"/>
    </row>
    <row r="5379" spans="1:7" ht="15" customHeight="1">
      <c r="A5379" s="44"/>
      <c r="B5379" s="44"/>
      <c r="C5379" s="44"/>
      <c r="D5379" s="45"/>
      <c r="E5379" s="44"/>
      <c r="F5379" s="44"/>
      <c r="G5379" s="29"/>
    </row>
    <row r="5380" spans="1:7" ht="15" customHeight="1">
      <c r="A5380" s="44"/>
      <c r="B5380" s="44"/>
      <c r="C5380" s="44"/>
      <c r="D5380" s="45"/>
      <c r="E5380" s="44"/>
      <c r="F5380" s="44"/>
      <c r="G5380" s="29"/>
    </row>
    <row r="5381" spans="1:7" ht="15" customHeight="1">
      <c r="A5381" s="44"/>
      <c r="B5381" s="44"/>
      <c r="C5381" s="44"/>
      <c r="D5381" s="45"/>
      <c r="E5381" s="44"/>
      <c r="F5381" s="44"/>
      <c r="G5381" s="29"/>
    </row>
    <row r="5382" spans="1:7" ht="15" customHeight="1">
      <c r="A5382" s="44"/>
      <c r="B5382" s="44"/>
      <c r="C5382" s="44"/>
      <c r="D5382" s="45"/>
      <c r="E5382" s="44"/>
      <c r="F5382" s="44"/>
      <c r="G5382" s="29"/>
    </row>
    <row r="5383" spans="1:7" ht="15" customHeight="1">
      <c r="A5383" s="44"/>
      <c r="B5383" s="44"/>
      <c r="C5383" s="44"/>
      <c r="D5383" s="45"/>
      <c r="E5383" s="44"/>
      <c r="F5383" s="44"/>
      <c r="G5383" s="29"/>
    </row>
    <row r="5384" spans="1:7" ht="15" customHeight="1">
      <c r="A5384" s="44"/>
      <c r="B5384" s="44"/>
      <c r="C5384" s="44"/>
      <c r="D5384" s="45"/>
      <c r="E5384" s="44"/>
      <c r="F5384" s="44"/>
      <c r="G5384" s="29"/>
    </row>
    <row r="5385" spans="1:7" ht="15" customHeight="1">
      <c r="A5385" s="44"/>
      <c r="B5385" s="44"/>
      <c r="C5385" s="44"/>
      <c r="D5385" s="45"/>
      <c r="E5385" s="44"/>
      <c r="F5385" s="44"/>
      <c r="G5385" s="29"/>
    </row>
    <row r="5386" spans="1:7" ht="15" customHeight="1">
      <c r="A5386" s="44"/>
      <c r="B5386" s="44"/>
      <c r="C5386" s="44"/>
      <c r="D5386" s="45"/>
      <c r="E5386" s="44"/>
      <c r="F5386" s="44"/>
      <c r="G5386" s="29"/>
    </row>
    <row r="5387" spans="1:7" ht="15" customHeight="1">
      <c r="A5387" s="44"/>
      <c r="B5387" s="44"/>
      <c r="C5387" s="44"/>
      <c r="D5387" s="45"/>
      <c r="E5387" s="44"/>
      <c r="F5387" s="44"/>
      <c r="G5387" s="29"/>
    </row>
    <row r="5388" spans="1:7" ht="15" customHeight="1">
      <c r="A5388" s="44"/>
      <c r="B5388" s="44"/>
      <c r="C5388" s="44"/>
      <c r="D5388" s="45"/>
      <c r="E5388" s="44"/>
      <c r="F5388" s="44"/>
      <c r="G5388" s="29"/>
    </row>
    <row r="5389" spans="1:7" ht="15" customHeight="1">
      <c r="A5389" s="44"/>
      <c r="B5389" s="44"/>
      <c r="C5389" s="44"/>
      <c r="D5389" s="45"/>
      <c r="E5389" s="44"/>
      <c r="F5389" s="44"/>
      <c r="G5389" s="29"/>
    </row>
    <row r="5390" spans="1:7" ht="15" customHeight="1">
      <c r="A5390" s="44"/>
      <c r="B5390" s="44"/>
      <c r="C5390" s="44"/>
      <c r="D5390" s="45"/>
      <c r="E5390" s="44"/>
      <c r="F5390" s="44"/>
      <c r="G5390" s="29"/>
    </row>
    <row r="5391" spans="1:7" ht="15" customHeight="1">
      <c r="A5391" s="44"/>
      <c r="B5391" s="44"/>
      <c r="C5391" s="44"/>
      <c r="D5391" s="45"/>
      <c r="E5391" s="44"/>
      <c r="F5391" s="44"/>
      <c r="G5391" s="29"/>
    </row>
    <row r="5392" spans="1:7" ht="15" customHeight="1">
      <c r="A5392" s="44"/>
      <c r="B5392" s="44"/>
      <c r="C5392" s="44"/>
      <c r="D5392" s="45"/>
      <c r="E5392" s="44"/>
      <c r="F5392" s="44"/>
      <c r="G5392" s="29"/>
    </row>
    <row r="5393" spans="1:7" ht="15" customHeight="1">
      <c r="A5393" s="44"/>
      <c r="B5393" s="44"/>
      <c r="C5393" s="44"/>
      <c r="D5393" s="45"/>
      <c r="E5393" s="44"/>
      <c r="F5393" s="44"/>
      <c r="G5393" s="29"/>
    </row>
    <row r="5394" spans="1:7" ht="15" customHeight="1">
      <c r="A5394" s="44"/>
      <c r="B5394" s="44"/>
      <c r="C5394" s="44"/>
      <c r="D5394" s="45"/>
      <c r="E5394" s="44"/>
      <c r="F5394" s="44"/>
      <c r="G5394" s="29"/>
    </row>
    <row r="5395" spans="1:7" ht="15" customHeight="1">
      <c r="A5395" s="44"/>
      <c r="B5395" s="44"/>
      <c r="C5395" s="44"/>
      <c r="D5395" s="45"/>
      <c r="E5395" s="44"/>
      <c r="F5395" s="44"/>
      <c r="G5395" s="29"/>
    </row>
    <row r="5396" spans="1:7" ht="15" customHeight="1">
      <c r="A5396" s="44"/>
      <c r="B5396" s="44"/>
      <c r="C5396" s="44"/>
      <c r="D5396" s="45"/>
      <c r="E5396" s="44"/>
      <c r="F5396" s="44"/>
      <c r="G5396" s="29"/>
    </row>
    <row r="5397" spans="1:7" ht="15" customHeight="1">
      <c r="A5397" s="44"/>
      <c r="B5397" s="44"/>
      <c r="C5397" s="44"/>
      <c r="D5397" s="45"/>
      <c r="E5397" s="44"/>
      <c r="F5397" s="44"/>
      <c r="G5397" s="29"/>
    </row>
    <row r="5398" spans="1:7" ht="15" customHeight="1">
      <c r="A5398" s="44"/>
      <c r="B5398" s="44"/>
      <c r="C5398" s="44"/>
      <c r="D5398" s="45"/>
      <c r="E5398" s="44"/>
      <c r="F5398" s="44"/>
      <c r="G5398" s="29"/>
    </row>
    <row r="5399" spans="1:7" ht="15" customHeight="1">
      <c r="A5399" s="44"/>
      <c r="B5399" s="44"/>
      <c r="C5399" s="44"/>
      <c r="D5399" s="45"/>
      <c r="E5399" s="44"/>
      <c r="F5399" s="44"/>
      <c r="G5399" s="29"/>
    </row>
    <row r="5400" spans="1:7" ht="15" customHeight="1">
      <c r="A5400" s="44"/>
      <c r="B5400" s="44"/>
      <c r="C5400" s="44"/>
      <c r="D5400" s="45"/>
      <c r="E5400" s="44"/>
      <c r="F5400" s="44"/>
      <c r="G5400" s="29"/>
    </row>
    <row r="5401" spans="1:7" ht="15" customHeight="1">
      <c r="A5401" s="44"/>
      <c r="B5401" s="44"/>
      <c r="C5401" s="44"/>
      <c r="D5401" s="45"/>
      <c r="E5401" s="44"/>
      <c r="F5401" s="44"/>
      <c r="G5401" s="29"/>
    </row>
    <row r="5402" spans="1:7" ht="15" customHeight="1">
      <c r="A5402" s="44"/>
      <c r="B5402" s="44"/>
      <c r="C5402" s="44"/>
      <c r="D5402" s="45"/>
      <c r="E5402" s="44"/>
      <c r="F5402" s="44"/>
      <c r="G5402" s="29"/>
    </row>
    <row r="5403" spans="1:7" ht="15" customHeight="1">
      <c r="A5403" s="44"/>
      <c r="B5403" s="44"/>
      <c r="C5403" s="44"/>
      <c r="D5403" s="45"/>
      <c r="E5403" s="44"/>
      <c r="F5403" s="44"/>
      <c r="G5403" s="29"/>
    </row>
    <row r="5404" spans="1:7" ht="15" customHeight="1">
      <c r="A5404" s="44"/>
      <c r="B5404" s="44"/>
      <c r="C5404" s="44"/>
      <c r="D5404" s="45"/>
      <c r="E5404" s="44"/>
      <c r="F5404" s="44"/>
      <c r="G5404" s="29"/>
    </row>
    <row r="5405" spans="1:7" ht="15" customHeight="1">
      <c r="A5405" s="44"/>
      <c r="B5405" s="44"/>
      <c r="C5405" s="44"/>
      <c r="D5405" s="45"/>
      <c r="E5405" s="44"/>
      <c r="F5405" s="44"/>
      <c r="G5405" s="29"/>
    </row>
    <row r="5406" spans="1:7" ht="15" customHeight="1">
      <c r="A5406" s="44"/>
      <c r="B5406" s="44"/>
      <c r="C5406" s="44"/>
      <c r="D5406" s="45"/>
      <c r="E5406" s="44"/>
      <c r="F5406" s="44"/>
      <c r="G5406" s="29"/>
    </row>
    <row r="5407" spans="1:7" ht="15" customHeight="1">
      <c r="A5407" s="44"/>
      <c r="B5407" s="44"/>
      <c r="C5407" s="44"/>
      <c r="D5407" s="45"/>
      <c r="E5407" s="44"/>
      <c r="F5407" s="44"/>
      <c r="G5407" s="29"/>
    </row>
    <row r="5408" spans="1:7" ht="15" customHeight="1">
      <c r="A5408" s="44"/>
      <c r="B5408" s="44"/>
      <c r="C5408" s="44"/>
      <c r="D5408" s="45"/>
      <c r="E5408" s="44"/>
      <c r="F5408" s="44"/>
      <c r="G5408" s="29"/>
    </row>
    <row r="5409" spans="1:7" ht="15" customHeight="1">
      <c r="A5409" s="44"/>
      <c r="B5409" s="44"/>
      <c r="C5409" s="44"/>
      <c r="D5409" s="45"/>
      <c r="E5409" s="44"/>
      <c r="F5409" s="44"/>
      <c r="G5409" s="29"/>
    </row>
    <row r="5410" spans="1:7" ht="15" customHeight="1">
      <c r="A5410" s="44"/>
      <c r="B5410" s="44"/>
      <c r="C5410" s="44"/>
      <c r="D5410" s="45"/>
      <c r="E5410" s="44"/>
      <c r="F5410" s="44"/>
      <c r="G5410" s="29"/>
    </row>
    <row r="5411" spans="1:7" ht="15" customHeight="1">
      <c r="A5411" s="44"/>
      <c r="B5411" s="44"/>
      <c r="C5411" s="44"/>
      <c r="D5411" s="45"/>
      <c r="E5411" s="44"/>
      <c r="F5411" s="44"/>
      <c r="G5411" s="29"/>
    </row>
    <row r="5412" spans="1:7" ht="15" customHeight="1">
      <c r="A5412" s="44"/>
      <c r="B5412" s="44"/>
      <c r="C5412" s="44"/>
      <c r="D5412" s="45"/>
      <c r="E5412" s="44"/>
      <c r="F5412" s="44"/>
      <c r="G5412" s="29"/>
    </row>
    <row r="5413" spans="1:7" ht="15" customHeight="1">
      <c r="A5413" s="44"/>
      <c r="B5413" s="44"/>
      <c r="C5413" s="44"/>
      <c r="D5413" s="45"/>
      <c r="E5413" s="44"/>
      <c r="F5413" s="44"/>
      <c r="G5413" s="29"/>
    </row>
    <row r="5414" spans="1:7" ht="15" customHeight="1">
      <c r="A5414" s="44"/>
      <c r="B5414" s="44"/>
      <c r="C5414" s="44"/>
      <c r="D5414" s="45"/>
      <c r="E5414" s="44"/>
      <c r="F5414" s="44"/>
      <c r="G5414" s="29"/>
    </row>
    <row r="5415" spans="1:7" ht="15" customHeight="1">
      <c r="A5415" s="44"/>
      <c r="B5415" s="44"/>
      <c r="C5415" s="44"/>
      <c r="D5415" s="45"/>
      <c r="E5415" s="44"/>
      <c r="F5415" s="44"/>
      <c r="G5415" s="29"/>
    </row>
    <row r="5416" spans="1:7" ht="15" customHeight="1">
      <c r="A5416" s="44"/>
      <c r="B5416" s="44"/>
      <c r="C5416" s="44"/>
      <c r="D5416" s="45"/>
      <c r="E5416" s="44"/>
      <c r="F5416" s="44"/>
      <c r="G5416" s="29"/>
    </row>
    <row r="5417" spans="1:7" ht="15" customHeight="1">
      <c r="A5417" s="44"/>
      <c r="B5417" s="44"/>
      <c r="C5417" s="44"/>
      <c r="D5417" s="45"/>
      <c r="E5417" s="44"/>
      <c r="F5417" s="44"/>
      <c r="G5417" s="29"/>
    </row>
    <row r="5418" spans="1:7" ht="15" customHeight="1">
      <c r="A5418" s="44"/>
      <c r="B5418" s="44"/>
      <c r="C5418" s="44"/>
      <c r="D5418" s="45"/>
      <c r="E5418" s="44"/>
      <c r="F5418" s="44"/>
      <c r="G5418" s="29"/>
    </row>
    <row r="5419" spans="1:7" ht="15" customHeight="1">
      <c r="A5419" s="44"/>
      <c r="B5419" s="44"/>
      <c r="C5419" s="44"/>
      <c r="D5419" s="45"/>
      <c r="E5419" s="44"/>
      <c r="F5419" s="44"/>
      <c r="G5419" s="29"/>
    </row>
    <row r="5420" spans="1:7" ht="15" customHeight="1">
      <c r="A5420" s="44"/>
      <c r="B5420" s="44"/>
      <c r="C5420" s="44"/>
      <c r="D5420" s="45"/>
      <c r="E5420" s="44"/>
      <c r="F5420" s="44"/>
      <c r="G5420" s="29"/>
    </row>
    <row r="5421" spans="1:7" ht="15" customHeight="1">
      <c r="A5421" s="44"/>
      <c r="B5421" s="44"/>
      <c r="C5421" s="44"/>
      <c r="D5421" s="45"/>
      <c r="E5421" s="44"/>
      <c r="F5421" s="44"/>
      <c r="G5421" s="29"/>
    </row>
    <row r="5422" spans="1:7" ht="15" customHeight="1">
      <c r="A5422" s="44"/>
      <c r="B5422" s="44"/>
      <c r="C5422" s="44"/>
      <c r="D5422" s="45"/>
      <c r="E5422" s="44"/>
      <c r="F5422" s="44"/>
      <c r="G5422" s="29"/>
    </row>
    <row r="5423" spans="1:7" ht="15" customHeight="1">
      <c r="A5423" s="44"/>
      <c r="B5423" s="44"/>
      <c r="C5423" s="44"/>
      <c r="D5423" s="45"/>
      <c r="E5423" s="44"/>
      <c r="F5423" s="44"/>
      <c r="G5423" s="29"/>
    </row>
    <row r="5424" spans="1:7" ht="15" customHeight="1">
      <c r="A5424" s="44"/>
      <c r="B5424" s="44"/>
      <c r="C5424" s="44"/>
      <c r="D5424" s="45"/>
      <c r="E5424" s="44"/>
      <c r="F5424" s="44"/>
      <c r="G5424" s="29"/>
    </row>
    <row r="5425" spans="1:7" ht="15" customHeight="1">
      <c r="A5425" s="44"/>
      <c r="B5425" s="44"/>
      <c r="C5425" s="44"/>
      <c r="D5425" s="45"/>
      <c r="E5425" s="44"/>
      <c r="F5425" s="44"/>
      <c r="G5425" s="29"/>
    </row>
    <row r="5426" spans="1:7" ht="15" customHeight="1">
      <c r="A5426" s="44"/>
      <c r="B5426" s="44"/>
      <c r="C5426" s="44"/>
      <c r="D5426" s="45"/>
      <c r="E5426" s="44"/>
      <c r="F5426" s="44"/>
      <c r="G5426" s="29"/>
    </row>
    <row r="5427" spans="1:7" ht="15" customHeight="1">
      <c r="A5427" s="44"/>
      <c r="B5427" s="44"/>
      <c r="C5427" s="44"/>
      <c r="D5427" s="45"/>
      <c r="E5427" s="44"/>
      <c r="F5427" s="44"/>
      <c r="G5427" s="29"/>
    </row>
    <row r="5428" spans="1:7" ht="15" customHeight="1">
      <c r="A5428" s="44"/>
      <c r="B5428" s="44"/>
      <c r="C5428" s="44"/>
      <c r="D5428" s="45"/>
      <c r="E5428" s="44"/>
      <c r="F5428" s="44"/>
      <c r="G5428" s="29"/>
    </row>
    <row r="5429" spans="1:7" ht="15" customHeight="1">
      <c r="A5429" s="44"/>
      <c r="B5429" s="44"/>
      <c r="C5429" s="44"/>
      <c r="D5429" s="45"/>
      <c r="E5429" s="44"/>
      <c r="F5429" s="44"/>
      <c r="G5429" s="29"/>
    </row>
    <row r="5430" spans="1:7" ht="15" customHeight="1">
      <c r="A5430" s="44"/>
      <c r="B5430" s="44"/>
      <c r="C5430" s="44"/>
      <c r="D5430" s="45"/>
      <c r="E5430" s="44"/>
      <c r="F5430" s="44"/>
      <c r="G5430" s="29"/>
    </row>
    <row r="5431" spans="1:7" ht="15" customHeight="1">
      <c r="A5431" s="44"/>
      <c r="B5431" s="44"/>
      <c r="C5431" s="44"/>
      <c r="D5431" s="45"/>
      <c r="E5431" s="44"/>
      <c r="F5431" s="44"/>
      <c r="G5431" s="29"/>
    </row>
    <row r="5432" spans="1:7" ht="15" customHeight="1">
      <c r="A5432" s="44"/>
      <c r="B5432" s="44"/>
      <c r="C5432" s="44"/>
      <c r="D5432" s="45"/>
      <c r="E5432" s="44"/>
      <c r="F5432" s="44"/>
      <c r="G5432" s="29"/>
    </row>
    <row r="5433" spans="1:7" ht="15" customHeight="1">
      <c r="A5433" s="44"/>
      <c r="B5433" s="44"/>
      <c r="C5433" s="44"/>
      <c r="D5433" s="45"/>
      <c r="E5433" s="44"/>
      <c r="F5433" s="44"/>
      <c r="G5433" s="29"/>
    </row>
    <row r="5434" spans="1:7" ht="15" customHeight="1">
      <c r="A5434" s="44"/>
      <c r="B5434" s="44"/>
      <c r="C5434" s="44"/>
      <c r="D5434" s="45"/>
      <c r="E5434" s="44"/>
      <c r="F5434" s="44"/>
      <c r="G5434" s="29"/>
    </row>
    <row r="5435" spans="1:7" ht="15" customHeight="1">
      <c r="A5435" s="44"/>
      <c r="B5435" s="44"/>
      <c r="C5435" s="44"/>
      <c r="D5435" s="45"/>
      <c r="E5435" s="44"/>
      <c r="F5435" s="44"/>
      <c r="G5435" s="29"/>
    </row>
    <row r="5436" spans="1:7" ht="15" customHeight="1">
      <c r="A5436" s="44"/>
      <c r="B5436" s="44"/>
      <c r="C5436" s="44"/>
      <c r="D5436" s="45"/>
      <c r="E5436" s="44"/>
      <c r="F5436" s="44"/>
      <c r="G5436" s="29"/>
    </row>
    <row r="5437" spans="1:7" ht="15" customHeight="1">
      <c r="A5437" s="44"/>
      <c r="B5437" s="44"/>
      <c r="C5437" s="44"/>
      <c r="D5437" s="45"/>
      <c r="E5437" s="44"/>
      <c r="F5437" s="44"/>
      <c r="G5437" s="29"/>
    </row>
    <row r="5438" spans="1:7" ht="15" customHeight="1">
      <c r="A5438" s="44"/>
      <c r="B5438" s="44"/>
      <c r="C5438" s="44"/>
      <c r="D5438" s="45"/>
      <c r="E5438" s="44"/>
      <c r="F5438" s="44"/>
      <c r="G5438" s="29"/>
    </row>
    <row r="5439" spans="1:7" ht="15" customHeight="1">
      <c r="A5439" s="44"/>
      <c r="B5439" s="44"/>
      <c r="C5439" s="44"/>
      <c r="D5439" s="45"/>
      <c r="E5439" s="44"/>
      <c r="F5439" s="44"/>
      <c r="G5439" s="29"/>
    </row>
    <row r="5440" spans="1:7" ht="15" customHeight="1">
      <c r="A5440" s="44"/>
      <c r="B5440" s="44"/>
      <c r="C5440" s="44"/>
      <c r="D5440" s="45"/>
      <c r="E5440" s="44"/>
      <c r="F5440" s="44"/>
      <c r="G5440" s="29"/>
    </row>
    <row r="5441" spans="1:7" ht="15" customHeight="1">
      <c r="A5441" s="44"/>
      <c r="B5441" s="44"/>
      <c r="C5441" s="44"/>
      <c r="D5441" s="45"/>
      <c r="E5441" s="44"/>
      <c r="F5441" s="44"/>
      <c r="G5441" s="29"/>
    </row>
    <row r="5442" spans="1:7" ht="15" customHeight="1">
      <c r="A5442" s="44"/>
      <c r="B5442" s="44"/>
      <c r="C5442" s="44"/>
      <c r="D5442" s="45"/>
      <c r="E5442" s="44"/>
      <c r="F5442" s="44"/>
      <c r="G5442" s="29"/>
    </row>
    <row r="5443" spans="1:7" ht="15" customHeight="1">
      <c r="A5443" s="44"/>
      <c r="B5443" s="44"/>
      <c r="C5443" s="44"/>
      <c r="D5443" s="45"/>
      <c r="E5443" s="44"/>
      <c r="F5443" s="44"/>
      <c r="G5443" s="29"/>
    </row>
    <row r="5444" spans="1:7" ht="15" customHeight="1">
      <c r="A5444" s="44"/>
      <c r="B5444" s="44"/>
      <c r="C5444" s="44"/>
      <c r="D5444" s="45"/>
      <c r="E5444" s="44"/>
      <c r="F5444" s="44"/>
      <c r="G5444" s="29"/>
    </row>
    <row r="5445" spans="1:7" ht="15" customHeight="1">
      <c r="A5445" s="44"/>
      <c r="B5445" s="44"/>
      <c r="C5445" s="44"/>
      <c r="D5445" s="45"/>
      <c r="E5445" s="44"/>
      <c r="F5445" s="44"/>
      <c r="G5445" s="29"/>
    </row>
    <row r="5446" spans="1:7" ht="15" customHeight="1">
      <c r="A5446" s="44"/>
      <c r="B5446" s="44"/>
      <c r="C5446" s="44"/>
      <c r="D5446" s="45"/>
      <c r="E5446" s="44"/>
      <c r="F5446" s="44"/>
      <c r="G5446" s="29"/>
    </row>
    <row r="5447" spans="1:7" ht="15" customHeight="1">
      <c r="A5447" s="44"/>
      <c r="B5447" s="44"/>
      <c r="C5447" s="44"/>
      <c r="D5447" s="45"/>
      <c r="E5447" s="44"/>
      <c r="F5447" s="44"/>
      <c r="G5447" s="29"/>
    </row>
    <row r="5448" spans="1:7" ht="15" customHeight="1">
      <c r="A5448" s="44"/>
      <c r="B5448" s="44"/>
      <c r="C5448" s="44"/>
      <c r="D5448" s="45"/>
      <c r="E5448" s="44"/>
      <c r="F5448" s="44"/>
      <c r="G5448" s="29"/>
    </row>
    <row r="5449" spans="1:7" ht="15" customHeight="1">
      <c r="A5449" s="44"/>
      <c r="B5449" s="44"/>
      <c r="C5449" s="44"/>
      <c r="D5449" s="45"/>
      <c r="E5449" s="44"/>
      <c r="F5449" s="44"/>
      <c r="G5449" s="29"/>
    </row>
    <row r="5450" spans="1:7" ht="15" customHeight="1">
      <c r="A5450" s="44"/>
      <c r="B5450" s="44"/>
      <c r="C5450" s="44"/>
      <c r="D5450" s="45"/>
      <c r="E5450" s="44"/>
      <c r="F5450" s="44"/>
      <c r="G5450" s="29"/>
    </row>
    <row r="5451" spans="1:7" ht="15" customHeight="1">
      <c r="A5451" s="44"/>
      <c r="B5451" s="44"/>
      <c r="C5451" s="44"/>
      <c r="D5451" s="45"/>
      <c r="E5451" s="44"/>
      <c r="F5451" s="44"/>
      <c r="G5451" s="29"/>
    </row>
    <row r="5452" spans="1:7" ht="15" customHeight="1">
      <c r="A5452" s="44"/>
      <c r="B5452" s="44"/>
      <c r="C5452" s="44"/>
      <c r="D5452" s="45"/>
      <c r="E5452" s="44"/>
      <c r="F5452" s="44"/>
      <c r="G5452" s="29"/>
    </row>
    <row r="5453" spans="1:7" ht="15" customHeight="1">
      <c r="A5453" s="44"/>
      <c r="B5453" s="44"/>
      <c r="C5453" s="44"/>
      <c r="D5453" s="45"/>
      <c r="E5453" s="44"/>
      <c r="F5453" s="44"/>
      <c r="G5453" s="29"/>
    </row>
    <row r="5454" spans="1:7" ht="15" customHeight="1">
      <c r="A5454" s="44"/>
      <c r="B5454" s="44"/>
      <c r="C5454" s="44"/>
      <c r="D5454" s="45"/>
      <c r="E5454" s="44"/>
      <c r="F5454" s="44"/>
      <c r="G5454" s="29"/>
    </row>
    <row r="5455" spans="1:7" ht="15" customHeight="1">
      <c r="A5455" s="44"/>
      <c r="B5455" s="44"/>
      <c r="C5455" s="44"/>
      <c r="D5455" s="45"/>
      <c r="E5455" s="44"/>
      <c r="F5455" s="44"/>
      <c r="G5455" s="29"/>
    </row>
    <row r="5456" spans="1:7" ht="15" customHeight="1">
      <c r="A5456" s="44"/>
      <c r="B5456" s="44"/>
      <c r="C5456" s="44"/>
      <c r="D5456" s="45"/>
      <c r="E5456" s="44"/>
      <c r="F5456" s="44"/>
      <c r="G5456" s="29"/>
    </row>
    <row r="5457" spans="1:7" ht="15" customHeight="1">
      <c r="A5457" s="44"/>
      <c r="B5457" s="44"/>
      <c r="C5457" s="44"/>
      <c r="D5457" s="45"/>
      <c r="E5457" s="44"/>
      <c r="F5457" s="44"/>
      <c r="G5457" s="29"/>
    </row>
    <row r="5458" spans="1:7" ht="15" customHeight="1">
      <c r="A5458" s="44"/>
      <c r="B5458" s="44"/>
      <c r="C5458" s="44"/>
      <c r="D5458" s="45"/>
      <c r="E5458" s="44"/>
      <c r="F5458" s="44"/>
      <c r="G5458" s="29"/>
    </row>
    <row r="5459" spans="1:7" ht="15" customHeight="1">
      <c r="A5459" s="44"/>
      <c r="B5459" s="44"/>
      <c r="C5459" s="44"/>
      <c r="D5459" s="45"/>
      <c r="E5459" s="44"/>
      <c r="F5459" s="44"/>
      <c r="G5459" s="29"/>
    </row>
    <row r="5460" spans="1:7" ht="15" customHeight="1">
      <c r="A5460" s="44"/>
      <c r="B5460" s="44"/>
      <c r="C5460" s="44"/>
      <c r="D5460" s="45"/>
      <c r="E5460" s="44"/>
      <c r="F5460" s="44"/>
      <c r="G5460" s="29"/>
    </row>
    <row r="5461" spans="1:7" ht="15" customHeight="1">
      <c r="A5461" s="44"/>
      <c r="B5461" s="44"/>
      <c r="C5461" s="44"/>
      <c r="D5461" s="45"/>
      <c r="E5461" s="44"/>
      <c r="F5461" s="44"/>
      <c r="G5461" s="29"/>
    </row>
    <row r="5462" spans="1:7" ht="15" customHeight="1">
      <c r="A5462" s="44"/>
      <c r="B5462" s="44"/>
      <c r="C5462" s="44"/>
      <c r="D5462" s="45"/>
      <c r="E5462" s="44"/>
      <c r="F5462" s="44"/>
      <c r="G5462" s="29"/>
    </row>
    <row r="5463" spans="1:7" ht="15" customHeight="1">
      <c r="A5463" s="44"/>
      <c r="B5463" s="44"/>
      <c r="C5463" s="44"/>
      <c r="D5463" s="45"/>
      <c r="E5463" s="44"/>
      <c r="F5463" s="44"/>
      <c r="G5463" s="29"/>
    </row>
    <row r="5464" spans="1:7" ht="15" customHeight="1">
      <c r="A5464" s="44"/>
      <c r="B5464" s="44"/>
      <c r="C5464" s="44"/>
      <c r="D5464" s="45"/>
      <c r="E5464" s="44"/>
      <c r="F5464" s="44"/>
      <c r="G5464" s="29"/>
    </row>
    <row r="5465" spans="1:7" ht="15" customHeight="1">
      <c r="A5465" s="44"/>
      <c r="B5465" s="44"/>
      <c r="C5465" s="44"/>
      <c r="D5465" s="45"/>
      <c r="E5465" s="44"/>
      <c r="F5465" s="44"/>
      <c r="G5465" s="29"/>
    </row>
    <row r="5466" spans="1:7" ht="15" customHeight="1">
      <c r="A5466" s="44"/>
      <c r="B5466" s="44"/>
      <c r="C5466" s="44"/>
      <c r="D5466" s="45"/>
      <c r="E5466" s="44"/>
      <c r="F5466" s="44"/>
      <c r="G5466" s="29"/>
    </row>
    <row r="5467" spans="1:7" ht="15" customHeight="1">
      <c r="A5467" s="44"/>
      <c r="B5467" s="44"/>
      <c r="C5467" s="44"/>
      <c r="D5467" s="45"/>
      <c r="E5467" s="44"/>
      <c r="F5467" s="44"/>
      <c r="G5467" s="29"/>
    </row>
    <row r="5468" spans="1:7" ht="15" customHeight="1">
      <c r="A5468" s="44"/>
      <c r="B5468" s="44"/>
      <c r="C5468" s="44"/>
      <c r="D5468" s="45"/>
      <c r="E5468" s="44"/>
      <c r="F5468" s="44"/>
      <c r="G5468" s="29"/>
    </row>
    <row r="5469" spans="1:7" ht="15" customHeight="1">
      <c r="A5469" s="44"/>
      <c r="B5469" s="44"/>
      <c r="C5469" s="44"/>
      <c r="D5469" s="45"/>
      <c r="E5469" s="44"/>
      <c r="F5469" s="44"/>
      <c r="G5469" s="29"/>
    </row>
    <row r="5470" spans="1:7" ht="15" customHeight="1">
      <c r="A5470" s="44"/>
      <c r="B5470" s="44"/>
      <c r="C5470" s="44"/>
      <c r="D5470" s="45"/>
      <c r="E5470" s="44"/>
      <c r="F5470" s="44"/>
      <c r="G5470" s="29"/>
    </row>
    <row r="5471" spans="1:7" ht="15" customHeight="1">
      <c r="A5471" s="44"/>
      <c r="B5471" s="44"/>
      <c r="C5471" s="44"/>
      <c r="D5471" s="45"/>
      <c r="E5471" s="44"/>
      <c r="F5471" s="44"/>
      <c r="G5471" s="29"/>
    </row>
    <row r="5472" spans="1:7" ht="15" customHeight="1">
      <c r="A5472" s="44"/>
      <c r="B5472" s="44"/>
      <c r="C5472" s="44"/>
      <c r="D5472" s="45"/>
      <c r="E5472" s="44"/>
      <c r="F5472" s="44"/>
      <c r="G5472" s="29"/>
    </row>
    <row r="5473" spans="1:7" ht="15" customHeight="1">
      <c r="A5473" s="44"/>
      <c r="B5473" s="44"/>
      <c r="C5473" s="44"/>
      <c r="D5473" s="45"/>
      <c r="E5473" s="44"/>
      <c r="F5473" s="44"/>
      <c r="G5473" s="29"/>
    </row>
    <row r="5474" spans="1:7" ht="15" customHeight="1">
      <c r="A5474" s="44"/>
      <c r="B5474" s="44"/>
      <c r="C5474" s="44"/>
      <c r="D5474" s="45"/>
      <c r="E5474" s="44"/>
      <c r="F5474" s="44"/>
      <c r="G5474" s="29"/>
    </row>
    <row r="5475" spans="1:7" ht="15" customHeight="1">
      <c r="A5475" s="44"/>
      <c r="B5475" s="44"/>
      <c r="C5475" s="44"/>
      <c r="D5475" s="45"/>
      <c r="E5475" s="44"/>
      <c r="F5475" s="44"/>
      <c r="G5475" s="29"/>
    </row>
    <row r="5476" spans="1:7" ht="15" customHeight="1">
      <c r="A5476" s="44"/>
      <c r="B5476" s="44"/>
      <c r="C5476" s="44"/>
      <c r="D5476" s="45"/>
      <c r="E5476" s="44"/>
      <c r="F5476" s="44"/>
      <c r="G5476" s="29"/>
    </row>
    <row r="5477" spans="1:7" ht="15" customHeight="1">
      <c r="A5477" s="44"/>
      <c r="B5477" s="44"/>
      <c r="C5477" s="44"/>
      <c r="D5477" s="45"/>
      <c r="E5477" s="44"/>
      <c r="F5477" s="44"/>
      <c r="G5477" s="29"/>
    </row>
    <row r="5478" spans="1:7" ht="15" customHeight="1">
      <c r="A5478" s="44"/>
      <c r="B5478" s="44"/>
      <c r="C5478" s="44"/>
      <c r="D5478" s="45"/>
      <c r="E5478" s="44"/>
      <c r="F5478" s="44"/>
      <c r="G5478" s="29"/>
    </row>
    <row r="5479" spans="1:7" ht="15" customHeight="1">
      <c r="A5479" s="44"/>
      <c r="B5479" s="44"/>
      <c r="C5479" s="44"/>
      <c r="D5479" s="45"/>
      <c r="E5479" s="44"/>
      <c r="F5479" s="44"/>
      <c r="G5479" s="29"/>
    </row>
    <row r="5480" spans="1:7" ht="15" customHeight="1">
      <c r="A5480" s="44"/>
      <c r="B5480" s="44"/>
      <c r="C5480" s="44"/>
      <c r="D5480" s="45"/>
      <c r="E5480" s="44"/>
      <c r="F5480" s="44"/>
      <c r="G5480" s="29"/>
    </row>
    <row r="5481" spans="1:7" ht="15" customHeight="1">
      <c r="A5481" s="44"/>
      <c r="B5481" s="44"/>
      <c r="C5481" s="44"/>
      <c r="D5481" s="45"/>
      <c r="E5481" s="44"/>
      <c r="F5481" s="44"/>
      <c r="G5481" s="29"/>
    </row>
    <row r="5482" spans="1:7" ht="15" customHeight="1">
      <c r="A5482" s="44"/>
      <c r="B5482" s="44"/>
      <c r="C5482" s="44"/>
      <c r="D5482" s="45"/>
      <c r="E5482" s="44"/>
      <c r="F5482" s="44"/>
      <c r="G5482" s="29"/>
    </row>
    <row r="5483" spans="1:7" ht="15" customHeight="1">
      <c r="A5483" s="44"/>
      <c r="B5483" s="44"/>
      <c r="C5483" s="44"/>
      <c r="D5483" s="45"/>
      <c r="E5483" s="44"/>
      <c r="F5483" s="44"/>
      <c r="G5483" s="29"/>
    </row>
    <row r="5484" spans="1:7" ht="15" customHeight="1">
      <c r="A5484" s="44"/>
      <c r="B5484" s="44"/>
      <c r="C5484" s="44"/>
      <c r="D5484" s="45"/>
      <c r="E5484" s="44"/>
      <c r="F5484" s="44"/>
      <c r="G5484" s="29"/>
    </row>
    <row r="5485" spans="1:7" ht="15" customHeight="1">
      <c r="A5485" s="44"/>
      <c r="B5485" s="44"/>
      <c r="C5485" s="44"/>
      <c r="D5485" s="45"/>
      <c r="E5485" s="44"/>
      <c r="F5485" s="44"/>
      <c r="G5485" s="29"/>
    </row>
    <row r="5486" spans="1:7" ht="15" customHeight="1">
      <c r="A5486" s="44"/>
      <c r="B5486" s="44"/>
      <c r="C5486" s="44"/>
      <c r="D5486" s="45"/>
      <c r="E5486" s="44"/>
      <c r="F5486" s="44"/>
      <c r="G5486" s="29"/>
    </row>
    <row r="5487" spans="1:7" ht="15" customHeight="1">
      <c r="A5487" s="44"/>
      <c r="B5487" s="44"/>
      <c r="C5487" s="44"/>
      <c r="D5487" s="45"/>
      <c r="E5487" s="44"/>
      <c r="F5487" s="44"/>
      <c r="G5487" s="29"/>
    </row>
    <row r="5488" spans="1:7" ht="15" customHeight="1">
      <c r="A5488" s="44"/>
      <c r="B5488" s="44"/>
      <c r="C5488" s="44"/>
      <c r="D5488" s="45"/>
      <c r="E5488" s="44"/>
      <c r="F5488" s="44"/>
      <c r="G5488" s="29"/>
    </row>
    <row r="5489" spans="1:7" ht="15" customHeight="1">
      <c r="A5489" s="44"/>
      <c r="B5489" s="44"/>
      <c r="C5489" s="44"/>
      <c r="D5489" s="45"/>
      <c r="E5489" s="44"/>
      <c r="F5489" s="44"/>
      <c r="G5489" s="29"/>
    </row>
    <row r="5490" spans="1:7" ht="15" customHeight="1">
      <c r="A5490" s="44"/>
      <c r="B5490" s="44"/>
      <c r="C5490" s="44"/>
      <c r="D5490" s="45"/>
      <c r="E5490" s="44"/>
      <c r="F5490" s="44"/>
      <c r="G5490" s="29"/>
    </row>
    <row r="5491" spans="1:7" ht="15" customHeight="1">
      <c r="A5491" s="44"/>
      <c r="B5491" s="44"/>
      <c r="C5491" s="44"/>
      <c r="D5491" s="45"/>
      <c r="E5491" s="44"/>
      <c r="F5491" s="44"/>
      <c r="G5491" s="29"/>
    </row>
    <row r="5492" spans="1:7" ht="15" customHeight="1">
      <c r="A5492" s="44"/>
      <c r="B5492" s="44"/>
      <c r="C5492" s="44"/>
      <c r="D5492" s="45"/>
      <c r="E5492" s="44"/>
      <c r="F5492" s="44"/>
      <c r="G5492" s="29"/>
    </row>
    <row r="5493" spans="1:7" ht="15" customHeight="1">
      <c r="A5493" s="44"/>
      <c r="B5493" s="44"/>
      <c r="C5493" s="44"/>
      <c r="D5493" s="45"/>
      <c r="E5493" s="44"/>
      <c r="F5493" s="44"/>
      <c r="G5493" s="29"/>
    </row>
    <row r="5494" spans="1:7" ht="15" customHeight="1">
      <c r="A5494" s="44"/>
      <c r="B5494" s="44"/>
      <c r="C5494" s="44"/>
      <c r="D5494" s="45"/>
      <c r="E5494" s="44"/>
      <c r="F5494" s="44"/>
      <c r="G5494" s="29"/>
    </row>
    <row r="5495" spans="1:7" ht="15" customHeight="1">
      <c r="A5495" s="44"/>
      <c r="B5495" s="44"/>
      <c r="C5495" s="44"/>
      <c r="D5495" s="45"/>
      <c r="E5495" s="44"/>
      <c r="F5495" s="44"/>
      <c r="G5495" s="29"/>
    </row>
    <row r="5496" spans="1:7" ht="15" customHeight="1">
      <c r="A5496" s="44"/>
      <c r="B5496" s="44"/>
      <c r="C5496" s="44"/>
      <c r="D5496" s="45"/>
      <c r="E5496" s="44"/>
      <c r="F5496" s="44"/>
      <c r="G5496" s="29"/>
    </row>
    <row r="5497" spans="1:7" ht="15" customHeight="1">
      <c r="A5497" s="44"/>
      <c r="B5497" s="44"/>
      <c r="C5497" s="44"/>
      <c r="D5497" s="45"/>
      <c r="E5497" s="44"/>
      <c r="F5497" s="44"/>
      <c r="G5497" s="29"/>
    </row>
    <row r="5498" spans="1:7" ht="15" customHeight="1">
      <c r="A5498" s="44"/>
      <c r="B5498" s="44"/>
      <c r="C5498" s="44"/>
      <c r="D5498" s="45"/>
      <c r="E5498" s="44"/>
      <c r="F5498" s="44"/>
      <c r="G5498" s="29"/>
    </row>
    <row r="5499" spans="1:7" ht="15" customHeight="1">
      <c r="A5499" s="44"/>
      <c r="B5499" s="44"/>
      <c r="C5499" s="44"/>
      <c r="D5499" s="45"/>
      <c r="E5499" s="44"/>
      <c r="F5499" s="44"/>
      <c r="G5499" s="29"/>
    </row>
    <row r="5500" spans="1:7" ht="15" customHeight="1">
      <c r="A5500" s="44"/>
      <c r="B5500" s="44"/>
      <c r="C5500" s="44"/>
      <c r="D5500" s="45"/>
      <c r="E5500" s="44"/>
      <c r="F5500" s="44"/>
      <c r="G5500" s="29"/>
    </row>
    <row r="5501" spans="1:7" ht="15" customHeight="1">
      <c r="A5501" s="44"/>
      <c r="B5501" s="44"/>
      <c r="C5501" s="44"/>
      <c r="D5501" s="45"/>
      <c r="E5501" s="44"/>
      <c r="F5501" s="44"/>
      <c r="G5501" s="29"/>
    </row>
    <row r="5502" spans="1:7" ht="15" customHeight="1">
      <c r="A5502" s="44"/>
      <c r="B5502" s="44"/>
      <c r="C5502" s="44"/>
      <c r="D5502" s="45"/>
      <c r="E5502" s="44"/>
      <c r="F5502" s="44"/>
      <c r="G5502" s="29"/>
    </row>
    <row r="5503" spans="1:7" ht="15" customHeight="1">
      <c r="A5503" s="44"/>
      <c r="B5503" s="44"/>
      <c r="C5503" s="44"/>
      <c r="D5503" s="45"/>
      <c r="E5503" s="44"/>
      <c r="F5503" s="44"/>
      <c r="G5503" s="29"/>
    </row>
    <row r="5504" spans="1:7" ht="15" customHeight="1">
      <c r="A5504" s="44"/>
      <c r="B5504" s="44"/>
      <c r="C5504" s="44"/>
      <c r="D5504" s="45"/>
      <c r="E5504" s="44"/>
      <c r="F5504" s="44"/>
      <c r="G5504" s="29"/>
    </row>
    <row r="5505" spans="1:7" ht="15" customHeight="1">
      <c r="A5505" s="44"/>
      <c r="B5505" s="44"/>
      <c r="C5505" s="44"/>
      <c r="D5505" s="45"/>
      <c r="E5505" s="44"/>
      <c r="F5505" s="44"/>
      <c r="G5505" s="29"/>
    </row>
    <row r="5506" spans="1:7" ht="15" customHeight="1">
      <c r="A5506" s="44"/>
      <c r="B5506" s="44"/>
      <c r="C5506" s="44"/>
      <c r="D5506" s="45"/>
      <c r="E5506" s="44"/>
      <c r="F5506" s="44"/>
      <c r="G5506" s="29"/>
    </row>
    <row r="5507" spans="1:7" ht="15" customHeight="1">
      <c r="A5507" s="44"/>
      <c r="B5507" s="44"/>
      <c r="C5507" s="44"/>
      <c r="D5507" s="45"/>
      <c r="E5507" s="44"/>
      <c r="F5507" s="44"/>
      <c r="G5507" s="29"/>
    </row>
    <row r="5508" spans="1:7" ht="15" customHeight="1">
      <c r="A5508" s="44"/>
      <c r="B5508" s="44"/>
      <c r="C5508" s="44"/>
      <c r="D5508" s="45"/>
      <c r="E5508" s="44"/>
      <c r="F5508" s="44"/>
      <c r="G5508" s="29"/>
    </row>
    <row r="5509" spans="1:7" ht="15" customHeight="1">
      <c r="A5509" s="44"/>
      <c r="B5509" s="44"/>
      <c r="C5509" s="44"/>
      <c r="D5509" s="45"/>
      <c r="E5509" s="44"/>
      <c r="F5509" s="44"/>
      <c r="G5509" s="29"/>
    </row>
    <row r="5510" spans="1:7" ht="15" customHeight="1">
      <c r="A5510" s="44"/>
      <c r="B5510" s="44"/>
      <c r="C5510" s="44"/>
      <c r="D5510" s="45"/>
      <c r="E5510" s="44"/>
      <c r="F5510" s="44"/>
      <c r="G5510" s="29"/>
    </row>
    <row r="5511" spans="1:7" ht="15" customHeight="1">
      <c r="A5511" s="44"/>
      <c r="B5511" s="44"/>
      <c r="C5511" s="44"/>
      <c r="D5511" s="45"/>
      <c r="E5511" s="44"/>
      <c r="F5511" s="44"/>
      <c r="G5511" s="29"/>
    </row>
    <row r="5512" spans="1:7" ht="15" customHeight="1">
      <c r="A5512" s="44"/>
      <c r="B5512" s="44"/>
      <c r="C5512" s="44"/>
      <c r="D5512" s="45"/>
      <c r="E5512" s="44"/>
      <c r="F5512" s="44"/>
      <c r="G5512" s="29"/>
    </row>
    <row r="5513" spans="1:7" ht="15" customHeight="1">
      <c r="A5513" s="44"/>
      <c r="B5513" s="44"/>
      <c r="C5513" s="44"/>
      <c r="D5513" s="45"/>
      <c r="E5513" s="44"/>
      <c r="F5513" s="44"/>
      <c r="G5513" s="29"/>
    </row>
    <row r="5514" spans="1:7" ht="15" customHeight="1">
      <c r="A5514" s="44"/>
      <c r="B5514" s="44"/>
      <c r="C5514" s="44"/>
      <c r="D5514" s="45"/>
      <c r="E5514" s="44"/>
      <c r="F5514" s="44"/>
      <c r="G5514" s="29"/>
    </row>
    <row r="5515" spans="1:7" ht="15" customHeight="1">
      <c r="A5515" s="44"/>
      <c r="B5515" s="44"/>
      <c r="C5515" s="44"/>
      <c r="D5515" s="45"/>
      <c r="E5515" s="44"/>
      <c r="F5515" s="44"/>
      <c r="G5515" s="29"/>
    </row>
    <row r="5516" spans="1:7" ht="15" customHeight="1">
      <c r="A5516" s="44"/>
      <c r="B5516" s="44"/>
      <c r="C5516" s="44"/>
      <c r="D5516" s="45"/>
      <c r="E5516" s="44"/>
      <c r="F5516" s="44"/>
      <c r="G5516" s="29"/>
    </row>
    <row r="5517" spans="1:7" ht="15" customHeight="1">
      <c r="A5517" s="44"/>
      <c r="B5517" s="44"/>
      <c r="C5517" s="44"/>
      <c r="D5517" s="45"/>
      <c r="E5517" s="44"/>
      <c r="F5517" s="44"/>
      <c r="G5517" s="29"/>
    </row>
    <row r="5518" spans="1:7" ht="15" customHeight="1">
      <c r="A5518" s="44"/>
      <c r="B5518" s="44"/>
      <c r="C5518" s="44"/>
      <c r="D5518" s="45"/>
      <c r="E5518" s="44"/>
      <c r="F5518" s="44"/>
      <c r="G5518" s="29"/>
    </row>
    <row r="5519" spans="1:7" ht="15" customHeight="1">
      <c r="A5519" s="44"/>
      <c r="B5519" s="44"/>
      <c r="C5519" s="44"/>
      <c r="D5519" s="45"/>
      <c r="E5519" s="44"/>
      <c r="F5519" s="44"/>
      <c r="G5519" s="29"/>
    </row>
    <row r="5520" spans="1:7" ht="15" customHeight="1">
      <c r="A5520" s="44"/>
      <c r="B5520" s="44"/>
      <c r="C5520" s="44"/>
      <c r="D5520" s="45"/>
      <c r="E5520" s="44"/>
      <c r="F5520" s="44"/>
      <c r="G5520" s="29"/>
    </row>
    <row r="5521" spans="1:7" ht="15" customHeight="1">
      <c r="A5521" s="44"/>
      <c r="B5521" s="44"/>
      <c r="C5521" s="44"/>
      <c r="D5521" s="45"/>
      <c r="E5521" s="44"/>
      <c r="F5521" s="44"/>
      <c r="G5521" s="29"/>
    </row>
    <row r="5522" spans="1:7" ht="15" customHeight="1">
      <c r="A5522" s="44"/>
      <c r="B5522" s="44"/>
      <c r="C5522" s="44"/>
      <c r="D5522" s="45"/>
      <c r="E5522" s="44"/>
      <c r="F5522" s="44"/>
      <c r="G5522" s="29"/>
    </row>
    <row r="5523" spans="1:7" ht="15" customHeight="1">
      <c r="A5523" s="44"/>
      <c r="B5523" s="44"/>
      <c r="C5523" s="44"/>
      <c r="D5523" s="45"/>
      <c r="E5523" s="44"/>
      <c r="F5523" s="44"/>
      <c r="G5523" s="29"/>
    </row>
    <row r="5524" spans="1:7" ht="15" customHeight="1">
      <c r="A5524" s="44"/>
      <c r="B5524" s="44"/>
      <c r="C5524" s="44"/>
      <c r="D5524" s="45"/>
      <c r="E5524" s="44"/>
      <c r="F5524" s="44"/>
      <c r="G5524" s="29"/>
    </row>
    <row r="5525" spans="1:7" ht="15" customHeight="1">
      <c r="A5525" s="44"/>
      <c r="B5525" s="44"/>
      <c r="C5525" s="44"/>
      <c r="D5525" s="45"/>
      <c r="E5525" s="44"/>
      <c r="F5525" s="44"/>
      <c r="G5525" s="29"/>
    </row>
    <row r="5526" spans="1:7" ht="15" customHeight="1">
      <c r="A5526" s="44"/>
      <c r="B5526" s="44"/>
      <c r="C5526" s="44"/>
      <c r="D5526" s="45"/>
      <c r="E5526" s="44"/>
      <c r="F5526" s="44"/>
      <c r="G5526" s="29"/>
    </row>
    <row r="5527" spans="1:7" ht="15" customHeight="1">
      <c r="A5527" s="44"/>
      <c r="B5527" s="44"/>
      <c r="C5527" s="44"/>
      <c r="D5527" s="45"/>
      <c r="E5527" s="44"/>
      <c r="F5527" s="44"/>
      <c r="G5527" s="29"/>
    </row>
    <row r="5528" spans="1:7" ht="15" customHeight="1">
      <c r="A5528" s="44"/>
      <c r="B5528" s="44"/>
      <c r="C5528" s="44"/>
      <c r="D5528" s="45"/>
      <c r="E5528" s="44"/>
      <c r="F5528" s="44"/>
      <c r="G5528" s="29"/>
    </row>
    <row r="5529" spans="1:7" ht="15" customHeight="1">
      <c r="A5529" s="44"/>
      <c r="B5529" s="44"/>
      <c r="C5529" s="44"/>
      <c r="D5529" s="45"/>
      <c r="E5529" s="44"/>
      <c r="F5529" s="44"/>
      <c r="G5529" s="29"/>
    </row>
    <row r="5530" spans="1:7" ht="15" customHeight="1">
      <c r="A5530" s="44"/>
      <c r="B5530" s="44"/>
      <c r="C5530" s="44"/>
      <c r="D5530" s="45"/>
      <c r="E5530" s="44"/>
      <c r="F5530" s="44"/>
      <c r="G5530" s="29"/>
    </row>
    <row r="5531" spans="1:7" ht="15" customHeight="1">
      <c r="A5531" s="44"/>
      <c r="B5531" s="44"/>
      <c r="C5531" s="44"/>
      <c r="D5531" s="45"/>
      <c r="E5531" s="44"/>
      <c r="F5531" s="44"/>
      <c r="G5531" s="29"/>
    </row>
    <row r="5532" spans="1:7" ht="15" customHeight="1">
      <c r="A5532" s="44"/>
      <c r="B5532" s="44"/>
      <c r="C5532" s="44"/>
      <c r="D5532" s="45"/>
      <c r="E5532" s="44"/>
      <c r="F5532" s="44"/>
      <c r="G5532" s="29"/>
    </row>
    <row r="5533" spans="1:7" ht="15" customHeight="1">
      <c r="A5533" s="44"/>
      <c r="B5533" s="44"/>
      <c r="C5533" s="44"/>
      <c r="D5533" s="45"/>
      <c r="E5533" s="44"/>
      <c r="F5533" s="44"/>
      <c r="G5533" s="29"/>
    </row>
    <row r="5534" spans="1:7" ht="15" customHeight="1">
      <c r="A5534" s="44"/>
      <c r="B5534" s="44"/>
      <c r="C5534" s="44"/>
      <c r="D5534" s="45"/>
      <c r="E5534" s="44"/>
      <c r="F5534" s="44"/>
      <c r="G5534" s="29"/>
    </row>
    <row r="5535" spans="1:7" ht="15" customHeight="1">
      <c r="A5535" s="44"/>
      <c r="B5535" s="44"/>
      <c r="C5535" s="44"/>
      <c r="D5535" s="45"/>
      <c r="E5535" s="44"/>
      <c r="F5535" s="44"/>
      <c r="G5535" s="29"/>
    </row>
    <row r="5536" spans="1:7" ht="15" customHeight="1">
      <c r="A5536" s="44"/>
      <c r="B5536" s="44"/>
      <c r="C5536" s="44"/>
      <c r="D5536" s="45"/>
      <c r="E5536" s="44"/>
      <c r="F5536" s="44"/>
      <c r="G5536" s="29"/>
    </row>
    <row r="5537" spans="1:7" ht="15" customHeight="1">
      <c r="A5537" s="44"/>
      <c r="B5537" s="44"/>
      <c r="C5537" s="44"/>
      <c r="D5537" s="45"/>
      <c r="E5537" s="44"/>
      <c r="F5537" s="44"/>
      <c r="G5537" s="29"/>
    </row>
    <row r="5538" spans="1:7" ht="15" customHeight="1">
      <c r="A5538" s="44"/>
      <c r="B5538" s="44"/>
      <c r="C5538" s="44"/>
      <c r="D5538" s="45"/>
      <c r="E5538" s="44"/>
      <c r="F5538" s="44"/>
      <c r="G5538" s="29"/>
    </row>
    <row r="5539" spans="1:7" ht="15" customHeight="1">
      <c r="A5539" s="44"/>
      <c r="B5539" s="44"/>
      <c r="C5539" s="44"/>
      <c r="D5539" s="45"/>
      <c r="E5539" s="44"/>
      <c r="F5539" s="44"/>
      <c r="G5539" s="29"/>
    </row>
    <row r="5540" spans="1:7" ht="15" customHeight="1">
      <c r="A5540" s="44"/>
      <c r="B5540" s="44"/>
      <c r="C5540" s="44"/>
      <c r="D5540" s="45"/>
      <c r="E5540" s="44"/>
      <c r="F5540" s="44"/>
      <c r="G5540" s="29"/>
    </row>
    <row r="5541" spans="1:7" ht="15" customHeight="1">
      <c r="A5541" s="44"/>
      <c r="B5541" s="44"/>
      <c r="C5541" s="44"/>
      <c r="D5541" s="45"/>
      <c r="E5541" s="44"/>
      <c r="F5541" s="44"/>
      <c r="G5541" s="29"/>
    </row>
    <row r="5542" spans="1:7" ht="15" customHeight="1">
      <c r="A5542" s="44"/>
      <c r="B5542" s="44"/>
      <c r="C5542" s="44"/>
      <c r="D5542" s="45"/>
      <c r="E5542" s="44"/>
      <c r="F5542" s="44"/>
      <c r="G5542" s="29"/>
    </row>
    <row r="5543" spans="1:7" ht="15" customHeight="1">
      <c r="A5543" s="44"/>
      <c r="B5543" s="44"/>
      <c r="C5543" s="44"/>
      <c r="D5543" s="45"/>
      <c r="E5543" s="44"/>
      <c r="F5543" s="44"/>
      <c r="G5543" s="29"/>
    </row>
    <row r="5544" spans="1:7" ht="15" customHeight="1">
      <c r="A5544" s="44"/>
      <c r="B5544" s="44"/>
      <c r="C5544" s="44"/>
      <c r="D5544" s="45"/>
      <c r="E5544" s="44"/>
      <c r="F5544" s="44"/>
      <c r="G5544" s="29"/>
    </row>
    <row r="5545" spans="1:7" ht="15" customHeight="1">
      <c r="A5545" s="44"/>
      <c r="B5545" s="44"/>
      <c r="C5545" s="44"/>
      <c r="D5545" s="45"/>
      <c r="E5545" s="44"/>
      <c r="F5545" s="44"/>
      <c r="G5545" s="29"/>
    </row>
    <row r="5546" spans="1:7" ht="15" customHeight="1">
      <c r="A5546" s="44"/>
      <c r="B5546" s="44"/>
      <c r="C5546" s="44"/>
      <c r="D5546" s="45"/>
      <c r="E5546" s="44"/>
      <c r="F5546" s="44"/>
      <c r="G5546" s="29"/>
    </row>
    <row r="5547" spans="1:7" ht="15" customHeight="1">
      <c r="A5547" s="44"/>
      <c r="B5547" s="44"/>
      <c r="C5547" s="44"/>
      <c r="D5547" s="45"/>
      <c r="E5547" s="44"/>
      <c r="F5547" s="44"/>
      <c r="G5547" s="29"/>
    </row>
    <row r="5548" spans="1:7" ht="15" customHeight="1">
      <c r="A5548" s="44"/>
      <c r="B5548" s="44"/>
      <c r="C5548" s="44"/>
      <c r="D5548" s="45"/>
      <c r="E5548" s="44"/>
      <c r="F5548" s="44"/>
      <c r="G5548" s="29"/>
    </row>
    <row r="5549" spans="1:7" ht="15" customHeight="1">
      <c r="A5549" s="44"/>
      <c r="B5549" s="44"/>
      <c r="C5549" s="44"/>
      <c r="D5549" s="45"/>
      <c r="E5549" s="44"/>
      <c r="F5549" s="44"/>
      <c r="G5549" s="29"/>
    </row>
    <row r="5550" spans="1:7" ht="15" customHeight="1">
      <c r="A5550" s="44"/>
      <c r="B5550" s="44"/>
      <c r="C5550" s="44"/>
      <c r="D5550" s="45"/>
      <c r="E5550" s="44"/>
      <c r="F5550" s="44"/>
      <c r="G5550" s="29"/>
    </row>
    <row r="5551" spans="1:7" ht="15" customHeight="1">
      <c r="A5551" s="44"/>
      <c r="B5551" s="44"/>
      <c r="C5551" s="44"/>
      <c r="D5551" s="45"/>
      <c r="E5551" s="44"/>
      <c r="F5551" s="44"/>
      <c r="G5551" s="29"/>
    </row>
    <row r="5552" spans="1:7" ht="15" customHeight="1">
      <c r="A5552" s="44"/>
      <c r="B5552" s="44"/>
      <c r="C5552" s="44"/>
      <c r="D5552" s="45"/>
      <c r="E5552" s="44"/>
      <c r="F5552" s="44"/>
      <c r="G5552" s="29"/>
    </row>
    <row r="5553" spans="1:7" ht="15" customHeight="1">
      <c r="A5553" s="44"/>
      <c r="B5553" s="44"/>
      <c r="C5553" s="44"/>
      <c r="D5553" s="45"/>
      <c r="E5553" s="44"/>
      <c r="F5553" s="44"/>
      <c r="G5553" s="29"/>
    </row>
    <row r="5554" spans="1:7" ht="15" customHeight="1">
      <c r="A5554" s="44"/>
      <c r="B5554" s="44"/>
      <c r="C5554" s="44"/>
      <c r="D5554" s="45"/>
      <c r="E5554" s="44"/>
      <c r="F5554" s="44"/>
      <c r="G5554" s="29"/>
    </row>
    <row r="5555" spans="1:7" ht="15" customHeight="1">
      <c r="A5555" s="44"/>
      <c r="B5555" s="44"/>
      <c r="C5555" s="44"/>
      <c r="D5555" s="45"/>
      <c r="E5555" s="44"/>
      <c r="F5555" s="44"/>
      <c r="G5555" s="29"/>
    </row>
    <row r="5556" spans="1:7" ht="15" customHeight="1">
      <c r="A5556" s="44"/>
      <c r="B5556" s="44"/>
      <c r="C5556" s="44"/>
      <c r="D5556" s="45"/>
      <c r="E5556" s="44"/>
      <c r="F5556" s="44"/>
      <c r="G5556" s="29"/>
    </row>
    <row r="5557" spans="1:7" ht="15" customHeight="1">
      <c r="A5557" s="44"/>
      <c r="B5557" s="44"/>
      <c r="C5557" s="44"/>
      <c r="D5557" s="45"/>
      <c r="E5557" s="44"/>
      <c r="F5557" s="44"/>
      <c r="G5557" s="29"/>
    </row>
    <row r="5558" spans="1:7" ht="15" customHeight="1">
      <c r="A5558" s="44"/>
      <c r="B5558" s="44"/>
      <c r="C5558" s="44"/>
      <c r="D5558" s="45"/>
      <c r="E5558" s="44"/>
      <c r="F5558" s="44"/>
      <c r="G5558" s="29"/>
    </row>
    <row r="5559" spans="1:7" ht="15" customHeight="1">
      <c r="A5559" s="44"/>
      <c r="B5559" s="44"/>
      <c r="C5559" s="44"/>
      <c r="D5559" s="45"/>
      <c r="E5559" s="44"/>
      <c r="F5559" s="44"/>
      <c r="G5559" s="29"/>
    </row>
    <row r="5560" spans="1:7" ht="15" customHeight="1">
      <c r="A5560" s="44"/>
      <c r="B5560" s="44"/>
      <c r="C5560" s="44"/>
      <c r="D5560" s="45"/>
      <c r="E5560" s="44"/>
      <c r="F5560" s="44"/>
      <c r="G5560" s="29"/>
    </row>
    <row r="5561" spans="1:7" ht="15" customHeight="1">
      <c r="A5561" s="44"/>
      <c r="B5561" s="44"/>
      <c r="C5561" s="44"/>
      <c r="D5561" s="45"/>
      <c r="E5561" s="44"/>
      <c r="F5561" s="44"/>
      <c r="G5561" s="29"/>
    </row>
    <row r="5562" spans="1:7" ht="15" customHeight="1">
      <c r="A5562" s="44"/>
      <c r="B5562" s="44"/>
      <c r="C5562" s="44"/>
      <c r="D5562" s="45"/>
      <c r="E5562" s="44"/>
      <c r="F5562" s="44"/>
      <c r="G5562" s="29"/>
    </row>
    <row r="5563" spans="1:7" ht="15" customHeight="1">
      <c r="A5563" s="44"/>
      <c r="B5563" s="44"/>
      <c r="C5563" s="44"/>
      <c r="D5563" s="45"/>
      <c r="E5563" s="44"/>
      <c r="F5563" s="44"/>
      <c r="G5563" s="29"/>
    </row>
    <row r="5564" spans="1:7" ht="15" customHeight="1">
      <c r="A5564" s="44"/>
      <c r="B5564" s="44"/>
      <c r="C5564" s="44"/>
      <c r="D5564" s="45"/>
      <c r="E5564" s="44"/>
      <c r="F5564" s="44"/>
      <c r="G5564" s="29"/>
    </row>
    <row r="5565" spans="1:7" ht="15" customHeight="1">
      <c r="A5565" s="44"/>
      <c r="B5565" s="44"/>
      <c r="C5565" s="44"/>
      <c r="D5565" s="45"/>
      <c r="E5565" s="44"/>
      <c r="F5565" s="44"/>
      <c r="G5565" s="29"/>
    </row>
    <row r="5566" spans="1:7" ht="15" customHeight="1">
      <c r="A5566" s="44"/>
      <c r="B5566" s="44"/>
      <c r="C5566" s="44"/>
      <c r="D5566" s="45"/>
      <c r="E5566" s="44"/>
      <c r="F5566" s="44"/>
      <c r="G5566" s="29"/>
    </row>
    <row r="5567" spans="1:7" ht="15" customHeight="1">
      <c r="A5567" s="44"/>
      <c r="B5567" s="44"/>
      <c r="C5567" s="44"/>
      <c r="D5567" s="45"/>
      <c r="E5567" s="44"/>
      <c r="F5567" s="44"/>
      <c r="G5567" s="29"/>
    </row>
    <row r="5568" spans="1:7" ht="15" customHeight="1">
      <c r="A5568" s="44"/>
      <c r="B5568" s="44"/>
      <c r="C5568" s="44"/>
      <c r="D5568" s="45"/>
      <c r="E5568" s="44"/>
      <c r="F5568" s="44"/>
      <c r="G5568" s="29"/>
    </row>
    <row r="5569" spans="1:7" ht="15" customHeight="1">
      <c r="A5569" s="44"/>
      <c r="B5569" s="44"/>
      <c r="C5569" s="44"/>
      <c r="D5569" s="45"/>
      <c r="E5569" s="44"/>
      <c r="F5569" s="44"/>
      <c r="G5569" s="29"/>
    </row>
    <row r="5570" spans="1:7" ht="15" customHeight="1">
      <c r="A5570" s="44"/>
      <c r="B5570" s="44"/>
      <c r="C5570" s="44"/>
      <c r="D5570" s="45"/>
      <c r="E5570" s="44"/>
      <c r="F5570" s="44"/>
      <c r="G5570" s="29"/>
    </row>
    <row r="5571" spans="1:7" ht="15" customHeight="1">
      <c r="A5571" s="44"/>
      <c r="B5571" s="44"/>
      <c r="C5571" s="44"/>
      <c r="D5571" s="45"/>
      <c r="E5571" s="44"/>
      <c r="F5571" s="44"/>
      <c r="G5571" s="29"/>
    </row>
    <row r="5572" spans="1:7" ht="15" customHeight="1">
      <c r="A5572" s="44"/>
      <c r="B5572" s="44"/>
      <c r="C5572" s="44"/>
      <c r="D5572" s="45"/>
      <c r="E5572" s="44"/>
      <c r="F5572" s="44"/>
      <c r="G5572" s="29"/>
    </row>
    <row r="5573" spans="1:7" ht="15" customHeight="1">
      <c r="A5573" s="44"/>
      <c r="B5573" s="44"/>
      <c r="C5573" s="44"/>
      <c r="D5573" s="45"/>
      <c r="E5573" s="44"/>
      <c r="F5573" s="44"/>
      <c r="G5573" s="29"/>
    </row>
    <row r="5574" spans="1:7" ht="15" customHeight="1">
      <c r="A5574" s="44"/>
      <c r="B5574" s="44"/>
      <c r="C5574" s="44"/>
      <c r="D5574" s="45"/>
      <c r="E5574" s="44"/>
      <c r="F5574" s="44"/>
      <c r="G5574" s="29"/>
    </row>
    <row r="5575" spans="1:7" ht="15" customHeight="1">
      <c r="A5575" s="44"/>
      <c r="B5575" s="44"/>
      <c r="C5575" s="44"/>
      <c r="D5575" s="45"/>
      <c r="E5575" s="44"/>
      <c r="F5575" s="44"/>
      <c r="G5575" s="29"/>
    </row>
    <row r="5576" spans="1:7" ht="15" customHeight="1">
      <c r="A5576" s="44"/>
      <c r="B5576" s="44"/>
      <c r="C5576" s="44"/>
      <c r="D5576" s="45"/>
      <c r="E5576" s="44"/>
      <c r="F5576" s="44"/>
      <c r="G5576" s="29"/>
    </row>
    <row r="5577" spans="1:7" ht="15" customHeight="1">
      <c r="A5577" s="44"/>
      <c r="B5577" s="44"/>
      <c r="C5577" s="44"/>
      <c r="D5577" s="45"/>
      <c r="E5577" s="44"/>
      <c r="F5577" s="44"/>
      <c r="G5577" s="29"/>
    </row>
    <row r="5578" spans="1:7" ht="15" customHeight="1">
      <c r="A5578" s="44"/>
      <c r="B5578" s="44"/>
      <c r="C5578" s="44"/>
      <c r="D5578" s="45"/>
      <c r="E5578" s="44"/>
      <c r="F5578" s="44"/>
      <c r="G5578" s="29"/>
    </row>
    <row r="5579" spans="1:7" ht="15" customHeight="1">
      <c r="A5579" s="44"/>
      <c r="B5579" s="44"/>
      <c r="C5579" s="44"/>
      <c r="D5579" s="45"/>
      <c r="E5579" s="44"/>
      <c r="F5579" s="44"/>
      <c r="G5579" s="29"/>
    </row>
    <row r="5580" spans="1:7" ht="15" customHeight="1">
      <c r="A5580" s="44"/>
      <c r="B5580" s="44"/>
      <c r="C5580" s="44"/>
      <c r="D5580" s="45"/>
      <c r="E5580" s="44"/>
      <c r="F5580" s="44"/>
      <c r="G5580" s="29"/>
    </row>
    <row r="5581" spans="1:7" ht="15" customHeight="1">
      <c r="A5581" s="44"/>
      <c r="B5581" s="44"/>
      <c r="C5581" s="44"/>
      <c r="D5581" s="45"/>
      <c r="E5581" s="44"/>
      <c r="F5581" s="44"/>
      <c r="G5581" s="29"/>
    </row>
    <row r="5582" spans="1:7" ht="15" customHeight="1">
      <c r="A5582" s="44"/>
      <c r="B5582" s="44"/>
      <c r="C5582" s="44"/>
      <c r="D5582" s="45"/>
      <c r="E5582" s="44"/>
      <c r="F5582" s="44"/>
      <c r="G5582" s="29"/>
    </row>
    <row r="5583" spans="1:7" ht="15" customHeight="1">
      <c r="A5583" s="44"/>
      <c r="B5583" s="44"/>
      <c r="C5583" s="44"/>
      <c r="D5583" s="45"/>
      <c r="E5583" s="44"/>
      <c r="F5583" s="44"/>
      <c r="G5583" s="29"/>
    </row>
    <row r="5584" spans="1:7" ht="15" customHeight="1">
      <c r="A5584" s="44"/>
      <c r="B5584" s="44"/>
      <c r="C5584" s="44"/>
      <c r="D5584" s="45"/>
      <c r="E5584" s="44"/>
      <c r="F5584" s="44"/>
      <c r="G5584" s="29"/>
    </row>
    <row r="5585" spans="1:7" ht="15" customHeight="1">
      <c r="A5585" s="44"/>
      <c r="B5585" s="44"/>
      <c r="C5585" s="44"/>
      <c r="D5585" s="45"/>
      <c r="E5585" s="44"/>
      <c r="F5585" s="44"/>
      <c r="G5585" s="29"/>
    </row>
    <row r="5586" spans="1:7" ht="15" customHeight="1">
      <c r="A5586" s="44"/>
      <c r="B5586" s="44"/>
      <c r="C5586" s="44"/>
      <c r="D5586" s="45"/>
      <c r="E5586" s="44"/>
      <c r="F5586" s="44"/>
      <c r="G5586" s="29"/>
    </row>
    <row r="5587" spans="1:7" ht="15" customHeight="1">
      <c r="A5587" s="44"/>
      <c r="B5587" s="44"/>
      <c r="C5587" s="44"/>
      <c r="D5587" s="45"/>
      <c r="E5587" s="44"/>
      <c r="F5587" s="44"/>
      <c r="G5587" s="29"/>
    </row>
    <row r="5588" spans="1:7" ht="15" customHeight="1">
      <c r="A5588" s="44"/>
      <c r="B5588" s="44"/>
      <c r="C5588" s="44"/>
      <c r="D5588" s="45"/>
      <c r="E5588" s="44"/>
      <c r="F5588" s="44"/>
      <c r="G5588" s="29"/>
    </row>
    <row r="5589" spans="1:7" ht="15" customHeight="1">
      <c r="A5589" s="44"/>
      <c r="B5589" s="44"/>
      <c r="C5589" s="44"/>
      <c r="D5589" s="45"/>
      <c r="E5589" s="44"/>
      <c r="F5589" s="44"/>
      <c r="G5589" s="29"/>
    </row>
    <row r="5590" spans="1:7" ht="15" customHeight="1">
      <c r="A5590" s="44"/>
      <c r="B5590" s="44"/>
      <c r="C5590" s="44"/>
      <c r="D5590" s="45"/>
      <c r="E5590" s="44"/>
      <c r="F5590" s="44"/>
      <c r="G5590" s="29"/>
    </row>
    <row r="5591" spans="1:7" ht="15" customHeight="1">
      <c r="A5591" s="44"/>
      <c r="B5591" s="44"/>
      <c r="C5591" s="44"/>
      <c r="D5591" s="45"/>
      <c r="E5591" s="44"/>
      <c r="F5591" s="44"/>
      <c r="G5591" s="29"/>
    </row>
    <row r="5592" spans="1:7" ht="15" customHeight="1">
      <c r="A5592" s="44"/>
      <c r="B5592" s="44"/>
      <c r="C5592" s="44"/>
      <c r="D5592" s="45"/>
      <c r="E5592" s="44"/>
      <c r="F5592" s="44"/>
      <c r="G5592" s="29"/>
    </row>
    <row r="5593" spans="1:7" ht="15" customHeight="1">
      <c r="A5593" s="44"/>
      <c r="B5593" s="44"/>
      <c r="C5593" s="44"/>
      <c r="D5593" s="45"/>
      <c r="E5593" s="44"/>
      <c r="F5593" s="44"/>
      <c r="G5593" s="29"/>
    </row>
    <row r="5594" spans="1:7" ht="15" customHeight="1">
      <c r="A5594" s="44"/>
      <c r="B5594" s="44"/>
      <c r="C5594" s="44"/>
      <c r="D5594" s="45"/>
      <c r="E5594" s="44"/>
      <c r="F5594" s="44"/>
      <c r="G5594" s="29"/>
    </row>
    <row r="5595" spans="1:7" ht="15" customHeight="1">
      <c r="A5595" s="44"/>
      <c r="B5595" s="44"/>
      <c r="C5595" s="44"/>
      <c r="D5595" s="45"/>
      <c r="E5595" s="44"/>
      <c r="F5595" s="44"/>
      <c r="G5595" s="29"/>
    </row>
    <row r="5596" spans="1:7" ht="15" customHeight="1">
      <c r="A5596" s="44"/>
      <c r="B5596" s="44"/>
      <c r="C5596" s="44"/>
      <c r="D5596" s="45"/>
      <c r="E5596" s="44"/>
      <c r="F5596" s="44"/>
      <c r="G5596" s="29"/>
    </row>
    <row r="5597" spans="1:7" ht="15" customHeight="1">
      <c r="A5597" s="44"/>
      <c r="B5597" s="44"/>
      <c r="C5597" s="44"/>
      <c r="D5597" s="45"/>
      <c r="E5597" s="44"/>
      <c r="F5597" s="44"/>
      <c r="G5597" s="29"/>
    </row>
    <row r="5598" spans="1:7" ht="15" customHeight="1">
      <c r="A5598" s="44"/>
      <c r="B5598" s="44"/>
      <c r="C5598" s="44"/>
      <c r="D5598" s="45"/>
      <c r="E5598" s="44"/>
      <c r="F5598" s="44"/>
      <c r="G5598" s="29"/>
    </row>
    <row r="5599" spans="1:7" ht="15" customHeight="1">
      <c r="A5599" s="44"/>
      <c r="B5599" s="44"/>
      <c r="C5599" s="44"/>
      <c r="D5599" s="45"/>
      <c r="E5599" s="44"/>
      <c r="F5599" s="44"/>
      <c r="G5599" s="29"/>
    </row>
    <row r="5600" spans="1:7" ht="15" customHeight="1">
      <c r="A5600" s="44"/>
      <c r="B5600" s="44"/>
      <c r="C5600" s="44"/>
      <c r="D5600" s="45"/>
      <c r="E5600" s="44"/>
      <c r="F5600" s="44"/>
      <c r="G5600" s="29"/>
    </row>
    <row r="5601" spans="1:7" ht="15" customHeight="1">
      <c r="A5601" s="44"/>
      <c r="B5601" s="44"/>
      <c r="C5601" s="44"/>
      <c r="D5601" s="45"/>
      <c r="E5601" s="44"/>
      <c r="F5601" s="44"/>
      <c r="G5601" s="29"/>
    </row>
    <row r="5602" spans="1:7" ht="15" customHeight="1">
      <c r="A5602" s="44"/>
      <c r="B5602" s="44"/>
      <c r="C5602" s="44"/>
      <c r="D5602" s="45"/>
      <c r="E5602" s="44"/>
      <c r="F5602" s="44"/>
      <c r="G5602" s="29"/>
    </row>
    <row r="5603" spans="1:7" ht="15" customHeight="1">
      <c r="A5603" s="44"/>
      <c r="B5603" s="44"/>
      <c r="C5603" s="44"/>
      <c r="D5603" s="45"/>
      <c r="E5603" s="44"/>
      <c r="F5603" s="44"/>
      <c r="G5603" s="29"/>
    </row>
    <row r="5604" spans="1:7" ht="15" customHeight="1">
      <c r="A5604" s="44"/>
      <c r="B5604" s="44"/>
      <c r="C5604" s="44"/>
      <c r="D5604" s="45"/>
      <c r="E5604" s="44"/>
      <c r="F5604" s="44"/>
      <c r="G5604" s="29"/>
    </row>
    <row r="5605" spans="1:7" ht="15" customHeight="1">
      <c r="A5605" s="44"/>
      <c r="B5605" s="44"/>
      <c r="C5605" s="44"/>
      <c r="D5605" s="45"/>
      <c r="E5605" s="44"/>
      <c r="F5605" s="44"/>
      <c r="G5605" s="29"/>
    </row>
    <row r="5606" spans="1:7" ht="15" customHeight="1">
      <c r="A5606" s="44"/>
      <c r="B5606" s="44"/>
      <c r="C5606" s="44"/>
      <c r="D5606" s="45"/>
      <c r="E5606" s="44"/>
      <c r="F5606" s="44"/>
      <c r="G5606" s="29"/>
    </row>
    <row r="5607" spans="1:7" ht="15" customHeight="1">
      <c r="A5607" s="44"/>
      <c r="B5607" s="44"/>
      <c r="C5607" s="44"/>
      <c r="D5607" s="45"/>
      <c r="E5607" s="44"/>
      <c r="F5607" s="44"/>
      <c r="G5607" s="29"/>
    </row>
    <row r="5608" spans="1:7" ht="15" customHeight="1">
      <c r="A5608" s="44"/>
      <c r="B5608" s="44"/>
      <c r="C5608" s="44"/>
      <c r="D5608" s="45"/>
      <c r="E5608" s="44"/>
      <c r="F5608" s="44"/>
      <c r="G5608" s="29"/>
    </row>
    <row r="5609" spans="1:7" ht="15" customHeight="1">
      <c r="A5609" s="44"/>
      <c r="B5609" s="44"/>
      <c r="C5609" s="44"/>
      <c r="D5609" s="45"/>
      <c r="E5609" s="44"/>
      <c r="F5609" s="44"/>
      <c r="G5609" s="29"/>
    </row>
    <row r="5610" spans="1:7" ht="15" customHeight="1">
      <c r="A5610" s="44"/>
      <c r="B5610" s="44"/>
      <c r="C5610" s="44"/>
      <c r="D5610" s="45"/>
      <c r="E5610" s="44"/>
      <c r="F5610" s="44"/>
      <c r="G5610" s="29"/>
    </row>
    <row r="5611" spans="1:7" ht="15" customHeight="1">
      <c r="A5611" s="44"/>
      <c r="B5611" s="44"/>
      <c r="C5611" s="44"/>
      <c r="D5611" s="45"/>
      <c r="E5611" s="44"/>
      <c r="F5611" s="44"/>
      <c r="G5611" s="29"/>
    </row>
    <row r="5612" spans="1:7" ht="15" customHeight="1">
      <c r="A5612" s="44"/>
      <c r="B5612" s="44"/>
      <c r="C5612" s="44"/>
      <c r="D5612" s="45"/>
      <c r="E5612" s="44"/>
      <c r="F5612" s="44"/>
      <c r="G5612" s="29"/>
    </row>
    <row r="5613" spans="1:7" ht="15" customHeight="1">
      <c r="A5613" s="44"/>
      <c r="B5613" s="44"/>
      <c r="C5613" s="44"/>
      <c r="D5613" s="45"/>
      <c r="E5613" s="44"/>
      <c r="F5613" s="44"/>
      <c r="G5613" s="29"/>
    </row>
    <row r="5614" spans="1:7" ht="15" customHeight="1">
      <c r="A5614" s="44"/>
      <c r="B5614" s="44"/>
      <c r="C5614" s="44"/>
      <c r="D5614" s="45"/>
      <c r="E5614" s="44"/>
      <c r="F5614" s="44"/>
      <c r="G5614" s="29"/>
    </row>
    <row r="5615" spans="1:7" ht="15" customHeight="1">
      <c r="A5615" s="44"/>
      <c r="B5615" s="44"/>
      <c r="C5615" s="44"/>
      <c r="D5615" s="45"/>
      <c r="E5615" s="44"/>
      <c r="F5615" s="44"/>
      <c r="G5615" s="29"/>
    </row>
    <row r="5616" spans="1:7" ht="15" customHeight="1">
      <c r="A5616" s="44"/>
      <c r="B5616" s="44"/>
      <c r="C5616" s="44"/>
      <c r="D5616" s="45"/>
      <c r="E5616" s="44"/>
      <c r="F5616" s="44"/>
      <c r="G5616" s="29"/>
    </row>
    <row r="5617" spans="1:7" ht="15" customHeight="1">
      <c r="A5617" s="44"/>
      <c r="B5617" s="44"/>
      <c r="C5617" s="44"/>
      <c r="D5617" s="45"/>
      <c r="E5617" s="44"/>
      <c r="F5617" s="44"/>
      <c r="G5617" s="29"/>
    </row>
    <row r="5618" spans="1:7" ht="15" customHeight="1">
      <c r="A5618" s="44"/>
      <c r="B5618" s="44"/>
      <c r="C5618" s="44"/>
      <c r="D5618" s="45"/>
      <c r="E5618" s="44"/>
      <c r="F5618" s="44"/>
      <c r="G5618" s="29"/>
    </row>
    <row r="5619" spans="1:7" ht="15" customHeight="1">
      <c r="A5619" s="44"/>
      <c r="B5619" s="44"/>
      <c r="C5619" s="44"/>
      <c r="D5619" s="45"/>
      <c r="E5619" s="44"/>
      <c r="F5619" s="44"/>
      <c r="G5619" s="29"/>
    </row>
    <row r="5620" spans="1:7" ht="15" customHeight="1">
      <c r="A5620" s="44"/>
      <c r="B5620" s="44"/>
      <c r="C5620" s="44"/>
      <c r="D5620" s="45"/>
      <c r="E5620" s="44"/>
      <c r="F5620" s="44"/>
      <c r="G5620" s="29"/>
    </row>
    <row r="5621" spans="1:7" ht="15" customHeight="1">
      <c r="A5621" s="44"/>
      <c r="B5621" s="44"/>
      <c r="C5621" s="44"/>
      <c r="D5621" s="45"/>
      <c r="E5621" s="44"/>
      <c r="F5621" s="44"/>
      <c r="G5621" s="29"/>
    </row>
    <row r="5622" spans="1:7" ht="15" customHeight="1">
      <c r="A5622" s="44"/>
      <c r="B5622" s="44"/>
      <c r="C5622" s="44"/>
      <c r="D5622" s="45"/>
      <c r="E5622" s="44"/>
      <c r="F5622" s="44"/>
      <c r="G5622" s="29"/>
    </row>
    <row r="5623" spans="1:7" ht="15" customHeight="1">
      <c r="A5623" s="44"/>
      <c r="B5623" s="44"/>
      <c r="C5623" s="44"/>
      <c r="D5623" s="45"/>
      <c r="E5623" s="44"/>
      <c r="F5623" s="44"/>
      <c r="G5623" s="29"/>
    </row>
    <row r="5624" spans="1:7" ht="15" customHeight="1">
      <c r="A5624" s="44"/>
      <c r="B5624" s="44"/>
      <c r="C5624" s="44"/>
      <c r="D5624" s="45"/>
      <c r="E5624" s="44"/>
      <c r="F5624" s="44"/>
      <c r="G5624" s="29"/>
    </row>
    <row r="5625" spans="1:7" ht="15" customHeight="1">
      <c r="A5625" s="44"/>
      <c r="B5625" s="44"/>
      <c r="C5625" s="44"/>
      <c r="D5625" s="45"/>
      <c r="E5625" s="44"/>
      <c r="F5625" s="44"/>
      <c r="G5625" s="29"/>
    </row>
    <row r="5626" spans="1:7" ht="15" customHeight="1">
      <c r="A5626" s="44"/>
      <c r="B5626" s="44"/>
      <c r="C5626" s="44"/>
      <c r="D5626" s="45"/>
      <c r="E5626" s="44"/>
      <c r="F5626" s="44"/>
      <c r="G5626" s="29"/>
    </row>
    <row r="5627" spans="1:7" ht="15" customHeight="1">
      <c r="A5627" s="44"/>
      <c r="B5627" s="44"/>
      <c r="C5627" s="44"/>
      <c r="D5627" s="45"/>
      <c r="E5627" s="44"/>
      <c r="F5627" s="44"/>
      <c r="G5627" s="29"/>
    </row>
    <row r="5628" spans="1:7" ht="15" customHeight="1">
      <c r="A5628" s="44"/>
      <c r="B5628" s="44"/>
      <c r="C5628" s="44"/>
      <c r="D5628" s="45"/>
      <c r="E5628" s="44"/>
      <c r="F5628" s="44"/>
      <c r="G5628" s="29"/>
    </row>
    <row r="5629" spans="1:7" ht="15" customHeight="1">
      <c r="A5629" s="44"/>
      <c r="B5629" s="44"/>
      <c r="C5629" s="44"/>
      <c r="D5629" s="45"/>
      <c r="E5629" s="44"/>
      <c r="F5629" s="44"/>
      <c r="G5629" s="29"/>
    </row>
    <row r="5630" spans="1:7" ht="15" customHeight="1">
      <c r="A5630" s="44"/>
      <c r="B5630" s="44"/>
      <c r="C5630" s="44"/>
      <c r="D5630" s="45"/>
      <c r="E5630" s="44"/>
      <c r="F5630" s="44"/>
      <c r="G5630" s="29"/>
    </row>
    <row r="5631" spans="1:7" ht="15" customHeight="1">
      <c r="A5631" s="44"/>
      <c r="B5631" s="44"/>
      <c r="C5631" s="44"/>
      <c r="D5631" s="45"/>
      <c r="E5631" s="44"/>
      <c r="F5631" s="44"/>
      <c r="G5631" s="29"/>
    </row>
    <row r="5632" spans="1:7" ht="15" customHeight="1">
      <c r="A5632" s="44"/>
      <c r="B5632" s="44"/>
      <c r="C5632" s="44"/>
      <c r="D5632" s="45"/>
      <c r="E5632" s="44"/>
      <c r="F5632" s="44"/>
      <c r="G5632" s="29"/>
    </row>
    <row r="5633" spans="1:7" ht="15" customHeight="1">
      <c r="A5633" s="44"/>
      <c r="B5633" s="44"/>
      <c r="C5633" s="44"/>
      <c r="D5633" s="45"/>
      <c r="E5633" s="44"/>
      <c r="F5633" s="44"/>
      <c r="G5633" s="29"/>
    </row>
    <row r="5634" spans="1:7" ht="15" customHeight="1">
      <c r="A5634" s="44"/>
      <c r="B5634" s="44"/>
      <c r="C5634" s="44"/>
      <c r="D5634" s="45"/>
      <c r="E5634" s="44"/>
      <c r="F5634" s="44"/>
      <c r="G5634" s="29"/>
    </row>
    <row r="5635" spans="1:7" ht="15" customHeight="1">
      <c r="A5635" s="44"/>
      <c r="B5635" s="44"/>
      <c r="C5635" s="44"/>
      <c r="D5635" s="45"/>
      <c r="E5635" s="44"/>
      <c r="F5635" s="44"/>
      <c r="G5635" s="29"/>
    </row>
    <row r="5636" spans="1:7" ht="15" customHeight="1">
      <c r="A5636" s="44"/>
      <c r="B5636" s="44"/>
      <c r="C5636" s="44"/>
      <c r="D5636" s="45"/>
      <c r="E5636" s="44"/>
      <c r="F5636" s="44"/>
      <c r="G5636" s="29"/>
    </row>
    <row r="5637" spans="1:7" ht="15" customHeight="1">
      <c r="A5637" s="44"/>
      <c r="B5637" s="44"/>
      <c r="C5637" s="44"/>
      <c r="D5637" s="45"/>
      <c r="E5637" s="44"/>
      <c r="F5637" s="44"/>
      <c r="G5637" s="29"/>
    </row>
    <row r="5638" spans="1:7" ht="15" customHeight="1">
      <c r="A5638" s="44"/>
      <c r="B5638" s="44"/>
      <c r="C5638" s="44"/>
      <c r="D5638" s="45"/>
      <c r="E5638" s="44"/>
      <c r="F5638" s="44"/>
      <c r="G5638" s="29"/>
    </row>
    <row r="5639" spans="1:7" ht="15" customHeight="1">
      <c r="A5639" s="44"/>
      <c r="B5639" s="44"/>
      <c r="C5639" s="44"/>
      <c r="D5639" s="45"/>
      <c r="E5639" s="44"/>
      <c r="F5639" s="44"/>
      <c r="G5639" s="29"/>
    </row>
    <row r="5640" spans="1:7" ht="15" customHeight="1">
      <c r="A5640" s="44"/>
      <c r="B5640" s="44"/>
      <c r="C5640" s="44"/>
      <c r="D5640" s="45"/>
      <c r="E5640" s="44"/>
      <c r="F5640" s="44"/>
      <c r="G5640" s="29"/>
    </row>
    <row r="5641" spans="1:7" ht="15" customHeight="1">
      <c r="A5641" s="44"/>
      <c r="B5641" s="44"/>
      <c r="C5641" s="44"/>
      <c r="D5641" s="45"/>
      <c r="E5641" s="44"/>
      <c r="F5641" s="44"/>
      <c r="G5641" s="29"/>
    </row>
    <row r="5642" spans="1:7" ht="15" customHeight="1">
      <c r="A5642" s="44"/>
      <c r="B5642" s="44"/>
      <c r="C5642" s="44"/>
      <c r="D5642" s="45"/>
      <c r="E5642" s="44"/>
      <c r="F5642" s="44"/>
      <c r="G5642" s="29"/>
    </row>
    <row r="5643" spans="1:7" ht="15" customHeight="1">
      <c r="A5643" s="44"/>
      <c r="B5643" s="44"/>
      <c r="C5643" s="44"/>
      <c r="D5643" s="45"/>
      <c r="E5643" s="44"/>
      <c r="F5643" s="44"/>
      <c r="G5643" s="29"/>
    </row>
    <row r="5644" spans="1:7" ht="15" customHeight="1">
      <c r="A5644" s="44"/>
      <c r="B5644" s="44"/>
      <c r="C5644" s="44"/>
      <c r="D5644" s="45"/>
      <c r="E5644" s="44"/>
      <c r="F5644" s="44"/>
      <c r="G5644" s="29"/>
    </row>
    <row r="5645" spans="1:7" ht="15" customHeight="1">
      <c r="A5645" s="44"/>
      <c r="B5645" s="44"/>
      <c r="C5645" s="44"/>
      <c r="D5645" s="45"/>
      <c r="E5645" s="44"/>
      <c r="F5645" s="44"/>
      <c r="G5645" s="29"/>
    </row>
    <row r="5646" spans="1:7" ht="15" customHeight="1">
      <c r="A5646" s="44"/>
      <c r="B5646" s="44"/>
      <c r="C5646" s="44"/>
      <c r="D5646" s="45"/>
      <c r="E5646" s="44"/>
      <c r="F5646" s="44"/>
      <c r="G5646" s="29"/>
    </row>
    <row r="5647" spans="1:7" ht="15" customHeight="1">
      <c r="A5647" s="44"/>
      <c r="B5647" s="44"/>
      <c r="C5647" s="44"/>
      <c r="D5647" s="45"/>
      <c r="E5647" s="44"/>
      <c r="F5647" s="44"/>
      <c r="G5647" s="29"/>
    </row>
    <row r="5648" spans="1:7" ht="15" customHeight="1">
      <c r="A5648" s="44"/>
      <c r="B5648" s="44"/>
      <c r="C5648" s="44"/>
      <c r="D5648" s="45"/>
      <c r="E5648" s="44"/>
      <c r="F5648" s="44"/>
      <c r="G5648" s="29"/>
    </row>
    <row r="5649" spans="1:7" ht="15" customHeight="1">
      <c r="A5649" s="44"/>
      <c r="B5649" s="44"/>
      <c r="C5649" s="44"/>
      <c r="D5649" s="45"/>
      <c r="E5649" s="44"/>
      <c r="F5649" s="44"/>
      <c r="G5649" s="29"/>
    </row>
    <row r="5650" spans="1:7" ht="15" customHeight="1">
      <c r="A5650" s="44"/>
      <c r="B5650" s="44"/>
      <c r="C5650" s="44"/>
      <c r="D5650" s="45"/>
      <c r="E5650" s="44"/>
      <c r="F5650" s="44"/>
      <c r="G5650" s="29"/>
    </row>
    <row r="5651" spans="1:7" ht="15" customHeight="1">
      <c r="A5651" s="44"/>
      <c r="B5651" s="44"/>
      <c r="C5651" s="44"/>
      <c r="D5651" s="45"/>
      <c r="E5651" s="44"/>
      <c r="F5651" s="44"/>
      <c r="G5651" s="29"/>
    </row>
    <row r="5652" spans="1:7" ht="15" customHeight="1">
      <c r="A5652" s="44"/>
      <c r="B5652" s="44"/>
      <c r="C5652" s="44"/>
      <c r="D5652" s="45"/>
      <c r="E5652" s="44"/>
      <c r="F5652" s="44"/>
      <c r="G5652" s="29"/>
    </row>
    <row r="5653" spans="1:7" ht="15" customHeight="1">
      <c r="A5653" s="44"/>
      <c r="B5653" s="44"/>
      <c r="C5653" s="44"/>
      <c r="D5653" s="45"/>
      <c r="E5653" s="44"/>
      <c r="F5653" s="44"/>
      <c r="G5653" s="29"/>
    </row>
    <row r="5654" spans="1:7" ht="15" customHeight="1">
      <c r="A5654" s="44"/>
      <c r="B5654" s="44"/>
      <c r="C5654" s="44"/>
      <c r="D5654" s="45"/>
      <c r="E5654" s="44"/>
      <c r="F5654" s="44"/>
      <c r="G5654" s="29"/>
    </row>
    <row r="5655" spans="1:7" ht="15" customHeight="1">
      <c r="A5655" s="44"/>
      <c r="B5655" s="44"/>
      <c r="C5655" s="44"/>
      <c r="D5655" s="45"/>
      <c r="E5655" s="44"/>
      <c r="F5655" s="44"/>
      <c r="G5655" s="29"/>
    </row>
    <row r="5656" spans="1:7" ht="15" customHeight="1">
      <c r="A5656" s="44"/>
      <c r="B5656" s="44"/>
      <c r="C5656" s="44"/>
      <c r="D5656" s="45"/>
      <c r="E5656" s="44"/>
      <c r="F5656" s="44"/>
      <c r="G5656" s="29"/>
    </row>
    <row r="5657" spans="1:7" ht="15" customHeight="1">
      <c r="A5657" s="44"/>
      <c r="B5657" s="44"/>
      <c r="C5657" s="44"/>
      <c r="D5657" s="45"/>
      <c r="E5657" s="44"/>
      <c r="F5657" s="44"/>
      <c r="G5657" s="29"/>
    </row>
    <row r="5658" spans="1:7" ht="15" customHeight="1">
      <c r="A5658" s="44"/>
      <c r="B5658" s="44"/>
      <c r="C5658" s="44"/>
      <c r="D5658" s="45"/>
      <c r="E5658" s="44"/>
      <c r="F5658" s="44"/>
      <c r="G5658" s="29"/>
    </row>
    <row r="5659" spans="1:7" ht="15" customHeight="1">
      <c r="A5659" s="44"/>
      <c r="B5659" s="44"/>
      <c r="C5659" s="44"/>
      <c r="D5659" s="45"/>
      <c r="E5659" s="44"/>
      <c r="F5659" s="44"/>
      <c r="G5659" s="29"/>
    </row>
    <row r="5660" spans="1:7" ht="15" customHeight="1">
      <c r="A5660" s="44"/>
      <c r="B5660" s="44"/>
      <c r="C5660" s="44"/>
      <c r="D5660" s="45"/>
      <c r="E5660" s="44"/>
      <c r="F5660" s="44"/>
      <c r="G5660" s="29"/>
    </row>
    <row r="5661" spans="1:7" ht="15" customHeight="1">
      <c r="A5661" s="44"/>
      <c r="B5661" s="44"/>
      <c r="C5661" s="44"/>
      <c r="D5661" s="45"/>
      <c r="E5661" s="44"/>
      <c r="F5661" s="44"/>
      <c r="G5661" s="29"/>
    </row>
    <row r="5662" spans="1:7" ht="15" customHeight="1">
      <c r="A5662" s="44"/>
      <c r="B5662" s="44"/>
      <c r="C5662" s="44"/>
      <c r="D5662" s="45"/>
      <c r="E5662" s="44"/>
      <c r="F5662" s="44"/>
      <c r="G5662" s="29"/>
    </row>
    <row r="5663" spans="1:7" ht="15" customHeight="1">
      <c r="A5663" s="44"/>
      <c r="B5663" s="44"/>
      <c r="C5663" s="44"/>
      <c r="D5663" s="45"/>
      <c r="E5663" s="44"/>
      <c r="F5663" s="44"/>
      <c r="G5663" s="29"/>
    </row>
    <row r="5664" spans="1:7" ht="15" customHeight="1">
      <c r="A5664" s="44"/>
      <c r="B5664" s="44"/>
      <c r="C5664" s="44"/>
      <c r="D5664" s="45"/>
      <c r="E5664" s="44"/>
      <c r="F5664" s="44"/>
      <c r="G5664" s="29"/>
    </row>
    <row r="5665" spans="1:7" ht="15" customHeight="1">
      <c r="A5665" s="44"/>
      <c r="B5665" s="44"/>
      <c r="C5665" s="44"/>
      <c r="D5665" s="45"/>
      <c r="E5665" s="44"/>
      <c r="F5665" s="44"/>
      <c r="G5665" s="29"/>
    </row>
    <row r="5666" spans="1:7" ht="15" customHeight="1">
      <c r="A5666" s="44"/>
      <c r="B5666" s="44"/>
      <c r="C5666" s="44"/>
      <c r="D5666" s="45"/>
      <c r="E5666" s="44"/>
      <c r="F5666" s="44"/>
      <c r="G5666" s="29"/>
    </row>
    <row r="5667" spans="1:7" ht="15" customHeight="1">
      <c r="A5667" s="44"/>
      <c r="B5667" s="44"/>
      <c r="C5667" s="44"/>
      <c r="D5667" s="45"/>
      <c r="E5667" s="44"/>
      <c r="F5667" s="44"/>
      <c r="G5667" s="29"/>
    </row>
    <row r="5668" spans="1:7" ht="15" customHeight="1">
      <c r="A5668" s="44"/>
      <c r="B5668" s="44"/>
      <c r="C5668" s="44"/>
      <c r="D5668" s="45"/>
      <c r="E5668" s="44"/>
      <c r="F5668" s="44"/>
      <c r="G5668" s="29"/>
    </row>
    <row r="5669" spans="1:7" ht="15" customHeight="1">
      <c r="A5669" s="44"/>
      <c r="B5669" s="44"/>
      <c r="C5669" s="44"/>
      <c r="D5669" s="45"/>
      <c r="E5669" s="44"/>
      <c r="F5669" s="44"/>
      <c r="G5669" s="29"/>
    </row>
    <row r="5670" spans="1:7" ht="15" customHeight="1">
      <c r="A5670" s="44"/>
      <c r="B5670" s="44"/>
      <c r="C5670" s="44"/>
      <c r="D5670" s="45"/>
      <c r="E5670" s="44"/>
      <c r="F5670" s="44"/>
      <c r="G5670" s="29"/>
    </row>
    <row r="5671" spans="1:7" ht="15" customHeight="1">
      <c r="A5671" s="44"/>
      <c r="B5671" s="44"/>
      <c r="C5671" s="44"/>
      <c r="D5671" s="45"/>
      <c r="E5671" s="44"/>
      <c r="F5671" s="44"/>
      <c r="G5671" s="29"/>
    </row>
    <row r="5672" spans="1:7" ht="15" customHeight="1">
      <c r="A5672" s="44"/>
      <c r="B5672" s="44"/>
      <c r="C5672" s="44"/>
      <c r="D5672" s="45"/>
      <c r="E5672" s="44"/>
      <c r="F5672" s="44"/>
      <c r="G5672" s="29"/>
    </row>
    <row r="5673" spans="1:7" ht="15" customHeight="1">
      <c r="A5673" s="44"/>
      <c r="B5673" s="44"/>
      <c r="C5673" s="44"/>
      <c r="D5673" s="45"/>
      <c r="E5673" s="44"/>
      <c r="F5673" s="44"/>
      <c r="G5673" s="29"/>
    </row>
    <row r="5674" spans="1:7" ht="15" customHeight="1">
      <c r="A5674" s="44"/>
      <c r="B5674" s="44"/>
      <c r="C5674" s="44"/>
      <c r="D5674" s="45"/>
      <c r="E5674" s="44"/>
      <c r="F5674" s="44"/>
      <c r="G5674" s="29"/>
    </row>
    <row r="5675" spans="1:7" ht="15" customHeight="1">
      <c r="A5675" s="44"/>
      <c r="B5675" s="44"/>
      <c r="C5675" s="44"/>
      <c r="D5675" s="45"/>
      <c r="E5675" s="44"/>
      <c r="F5675" s="44"/>
      <c r="G5675" s="29"/>
    </row>
    <row r="5676" spans="1:7" ht="15" customHeight="1">
      <c r="A5676" s="44"/>
      <c r="B5676" s="44"/>
      <c r="C5676" s="44"/>
      <c r="D5676" s="45"/>
      <c r="E5676" s="44"/>
      <c r="F5676" s="44"/>
      <c r="G5676" s="29"/>
    </row>
    <row r="5677" spans="1:7" ht="15" customHeight="1">
      <c r="A5677" s="44"/>
      <c r="B5677" s="44"/>
      <c r="C5677" s="44"/>
      <c r="D5677" s="45"/>
      <c r="E5677" s="44"/>
      <c r="F5677" s="44"/>
      <c r="G5677" s="29"/>
    </row>
    <row r="5678" spans="1:7" ht="15" customHeight="1">
      <c r="A5678" s="44"/>
      <c r="B5678" s="44"/>
      <c r="C5678" s="44"/>
      <c r="D5678" s="45"/>
      <c r="E5678" s="44"/>
      <c r="F5678" s="44"/>
      <c r="G5678" s="29"/>
    </row>
    <row r="5679" spans="1:7" ht="15" customHeight="1">
      <c r="A5679" s="44"/>
      <c r="B5679" s="44"/>
      <c r="C5679" s="44"/>
      <c r="D5679" s="45"/>
      <c r="E5679" s="44"/>
      <c r="F5679" s="44"/>
      <c r="G5679" s="29"/>
    </row>
    <row r="5680" spans="1:7" ht="15" customHeight="1">
      <c r="A5680" s="44"/>
      <c r="B5680" s="44"/>
      <c r="C5680" s="44"/>
      <c r="D5680" s="45"/>
      <c r="E5680" s="44"/>
      <c r="F5680" s="44"/>
      <c r="G5680" s="29"/>
    </row>
    <row r="5681" spans="1:7" ht="15" customHeight="1">
      <c r="A5681" s="44"/>
      <c r="B5681" s="44"/>
      <c r="C5681" s="44"/>
      <c r="D5681" s="45"/>
      <c r="E5681" s="44"/>
      <c r="F5681" s="44"/>
      <c r="G5681" s="29"/>
    </row>
    <row r="5682" spans="1:7" ht="15" customHeight="1">
      <c r="A5682" s="44"/>
      <c r="B5682" s="44"/>
      <c r="C5682" s="44"/>
      <c r="D5682" s="45"/>
      <c r="E5682" s="44"/>
      <c r="F5682" s="44"/>
      <c r="G5682" s="29"/>
    </row>
    <row r="5683" spans="1:7" ht="15" customHeight="1">
      <c r="A5683" s="44"/>
      <c r="B5683" s="44"/>
      <c r="C5683" s="44"/>
      <c r="D5683" s="45"/>
      <c r="E5683" s="44"/>
      <c r="F5683" s="44"/>
      <c r="G5683" s="29"/>
    </row>
    <row r="5684" spans="1:7" ht="15" customHeight="1">
      <c r="A5684" s="44"/>
      <c r="B5684" s="44"/>
      <c r="C5684" s="44"/>
      <c r="D5684" s="45"/>
      <c r="E5684" s="44"/>
      <c r="F5684" s="44"/>
      <c r="G5684" s="29"/>
    </row>
    <row r="5685" spans="1:7" ht="15" customHeight="1">
      <c r="A5685" s="44"/>
      <c r="B5685" s="44"/>
      <c r="C5685" s="44"/>
      <c r="D5685" s="45"/>
      <c r="E5685" s="44"/>
      <c r="F5685" s="44"/>
      <c r="G5685" s="29"/>
    </row>
    <row r="5686" spans="1:7" ht="15" customHeight="1">
      <c r="A5686" s="44"/>
      <c r="B5686" s="44"/>
      <c r="C5686" s="44"/>
      <c r="D5686" s="45"/>
      <c r="E5686" s="44"/>
      <c r="F5686" s="44"/>
      <c r="G5686" s="29"/>
    </row>
    <row r="5687" spans="1:7" ht="15" customHeight="1">
      <c r="A5687" s="44"/>
      <c r="B5687" s="44"/>
      <c r="C5687" s="44"/>
      <c r="D5687" s="45"/>
      <c r="E5687" s="44"/>
      <c r="F5687" s="44"/>
      <c r="G5687" s="29"/>
    </row>
    <row r="5688" spans="1:7" ht="15" customHeight="1">
      <c r="A5688" s="44"/>
      <c r="B5688" s="44"/>
      <c r="C5688" s="44"/>
      <c r="D5688" s="45"/>
      <c r="E5688" s="44"/>
      <c r="F5688" s="44"/>
      <c r="G5688" s="29"/>
    </row>
    <row r="5689" spans="1:7" ht="15" customHeight="1">
      <c r="A5689" s="44"/>
      <c r="B5689" s="44"/>
      <c r="C5689" s="44"/>
      <c r="D5689" s="45"/>
      <c r="E5689" s="44"/>
      <c r="F5689" s="44"/>
      <c r="G5689" s="29"/>
    </row>
    <row r="5690" spans="1:7" ht="15" customHeight="1">
      <c r="A5690" s="44"/>
      <c r="B5690" s="44"/>
      <c r="C5690" s="44"/>
      <c r="D5690" s="45"/>
      <c r="E5690" s="44"/>
      <c r="F5690" s="44"/>
      <c r="G5690" s="29"/>
    </row>
    <row r="5691" spans="1:7" ht="15" customHeight="1">
      <c r="A5691" s="44"/>
      <c r="B5691" s="44"/>
      <c r="C5691" s="44"/>
      <c r="D5691" s="45"/>
      <c r="E5691" s="44"/>
      <c r="F5691" s="44"/>
      <c r="G5691" s="29"/>
    </row>
    <row r="5692" spans="1:7" ht="15" customHeight="1">
      <c r="A5692" s="44"/>
      <c r="B5692" s="44"/>
      <c r="C5692" s="44"/>
      <c r="D5692" s="45"/>
      <c r="E5692" s="44"/>
      <c r="F5692" s="44"/>
      <c r="G5692" s="29"/>
    </row>
    <row r="5693" spans="1:7" ht="15" customHeight="1">
      <c r="A5693" s="44"/>
      <c r="B5693" s="44"/>
      <c r="C5693" s="44"/>
      <c r="D5693" s="45"/>
      <c r="E5693" s="44"/>
      <c r="F5693" s="44"/>
      <c r="G5693" s="29"/>
    </row>
    <row r="5694" spans="1:7" ht="15" customHeight="1">
      <c r="A5694" s="44"/>
      <c r="B5694" s="44"/>
      <c r="C5694" s="44"/>
      <c r="D5694" s="45"/>
      <c r="E5694" s="44"/>
      <c r="F5694" s="44"/>
      <c r="G5694" s="29"/>
    </row>
    <row r="5695" spans="1:7" ht="15" customHeight="1">
      <c r="A5695" s="44"/>
      <c r="B5695" s="44"/>
      <c r="C5695" s="44"/>
      <c r="D5695" s="45"/>
      <c r="E5695" s="44"/>
      <c r="F5695" s="44"/>
      <c r="G5695" s="29"/>
    </row>
    <row r="5696" spans="1:7" ht="15" customHeight="1">
      <c r="A5696" s="44"/>
      <c r="B5696" s="44"/>
      <c r="C5696" s="44"/>
      <c r="D5696" s="45"/>
      <c r="E5696" s="44"/>
      <c r="F5696" s="44"/>
      <c r="G5696" s="29"/>
    </row>
    <row r="5697" spans="1:7" ht="15" customHeight="1">
      <c r="A5697" s="44"/>
      <c r="B5697" s="44"/>
      <c r="C5697" s="44"/>
      <c r="D5697" s="45"/>
      <c r="E5697" s="44"/>
      <c r="F5697" s="44"/>
      <c r="G5697" s="29"/>
    </row>
    <row r="5698" spans="1:7" ht="15" customHeight="1">
      <c r="A5698" s="44"/>
      <c r="B5698" s="44"/>
      <c r="C5698" s="44"/>
      <c r="D5698" s="45"/>
      <c r="E5698" s="44"/>
      <c r="F5698" s="44"/>
      <c r="G5698" s="29"/>
    </row>
    <row r="5699" spans="1:7" ht="15" customHeight="1">
      <c r="A5699" s="44"/>
      <c r="B5699" s="44"/>
      <c r="C5699" s="44"/>
      <c r="D5699" s="45"/>
      <c r="E5699" s="44"/>
      <c r="F5699" s="44"/>
      <c r="G5699" s="29"/>
    </row>
    <row r="5700" spans="1:7" ht="15" customHeight="1">
      <c r="A5700" s="44"/>
      <c r="B5700" s="44"/>
      <c r="C5700" s="44"/>
      <c r="D5700" s="45"/>
      <c r="E5700" s="44"/>
      <c r="F5700" s="44"/>
      <c r="G5700" s="29"/>
    </row>
    <row r="5701" spans="1:7" ht="15" customHeight="1">
      <c r="A5701" s="44"/>
      <c r="B5701" s="44"/>
      <c r="C5701" s="44"/>
      <c r="D5701" s="45"/>
      <c r="E5701" s="44"/>
      <c r="F5701" s="44"/>
      <c r="G5701" s="29"/>
    </row>
    <row r="5702" spans="1:7" ht="15" customHeight="1">
      <c r="A5702" s="44"/>
      <c r="B5702" s="44"/>
      <c r="C5702" s="44"/>
      <c r="D5702" s="45"/>
      <c r="E5702" s="44"/>
      <c r="F5702" s="44"/>
      <c r="G5702" s="29"/>
    </row>
    <row r="5703" spans="1:7" ht="15" customHeight="1">
      <c r="A5703" s="44"/>
      <c r="B5703" s="44"/>
      <c r="C5703" s="44"/>
      <c r="D5703" s="45"/>
      <c r="E5703" s="44"/>
      <c r="F5703" s="44"/>
      <c r="G5703" s="29"/>
    </row>
    <row r="5704" spans="1:7" ht="15" customHeight="1">
      <c r="A5704" s="44"/>
      <c r="B5704" s="44"/>
      <c r="C5704" s="44"/>
      <c r="D5704" s="45"/>
      <c r="E5704" s="44"/>
      <c r="F5704" s="44"/>
      <c r="G5704" s="29"/>
    </row>
    <row r="5705" spans="1:7" ht="15" customHeight="1">
      <c r="A5705" s="44"/>
      <c r="B5705" s="44"/>
      <c r="C5705" s="44"/>
      <c r="D5705" s="45"/>
      <c r="E5705" s="44"/>
      <c r="F5705" s="44"/>
      <c r="G5705" s="29"/>
    </row>
    <row r="5706" spans="1:7" ht="15" customHeight="1">
      <c r="A5706" s="44"/>
      <c r="B5706" s="44"/>
      <c r="C5706" s="44"/>
      <c r="D5706" s="45"/>
      <c r="E5706" s="44"/>
      <c r="F5706" s="44"/>
      <c r="G5706" s="29"/>
    </row>
    <row r="5707" spans="1:7" ht="15" customHeight="1">
      <c r="A5707" s="44"/>
      <c r="B5707" s="44"/>
      <c r="C5707" s="44"/>
      <c r="D5707" s="45"/>
      <c r="E5707" s="44"/>
      <c r="F5707" s="44"/>
      <c r="G5707" s="29"/>
    </row>
    <row r="5708" spans="1:7" ht="15" customHeight="1">
      <c r="A5708" s="44"/>
      <c r="B5708" s="44"/>
      <c r="C5708" s="44"/>
      <c r="D5708" s="45"/>
      <c r="E5708" s="44"/>
      <c r="F5708" s="44"/>
      <c r="G5708" s="29"/>
    </row>
    <row r="5709" spans="1:7" ht="15" customHeight="1">
      <c r="A5709" s="44"/>
      <c r="B5709" s="44"/>
      <c r="C5709" s="44"/>
      <c r="D5709" s="45"/>
      <c r="E5709" s="44"/>
      <c r="F5709" s="44"/>
      <c r="G5709" s="29"/>
    </row>
    <row r="5710" spans="1:7" ht="15" customHeight="1">
      <c r="A5710" s="44"/>
      <c r="B5710" s="44"/>
      <c r="C5710" s="44"/>
      <c r="D5710" s="45"/>
      <c r="E5710" s="44"/>
      <c r="F5710" s="44"/>
      <c r="G5710" s="29"/>
    </row>
    <row r="5711" spans="1:7" ht="15" customHeight="1">
      <c r="A5711" s="44"/>
      <c r="B5711" s="44"/>
      <c r="C5711" s="44"/>
      <c r="D5711" s="45"/>
      <c r="E5711" s="44"/>
      <c r="F5711" s="44"/>
      <c r="G5711" s="29"/>
    </row>
    <row r="5712" spans="1:7" ht="15" customHeight="1">
      <c r="A5712" s="44"/>
      <c r="B5712" s="44"/>
      <c r="C5712" s="44"/>
      <c r="D5712" s="45"/>
      <c r="E5712" s="44"/>
      <c r="F5712" s="44"/>
      <c r="G5712" s="29"/>
    </row>
    <row r="5713" spans="1:7" ht="15" customHeight="1">
      <c r="A5713" s="44"/>
      <c r="B5713" s="44"/>
      <c r="C5713" s="44"/>
      <c r="D5713" s="45"/>
      <c r="E5713" s="44"/>
      <c r="F5713" s="44"/>
      <c r="G5713" s="29"/>
    </row>
    <row r="5714" spans="1:7" ht="15" customHeight="1">
      <c r="A5714" s="44"/>
      <c r="B5714" s="44"/>
      <c r="C5714" s="44"/>
      <c r="D5714" s="45"/>
      <c r="E5714" s="44"/>
      <c r="F5714" s="44"/>
      <c r="G5714" s="29"/>
    </row>
    <row r="5715" spans="1:7" ht="15" customHeight="1">
      <c r="A5715" s="44"/>
      <c r="B5715" s="44"/>
      <c r="C5715" s="44"/>
      <c r="D5715" s="45"/>
      <c r="E5715" s="44"/>
      <c r="F5715" s="44"/>
      <c r="G5715" s="29"/>
    </row>
    <row r="5716" spans="1:7" ht="15" customHeight="1">
      <c r="A5716" s="44"/>
      <c r="B5716" s="44"/>
      <c r="C5716" s="44"/>
      <c r="D5716" s="45"/>
      <c r="E5716" s="44"/>
      <c r="F5716" s="44"/>
      <c r="G5716" s="29"/>
    </row>
    <row r="5717" spans="1:7" ht="15" customHeight="1">
      <c r="A5717" s="44"/>
      <c r="B5717" s="44"/>
      <c r="C5717" s="44"/>
      <c r="D5717" s="45"/>
      <c r="E5717" s="44"/>
      <c r="F5717" s="44"/>
      <c r="G5717" s="29"/>
    </row>
    <row r="5718" spans="1:7" ht="15" customHeight="1">
      <c r="A5718" s="44"/>
      <c r="B5718" s="44"/>
      <c r="C5718" s="44"/>
      <c r="D5718" s="45"/>
      <c r="E5718" s="44"/>
      <c r="F5718" s="44"/>
      <c r="G5718" s="29"/>
    </row>
    <row r="5719" spans="1:7" ht="15" customHeight="1">
      <c r="A5719" s="44"/>
      <c r="B5719" s="44"/>
      <c r="C5719" s="44"/>
      <c r="D5719" s="45"/>
      <c r="E5719" s="44"/>
      <c r="F5719" s="44"/>
      <c r="G5719" s="29"/>
    </row>
    <row r="5720" spans="1:7" ht="15" customHeight="1">
      <c r="A5720" s="44"/>
      <c r="B5720" s="44"/>
      <c r="C5720" s="44"/>
      <c r="D5720" s="45"/>
      <c r="E5720" s="44"/>
      <c r="F5720" s="44"/>
      <c r="G5720" s="29"/>
    </row>
    <row r="5721" spans="1:7" ht="15" customHeight="1">
      <c r="A5721" s="44"/>
      <c r="B5721" s="44"/>
      <c r="C5721" s="44"/>
      <c r="D5721" s="45"/>
      <c r="E5721" s="44"/>
      <c r="F5721" s="44"/>
      <c r="G5721" s="29"/>
    </row>
    <row r="5722" spans="1:7" ht="15" customHeight="1">
      <c r="A5722" s="44"/>
      <c r="B5722" s="44"/>
      <c r="C5722" s="44"/>
      <c r="D5722" s="45"/>
      <c r="E5722" s="44"/>
      <c r="F5722" s="44"/>
      <c r="G5722" s="29"/>
    </row>
    <row r="5723" spans="1:7" ht="15" customHeight="1">
      <c r="A5723" s="44"/>
      <c r="B5723" s="44"/>
      <c r="C5723" s="44"/>
      <c r="D5723" s="45"/>
      <c r="E5723" s="44"/>
      <c r="F5723" s="44"/>
      <c r="G5723" s="29"/>
    </row>
    <row r="5724" spans="1:7" ht="15" customHeight="1">
      <c r="A5724" s="44"/>
      <c r="B5724" s="44"/>
      <c r="C5724" s="44"/>
      <c r="D5724" s="45"/>
      <c r="E5724" s="44"/>
      <c r="F5724" s="44"/>
      <c r="G5724" s="29"/>
    </row>
    <row r="5725" spans="1:7" ht="15" customHeight="1">
      <c r="A5725" s="44"/>
      <c r="B5725" s="44"/>
      <c r="C5725" s="44"/>
      <c r="D5725" s="45"/>
      <c r="E5725" s="44"/>
      <c r="F5725" s="44"/>
      <c r="G5725" s="29"/>
    </row>
    <row r="5726" spans="1:7" ht="15" customHeight="1">
      <c r="A5726" s="44"/>
      <c r="B5726" s="44"/>
      <c r="C5726" s="44"/>
      <c r="D5726" s="45"/>
      <c r="E5726" s="44"/>
      <c r="F5726" s="44"/>
      <c r="G5726" s="29"/>
    </row>
    <row r="5727" spans="1:7" ht="15" customHeight="1">
      <c r="A5727" s="44"/>
      <c r="B5727" s="44"/>
      <c r="C5727" s="44"/>
      <c r="D5727" s="45"/>
      <c r="E5727" s="44"/>
      <c r="F5727" s="44"/>
      <c r="G5727" s="29"/>
    </row>
    <row r="5728" spans="1:7" ht="15" customHeight="1">
      <c r="A5728" s="44"/>
      <c r="B5728" s="44"/>
      <c r="C5728" s="44"/>
      <c r="D5728" s="45"/>
      <c r="E5728" s="44"/>
      <c r="F5728" s="44"/>
      <c r="G5728" s="29"/>
    </row>
    <row r="5729" spans="1:7" ht="15" customHeight="1">
      <c r="A5729" s="44"/>
      <c r="B5729" s="44"/>
      <c r="C5729" s="44"/>
      <c r="D5729" s="45"/>
      <c r="E5729" s="44"/>
      <c r="F5729" s="44"/>
      <c r="G5729" s="29"/>
    </row>
    <row r="5730" spans="1:7" ht="15" customHeight="1">
      <c r="A5730" s="44"/>
      <c r="B5730" s="44"/>
      <c r="C5730" s="44"/>
      <c r="D5730" s="45"/>
      <c r="E5730" s="44"/>
      <c r="F5730" s="44"/>
      <c r="G5730" s="29"/>
    </row>
    <row r="5731" spans="1:7" ht="15" customHeight="1">
      <c r="A5731" s="44"/>
      <c r="B5731" s="44"/>
      <c r="C5731" s="44"/>
      <c r="D5731" s="45"/>
      <c r="E5731" s="44"/>
      <c r="F5731" s="44"/>
      <c r="G5731" s="29"/>
    </row>
    <row r="5732" spans="1:7" ht="15" customHeight="1">
      <c r="A5732" s="44"/>
      <c r="B5732" s="44"/>
      <c r="C5732" s="44"/>
      <c r="D5732" s="45"/>
      <c r="E5732" s="44"/>
      <c r="F5732" s="44"/>
      <c r="G5732" s="29"/>
    </row>
    <row r="5733" spans="1:7" ht="15" customHeight="1">
      <c r="A5733" s="44"/>
      <c r="B5733" s="44"/>
      <c r="C5733" s="44"/>
      <c r="D5733" s="45"/>
      <c r="E5733" s="44"/>
      <c r="F5733" s="44"/>
      <c r="G5733" s="29"/>
    </row>
    <row r="5734" spans="1:7" ht="15" customHeight="1">
      <c r="A5734" s="44"/>
      <c r="B5734" s="44"/>
      <c r="C5734" s="44"/>
      <c r="D5734" s="45"/>
      <c r="E5734" s="44"/>
      <c r="F5734" s="44"/>
      <c r="G5734" s="29"/>
    </row>
    <row r="5735" spans="1:7" ht="15" customHeight="1">
      <c r="A5735" s="44"/>
      <c r="B5735" s="44"/>
      <c r="C5735" s="44"/>
      <c r="D5735" s="45"/>
      <c r="E5735" s="44"/>
      <c r="F5735" s="44"/>
      <c r="G5735" s="29"/>
    </row>
    <row r="5736" spans="1:7" ht="15" customHeight="1">
      <c r="A5736" s="44"/>
      <c r="B5736" s="44"/>
      <c r="C5736" s="44"/>
      <c r="D5736" s="45"/>
      <c r="E5736" s="44"/>
      <c r="F5736" s="44"/>
      <c r="G5736" s="29"/>
    </row>
    <row r="5737" spans="1:7" ht="15" customHeight="1">
      <c r="A5737" s="44"/>
      <c r="B5737" s="44"/>
      <c r="C5737" s="44"/>
      <c r="D5737" s="45"/>
      <c r="E5737" s="44"/>
      <c r="F5737" s="44"/>
      <c r="G5737" s="29"/>
    </row>
    <row r="5738" spans="1:7" ht="15" customHeight="1">
      <c r="A5738" s="44"/>
      <c r="B5738" s="44"/>
      <c r="C5738" s="44"/>
      <c r="D5738" s="45"/>
      <c r="E5738" s="44"/>
      <c r="F5738" s="44"/>
      <c r="G5738" s="29"/>
    </row>
    <row r="5739" spans="1:7" ht="15" customHeight="1">
      <c r="A5739" s="44"/>
      <c r="B5739" s="44"/>
      <c r="C5739" s="44"/>
      <c r="D5739" s="45"/>
      <c r="E5739" s="44"/>
      <c r="F5739" s="44"/>
      <c r="G5739" s="29"/>
    </row>
    <row r="5740" spans="1:7" ht="15" customHeight="1">
      <c r="A5740" s="44"/>
      <c r="B5740" s="44"/>
      <c r="C5740" s="44"/>
      <c r="D5740" s="45"/>
      <c r="E5740" s="44"/>
      <c r="F5740" s="44"/>
      <c r="G5740" s="29"/>
    </row>
    <row r="5741" spans="1:7" ht="15" customHeight="1">
      <c r="A5741" s="44"/>
      <c r="B5741" s="44"/>
      <c r="C5741" s="44"/>
      <c r="D5741" s="45"/>
      <c r="E5741" s="44"/>
      <c r="F5741" s="44"/>
      <c r="G5741" s="29"/>
    </row>
    <row r="5742" spans="1:7" ht="15" customHeight="1">
      <c r="A5742" s="44"/>
      <c r="B5742" s="44"/>
      <c r="C5742" s="44"/>
      <c r="D5742" s="45"/>
      <c r="E5742" s="44"/>
      <c r="F5742" s="44"/>
      <c r="G5742" s="29"/>
    </row>
    <row r="5743" spans="1:7" ht="15" customHeight="1">
      <c r="A5743" s="44"/>
      <c r="B5743" s="44"/>
      <c r="C5743" s="44"/>
      <c r="D5743" s="45"/>
      <c r="E5743" s="44"/>
      <c r="F5743" s="44"/>
      <c r="G5743" s="29"/>
    </row>
    <row r="5744" spans="1:7" ht="15" customHeight="1">
      <c r="A5744" s="44"/>
      <c r="B5744" s="44"/>
      <c r="C5744" s="44"/>
      <c r="D5744" s="45"/>
      <c r="E5744" s="44"/>
      <c r="F5744" s="44"/>
      <c r="G5744" s="29"/>
    </row>
    <row r="5745" spans="1:7" ht="15" customHeight="1">
      <c r="A5745" s="44"/>
      <c r="B5745" s="44"/>
      <c r="C5745" s="44"/>
      <c r="D5745" s="45"/>
      <c r="E5745" s="44"/>
      <c r="F5745" s="44"/>
      <c r="G5745" s="29"/>
    </row>
    <row r="5746" spans="1:7" ht="15" customHeight="1">
      <c r="A5746" s="44"/>
      <c r="B5746" s="44"/>
      <c r="C5746" s="44"/>
      <c r="D5746" s="45"/>
      <c r="E5746" s="44"/>
      <c r="F5746" s="44"/>
      <c r="G5746" s="29"/>
    </row>
    <row r="5747" spans="1:7" ht="15" customHeight="1">
      <c r="A5747" s="44"/>
      <c r="B5747" s="44"/>
      <c r="C5747" s="44"/>
      <c r="D5747" s="45"/>
      <c r="E5747" s="44"/>
      <c r="F5747" s="44"/>
      <c r="G5747" s="29"/>
    </row>
    <row r="5748" spans="1:7" ht="15" customHeight="1">
      <c r="A5748" s="44"/>
      <c r="B5748" s="44"/>
      <c r="C5748" s="44"/>
      <c r="D5748" s="45"/>
      <c r="E5748" s="44"/>
      <c r="F5748" s="44"/>
      <c r="G5748" s="29"/>
    </row>
    <row r="5749" spans="1:7" ht="15" customHeight="1">
      <c r="A5749" s="44"/>
      <c r="B5749" s="44"/>
      <c r="C5749" s="44"/>
      <c r="D5749" s="45"/>
      <c r="E5749" s="44"/>
      <c r="F5749" s="44"/>
      <c r="G5749" s="29"/>
    </row>
    <row r="5750" spans="1:7" ht="15" customHeight="1">
      <c r="A5750" s="44"/>
      <c r="B5750" s="44"/>
      <c r="C5750" s="44"/>
      <c r="D5750" s="45"/>
      <c r="E5750" s="44"/>
      <c r="F5750" s="44"/>
      <c r="G5750" s="29"/>
    </row>
    <row r="5751" spans="1:7" ht="15" customHeight="1">
      <c r="A5751" s="44"/>
      <c r="B5751" s="44"/>
      <c r="C5751" s="44"/>
      <c r="D5751" s="45"/>
      <c r="E5751" s="44"/>
      <c r="F5751" s="44"/>
      <c r="G5751" s="29"/>
    </row>
    <row r="5752" spans="1:7" ht="15" customHeight="1">
      <c r="A5752" s="44"/>
      <c r="B5752" s="44"/>
      <c r="C5752" s="44"/>
      <c r="D5752" s="45"/>
      <c r="E5752" s="44"/>
      <c r="F5752" s="44"/>
      <c r="G5752" s="29"/>
    </row>
    <row r="5753" spans="1:7" ht="15" customHeight="1">
      <c r="A5753" s="44"/>
      <c r="B5753" s="44"/>
      <c r="C5753" s="44"/>
      <c r="D5753" s="45"/>
      <c r="E5753" s="44"/>
      <c r="F5753" s="44"/>
      <c r="G5753" s="29"/>
    </row>
    <row r="5754" spans="1:7" ht="15" customHeight="1">
      <c r="A5754" s="44"/>
      <c r="B5754" s="44"/>
      <c r="C5754" s="44"/>
      <c r="D5754" s="45"/>
      <c r="E5754" s="44"/>
      <c r="F5754" s="44"/>
      <c r="G5754" s="29"/>
    </row>
    <row r="5755" spans="1:7" ht="15" customHeight="1">
      <c r="A5755" s="44"/>
      <c r="B5755" s="44"/>
      <c r="C5755" s="44"/>
      <c r="D5755" s="45"/>
      <c r="E5755" s="44"/>
      <c r="F5755" s="44"/>
      <c r="G5755" s="29"/>
    </row>
    <row r="5756" spans="1:7" ht="15" customHeight="1">
      <c r="A5756" s="44"/>
      <c r="B5756" s="44"/>
      <c r="C5756" s="44"/>
      <c r="D5756" s="45"/>
      <c r="E5756" s="44"/>
      <c r="F5756" s="44"/>
      <c r="G5756" s="29"/>
    </row>
    <row r="5757" spans="1:7" ht="15" customHeight="1">
      <c r="A5757" s="44"/>
      <c r="B5757" s="44"/>
      <c r="C5757" s="44"/>
      <c r="D5757" s="45"/>
      <c r="E5757" s="44"/>
      <c r="F5757" s="44"/>
      <c r="G5757" s="29"/>
    </row>
    <row r="5758" spans="1:7" ht="15" customHeight="1">
      <c r="A5758" s="44"/>
      <c r="B5758" s="44"/>
      <c r="C5758" s="44"/>
      <c r="D5758" s="45"/>
      <c r="E5758" s="44"/>
      <c r="F5758" s="44"/>
      <c r="G5758" s="29"/>
    </row>
    <row r="5759" spans="1:7" ht="15" customHeight="1">
      <c r="A5759" s="44"/>
      <c r="B5759" s="44"/>
      <c r="C5759" s="44"/>
      <c r="D5759" s="45"/>
      <c r="E5759" s="44"/>
      <c r="F5759" s="44"/>
      <c r="G5759" s="29"/>
    </row>
    <row r="5760" spans="1:7" ht="15" customHeight="1">
      <c r="A5760" s="44"/>
      <c r="B5760" s="44"/>
      <c r="C5760" s="44"/>
      <c r="D5760" s="45"/>
      <c r="E5760" s="44"/>
      <c r="F5760" s="44"/>
      <c r="G5760" s="29"/>
    </row>
    <row r="5761" spans="1:7" ht="15" customHeight="1">
      <c r="A5761" s="44"/>
      <c r="B5761" s="44"/>
      <c r="C5761" s="44"/>
      <c r="D5761" s="45"/>
      <c r="E5761" s="44"/>
      <c r="F5761" s="44"/>
      <c r="G5761" s="29"/>
    </row>
    <row r="5762" spans="1:7" ht="15" customHeight="1">
      <c r="A5762" s="44"/>
      <c r="B5762" s="44"/>
      <c r="C5762" s="44"/>
      <c r="D5762" s="45"/>
      <c r="E5762" s="44"/>
      <c r="F5762" s="44"/>
      <c r="G5762" s="29"/>
    </row>
    <row r="5763" spans="1:7" ht="15" customHeight="1">
      <c r="A5763" s="44"/>
      <c r="B5763" s="44"/>
      <c r="C5763" s="44"/>
      <c r="D5763" s="45"/>
      <c r="E5763" s="44"/>
      <c r="F5763" s="44"/>
      <c r="G5763" s="29"/>
    </row>
    <row r="5764" spans="1:7" ht="15" customHeight="1">
      <c r="A5764" s="44"/>
      <c r="B5764" s="44"/>
      <c r="C5764" s="44"/>
      <c r="D5764" s="45"/>
      <c r="E5764" s="44"/>
      <c r="F5764" s="44"/>
      <c r="G5764" s="29"/>
    </row>
    <row r="5765" spans="1:7" ht="15" customHeight="1">
      <c r="A5765" s="44"/>
      <c r="B5765" s="44"/>
      <c r="C5765" s="44"/>
      <c r="D5765" s="45"/>
      <c r="E5765" s="44"/>
      <c r="F5765" s="44"/>
      <c r="G5765" s="29"/>
    </row>
    <row r="5766" spans="1:7" ht="15" customHeight="1">
      <c r="A5766" s="44"/>
      <c r="B5766" s="44"/>
      <c r="C5766" s="44"/>
      <c r="D5766" s="45"/>
      <c r="E5766" s="44"/>
      <c r="F5766" s="44"/>
      <c r="G5766" s="29"/>
    </row>
    <row r="5767" spans="1:7" ht="15" customHeight="1">
      <c r="A5767" s="44"/>
      <c r="B5767" s="44"/>
      <c r="C5767" s="44"/>
      <c r="D5767" s="45"/>
      <c r="E5767" s="44"/>
      <c r="F5767" s="44"/>
      <c r="G5767" s="29"/>
    </row>
    <row r="5768" spans="1:7" ht="15" customHeight="1">
      <c r="A5768" s="44"/>
      <c r="B5768" s="44"/>
      <c r="C5768" s="44"/>
      <c r="D5768" s="45"/>
      <c r="E5768" s="44"/>
      <c r="F5768" s="44"/>
      <c r="G5768" s="29"/>
    </row>
    <row r="5769" spans="1:7" ht="15" customHeight="1">
      <c r="A5769" s="44"/>
      <c r="B5769" s="44"/>
      <c r="C5769" s="44"/>
      <c r="D5769" s="45"/>
      <c r="E5769" s="44"/>
      <c r="F5769" s="44"/>
      <c r="G5769" s="29"/>
    </row>
    <row r="5770" spans="1:7" ht="15" customHeight="1">
      <c r="A5770" s="44"/>
      <c r="B5770" s="44"/>
      <c r="C5770" s="44"/>
      <c r="D5770" s="45"/>
      <c r="E5770" s="44"/>
      <c r="F5770" s="44"/>
      <c r="G5770" s="29"/>
    </row>
    <row r="5771" spans="1:7" ht="15" customHeight="1">
      <c r="A5771" s="44"/>
      <c r="B5771" s="44"/>
      <c r="C5771" s="44"/>
      <c r="D5771" s="45"/>
      <c r="E5771" s="44"/>
      <c r="F5771" s="44"/>
      <c r="G5771" s="29"/>
    </row>
    <row r="5772" spans="1:7" ht="15" customHeight="1">
      <c r="A5772" s="44"/>
      <c r="B5772" s="44"/>
      <c r="C5772" s="44"/>
      <c r="D5772" s="45"/>
      <c r="E5772" s="44"/>
      <c r="F5772" s="44"/>
      <c r="G5772" s="29"/>
    </row>
    <row r="5773" spans="1:7" ht="15" customHeight="1">
      <c r="A5773" s="44"/>
      <c r="B5773" s="44"/>
      <c r="C5773" s="44"/>
      <c r="D5773" s="45"/>
      <c r="E5773" s="44"/>
      <c r="F5773" s="44"/>
      <c r="G5773" s="29"/>
    </row>
    <row r="5774" spans="1:7" ht="15" customHeight="1">
      <c r="A5774" s="44"/>
      <c r="B5774" s="44"/>
      <c r="C5774" s="44"/>
      <c r="D5774" s="45"/>
      <c r="E5774" s="44"/>
      <c r="F5774" s="44"/>
      <c r="G5774" s="29"/>
    </row>
    <row r="5775" spans="1:7" ht="15" customHeight="1">
      <c r="A5775" s="44"/>
      <c r="B5775" s="44"/>
      <c r="C5775" s="44"/>
      <c r="D5775" s="45"/>
      <c r="E5775" s="44"/>
      <c r="F5775" s="44"/>
      <c r="G5775" s="29"/>
    </row>
    <row r="5776" spans="1:7" ht="15" customHeight="1">
      <c r="A5776" s="44"/>
      <c r="B5776" s="44"/>
      <c r="C5776" s="44"/>
      <c r="D5776" s="45"/>
      <c r="E5776" s="44"/>
      <c r="F5776" s="44"/>
      <c r="G5776" s="29"/>
    </row>
    <row r="5777" spans="1:7" ht="15" customHeight="1">
      <c r="A5777" s="44"/>
      <c r="B5777" s="44"/>
      <c r="C5777" s="44"/>
      <c r="D5777" s="45"/>
      <c r="E5777" s="44"/>
      <c r="F5777" s="44"/>
      <c r="G5777" s="29"/>
    </row>
    <row r="5778" spans="1:7" ht="15" customHeight="1">
      <c r="A5778" s="44"/>
      <c r="B5778" s="44"/>
      <c r="C5778" s="44"/>
      <c r="D5778" s="45"/>
      <c r="E5778" s="44"/>
      <c r="F5778" s="44"/>
      <c r="G5778" s="29"/>
    </row>
    <row r="5779" spans="1:7" ht="15" customHeight="1">
      <c r="A5779" s="44"/>
      <c r="B5779" s="44"/>
      <c r="C5779" s="44"/>
      <c r="D5779" s="45"/>
      <c r="E5779" s="44"/>
      <c r="F5779" s="44"/>
      <c r="G5779" s="29"/>
    </row>
    <row r="5780" spans="1:7" ht="15" customHeight="1">
      <c r="A5780" s="44"/>
      <c r="B5780" s="44"/>
      <c r="C5780" s="44"/>
      <c r="D5780" s="45"/>
      <c r="E5780" s="44"/>
      <c r="F5780" s="44"/>
      <c r="G5780" s="29"/>
    </row>
    <row r="5781" spans="1:7" ht="15" customHeight="1">
      <c r="A5781" s="44"/>
      <c r="B5781" s="44"/>
      <c r="C5781" s="44"/>
      <c r="D5781" s="45"/>
      <c r="E5781" s="44"/>
      <c r="F5781" s="44"/>
      <c r="G5781" s="29"/>
    </row>
    <row r="5782" spans="1:7" ht="15" customHeight="1">
      <c r="A5782" s="44"/>
      <c r="B5782" s="44"/>
      <c r="C5782" s="44"/>
      <c r="D5782" s="45"/>
      <c r="E5782" s="44"/>
      <c r="F5782" s="44"/>
      <c r="G5782" s="29"/>
    </row>
    <row r="5783" spans="1:7" ht="15" customHeight="1">
      <c r="A5783" s="44"/>
      <c r="B5783" s="44"/>
      <c r="C5783" s="44"/>
      <c r="D5783" s="45"/>
      <c r="E5783" s="44"/>
      <c r="F5783" s="44"/>
      <c r="G5783" s="29"/>
    </row>
    <row r="5784" spans="1:7" ht="15" customHeight="1">
      <c r="A5784" s="44"/>
      <c r="B5784" s="44"/>
      <c r="C5784" s="44"/>
      <c r="D5784" s="45"/>
      <c r="E5784" s="44"/>
      <c r="F5784" s="44"/>
      <c r="G5784" s="29"/>
    </row>
    <row r="5785" spans="1:7" ht="15" customHeight="1">
      <c r="A5785" s="44"/>
      <c r="B5785" s="44"/>
      <c r="C5785" s="44"/>
      <c r="D5785" s="45"/>
      <c r="E5785" s="44"/>
      <c r="F5785" s="44"/>
      <c r="G5785" s="29"/>
    </row>
    <row r="5786" spans="1:7" ht="15" customHeight="1">
      <c r="A5786" s="44"/>
      <c r="B5786" s="44"/>
      <c r="C5786" s="44"/>
      <c r="D5786" s="45"/>
      <c r="E5786" s="44"/>
      <c r="F5786" s="44"/>
      <c r="G5786" s="29"/>
    </row>
    <row r="5787" spans="1:7" ht="15" customHeight="1">
      <c r="A5787" s="44"/>
      <c r="B5787" s="44"/>
      <c r="C5787" s="44"/>
      <c r="D5787" s="45"/>
      <c r="E5787" s="44"/>
      <c r="F5787" s="44"/>
      <c r="G5787" s="29"/>
    </row>
    <row r="5788" spans="1:7" ht="15" customHeight="1">
      <c r="A5788" s="44"/>
      <c r="B5788" s="44"/>
      <c r="C5788" s="44"/>
      <c r="D5788" s="45"/>
      <c r="E5788" s="44"/>
      <c r="F5788" s="44"/>
      <c r="G5788" s="29"/>
    </row>
    <row r="5789" spans="1:7" ht="15" customHeight="1">
      <c r="A5789" s="44"/>
      <c r="B5789" s="44"/>
      <c r="C5789" s="44"/>
      <c r="D5789" s="45"/>
      <c r="E5789" s="44"/>
      <c r="F5789" s="44"/>
      <c r="G5789" s="29"/>
    </row>
    <row r="5790" spans="1:7" ht="15" customHeight="1">
      <c r="A5790" s="44"/>
      <c r="B5790" s="44"/>
      <c r="C5790" s="44"/>
      <c r="D5790" s="45"/>
      <c r="E5790" s="44"/>
      <c r="F5790" s="44"/>
      <c r="G5790" s="29"/>
    </row>
    <row r="5791" spans="1:7" ht="15" customHeight="1">
      <c r="A5791" s="44"/>
      <c r="B5791" s="44"/>
      <c r="C5791" s="44"/>
      <c r="D5791" s="45"/>
      <c r="E5791" s="44"/>
      <c r="F5791" s="44"/>
      <c r="G5791" s="29"/>
    </row>
    <row r="5792" spans="1:7" ht="15" customHeight="1">
      <c r="A5792" s="44"/>
      <c r="B5792" s="44"/>
      <c r="C5792" s="44"/>
      <c r="D5792" s="45"/>
      <c r="E5792" s="44"/>
      <c r="F5792" s="44"/>
      <c r="G5792" s="29"/>
    </row>
    <row r="5793" spans="1:7" ht="15" customHeight="1">
      <c r="A5793" s="44"/>
      <c r="B5793" s="44"/>
      <c r="C5793" s="44"/>
      <c r="D5793" s="45"/>
      <c r="E5793" s="44"/>
      <c r="F5793" s="44"/>
      <c r="G5793" s="29"/>
    </row>
    <row r="5794" spans="1:7" ht="15" customHeight="1">
      <c r="A5794" s="44"/>
      <c r="B5794" s="44"/>
      <c r="C5794" s="44"/>
      <c r="D5794" s="45"/>
      <c r="E5794" s="44"/>
      <c r="F5794" s="44"/>
      <c r="G5794" s="29"/>
    </row>
    <row r="5795" spans="1:7" ht="15" customHeight="1">
      <c r="A5795" s="44"/>
      <c r="B5795" s="44"/>
      <c r="C5795" s="44"/>
      <c r="D5795" s="45"/>
      <c r="E5795" s="44"/>
      <c r="F5795" s="44"/>
      <c r="G5795" s="29"/>
    </row>
    <row r="5796" spans="1:7" ht="15" customHeight="1">
      <c r="A5796" s="44"/>
      <c r="B5796" s="44"/>
      <c r="C5796" s="44"/>
      <c r="D5796" s="45"/>
      <c r="E5796" s="44"/>
      <c r="F5796" s="44"/>
      <c r="G5796" s="29"/>
    </row>
    <row r="5797" spans="1:7" ht="15" customHeight="1">
      <c r="A5797" s="44"/>
      <c r="B5797" s="44"/>
      <c r="C5797" s="44"/>
      <c r="D5797" s="45"/>
      <c r="E5797" s="44"/>
      <c r="F5797" s="44"/>
      <c r="G5797" s="29"/>
    </row>
    <row r="5798" spans="1:7" ht="15" customHeight="1">
      <c r="A5798" s="44"/>
      <c r="B5798" s="44"/>
      <c r="C5798" s="44"/>
      <c r="D5798" s="45"/>
      <c r="E5798" s="44"/>
      <c r="F5798" s="44"/>
      <c r="G5798" s="29"/>
    </row>
    <row r="5799" spans="1:7" ht="15" customHeight="1">
      <c r="A5799" s="44"/>
      <c r="B5799" s="44"/>
      <c r="C5799" s="44"/>
      <c r="D5799" s="45"/>
      <c r="E5799" s="44"/>
      <c r="F5799" s="44"/>
      <c r="G5799" s="29"/>
    </row>
    <row r="5800" spans="1:7" ht="15" customHeight="1">
      <c r="A5800" s="44"/>
      <c r="B5800" s="44"/>
      <c r="C5800" s="44"/>
      <c r="D5800" s="45"/>
      <c r="E5800" s="44"/>
      <c r="F5800" s="44"/>
      <c r="G5800" s="29"/>
    </row>
    <row r="5801" spans="1:7" ht="15" customHeight="1">
      <c r="A5801" s="44"/>
      <c r="B5801" s="44"/>
      <c r="C5801" s="44"/>
      <c r="D5801" s="45"/>
      <c r="E5801" s="44"/>
      <c r="F5801" s="44"/>
      <c r="G5801" s="29"/>
    </row>
    <row r="5802" spans="1:7" ht="15" customHeight="1">
      <c r="A5802" s="44"/>
      <c r="B5802" s="44"/>
      <c r="C5802" s="44"/>
      <c r="D5802" s="45"/>
      <c r="E5802" s="44"/>
      <c r="F5802" s="44"/>
      <c r="G5802" s="29"/>
    </row>
    <row r="5803" spans="1:7" ht="15" customHeight="1">
      <c r="A5803" s="44"/>
      <c r="B5803" s="44"/>
      <c r="C5803" s="44"/>
      <c r="D5803" s="45"/>
      <c r="E5803" s="44"/>
      <c r="F5803" s="44"/>
      <c r="G5803" s="29"/>
    </row>
    <row r="5804" spans="1:7" ht="15" customHeight="1">
      <c r="A5804" s="44"/>
      <c r="B5804" s="44"/>
      <c r="C5804" s="44"/>
      <c r="D5804" s="45"/>
      <c r="E5804" s="44"/>
      <c r="F5804" s="44"/>
      <c r="G5804" s="29"/>
    </row>
    <row r="5805" spans="1:7" ht="15" customHeight="1">
      <c r="A5805" s="44"/>
      <c r="B5805" s="44"/>
      <c r="C5805" s="44"/>
      <c r="D5805" s="45"/>
      <c r="E5805" s="44"/>
      <c r="F5805" s="44"/>
      <c r="G5805" s="29"/>
    </row>
    <row r="5806" spans="1:7" ht="15" customHeight="1">
      <c r="A5806" s="44"/>
      <c r="B5806" s="44"/>
      <c r="C5806" s="44"/>
      <c r="D5806" s="45"/>
      <c r="E5806" s="44"/>
      <c r="F5806" s="44"/>
      <c r="G5806" s="29"/>
    </row>
    <row r="5807" spans="1:7" ht="15" customHeight="1">
      <c r="A5807" s="44"/>
      <c r="B5807" s="44"/>
      <c r="C5807" s="44"/>
      <c r="D5807" s="45"/>
      <c r="E5807" s="44"/>
      <c r="F5807" s="44"/>
      <c r="G5807" s="29"/>
    </row>
    <row r="5808" spans="1:7" ht="15" customHeight="1">
      <c r="A5808" s="44"/>
      <c r="B5808" s="44"/>
      <c r="C5808" s="44"/>
      <c r="D5808" s="45"/>
      <c r="E5808" s="44"/>
      <c r="F5808" s="44"/>
      <c r="G5808" s="29"/>
    </row>
    <row r="5809" spans="1:7" ht="15" customHeight="1">
      <c r="A5809" s="44"/>
      <c r="B5809" s="44"/>
      <c r="C5809" s="44"/>
      <c r="D5809" s="45"/>
      <c r="E5809" s="44"/>
      <c r="F5809" s="44"/>
      <c r="G5809" s="29"/>
    </row>
    <row r="5810" spans="1:7" ht="15" customHeight="1">
      <c r="A5810" s="44"/>
      <c r="B5810" s="44"/>
      <c r="C5810" s="44"/>
      <c r="D5810" s="45"/>
      <c r="E5810" s="44"/>
      <c r="F5810" s="44"/>
      <c r="G5810" s="29"/>
    </row>
    <row r="5811" spans="1:7" ht="15" customHeight="1">
      <c r="A5811" s="44"/>
      <c r="B5811" s="44"/>
      <c r="C5811" s="44"/>
      <c r="D5811" s="45"/>
      <c r="E5811" s="44"/>
      <c r="F5811" s="44"/>
      <c r="G5811" s="29"/>
    </row>
    <row r="5812" spans="1:7" ht="15" customHeight="1">
      <c r="A5812" s="44"/>
      <c r="B5812" s="44"/>
      <c r="C5812" s="44"/>
      <c r="D5812" s="45"/>
      <c r="E5812" s="44"/>
      <c r="F5812" s="44"/>
      <c r="G5812" s="29"/>
    </row>
    <row r="5813" spans="1:7" ht="15" customHeight="1">
      <c r="A5813" s="44"/>
      <c r="B5813" s="44"/>
      <c r="C5813" s="44"/>
      <c r="D5813" s="45"/>
      <c r="E5813" s="44"/>
      <c r="F5813" s="44"/>
      <c r="G5813" s="29"/>
    </row>
    <row r="5814" spans="1:7" ht="15" customHeight="1">
      <c r="A5814" s="44"/>
      <c r="B5814" s="44"/>
      <c r="C5814" s="44"/>
      <c r="D5814" s="45"/>
      <c r="E5814" s="44"/>
      <c r="F5814" s="44"/>
      <c r="G5814" s="29"/>
    </row>
    <row r="5815" spans="1:7" ht="15" customHeight="1">
      <c r="A5815" s="44"/>
      <c r="B5815" s="44"/>
      <c r="C5815" s="44"/>
      <c r="D5815" s="45"/>
      <c r="E5815" s="44"/>
      <c r="F5815" s="44"/>
      <c r="G5815" s="29"/>
    </row>
    <row r="5816" spans="1:7" ht="15" customHeight="1">
      <c r="A5816" s="44"/>
      <c r="B5816" s="44"/>
      <c r="C5816" s="44"/>
      <c r="D5816" s="45"/>
      <c r="E5816" s="44"/>
      <c r="F5816" s="44"/>
      <c r="G5816" s="29"/>
    </row>
    <row r="5817" spans="1:7" ht="15" customHeight="1">
      <c r="A5817" s="44"/>
      <c r="B5817" s="44"/>
      <c r="C5817" s="44"/>
      <c r="D5817" s="45"/>
      <c r="E5817" s="44"/>
      <c r="F5817" s="44"/>
      <c r="G5817" s="29"/>
    </row>
    <row r="5818" spans="1:7" ht="15" customHeight="1">
      <c r="A5818" s="44"/>
      <c r="B5818" s="44"/>
      <c r="C5818" s="44"/>
      <c r="D5818" s="45"/>
      <c r="E5818" s="44"/>
      <c r="F5818" s="44"/>
      <c r="G5818" s="29"/>
    </row>
    <row r="5819" spans="1:7" ht="15" customHeight="1">
      <c r="A5819" s="44"/>
      <c r="B5819" s="44"/>
      <c r="C5819" s="44"/>
      <c r="D5819" s="45"/>
      <c r="E5819" s="44"/>
      <c r="F5819" s="44"/>
      <c r="G5819" s="29"/>
    </row>
    <row r="5820" spans="1:7" ht="15" customHeight="1">
      <c r="A5820" s="44"/>
      <c r="B5820" s="44"/>
      <c r="C5820" s="44"/>
      <c r="D5820" s="45"/>
      <c r="E5820" s="44"/>
      <c r="F5820" s="44"/>
      <c r="G5820" s="29"/>
    </row>
    <row r="5821" spans="1:7" ht="15" customHeight="1">
      <c r="A5821" s="44"/>
      <c r="B5821" s="44"/>
      <c r="C5821" s="44"/>
      <c r="D5821" s="45"/>
      <c r="E5821" s="44"/>
      <c r="F5821" s="44"/>
      <c r="G5821" s="29"/>
    </row>
    <row r="5822" spans="1:7" ht="15" customHeight="1">
      <c r="A5822" s="44"/>
      <c r="B5822" s="44"/>
      <c r="C5822" s="44"/>
      <c r="D5822" s="45"/>
      <c r="E5822" s="44"/>
      <c r="F5822" s="44"/>
      <c r="G5822" s="29"/>
    </row>
    <row r="5823" spans="1:7" ht="15" customHeight="1">
      <c r="A5823" s="44"/>
      <c r="B5823" s="44"/>
      <c r="C5823" s="44"/>
      <c r="D5823" s="45"/>
      <c r="E5823" s="44"/>
      <c r="F5823" s="44"/>
      <c r="G5823" s="29"/>
    </row>
    <row r="5824" spans="1:7" ht="15" customHeight="1">
      <c r="A5824" s="44"/>
      <c r="B5824" s="44"/>
      <c r="C5824" s="44"/>
      <c r="D5824" s="45"/>
      <c r="E5824" s="44"/>
      <c r="F5824" s="44"/>
      <c r="G5824" s="29"/>
    </row>
    <row r="5825" spans="1:7" ht="15" customHeight="1">
      <c r="A5825" s="44"/>
      <c r="B5825" s="44"/>
      <c r="C5825" s="44"/>
      <c r="D5825" s="45"/>
      <c r="E5825" s="44"/>
      <c r="F5825" s="44"/>
      <c r="G5825" s="29"/>
    </row>
    <row r="5826" spans="1:7" ht="15" customHeight="1">
      <c r="A5826" s="44"/>
      <c r="B5826" s="44"/>
      <c r="C5826" s="44"/>
      <c r="D5826" s="45"/>
      <c r="E5826" s="44"/>
      <c r="F5826" s="44"/>
      <c r="G5826" s="29"/>
    </row>
    <row r="5827" spans="1:7" ht="15" customHeight="1">
      <c r="A5827" s="44"/>
      <c r="B5827" s="44"/>
      <c r="C5827" s="44"/>
      <c r="D5827" s="45"/>
      <c r="E5827" s="44"/>
      <c r="F5827" s="44"/>
      <c r="G5827" s="29"/>
    </row>
    <row r="5828" spans="1:7" ht="15" customHeight="1">
      <c r="A5828" s="44"/>
      <c r="B5828" s="44"/>
      <c r="C5828" s="44"/>
      <c r="D5828" s="45"/>
      <c r="E5828" s="44"/>
      <c r="F5828" s="44"/>
      <c r="G5828" s="29"/>
    </row>
    <row r="5829" spans="1:7" ht="15" customHeight="1">
      <c r="A5829" s="44"/>
      <c r="B5829" s="44"/>
      <c r="C5829" s="44"/>
      <c r="D5829" s="45"/>
      <c r="E5829" s="44"/>
      <c r="F5829" s="44"/>
      <c r="G5829" s="29"/>
    </row>
    <row r="5830" spans="1:7" ht="15" customHeight="1">
      <c r="A5830" s="44"/>
      <c r="B5830" s="44"/>
      <c r="C5830" s="44"/>
      <c r="D5830" s="45"/>
      <c r="E5830" s="44"/>
      <c r="F5830" s="44"/>
      <c r="G5830" s="29"/>
    </row>
    <row r="5831" spans="1:7" ht="15" customHeight="1">
      <c r="A5831" s="44"/>
      <c r="B5831" s="44"/>
      <c r="C5831" s="44"/>
      <c r="D5831" s="45"/>
      <c r="E5831" s="44"/>
      <c r="F5831" s="44"/>
      <c r="G5831" s="29"/>
    </row>
    <row r="5832" spans="1:7" ht="15" customHeight="1">
      <c r="A5832" s="44"/>
      <c r="B5832" s="44"/>
      <c r="C5832" s="44"/>
      <c r="D5832" s="45"/>
      <c r="E5832" s="44"/>
      <c r="F5832" s="44"/>
      <c r="G5832" s="29"/>
    </row>
    <row r="5833" spans="1:7" ht="15" customHeight="1">
      <c r="A5833" s="44"/>
      <c r="B5833" s="44"/>
      <c r="C5833" s="44"/>
      <c r="D5833" s="45"/>
      <c r="E5833" s="44"/>
      <c r="F5833" s="44"/>
      <c r="G5833" s="29"/>
    </row>
    <row r="5834" spans="1:7" ht="15" customHeight="1">
      <c r="A5834" s="44"/>
      <c r="B5834" s="44"/>
      <c r="C5834" s="44"/>
      <c r="D5834" s="45"/>
      <c r="E5834" s="44"/>
      <c r="F5834" s="44"/>
      <c r="G5834" s="29"/>
    </row>
    <row r="5835" spans="1:7" ht="15" customHeight="1">
      <c r="A5835" s="44"/>
      <c r="B5835" s="44"/>
      <c r="C5835" s="44"/>
      <c r="D5835" s="45"/>
      <c r="E5835" s="44"/>
      <c r="F5835" s="44"/>
      <c r="G5835" s="29"/>
    </row>
    <row r="5836" spans="1:7" ht="15" customHeight="1">
      <c r="A5836" s="44"/>
      <c r="B5836" s="44"/>
      <c r="C5836" s="44"/>
      <c r="D5836" s="45"/>
      <c r="E5836" s="44"/>
      <c r="F5836" s="44"/>
      <c r="G5836" s="29"/>
    </row>
    <row r="5837" spans="1:7" ht="15" customHeight="1">
      <c r="A5837" s="44"/>
      <c r="B5837" s="44"/>
      <c r="C5837" s="44"/>
      <c r="D5837" s="45"/>
      <c r="E5837" s="44"/>
      <c r="F5837" s="44"/>
      <c r="G5837" s="29"/>
    </row>
    <row r="5838" spans="1:7" ht="15" customHeight="1">
      <c r="A5838" s="44"/>
      <c r="B5838" s="44"/>
      <c r="C5838" s="44"/>
      <c r="D5838" s="45"/>
      <c r="E5838" s="44"/>
      <c r="F5838" s="44"/>
      <c r="G5838" s="29"/>
    </row>
    <row r="5839" spans="1:7" ht="15" customHeight="1">
      <c r="A5839" s="44"/>
      <c r="B5839" s="44"/>
      <c r="C5839" s="44"/>
      <c r="D5839" s="45"/>
      <c r="E5839" s="44"/>
      <c r="F5839" s="44"/>
      <c r="G5839" s="29"/>
    </row>
    <row r="5840" spans="1:7" ht="15" customHeight="1">
      <c r="A5840" s="44"/>
      <c r="B5840" s="44"/>
      <c r="C5840" s="44"/>
      <c r="D5840" s="45"/>
      <c r="E5840" s="44"/>
      <c r="F5840" s="44"/>
      <c r="G5840" s="29"/>
    </row>
    <row r="5841" spans="1:7" ht="15" customHeight="1">
      <c r="A5841" s="44"/>
      <c r="B5841" s="44"/>
      <c r="C5841" s="44"/>
      <c r="D5841" s="45"/>
      <c r="E5841" s="44"/>
      <c r="F5841" s="44"/>
      <c r="G5841" s="29"/>
    </row>
    <row r="5842" spans="1:7" ht="15" customHeight="1">
      <c r="A5842" s="44"/>
      <c r="B5842" s="44"/>
      <c r="C5842" s="44"/>
      <c r="D5842" s="45"/>
      <c r="E5842" s="44"/>
      <c r="F5842" s="44"/>
      <c r="G5842" s="29"/>
    </row>
    <row r="5843" spans="1:7" ht="15" customHeight="1">
      <c r="A5843" s="44"/>
      <c r="B5843" s="44"/>
      <c r="C5843" s="44"/>
      <c r="D5843" s="45"/>
      <c r="E5843" s="44"/>
      <c r="F5843" s="44"/>
      <c r="G5843" s="29"/>
    </row>
    <row r="5844" spans="1:7" ht="15" customHeight="1">
      <c r="A5844" s="44"/>
      <c r="B5844" s="44"/>
      <c r="C5844" s="44"/>
      <c r="D5844" s="45"/>
      <c r="E5844" s="44"/>
      <c r="F5844" s="44"/>
      <c r="G5844" s="29"/>
    </row>
    <row r="5845" spans="1:7" ht="15" customHeight="1">
      <c r="A5845" s="44"/>
      <c r="B5845" s="44"/>
      <c r="C5845" s="44"/>
      <c r="D5845" s="45"/>
      <c r="E5845" s="44"/>
      <c r="F5845" s="44"/>
      <c r="G5845" s="29"/>
    </row>
    <row r="5846" spans="1:7" ht="15" customHeight="1">
      <c r="A5846" s="44"/>
      <c r="B5846" s="44"/>
      <c r="C5846" s="44"/>
      <c r="D5846" s="45"/>
      <c r="E5846" s="44"/>
      <c r="F5846" s="44"/>
      <c r="G5846" s="29"/>
    </row>
    <row r="5847" spans="1:7" ht="15" customHeight="1">
      <c r="A5847" s="44"/>
      <c r="B5847" s="44"/>
      <c r="C5847" s="44"/>
      <c r="D5847" s="45"/>
      <c r="E5847" s="44"/>
      <c r="F5847" s="44"/>
      <c r="G5847" s="29"/>
    </row>
    <row r="5848" spans="1:7" ht="15" customHeight="1">
      <c r="A5848" s="44"/>
      <c r="B5848" s="44"/>
      <c r="C5848" s="44"/>
      <c r="D5848" s="45"/>
      <c r="E5848" s="44"/>
      <c r="F5848" s="44"/>
      <c r="G5848" s="29"/>
    </row>
    <row r="5849" spans="1:7" ht="15" customHeight="1">
      <c r="A5849" s="44"/>
      <c r="B5849" s="44"/>
      <c r="C5849" s="44"/>
      <c r="D5849" s="45"/>
      <c r="E5849" s="44"/>
      <c r="F5849" s="44"/>
      <c r="G5849" s="29"/>
    </row>
    <row r="5850" spans="1:7" ht="15" customHeight="1">
      <c r="A5850" s="44"/>
      <c r="B5850" s="44"/>
      <c r="C5850" s="44"/>
      <c r="D5850" s="45"/>
      <c r="E5850" s="44"/>
      <c r="F5850" s="44"/>
      <c r="G5850" s="29"/>
    </row>
    <row r="5851" spans="1:7" ht="15" customHeight="1">
      <c r="A5851" s="44"/>
      <c r="B5851" s="44"/>
      <c r="C5851" s="44"/>
      <c r="D5851" s="45"/>
      <c r="E5851" s="44"/>
      <c r="F5851" s="44"/>
      <c r="G5851" s="29"/>
    </row>
    <row r="5852" spans="1:7" ht="15" customHeight="1">
      <c r="A5852" s="44"/>
      <c r="B5852" s="44"/>
      <c r="C5852" s="44"/>
      <c r="D5852" s="45"/>
      <c r="E5852" s="44"/>
      <c r="F5852" s="44"/>
      <c r="G5852" s="29"/>
    </row>
    <row r="5853" spans="1:7" ht="15" customHeight="1">
      <c r="A5853" s="44"/>
      <c r="B5853" s="44"/>
      <c r="C5853" s="44"/>
      <c r="D5853" s="45"/>
      <c r="E5853" s="44"/>
      <c r="F5853" s="44"/>
      <c r="G5853" s="29"/>
    </row>
    <row r="5854" spans="1:7" ht="15" customHeight="1">
      <c r="A5854" s="44"/>
      <c r="B5854" s="44"/>
      <c r="C5854" s="44"/>
      <c r="D5854" s="45"/>
      <c r="E5854" s="44"/>
      <c r="F5854" s="44"/>
      <c r="G5854" s="29"/>
    </row>
    <row r="5855" spans="1:7" ht="15" customHeight="1">
      <c r="A5855" s="44"/>
      <c r="B5855" s="44"/>
      <c r="C5855" s="44"/>
      <c r="D5855" s="45"/>
      <c r="E5855" s="44"/>
      <c r="F5855" s="44"/>
      <c r="G5855" s="29"/>
    </row>
    <row r="5856" spans="1:7" ht="15" customHeight="1">
      <c r="A5856" s="44"/>
      <c r="B5856" s="44"/>
      <c r="C5856" s="44"/>
      <c r="D5856" s="45"/>
      <c r="E5856" s="44"/>
      <c r="F5856" s="44"/>
      <c r="G5856" s="29"/>
    </row>
    <row r="5857" spans="1:7" ht="15" customHeight="1">
      <c r="A5857" s="44"/>
      <c r="B5857" s="44"/>
      <c r="C5857" s="44"/>
      <c r="D5857" s="45"/>
      <c r="E5857" s="44"/>
      <c r="F5857" s="44"/>
      <c r="G5857" s="29"/>
    </row>
    <row r="5858" spans="1:7" ht="15" customHeight="1">
      <c r="A5858" s="44"/>
      <c r="B5858" s="44"/>
      <c r="C5858" s="44"/>
      <c r="D5858" s="45"/>
      <c r="E5858" s="44"/>
      <c r="F5858" s="44"/>
      <c r="G5858" s="29"/>
    </row>
    <row r="5859" spans="1:7" ht="15" customHeight="1">
      <c r="A5859" s="44"/>
      <c r="B5859" s="44"/>
      <c r="C5859" s="44"/>
      <c r="D5859" s="45"/>
      <c r="E5859" s="44"/>
      <c r="F5859" s="44"/>
      <c r="G5859" s="29"/>
    </row>
    <row r="5860" spans="1:7" ht="15" customHeight="1">
      <c r="A5860" s="44"/>
      <c r="B5860" s="44"/>
      <c r="C5860" s="44"/>
      <c r="D5860" s="45"/>
      <c r="E5860" s="44"/>
      <c r="F5860" s="44"/>
      <c r="G5860" s="29"/>
    </row>
    <row r="5861" spans="1:7" ht="15" customHeight="1">
      <c r="A5861" s="44"/>
      <c r="B5861" s="44"/>
      <c r="C5861" s="44"/>
      <c r="D5861" s="45"/>
      <c r="E5861" s="44"/>
      <c r="F5861" s="44"/>
      <c r="G5861" s="29"/>
    </row>
    <row r="5862" spans="1:7" ht="15" customHeight="1">
      <c r="A5862" s="44"/>
      <c r="B5862" s="44"/>
      <c r="C5862" s="44"/>
      <c r="D5862" s="45"/>
      <c r="E5862" s="44"/>
      <c r="F5862" s="44"/>
      <c r="G5862" s="29"/>
    </row>
    <row r="5863" spans="1:7" ht="15" customHeight="1">
      <c r="A5863" s="44"/>
      <c r="B5863" s="44"/>
      <c r="C5863" s="44"/>
      <c r="D5863" s="45"/>
      <c r="E5863" s="44"/>
      <c r="F5863" s="44"/>
      <c r="G5863" s="29"/>
    </row>
    <row r="5864" spans="1:7" ht="15" customHeight="1">
      <c r="A5864" s="44"/>
      <c r="B5864" s="44"/>
      <c r="C5864" s="44"/>
      <c r="D5864" s="45"/>
      <c r="E5864" s="44"/>
      <c r="F5864" s="44"/>
      <c r="G5864" s="29"/>
    </row>
    <row r="5865" spans="1:7" ht="15" customHeight="1">
      <c r="A5865" s="44"/>
      <c r="B5865" s="44"/>
      <c r="C5865" s="44"/>
      <c r="D5865" s="45"/>
      <c r="E5865" s="44"/>
      <c r="F5865" s="44"/>
      <c r="G5865" s="29"/>
    </row>
    <row r="5866" spans="1:7" ht="15" customHeight="1">
      <c r="A5866" s="44"/>
      <c r="B5866" s="44"/>
      <c r="C5866" s="44"/>
      <c r="D5866" s="45"/>
      <c r="E5866" s="44"/>
      <c r="F5866" s="44"/>
      <c r="G5866" s="29"/>
    </row>
    <row r="5867" spans="1:7" ht="15" customHeight="1">
      <c r="A5867" s="44"/>
      <c r="B5867" s="44"/>
      <c r="C5867" s="44"/>
      <c r="D5867" s="45"/>
      <c r="E5867" s="44"/>
      <c r="F5867" s="44"/>
      <c r="G5867" s="29"/>
    </row>
    <row r="5868" spans="1:7" ht="15" customHeight="1">
      <c r="A5868" s="44"/>
      <c r="B5868" s="44"/>
      <c r="C5868" s="44"/>
      <c r="D5868" s="45"/>
      <c r="E5868" s="44"/>
      <c r="F5868" s="44"/>
      <c r="G5868" s="29"/>
    </row>
    <row r="5869" spans="1:7" ht="15" customHeight="1">
      <c r="A5869" s="44"/>
      <c r="B5869" s="44"/>
      <c r="C5869" s="44"/>
      <c r="D5869" s="45"/>
      <c r="E5869" s="44"/>
      <c r="F5869" s="44"/>
      <c r="G5869" s="29"/>
    </row>
    <row r="5870" spans="1:7" ht="15" customHeight="1">
      <c r="A5870" s="44"/>
      <c r="B5870" s="44"/>
      <c r="C5870" s="44"/>
      <c r="D5870" s="45"/>
      <c r="E5870" s="44"/>
      <c r="F5870" s="44"/>
      <c r="G5870" s="29"/>
    </row>
    <row r="5871" spans="1:7" ht="15" customHeight="1">
      <c r="A5871" s="44"/>
      <c r="B5871" s="44"/>
      <c r="C5871" s="44"/>
      <c r="D5871" s="45"/>
      <c r="E5871" s="44"/>
      <c r="F5871" s="44"/>
      <c r="G5871" s="29"/>
    </row>
    <row r="5872" spans="1:7" ht="15" customHeight="1">
      <c r="A5872" s="44"/>
      <c r="B5872" s="44"/>
      <c r="C5872" s="44"/>
      <c r="D5872" s="45"/>
      <c r="E5872" s="44"/>
      <c r="F5872" s="44"/>
      <c r="G5872" s="29"/>
    </row>
    <row r="5873" spans="1:7" ht="15" customHeight="1">
      <c r="A5873" s="44"/>
      <c r="B5873" s="44"/>
      <c r="C5873" s="44"/>
      <c r="D5873" s="45"/>
      <c r="E5873" s="44"/>
      <c r="F5873" s="44"/>
      <c r="G5873" s="29"/>
    </row>
    <row r="5874" spans="1:7" ht="15" customHeight="1">
      <c r="A5874" s="44"/>
      <c r="B5874" s="44"/>
      <c r="C5874" s="44"/>
      <c r="D5874" s="45"/>
      <c r="E5874" s="44"/>
      <c r="F5874" s="44"/>
      <c r="G5874" s="29"/>
    </row>
    <row r="5875" spans="1:7" ht="15" customHeight="1">
      <c r="A5875" s="44"/>
      <c r="B5875" s="44"/>
      <c r="C5875" s="44"/>
      <c r="D5875" s="45"/>
      <c r="E5875" s="44"/>
      <c r="F5875" s="44"/>
      <c r="G5875" s="29"/>
    </row>
    <row r="5876" spans="1:7" ht="15" customHeight="1">
      <c r="A5876" s="44"/>
      <c r="B5876" s="44"/>
      <c r="C5876" s="44"/>
      <c r="D5876" s="45"/>
      <c r="E5876" s="44"/>
      <c r="F5876" s="44"/>
      <c r="G5876" s="29"/>
    </row>
    <row r="5877" spans="1:7" ht="15" customHeight="1">
      <c r="A5877" s="44"/>
      <c r="B5877" s="44"/>
      <c r="C5877" s="44"/>
      <c r="D5877" s="45"/>
      <c r="E5877" s="44"/>
      <c r="F5877" s="44"/>
      <c r="G5877" s="29"/>
    </row>
    <row r="5878" spans="1:7" ht="15" customHeight="1">
      <c r="A5878" s="44"/>
      <c r="B5878" s="44"/>
      <c r="C5878" s="44"/>
      <c r="D5878" s="45"/>
      <c r="E5878" s="44"/>
      <c r="F5878" s="44"/>
      <c r="G5878" s="29"/>
    </row>
    <row r="5879" spans="1:7" ht="15" customHeight="1">
      <c r="A5879" s="44"/>
      <c r="B5879" s="44"/>
      <c r="C5879" s="44"/>
      <c r="D5879" s="45"/>
      <c r="E5879" s="44"/>
      <c r="F5879" s="44"/>
      <c r="G5879" s="29"/>
    </row>
    <row r="5880" spans="1:7" ht="15" customHeight="1">
      <c r="A5880" s="44"/>
      <c r="B5880" s="44"/>
      <c r="C5880" s="44"/>
      <c r="D5880" s="45"/>
      <c r="E5880" s="44"/>
      <c r="F5880" s="44"/>
      <c r="G5880" s="29"/>
    </row>
    <row r="5881" spans="1:7" ht="15" customHeight="1">
      <c r="A5881" s="44"/>
      <c r="B5881" s="44"/>
      <c r="C5881" s="44"/>
      <c r="D5881" s="45"/>
      <c r="E5881" s="44"/>
      <c r="F5881" s="44"/>
      <c r="G5881" s="29"/>
    </row>
    <row r="5882" spans="1:7" ht="15" customHeight="1">
      <c r="A5882" s="44"/>
      <c r="B5882" s="44"/>
      <c r="C5882" s="44"/>
      <c r="D5882" s="45"/>
      <c r="E5882" s="44"/>
      <c r="F5882" s="44"/>
      <c r="G5882" s="29"/>
    </row>
    <row r="5883" spans="1:7" ht="15" customHeight="1">
      <c r="A5883" s="44"/>
      <c r="B5883" s="44"/>
      <c r="C5883" s="44"/>
      <c r="D5883" s="45"/>
      <c r="E5883" s="44"/>
      <c r="F5883" s="44"/>
      <c r="G5883" s="29"/>
    </row>
    <row r="5884" spans="1:7" ht="15" customHeight="1">
      <c r="A5884" s="44"/>
      <c r="B5884" s="44"/>
      <c r="C5884" s="44"/>
      <c r="D5884" s="45"/>
      <c r="E5884" s="44"/>
      <c r="F5884" s="44"/>
      <c r="G5884" s="29"/>
    </row>
    <row r="5885" spans="1:7" ht="15" customHeight="1">
      <c r="A5885" s="44"/>
      <c r="B5885" s="44"/>
      <c r="C5885" s="44"/>
      <c r="D5885" s="45"/>
      <c r="E5885" s="44"/>
      <c r="F5885" s="44"/>
      <c r="G5885" s="29"/>
    </row>
    <row r="5886" spans="1:7" ht="15" customHeight="1">
      <c r="A5886" s="44"/>
      <c r="B5886" s="44"/>
      <c r="C5886" s="44"/>
      <c r="D5886" s="45"/>
      <c r="E5886" s="44"/>
      <c r="F5886" s="44"/>
      <c r="G5886" s="29"/>
    </row>
    <row r="5887" spans="1:7" ht="15" customHeight="1">
      <c r="A5887" s="44"/>
      <c r="B5887" s="44"/>
      <c r="C5887" s="44"/>
      <c r="D5887" s="45"/>
      <c r="E5887" s="44"/>
      <c r="F5887" s="44"/>
      <c r="G5887" s="29"/>
    </row>
    <row r="5888" spans="1:7" ht="15" customHeight="1">
      <c r="A5888" s="44"/>
      <c r="B5888" s="44"/>
      <c r="C5888" s="44"/>
      <c r="D5888" s="45"/>
      <c r="E5888" s="44"/>
      <c r="F5888" s="44"/>
      <c r="G5888" s="29"/>
    </row>
    <row r="5889" spans="1:7" ht="15" customHeight="1">
      <c r="A5889" s="44"/>
      <c r="B5889" s="44"/>
      <c r="C5889" s="44"/>
      <c r="D5889" s="45"/>
      <c r="E5889" s="44"/>
      <c r="F5889" s="44"/>
      <c r="G5889" s="29"/>
    </row>
    <row r="5890" spans="1:7" ht="15" customHeight="1">
      <c r="A5890" s="44"/>
      <c r="B5890" s="44"/>
      <c r="C5890" s="44"/>
      <c r="D5890" s="45"/>
      <c r="E5890" s="44"/>
      <c r="F5890" s="44"/>
      <c r="G5890" s="29"/>
    </row>
    <row r="5891" spans="1:7" ht="15" customHeight="1">
      <c r="A5891" s="44"/>
      <c r="B5891" s="44"/>
      <c r="C5891" s="44"/>
      <c r="D5891" s="45"/>
      <c r="E5891" s="44"/>
      <c r="F5891" s="44"/>
      <c r="G5891" s="29"/>
    </row>
    <row r="5892" spans="1:7" ht="15" customHeight="1">
      <c r="A5892" s="44"/>
      <c r="B5892" s="44"/>
      <c r="C5892" s="44"/>
      <c r="D5892" s="45"/>
      <c r="E5892" s="44"/>
      <c r="F5892" s="44"/>
      <c r="G5892" s="29"/>
    </row>
    <row r="5893" spans="1:7" ht="15" customHeight="1">
      <c r="A5893" s="44"/>
      <c r="B5893" s="44"/>
      <c r="C5893" s="44"/>
      <c r="D5893" s="45"/>
      <c r="E5893" s="44"/>
      <c r="F5893" s="44"/>
      <c r="G5893" s="29"/>
    </row>
    <row r="5894" spans="1:7" ht="15" customHeight="1">
      <c r="A5894" s="44"/>
      <c r="B5894" s="44"/>
      <c r="C5894" s="44"/>
      <c r="D5894" s="45"/>
      <c r="E5894" s="44"/>
      <c r="F5894" s="44"/>
      <c r="G5894" s="29"/>
    </row>
    <row r="5895" spans="1:7" ht="15" customHeight="1">
      <c r="A5895" s="44"/>
      <c r="B5895" s="44"/>
      <c r="C5895" s="44"/>
      <c r="D5895" s="45"/>
      <c r="E5895" s="44"/>
      <c r="F5895" s="44"/>
      <c r="G5895" s="29"/>
    </row>
    <row r="5896" spans="1:7" ht="15" customHeight="1">
      <c r="A5896" s="44"/>
      <c r="B5896" s="44"/>
      <c r="C5896" s="44"/>
      <c r="D5896" s="45"/>
      <c r="E5896" s="44"/>
      <c r="F5896" s="44"/>
      <c r="G5896" s="29"/>
    </row>
    <row r="5897" spans="1:7" ht="15" customHeight="1">
      <c r="A5897" s="44"/>
      <c r="B5897" s="44"/>
      <c r="C5897" s="44"/>
      <c r="D5897" s="45"/>
      <c r="E5897" s="44"/>
      <c r="F5897" s="44"/>
      <c r="G5897" s="29"/>
    </row>
    <row r="5898" spans="1:7" ht="15" customHeight="1">
      <c r="A5898" s="44"/>
      <c r="B5898" s="44"/>
      <c r="C5898" s="44"/>
      <c r="D5898" s="45"/>
      <c r="E5898" s="44"/>
      <c r="F5898" s="44"/>
      <c r="G5898" s="29"/>
    </row>
    <row r="5899" spans="1:7" ht="15" customHeight="1">
      <c r="A5899" s="44"/>
      <c r="B5899" s="44"/>
      <c r="C5899" s="44"/>
      <c r="D5899" s="45"/>
      <c r="E5899" s="44"/>
      <c r="F5899" s="44"/>
      <c r="G5899" s="29"/>
    </row>
    <row r="5900" spans="1:7" ht="15" customHeight="1">
      <c r="A5900" s="44"/>
      <c r="B5900" s="44"/>
      <c r="C5900" s="44"/>
      <c r="D5900" s="45"/>
      <c r="E5900" s="44"/>
      <c r="F5900" s="44"/>
      <c r="G5900" s="29"/>
    </row>
    <row r="5901" spans="1:7" ht="15" customHeight="1">
      <c r="A5901" s="44"/>
      <c r="B5901" s="44"/>
      <c r="C5901" s="44"/>
      <c r="D5901" s="45"/>
      <c r="E5901" s="44"/>
      <c r="F5901" s="44"/>
      <c r="G5901" s="29"/>
    </row>
    <row r="5902" spans="1:7" ht="15" customHeight="1">
      <c r="A5902" s="44"/>
      <c r="B5902" s="44"/>
      <c r="C5902" s="44"/>
      <c r="D5902" s="45"/>
      <c r="E5902" s="44"/>
      <c r="F5902" s="44"/>
      <c r="G5902" s="29"/>
    </row>
    <row r="5903" spans="1:7" ht="15" customHeight="1">
      <c r="A5903" s="44"/>
      <c r="B5903" s="44"/>
      <c r="C5903" s="44"/>
      <c r="D5903" s="45"/>
      <c r="E5903" s="44"/>
      <c r="F5903" s="44"/>
      <c r="G5903" s="29"/>
    </row>
    <row r="5904" spans="1:7" ht="15" customHeight="1">
      <c r="A5904" s="44"/>
      <c r="B5904" s="44"/>
      <c r="C5904" s="44"/>
      <c r="D5904" s="45"/>
      <c r="E5904" s="44"/>
      <c r="F5904" s="44"/>
      <c r="G5904" s="29"/>
    </row>
    <row r="5905" spans="1:7" ht="15" customHeight="1">
      <c r="A5905" s="44"/>
      <c r="B5905" s="44"/>
      <c r="C5905" s="44"/>
      <c r="D5905" s="45"/>
      <c r="E5905" s="44"/>
      <c r="F5905" s="44"/>
      <c r="G5905" s="29"/>
    </row>
    <row r="5906" spans="1:7" ht="15" customHeight="1">
      <c r="A5906" s="44"/>
      <c r="B5906" s="44"/>
      <c r="C5906" s="44"/>
      <c r="D5906" s="45"/>
      <c r="E5906" s="44"/>
      <c r="F5906" s="44"/>
      <c r="G5906" s="29"/>
    </row>
    <row r="5907" spans="1:7" ht="15" customHeight="1">
      <c r="A5907" s="44"/>
      <c r="B5907" s="44"/>
      <c r="C5907" s="44"/>
      <c r="D5907" s="45"/>
      <c r="E5907" s="44"/>
      <c r="F5907" s="44"/>
      <c r="G5907" s="29"/>
    </row>
    <row r="5908" spans="1:7" ht="15" customHeight="1">
      <c r="A5908" s="44"/>
      <c r="B5908" s="44"/>
      <c r="C5908" s="44"/>
      <c r="D5908" s="45"/>
      <c r="E5908" s="44"/>
      <c r="F5908" s="44"/>
      <c r="G5908" s="29"/>
    </row>
    <row r="5909" spans="1:7" ht="15" customHeight="1">
      <c r="A5909" s="44"/>
      <c r="B5909" s="44"/>
      <c r="C5909" s="44"/>
      <c r="D5909" s="45"/>
      <c r="E5909" s="44"/>
      <c r="F5909" s="44"/>
      <c r="G5909" s="29"/>
    </row>
    <row r="5910" spans="1:7" ht="15" customHeight="1">
      <c r="A5910" s="44"/>
      <c r="B5910" s="44"/>
      <c r="C5910" s="44"/>
      <c r="D5910" s="45"/>
      <c r="E5910" s="44"/>
      <c r="F5910" s="44"/>
      <c r="G5910" s="29"/>
    </row>
    <row r="5911" spans="1:7" ht="15" customHeight="1">
      <c r="A5911" s="44"/>
      <c r="B5911" s="44"/>
      <c r="C5911" s="44"/>
      <c r="D5911" s="45"/>
      <c r="E5911" s="44"/>
      <c r="F5911" s="44"/>
      <c r="G5911" s="29"/>
    </row>
    <row r="5912" spans="1:7" ht="15" customHeight="1">
      <c r="A5912" s="44"/>
      <c r="B5912" s="44"/>
      <c r="C5912" s="44"/>
      <c r="D5912" s="45"/>
      <c r="E5912" s="44"/>
      <c r="F5912" s="44"/>
      <c r="G5912" s="29"/>
    </row>
    <row r="5913" spans="1:7" ht="15" customHeight="1">
      <c r="A5913" s="44"/>
      <c r="B5913" s="44"/>
      <c r="C5913" s="44"/>
      <c r="D5913" s="45"/>
      <c r="E5913" s="44"/>
      <c r="F5913" s="44"/>
      <c r="G5913" s="29"/>
    </row>
    <row r="5914" spans="1:7" ht="15" customHeight="1">
      <c r="A5914" s="44"/>
      <c r="B5914" s="44"/>
      <c r="C5914" s="44"/>
      <c r="D5914" s="45"/>
      <c r="E5914" s="44"/>
      <c r="F5914" s="44"/>
      <c r="G5914" s="29"/>
    </row>
    <row r="5915" spans="1:7" ht="15" customHeight="1">
      <c r="A5915" s="44"/>
      <c r="B5915" s="44"/>
      <c r="C5915" s="44"/>
      <c r="D5915" s="45"/>
      <c r="E5915" s="44"/>
      <c r="F5915" s="44"/>
      <c r="G5915" s="29"/>
    </row>
    <row r="5916" spans="1:7" ht="15" customHeight="1">
      <c r="A5916" s="44"/>
      <c r="B5916" s="44"/>
      <c r="C5916" s="44"/>
      <c r="D5916" s="45"/>
      <c r="E5916" s="44"/>
      <c r="F5916" s="44"/>
      <c r="G5916" s="29"/>
    </row>
    <row r="5917" spans="1:7" ht="15" customHeight="1">
      <c r="A5917" s="44"/>
      <c r="B5917" s="44"/>
      <c r="C5917" s="44"/>
      <c r="D5917" s="45"/>
      <c r="E5917" s="44"/>
      <c r="F5917" s="44"/>
      <c r="G5917" s="29"/>
    </row>
    <row r="5918" spans="1:7" ht="15" customHeight="1">
      <c r="A5918" s="44"/>
      <c r="B5918" s="44"/>
      <c r="C5918" s="44"/>
      <c r="D5918" s="45"/>
      <c r="E5918" s="44"/>
      <c r="F5918" s="44"/>
      <c r="G5918" s="29"/>
    </row>
    <row r="5919" spans="1:7" ht="15" customHeight="1">
      <c r="A5919" s="44"/>
      <c r="B5919" s="44"/>
      <c r="C5919" s="44"/>
      <c r="D5919" s="45"/>
      <c r="E5919" s="44"/>
      <c r="F5919" s="44"/>
      <c r="G5919" s="29"/>
    </row>
    <row r="5920" spans="1:7" ht="15" customHeight="1">
      <c r="A5920" s="44"/>
      <c r="B5920" s="44"/>
      <c r="C5920" s="44"/>
      <c r="D5920" s="45"/>
      <c r="E5920" s="44"/>
      <c r="F5920" s="44"/>
      <c r="G5920" s="29"/>
    </row>
    <row r="5921" spans="1:7" ht="15" customHeight="1">
      <c r="A5921" s="44"/>
      <c r="B5921" s="44"/>
      <c r="C5921" s="44"/>
      <c r="D5921" s="45"/>
      <c r="E5921" s="44"/>
      <c r="F5921" s="44"/>
      <c r="G5921" s="29"/>
    </row>
    <row r="5922" spans="1:7" ht="15" customHeight="1">
      <c r="A5922" s="44"/>
      <c r="B5922" s="44"/>
      <c r="C5922" s="44"/>
      <c r="D5922" s="45"/>
      <c r="E5922" s="44"/>
      <c r="F5922" s="44"/>
      <c r="G5922" s="29"/>
    </row>
    <row r="5923" spans="1:7" ht="15" customHeight="1">
      <c r="A5923" s="44"/>
      <c r="B5923" s="44"/>
      <c r="C5923" s="44"/>
      <c r="D5923" s="45"/>
      <c r="E5923" s="44"/>
      <c r="F5923" s="44"/>
      <c r="G5923" s="29"/>
    </row>
    <row r="5924" spans="1:7" ht="15" customHeight="1">
      <c r="A5924" s="44"/>
      <c r="B5924" s="44"/>
      <c r="C5924" s="44"/>
      <c r="D5924" s="45"/>
      <c r="E5924" s="44"/>
      <c r="F5924" s="44"/>
      <c r="G5924" s="29"/>
    </row>
    <row r="5925" spans="1:7" ht="15" customHeight="1">
      <c r="A5925" s="44"/>
      <c r="B5925" s="44"/>
      <c r="C5925" s="44"/>
      <c r="D5925" s="45"/>
      <c r="E5925" s="44"/>
      <c r="F5925" s="44"/>
      <c r="G5925" s="29"/>
    </row>
    <row r="5926" spans="1:7" ht="15" customHeight="1">
      <c r="A5926" s="44"/>
      <c r="B5926" s="44"/>
      <c r="C5926" s="44"/>
      <c r="D5926" s="45"/>
      <c r="E5926" s="44"/>
      <c r="F5926" s="44"/>
      <c r="G5926" s="29"/>
    </row>
    <row r="5927" spans="1:7" ht="15" customHeight="1">
      <c r="A5927" s="44"/>
      <c r="B5927" s="44"/>
      <c r="C5927" s="44"/>
      <c r="D5927" s="45"/>
      <c r="E5927" s="44"/>
      <c r="F5927" s="44"/>
      <c r="G5927" s="29"/>
    </row>
    <row r="5928" spans="1:7" ht="15" customHeight="1">
      <c r="A5928" s="44"/>
      <c r="B5928" s="44"/>
      <c r="C5928" s="44"/>
      <c r="D5928" s="45"/>
      <c r="E5928" s="44"/>
      <c r="F5928" s="44"/>
      <c r="G5928" s="29"/>
    </row>
    <row r="5929" spans="1:7" ht="15" customHeight="1">
      <c r="A5929" s="44"/>
      <c r="B5929" s="44"/>
      <c r="C5929" s="44"/>
      <c r="D5929" s="45"/>
      <c r="E5929" s="44"/>
      <c r="F5929" s="44"/>
      <c r="G5929" s="29"/>
    </row>
    <row r="5930" spans="1:7" ht="15" customHeight="1">
      <c r="A5930" s="44"/>
      <c r="B5930" s="44"/>
      <c r="C5930" s="44"/>
      <c r="D5930" s="45"/>
      <c r="E5930" s="44"/>
      <c r="F5930" s="44"/>
      <c r="G5930" s="29"/>
    </row>
    <row r="5931" spans="1:7" ht="15" customHeight="1">
      <c r="A5931" s="44"/>
      <c r="B5931" s="44"/>
      <c r="C5931" s="44"/>
      <c r="D5931" s="45"/>
      <c r="E5931" s="44"/>
      <c r="F5931" s="44"/>
      <c r="G5931" s="29"/>
    </row>
    <row r="5932" spans="1:7" ht="15" customHeight="1">
      <c r="A5932" s="44"/>
      <c r="B5932" s="44"/>
      <c r="C5932" s="44"/>
      <c r="D5932" s="45"/>
      <c r="E5932" s="44"/>
      <c r="F5932" s="44"/>
      <c r="G5932" s="29"/>
    </row>
    <row r="5933" spans="1:7" ht="15" customHeight="1">
      <c r="A5933" s="44"/>
      <c r="B5933" s="44"/>
      <c r="C5933" s="44"/>
      <c r="D5933" s="45"/>
      <c r="E5933" s="44"/>
      <c r="F5933" s="44"/>
      <c r="G5933" s="29"/>
    </row>
    <row r="5934" spans="1:7" ht="15" customHeight="1">
      <c r="A5934" s="44"/>
      <c r="B5934" s="44"/>
      <c r="C5934" s="44"/>
      <c r="D5934" s="45"/>
      <c r="E5934" s="44"/>
      <c r="F5934" s="44"/>
      <c r="G5934" s="29"/>
    </row>
    <row r="5935" spans="1:7" ht="15" customHeight="1">
      <c r="A5935" s="44"/>
      <c r="B5935" s="44"/>
      <c r="C5935" s="44"/>
      <c r="D5935" s="45"/>
      <c r="E5935" s="44"/>
      <c r="F5935" s="44"/>
      <c r="G5935" s="29"/>
    </row>
    <row r="5936" spans="1:7" ht="15" customHeight="1">
      <c r="A5936" s="44"/>
      <c r="B5936" s="44"/>
      <c r="C5936" s="44"/>
      <c r="D5936" s="45"/>
      <c r="E5936" s="44"/>
      <c r="F5936" s="44"/>
      <c r="G5936" s="29"/>
    </row>
    <row r="5937" spans="1:7" ht="15" customHeight="1">
      <c r="A5937" s="44"/>
      <c r="B5937" s="44"/>
      <c r="C5937" s="44"/>
      <c r="D5937" s="45"/>
      <c r="E5937" s="44"/>
      <c r="F5937" s="44"/>
      <c r="G5937" s="29"/>
    </row>
    <row r="5938" spans="1:7" ht="15" customHeight="1">
      <c r="A5938" s="44"/>
      <c r="B5938" s="44"/>
      <c r="C5938" s="44"/>
      <c r="D5938" s="45"/>
      <c r="E5938" s="44"/>
      <c r="F5938" s="44"/>
      <c r="G5938" s="29"/>
    </row>
    <row r="5939" spans="1:7" ht="15" customHeight="1">
      <c r="A5939" s="44"/>
      <c r="B5939" s="44"/>
      <c r="C5939" s="44"/>
      <c r="D5939" s="45"/>
      <c r="E5939" s="44"/>
      <c r="F5939" s="44"/>
      <c r="G5939" s="29"/>
    </row>
    <row r="5940" spans="1:7" ht="15" customHeight="1">
      <c r="A5940" s="44"/>
      <c r="B5940" s="44"/>
      <c r="C5940" s="44"/>
      <c r="D5940" s="45"/>
      <c r="E5940" s="44"/>
      <c r="F5940" s="44"/>
      <c r="G5940" s="29"/>
    </row>
    <row r="5941" spans="1:7" ht="15" customHeight="1">
      <c r="A5941" s="44"/>
      <c r="B5941" s="44"/>
      <c r="C5941" s="44"/>
      <c r="D5941" s="45"/>
      <c r="E5941" s="44"/>
      <c r="F5941" s="44"/>
      <c r="G5941" s="29"/>
    </row>
    <row r="5942" spans="1:7" ht="15" customHeight="1">
      <c r="A5942" s="44"/>
      <c r="B5942" s="44"/>
      <c r="C5942" s="44"/>
      <c r="D5942" s="45"/>
      <c r="E5942" s="44"/>
      <c r="F5942" s="44"/>
      <c r="G5942" s="29"/>
    </row>
    <row r="5943" spans="1:7" ht="15" customHeight="1">
      <c r="A5943" s="44"/>
      <c r="B5943" s="44"/>
      <c r="C5943" s="44"/>
      <c r="D5943" s="45"/>
      <c r="E5943" s="44"/>
      <c r="F5943" s="44"/>
      <c r="G5943" s="29"/>
    </row>
    <row r="5944" spans="1:7" ht="15" customHeight="1">
      <c r="A5944" s="44"/>
      <c r="B5944" s="44"/>
      <c r="C5944" s="44"/>
      <c r="D5944" s="45"/>
      <c r="E5944" s="44"/>
      <c r="F5944" s="44"/>
      <c r="G5944" s="29"/>
    </row>
    <row r="5945" spans="1:7" ht="15" customHeight="1">
      <c r="A5945" s="44"/>
      <c r="B5945" s="44"/>
      <c r="C5945" s="44"/>
      <c r="D5945" s="45"/>
      <c r="E5945" s="44"/>
      <c r="F5945" s="44"/>
      <c r="G5945" s="29"/>
    </row>
    <row r="5946" spans="1:7" ht="15" customHeight="1">
      <c r="A5946" s="44"/>
      <c r="B5946" s="44"/>
      <c r="C5946" s="44"/>
      <c r="D5946" s="45"/>
      <c r="E5946" s="44"/>
      <c r="F5946" s="44"/>
      <c r="G5946" s="29"/>
    </row>
    <row r="5947" spans="1:7" ht="15" customHeight="1">
      <c r="A5947" s="44"/>
      <c r="B5947" s="44"/>
      <c r="C5947" s="44"/>
      <c r="D5947" s="45"/>
      <c r="E5947" s="44"/>
      <c r="F5947" s="44"/>
      <c r="G5947" s="29"/>
    </row>
    <row r="5948" spans="1:7" ht="15" customHeight="1">
      <c r="A5948" s="44"/>
      <c r="B5948" s="44"/>
      <c r="C5948" s="44"/>
      <c r="D5948" s="45"/>
      <c r="E5948" s="44"/>
      <c r="F5948" s="44"/>
      <c r="G5948" s="29"/>
    </row>
    <row r="5949" spans="1:7" ht="15" customHeight="1">
      <c r="A5949" s="44"/>
      <c r="B5949" s="44"/>
      <c r="C5949" s="44"/>
      <c r="D5949" s="45"/>
      <c r="E5949" s="44"/>
      <c r="F5949" s="44"/>
      <c r="G5949" s="29"/>
    </row>
    <row r="5950" spans="1:7" ht="15" customHeight="1">
      <c r="A5950" s="44"/>
      <c r="B5950" s="44"/>
      <c r="C5950" s="44"/>
      <c r="D5950" s="45"/>
      <c r="E5950" s="44"/>
      <c r="F5950" s="44"/>
      <c r="G5950" s="29"/>
    </row>
    <row r="5951" spans="1:7" ht="15" customHeight="1">
      <c r="A5951" s="44"/>
      <c r="B5951" s="44"/>
      <c r="C5951" s="44"/>
      <c r="D5951" s="45"/>
      <c r="E5951" s="44"/>
      <c r="F5951" s="44"/>
      <c r="G5951" s="29"/>
    </row>
    <row r="5952" spans="1:7" ht="15" customHeight="1">
      <c r="A5952" s="44"/>
      <c r="B5952" s="44"/>
      <c r="C5952" s="44"/>
      <c r="D5952" s="45"/>
      <c r="E5952" s="44"/>
      <c r="F5952" s="44"/>
      <c r="G5952" s="29"/>
    </row>
    <row r="5953" spans="1:7" ht="15" customHeight="1">
      <c r="A5953" s="44"/>
      <c r="B5953" s="44"/>
      <c r="C5953" s="44"/>
      <c r="D5953" s="45"/>
      <c r="E5953" s="44"/>
      <c r="F5953" s="44"/>
      <c r="G5953" s="29"/>
    </row>
    <row r="5954" spans="1:7" ht="15" customHeight="1">
      <c r="A5954" s="44"/>
      <c r="B5954" s="44"/>
      <c r="C5954" s="44"/>
      <c r="D5954" s="45"/>
      <c r="E5954" s="44"/>
      <c r="F5954" s="44"/>
      <c r="G5954" s="29"/>
    </row>
    <row r="5955" spans="1:7" ht="15" customHeight="1">
      <c r="A5955" s="44"/>
      <c r="B5955" s="44"/>
      <c r="C5955" s="44"/>
      <c r="D5955" s="45"/>
      <c r="E5955" s="44"/>
      <c r="F5955" s="44"/>
      <c r="G5955" s="29"/>
    </row>
    <row r="5956" spans="1:7" ht="15" customHeight="1">
      <c r="A5956" s="44"/>
      <c r="B5956" s="44"/>
      <c r="C5956" s="44"/>
      <c r="D5956" s="45"/>
      <c r="E5956" s="44"/>
      <c r="F5956" s="44"/>
      <c r="G5956" s="29"/>
    </row>
    <row r="5957" spans="1:7" ht="15" customHeight="1">
      <c r="A5957" s="44"/>
      <c r="B5957" s="44"/>
      <c r="C5957" s="44"/>
      <c r="D5957" s="45"/>
      <c r="E5957" s="44"/>
      <c r="F5957" s="44"/>
      <c r="G5957" s="29"/>
    </row>
    <row r="5958" spans="1:7" ht="15" customHeight="1">
      <c r="A5958" s="44"/>
      <c r="B5958" s="44"/>
      <c r="C5958" s="44"/>
      <c r="D5958" s="45"/>
      <c r="E5958" s="44"/>
      <c r="F5958" s="44"/>
      <c r="G5958" s="29"/>
    </row>
    <row r="5959" spans="1:7" ht="15" customHeight="1">
      <c r="A5959" s="44"/>
      <c r="B5959" s="44"/>
      <c r="C5959" s="44"/>
      <c r="D5959" s="45"/>
      <c r="E5959" s="44"/>
      <c r="F5959" s="44"/>
      <c r="G5959" s="29"/>
    </row>
    <row r="5960" spans="1:7" ht="15" customHeight="1">
      <c r="A5960" s="44"/>
      <c r="B5960" s="44"/>
      <c r="C5960" s="44"/>
      <c r="D5960" s="45"/>
      <c r="E5960" s="44"/>
      <c r="F5960" s="44"/>
      <c r="G5960" s="29"/>
    </row>
    <row r="5961" spans="1:7" ht="15" customHeight="1">
      <c r="A5961" s="44"/>
      <c r="B5961" s="44"/>
      <c r="C5961" s="44"/>
      <c r="D5961" s="45"/>
      <c r="E5961" s="44"/>
      <c r="F5961" s="44"/>
      <c r="G5961" s="29"/>
    </row>
    <row r="5962" spans="1:7" ht="15" customHeight="1">
      <c r="A5962" s="44"/>
      <c r="B5962" s="44"/>
      <c r="C5962" s="44"/>
      <c r="D5962" s="45"/>
      <c r="E5962" s="44"/>
      <c r="F5962" s="44"/>
      <c r="G5962" s="29"/>
    </row>
    <row r="5963" spans="1:7" ht="15" customHeight="1">
      <c r="A5963" s="44"/>
      <c r="B5963" s="44"/>
      <c r="C5963" s="44"/>
      <c r="D5963" s="45"/>
      <c r="E5963" s="44"/>
      <c r="F5963" s="44"/>
      <c r="G5963" s="29"/>
    </row>
    <row r="5964" spans="1:7" ht="15" customHeight="1">
      <c r="A5964" s="44"/>
      <c r="B5964" s="44"/>
      <c r="C5964" s="44"/>
      <c r="D5964" s="45"/>
      <c r="E5964" s="44"/>
      <c r="F5964" s="44"/>
      <c r="G5964" s="29"/>
    </row>
    <row r="5965" spans="1:7" ht="15" customHeight="1">
      <c r="A5965" s="44"/>
      <c r="B5965" s="44"/>
      <c r="C5965" s="44"/>
      <c r="D5965" s="45"/>
      <c r="E5965" s="44"/>
      <c r="F5965" s="44"/>
      <c r="G5965" s="29"/>
    </row>
    <row r="5966" spans="1:7" ht="15" customHeight="1">
      <c r="A5966" s="44"/>
      <c r="B5966" s="44"/>
      <c r="C5966" s="44"/>
      <c r="D5966" s="45"/>
      <c r="E5966" s="44"/>
      <c r="F5966" s="44"/>
      <c r="G5966" s="29"/>
    </row>
    <row r="5967" spans="1:7" ht="15" customHeight="1">
      <c r="A5967" s="44"/>
      <c r="B5967" s="44"/>
      <c r="C5967" s="44"/>
      <c r="D5967" s="45"/>
      <c r="E5967" s="44"/>
      <c r="F5967" s="44"/>
      <c r="G5967" s="29"/>
    </row>
    <row r="5968" spans="1:7" ht="15" customHeight="1">
      <c r="A5968" s="44"/>
      <c r="B5968" s="44"/>
      <c r="C5968" s="44"/>
      <c r="D5968" s="45"/>
      <c r="E5968" s="44"/>
      <c r="F5968" s="44"/>
      <c r="G5968" s="29"/>
    </row>
    <row r="5969" spans="1:7" ht="15" customHeight="1">
      <c r="A5969" s="44"/>
      <c r="B5969" s="44"/>
      <c r="C5969" s="44"/>
      <c r="D5969" s="45"/>
      <c r="E5969" s="44"/>
      <c r="F5969" s="44"/>
      <c r="G5969" s="29"/>
    </row>
    <row r="5970" spans="1:7" ht="15" customHeight="1">
      <c r="A5970" s="44"/>
      <c r="B5970" s="44"/>
      <c r="C5970" s="44"/>
      <c r="D5970" s="45"/>
      <c r="E5970" s="44"/>
      <c r="F5970" s="44"/>
      <c r="G5970" s="29"/>
    </row>
    <row r="5971" spans="1:7" ht="15" customHeight="1">
      <c r="A5971" s="44"/>
      <c r="B5971" s="44"/>
      <c r="C5971" s="44"/>
      <c r="D5971" s="45"/>
      <c r="E5971" s="44"/>
      <c r="F5971" s="44"/>
      <c r="G5971" s="29"/>
    </row>
    <row r="5972" spans="1:7" ht="15" customHeight="1">
      <c r="A5972" s="44"/>
      <c r="B5972" s="44"/>
      <c r="C5972" s="44"/>
      <c r="D5972" s="45"/>
      <c r="E5972" s="44"/>
      <c r="F5972" s="44"/>
      <c r="G5972" s="29"/>
    </row>
    <row r="5973" spans="1:7" ht="15" customHeight="1">
      <c r="A5973" s="44"/>
      <c r="B5973" s="44"/>
      <c r="C5973" s="44"/>
      <c r="D5973" s="45"/>
      <c r="E5973" s="44"/>
      <c r="F5973" s="44"/>
      <c r="G5973" s="29"/>
    </row>
    <row r="5974" spans="1:7" ht="15" customHeight="1">
      <c r="A5974" s="44"/>
      <c r="B5974" s="44"/>
      <c r="C5974" s="44"/>
      <c r="D5974" s="45"/>
      <c r="E5974" s="44"/>
      <c r="F5974" s="44"/>
      <c r="G5974" s="29"/>
    </row>
    <row r="5975" spans="1:7" ht="15" customHeight="1">
      <c r="A5975" s="44"/>
      <c r="B5975" s="44"/>
      <c r="C5975" s="44"/>
      <c r="D5975" s="45"/>
      <c r="E5975" s="44"/>
      <c r="F5975" s="44"/>
      <c r="G5975" s="29"/>
    </row>
    <row r="5976" spans="1:7" ht="15" customHeight="1">
      <c r="A5976" s="44"/>
      <c r="B5976" s="44"/>
      <c r="C5976" s="44"/>
      <c r="D5976" s="45"/>
      <c r="E5976" s="44"/>
      <c r="F5976" s="44"/>
      <c r="G5976" s="29"/>
    </row>
    <row r="5977" spans="1:7" ht="15" customHeight="1">
      <c r="A5977" s="44"/>
      <c r="B5977" s="44"/>
      <c r="C5977" s="44"/>
      <c r="D5977" s="45"/>
      <c r="E5977" s="44"/>
      <c r="F5977" s="44"/>
      <c r="G5977" s="29"/>
    </row>
    <row r="5978" spans="1:7" ht="15" customHeight="1">
      <c r="A5978" s="44"/>
      <c r="B5978" s="44"/>
      <c r="C5978" s="44"/>
      <c r="D5978" s="45"/>
      <c r="E5978" s="44"/>
      <c r="F5978" s="44"/>
      <c r="G5978" s="29"/>
    </row>
    <row r="5979" spans="1:7" ht="15" customHeight="1">
      <c r="A5979" s="44"/>
      <c r="B5979" s="44"/>
      <c r="C5979" s="44"/>
      <c r="D5979" s="45"/>
      <c r="E5979" s="44"/>
      <c r="F5979" s="44"/>
      <c r="G5979" s="29"/>
    </row>
    <row r="5980" spans="1:7" ht="15" customHeight="1">
      <c r="A5980" s="44"/>
      <c r="B5980" s="44"/>
      <c r="C5980" s="44"/>
      <c r="D5980" s="45"/>
      <c r="E5980" s="44"/>
      <c r="F5980" s="44"/>
      <c r="G5980" s="29"/>
    </row>
    <row r="5981" spans="1:7" ht="15" customHeight="1">
      <c r="A5981" s="44"/>
      <c r="B5981" s="44"/>
      <c r="C5981" s="44"/>
      <c r="D5981" s="45"/>
      <c r="E5981" s="44"/>
      <c r="F5981" s="44"/>
      <c r="G5981" s="29"/>
    </row>
    <row r="5982" spans="1:7" ht="15" customHeight="1">
      <c r="A5982" s="44"/>
      <c r="B5982" s="44"/>
      <c r="C5982" s="44"/>
      <c r="D5982" s="45"/>
      <c r="E5982" s="44"/>
      <c r="F5982" s="44"/>
      <c r="G5982" s="29"/>
    </row>
    <row r="5983" spans="1:7" ht="15" customHeight="1">
      <c r="A5983" s="44"/>
      <c r="B5983" s="44"/>
      <c r="C5983" s="44"/>
      <c r="D5983" s="45"/>
      <c r="E5983" s="44"/>
      <c r="F5983" s="44"/>
      <c r="G5983" s="29"/>
    </row>
    <row r="5984" spans="1:7" ht="15" customHeight="1">
      <c r="A5984" s="44"/>
      <c r="B5984" s="44"/>
      <c r="C5984" s="44"/>
      <c r="D5984" s="45"/>
      <c r="E5984" s="44"/>
      <c r="F5984" s="44"/>
      <c r="G5984" s="29"/>
    </row>
    <row r="5985" spans="1:7" ht="15" customHeight="1">
      <c r="A5985" s="44"/>
      <c r="B5985" s="44"/>
      <c r="C5985" s="44"/>
      <c r="D5985" s="45"/>
      <c r="E5985" s="44"/>
      <c r="F5985" s="44"/>
      <c r="G5985" s="29"/>
    </row>
    <row r="5986" spans="1:7" ht="15" customHeight="1">
      <c r="A5986" s="44"/>
      <c r="B5986" s="44"/>
      <c r="C5986" s="44"/>
      <c r="D5986" s="45"/>
      <c r="E5986" s="44"/>
      <c r="F5986" s="44"/>
      <c r="G5986" s="29"/>
    </row>
    <row r="5987" spans="1:7" ht="15" customHeight="1">
      <c r="A5987" s="44"/>
      <c r="B5987" s="44"/>
      <c r="C5987" s="44"/>
      <c r="D5987" s="45"/>
      <c r="E5987" s="44"/>
      <c r="F5987" s="44"/>
      <c r="G5987" s="29"/>
    </row>
    <row r="5988" spans="1:7" ht="15" customHeight="1">
      <c r="A5988" s="44"/>
      <c r="B5988" s="44"/>
      <c r="C5988" s="44"/>
      <c r="D5988" s="45"/>
      <c r="E5988" s="44"/>
      <c r="F5988" s="44"/>
      <c r="G5988" s="29"/>
    </row>
    <row r="5989" spans="1:7" ht="15" customHeight="1">
      <c r="A5989" s="44"/>
      <c r="B5989" s="44"/>
      <c r="C5989" s="44"/>
      <c r="D5989" s="45"/>
      <c r="E5989" s="44"/>
      <c r="F5989" s="44"/>
      <c r="G5989" s="29"/>
    </row>
    <row r="5990" spans="1:7" ht="15" customHeight="1">
      <c r="A5990" s="44"/>
      <c r="B5990" s="44"/>
      <c r="C5990" s="44"/>
      <c r="D5990" s="45"/>
      <c r="E5990" s="44"/>
      <c r="F5990" s="44"/>
      <c r="G5990" s="29"/>
    </row>
    <row r="5991" spans="1:7" ht="15" customHeight="1">
      <c r="A5991" s="44"/>
      <c r="B5991" s="44"/>
      <c r="C5991" s="44"/>
      <c r="D5991" s="45"/>
      <c r="E5991" s="44"/>
      <c r="F5991" s="44"/>
      <c r="G5991" s="29"/>
    </row>
    <row r="5992" spans="1:7" ht="15" customHeight="1">
      <c r="A5992" s="44"/>
      <c r="B5992" s="44"/>
      <c r="C5992" s="44"/>
      <c r="D5992" s="45"/>
      <c r="E5992" s="44"/>
      <c r="F5992" s="44"/>
      <c r="G5992" s="29"/>
    </row>
    <row r="5993" spans="1:7" ht="15" customHeight="1">
      <c r="A5993" s="44"/>
      <c r="B5993" s="44"/>
      <c r="C5993" s="44"/>
      <c r="D5993" s="45"/>
      <c r="E5993" s="44"/>
      <c r="F5993" s="44"/>
      <c r="G5993" s="29"/>
    </row>
    <row r="5994" spans="1:7" ht="15" customHeight="1">
      <c r="A5994" s="44"/>
      <c r="B5994" s="44"/>
      <c r="C5994" s="44"/>
      <c r="D5994" s="45"/>
      <c r="E5994" s="44"/>
      <c r="F5994" s="44"/>
      <c r="G5994" s="29"/>
    </row>
    <row r="5995" spans="1:7" ht="15" customHeight="1">
      <c r="A5995" s="44"/>
      <c r="B5995" s="44"/>
      <c r="C5995" s="44"/>
      <c r="D5995" s="45"/>
      <c r="E5995" s="44"/>
      <c r="F5995" s="44"/>
      <c r="G5995" s="29"/>
    </row>
    <row r="5996" spans="1:7" ht="15" customHeight="1">
      <c r="A5996" s="44"/>
      <c r="B5996" s="44"/>
      <c r="C5996" s="44"/>
      <c r="D5996" s="45"/>
      <c r="E5996" s="44"/>
      <c r="F5996" s="44"/>
      <c r="G5996" s="29"/>
    </row>
    <row r="5997" spans="1:7" ht="15" customHeight="1">
      <c r="A5997" s="44"/>
      <c r="B5997" s="44"/>
      <c r="C5997" s="44"/>
      <c r="D5997" s="45"/>
      <c r="E5997" s="44"/>
      <c r="F5997" s="44"/>
      <c r="G5997" s="29"/>
    </row>
    <row r="5998" spans="1:7" ht="15" customHeight="1">
      <c r="A5998" s="44"/>
      <c r="B5998" s="44"/>
      <c r="C5998" s="44"/>
      <c r="D5998" s="45"/>
      <c r="E5998" s="44"/>
      <c r="F5998" s="44"/>
      <c r="G5998" s="29"/>
    </row>
    <row r="5999" spans="1:7" ht="15" customHeight="1">
      <c r="A5999" s="44"/>
      <c r="B5999" s="44"/>
      <c r="C5999" s="44"/>
      <c r="D5999" s="45"/>
      <c r="E5999" s="44"/>
      <c r="F5999" s="44"/>
      <c r="G5999" s="29"/>
    </row>
    <row r="6000" spans="1:7" ht="15" customHeight="1">
      <c r="A6000" s="44"/>
      <c r="B6000" s="44"/>
      <c r="C6000" s="44"/>
      <c r="D6000" s="45"/>
      <c r="E6000" s="44"/>
      <c r="F6000" s="44"/>
      <c r="G6000" s="29"/>
    </row>
    <row r="6001" spans="1:7" ht="15" customHeight="1">
      <c r="A6001" s="44"/>
      <c r="B6001" s="44"/>
      <c r="C6001" s="44"/>
      <c r="D6001" s="45"/>
      <c r="E6001" s="44"/>
      <c r="F6001" s="44"/>
      <c r="G6001" s="29"/>
    </row>
    <row r="6002" spans="1:7" ht="15" customHeight="1">
      <c r="A6002" s="44"/>
      <c r="B6002" s="44"/>
      <c r="C6002" s="44"/>
      <c r="D6002" s="45"/>
      <c r="E6002" s="44"/>
      <c r="F6002" s="44"/>
      <c r="G6002" s="29"/>
    </row>
    <row r="6003" spans="1:7" ht="15" customHeight="1">
      <c r="A6003" s="44"/>
      <c r="B6003" s="44"/>
      <c r="C6003" s="44"/>
      <c r="D6003" s="45"/>
      <c r="E6003" s="44"/>
      <c r="F6003" s="44"/>
      <c r="G6003" s="29"/>
    </row>
    <row r="6004" spans="1:7" ht="15" customHeight="1">
      <c r="A6004" s="44"/>
      <c r="B6004" s="44"/>
      <c r="C6004" s="44"/>
      <c r="D6004" s="45"/>
      <c r="E6004" s="44"/>
      <c r="F6004" s="44"/>
      <c r="G6004" s="29"/>
    </row>
    <row r="6005" spans="1:7" ht="15" customHeight="1">
      <c r="A6005" s="44"/>
      <c r="B6005" s="44"/>
      <c r="C6005" s="44"/>
      <c r="D6005" s="45"/>
      <c r="E6005" s="44"/>
      <c r="F6005" s="44"/>
      <c r="G6005" s="29"/>
    </row>
    <row r="6006" spans="1:7" ht="15" customHeight="1">
      <c r="A6006" s="44"/>
      <c r="B6006" s="44"/>
      <c r="C6006" s="44"/>
      <c r="D6006" s="45"/>
      <c r="E6006" s="44"/>
      <c r="F6006" s="44"/>
      <c r="G6006" s="29"/>
    </row>
    <row r="6007" spans="1:7" ht="15" customHeight="1">
      <c r="A6007" s="44"/>
      <c r="B6007" s="44"/>
      <c r="C6007" s="44"/>
      <c r="D6007" s="45"/>
      <c r="E6007" s="44"/>
      <c r="F6007" s="44"/>
      <c r="G6007" s="29"/>
    </row>
    <row r="6008" spans="1:7" ht="15" customHeight="1">
      <c r="A6008" s="44"/>
      <c r="B6008" s="44"/>
      <c r="C6008" s="44"/>
      <c r="D6008" s="45"/>
      <c r="E6008" s="44"/>
      <c r="F6008" s="44"/>
      <c r="G6008" s="29"/>
    </row>
    <row r="6009" spans="1:7" ht="15" customHeight="1">
      <c r="A6009" s="44"/>
      <c r="B6009" s="44"/>
      <c r="C6009" s="44"/>
      <c r="D6009" s="45"/>
      <c r="E6009" s="44"/>
      <c r="F6009" s="44"/>
      <c r="G6009" s="29"/>
    </row>
    <row r="6010" spans="1:7" ht="15" customHeight="1">
      <c r="A6010" s="44"/>
      <c r="B6010" s="44"/>
      <c r="C6010" s="44"/>
      <c r="D6010" s="45"/>
      <c r="E6010" s="44"/>
      <c r="F6010" s="44"/>
      <c r="G6010" s="29"/>
    </row>
    <row r="6011" spans="1:7" ht="15" customHeight="1">
      <c r="A6011" s="44"/>
      <c r="B6011" s="44"/>
      <c r="C6011" s="44"/>
      <c r="D6011" s="45"/>
      <c r="E6011" s="44"/>
      <c r="F6011" s="44"/>
      <c r="G6011" s="29"/>
    </row>
    <row r="6012" spans="1:7" ht="15" customHeight="1">
      <c r="A6012" s="44"/>
      <c r="B6012" s="44"/>
      <c r="C6012" s="44"/>
      <c r="D6012" s="45"/>
      <c r="E6012" s="44"/>
      <c r="F6012" s="44"/>
      <c r="G6012" s="29"/>
    </row>
    <row r="6013" spans="1:7" ht="15" customHeight="1">
      <c r="A6013" s="44"/>
      <c r="B6013" s="44"/>
      <c r="C6013" s="44"/>
      <c r="D6013" s="45"/>
      <c r="E6013" s="44"/>
      <c r="F6013" s="44"/>
      <c r="G6013" s="29"/>
    </row>
    <row r="6014" spans="1:7" ht="15" customHeight="1">
      <c r="A6014" s="44"/>
      <c r="B6014" s="44"/>
      <c r="C6014" s="44"/>
      <c r="D6014" s="45"/>
      <c r="E6014" s="44"/>
      <c r="F6014" s="44"/>
      <c r="G6014" s="29"/>
    </row>
    <row r="6015" spans="1:7" ht="15" customHeight="1">
      <c r="A6015" s="44"/>
      <c r="B6015" s="44"/>
      <c r="C6015" s="44"/>
      <c r="D6015" s="45"/>
      <c r="E6015" s="44"/>
      <c r="F6015" s="44"/>
      <c r="G6015" s="29"/>
    </row>
    <row r="6016" spans="1:7" ht="15" customHeight="1">
      <c r="A6016" s="44"/>
      <c r="B6016" s="44"/>
      <c r="C6016" s="44"/>
      <c r="D6016" s="45"/>
      <c r="E6016" s="44"/>
      <c r="F6016" s="44"/>
      <c r="G6016" s="29"/>
    </row>
    <row r="6017" spans="1:7" ht="15" customHeight="1">
      <c r="A6017" s="44"/>
      <c r="B6017" s="44"/>
      <c r="C6017" s="44"/>
      <c r="D6017" s="45"/>
      <c r="E6017" s="44"/>
      <c r="F6017" s="44"/>
      <c r="G6017" s="29"/>
    </row>
    <row r="6018" spans="1:7" ht="15" customHeight="1">
      <c r="A6018" s="44"/>
      <c r="B6018" s="44"/>
      <c r="C6018" s="44"/>
      <c r="D6018" s="45"/>
      <c r="E6018" s="44"/>
      <c r="F6018" s="44"/>
      <c r="G6018" s="29"/>
    </row>
    <row r="6019" spans="1:7" ht="15" customHeight="1">
      <c r="A6019" s="44"/>
      <c r="B6019" s="44"/>
      <c r="C6019" s="44"/>
      <c r="D6019" s="45"/>
      <c r="E6019" s="44"/>
      <c r="F6019" s="44"/>
      <c r="G6019" s="29"/>
    </row>
    <row r="6020" spans="1:7" ht="15" customHeight="1">
      <c r="A6020" s="44"/>
      <c r="B6020" s="44"/>
      <c r="C6020" s="44"/>
      <c r="D6020" s="45"/>
      <c r="E6020" s="44"/>
      <c r="F6020" s="44"/>
      <c r="G6020" s="29"/>
    </row>
    <row r="6021" spans="1:7" ht="15" customHeight="1">
      <c r="A6021" s="44"/>
      <c r="B6021" s="44"/>
      <c r="C6021" s="44"/>
      <c r="D6021" s="45"/>
      <c r="E6021" s="44"/>
      <c r="F6021" s="44"/>
      <c r="G6021" s="29"/>
    </row>
    <row r="6022" spans="1:7" ht="15" customHeight="1">
      <c r="A6022" s="44"/>
      <c r="B6022" s="44"/>
      <c r="C6022" s="44"/>
      <c r="D6022" s="45"/>
      <c r="E6022" s="44"/>
      <c r="F6022" s="44"/>
      <c r="G6022" s="29"/>
    </row>
    <row r="6023" spans="1:7" ht="15" customHeight="1">
      <c r="A6023" s="44"/>
      <c r="B6023" s="44"/>
      <c r="C6023" s="44"/>
      <c r="D6023" s="45"/>
      <c r="E6023" s="44"/>
      <c r="F6023" s="44"/>
      <c r="G6023" s="29"/>
    </row>
    <row r="6024" spans="1:7" ht="15" customHeight="1">
      <c r="A6024" s="44"/>
      <c r="B6024" s="44"/>
      <c r="C6024" s="44"/>
      <c r="D6024" s="45"/>
      <c r="E6024" s="44"/>
      <c r="F6024" s="44"/>
      <c r="G6024" s="29"/>
    </row>
    <row r="6025" spans="1:7" ht="15" customHeight="1">
      <c r="A6025" s="44"/>
      <c r="B6025" s="44"/>
      <c r="C6025" s="44"/>
      <c r="D6025" s="45"/>
      <c r="E6025" s="44"/>
      <c r="F6025" s="44"/>
      <c r="G6025" s="29"/>
    </row>
    <row r="6026" spans="1:7" ht="15" customHeight="1">
      <c r="A6026" s="44"/>
      <c r="B6026" s="44"/>
      <c r="C6026" s="44"/>
      <c r="D6026" s="45"/>
      <c r="E6026" s="44"/>
      <c r="F6026" s="44"/>
      <c r="G6026" s="29"/>
    </row>
    <row r="6027" spans="1:7" ht="15" customHeight="1">
      <c r="A6027" s="44"/>
      <c r="B6027" s="44"/>
      <c r="C6027" s="44"/>
      <c r="D6027" s="45"/>
      <c r="E6027" s="44"/>
      <c r="F6027" s="44"/>
      <c r="G6027" s="29"/>
    </row>
    <row r="6028" spans="1:7" ht="15" customHeight="1">
      <c r="A6028" s="44"/>
      <c r="B6028" s="44"/>
      <c r="C6028" s="44"/>
      <c r="D6028" s="45"/>
      <c r="E6028" s="44"/>
      <c r="F6028" s="44"/>
      <c r="G6028" s="29"/>
    </row>
    <row r="6029" spans="1:7" ht="15" customHeight="1">
      <c r="A6029" s="44"/>
      <c r="B6029" s="44"/>
      <c r="C6029" s="44"/>
      <c r="D6029" s="45"/>
      <c r="E6029" s="44"/>
      <c r="F6029" s="44"/>
      <c r="G6029" s="29"/>
    </row>
    <row r="6030" spans="1:7" ht="15" customHeight="1">
      <c r="A6030" s="44"/>
      <c r="B6030" s="44"/>
      <c r="C6030" s="44"/>
      <c r="D6030" s="45"/>
      <c r="E6030" s="44"/>
      <c r="F6030" s="44"/>
      <c r="G6030" s="29"/>
    </row>
    <row r="6031" spans="1:7" ht="15" customHeight="1">
      <c r="A6031" s="44"/>
      <c r="B6031" s="44"/>
      <c r="C6031" s="44"/>
      <c r="D6031" s="45"/>
      <c r="E6031" s="44"/>
      <c r="F6031" s="44"/>
      <c r="G6031" s="29"/>
    </row>
    <row r="6032" spans="1:7" ht="15" customHeight="1">
      <c r="A6032" s="44"/>
      <c r="B6032" s="44"/>
      <c r="C6032" s="44"/>
      <c r="D6032" s="45"/>
      <c r="E6032" s="44"/>
      <c r="F6032" s="44"/>
      <c r="G6032" s="29"/>
    </row>
    <row r="6033" spans="1:7" ht="15" customHeight="1">
      <c r="A6033" s="44"/>
      <c r="B6033" s="44"/>
      <c r="C6033" s="44"/>
      <c r="D6033" s="45"/>
      <c r="E6033" s="44"/>
      <c r="F6033" s="44"/>
      <c r="G6033" s="29"/>
    </row>
    <row r="6034" spans="1:7" ht="15" customHeight="1">
      <c r="A6034" s="44"/>
      <c r="B6034" s="44"/>
      <c r="C6034" s="44"/>
      <c r="D6034" s="45"/>
      <c r="E6034" s="44"/>
      <c r="F6034" s="44"/>
      <c r="G6034" s="29"/>
    </row>
    <row r="6035" spans="1:7" ht="15" customHeight="1">
      <c r="A6035" s="44"/>
      <c r="B6035" s="44"/>
      <c r="C6035" s="44"/>
      <c r="D6035" s="45"/>
      <c r="E6035" s="44"/>
      <c r="F6035" s="44"/>
      <c r="G6035" s="29"/>
    </row>
    <row r="6036" spans="1:7" ht="15" customHeight="1">
      <c r="A6036" s="44"/>
      <c r="B6036" s="44"/>
      <c r="C6036" s="44"/>
      <c r="D6036" s="45"/>
      <c r="E6036" s="44"/>
      <c r="F6036" s="44"/>
      <c r="G6036" s="29"/>
    </row>
    <row r="6037" spans="1:7" ht="15" customHeight="1">
      <c r="A6037" s="44"/>
      <c r="B6037" s="44"/>
      <c r="C6037" s="44"/>
      <c r="D6037" s="45"/>
      <c r="E6037" s="44"/>
      <c r="F6037" s="44"/>
      <c r="G6037" s="29"/>
    </row>
    <row r="6038" spans="1:7" ht="15" customHeight="1">
      <c r="A6038" s="44"/>
      <c r="B6038" s="44"/>
      <c r="C6038" s="44"/>
      <c r="D6038" s="45"/>
      <c r="E6038" s="44"/>
      <c r="F6038" s="44"/>
      <c r="G6038" s="29"/>
    </row>
    <row r="6039" spans="1:7" ht="15" customHeight="1">
      <c r="A6039" s="44"/>
      <c r="B6039" s="44"/>
      <c r="C6039" s="44"/>
      <c r="D6039" s="45"/>
      <c r="E6039" s="44"/>
      <c r="F6039" s="44"/>
      <c r="G6039" s="29"/>
    </row>
    <row r="6040" spans="1:7" ht="15" customHeight="1">
      <c r="A6040" s="44"/>
      <c r="B6040" s="44"/>
      <c r="C6040" s="44"/>
      <c r="D6040" s="45"/>
      <c r="E6040" s="44"/>
      <c r="F6040" s="44"/>
      <c r="G6040" s="29"/>
    </row>
    <row r="6041" spans="1:7" ht="15" customHeight="1">
      <c r="A6041" s="44"/>
      <c r="B6041" s="44"/>
      <c r="C6041" s="44"/>
      <c r="D6041" s="45"/>
      <c r="E6041" s="44"/>
      <c r="F6041" s="44"/>
      <c r="G6041" s="29"/>
    </row>
    <row r="6042" spans="1:7" ht="15" customHeight="1">
      <c r="A6042" s="44"/>
      <c r="B6042" s="44"/>
      <c r="C6042" s="44"/>
      <c r="D6042" s="45"/>
      <c r="E6042" s="44"/>
      <c r="F6042" s="44"/>
      <c r="G6042" s="29"/>
    </row>
    <row r="6043" spans="1:7" ht="15" customHeight="1">
      <c r="A6043" s="44"/>
      <c r="B6043" s="44"/>
      <c r="C6043" s="44"/>
      <c r="D6043" s="45"/>
      <c r="E6043" s="44"/>
      <c r="F6043" s="44"/>
      <c r="G6043" s="29"/>
    </row>
    <row r="6044" spans="1:7" ht="15" customHeight="1">
      <c r="A6044" s="44"/>
      <c r="B6044" s="44"/>
      <c r="C6044" s="44"/>
      <c r="D6044" s="45"/>
      <c r="E6044" s="44"/>
      <c r="F6044" s="44"/>
      <c r="G6044" s="29"/>
    </row>
    <row r="6045" spans="1:7" ht="15" customHeight="1">
      <c r="A6045" s="44"/>
      <c r="B6045" s="44"/>
      <c r="C6045" s="44"/>
      <c r="D6045" s="45"/>
      <c r="E6045" s="44"/>
      <c r="F6045" s="44"/>
      <c r="G6045" s="29"/>
    </row>
    <row r="6046" spans="1:7" ht="15" customHeight="1">
      <c r="A6046" s="44"/>
      <c r="B6046" s="44"/>
      <c r="C6046" s="44"/>
      <c r="D6046" s="45"/>
      <c r="E6046" s="44"/>
      <c r="F6046" s="44"/>
      <c r="G6046" s="29"/>
    </row>
    <row r="6047" spans="1:7" ht="15" customHeight="1">
      <c r="A6047" s="44"/>
      <c r="B6047" s="44"/>
      <c r="C6047" s="44"/>
      <c r="D6047" s="45"/>
      <c r="E6047" s="44"/>
      <c r="F6047" s="44"/>
      <c r="G6047" s="29"/>
    </row>
    <row r="6048" spans="1:7" ht="15" customHeight="1">
      <c r="A6048" s="44"/>
      <c r="B6048" s="44"/>
      <c r="C6048" s="44"/>
      <c r="D6048" s="45"/>
      <c r="E6048" s="44"/>
      <c r="F6048" s="44"/>
      <c r="G6048" s="29"/>
    </row>
    <row r="6049" spans="1:7" ht="15" customHeight="1">
      <c r="A6049" s="44"/>
      <c r="B6049" s="44"/>
      <c r="C6049" s="44"/>
      <c r="D6049" s="45"/>
      <c r="E6049" s="44"/>
      <c r="F6049" s="44"/>
      <c r="G6049" s="29"/>
    </row>
    <row r="6050" spans="1:7" ht="15" customHeight="1">
      <c r="A6050" s="44"/>
      <c r="B6050" s="44"/>
      <c r="C6050" s="44"/>
      <c r="D6050" s="45"/>
      <c r="E6050" s="44"/>
      <c r="F6050" s="44"/>
      <c r="G6050" s="29"/>
    </row>
    <row r="6051" spans="1:7" ht="15" customHeight="1">
      <c r="A6051" s="44"/>
      <c r="B6051" s="44"/>
      <c r="C6051" s="44"/>
      <c r="D6051" s="45"/>
      <c r="E6051" s="44"/>
      <c r="F6051" s="44"/>
      <c r="G6051" s="29"/>
    </row>
    <row r="6052" spans="1:7" ht="15" customHeight="1">
      <c r="A6052" s="44"/>
      <c r="B6052" s="44"/>
      <c r="C6052" s="44"/>
      <c r="D6052" s="45"/>
      <c r="E6052" s="44"/>
      <c r="F6052" s="44"/>
      <c r="G6052" s="29"/>
    </row>
    <row r="6053" spans="1:7" ht="15" customHeight="1">
      <c r="A6053" s="44"/>
      <c r="B6053" s="44"/>
      <c r="C6053" s="44"/>
      <c r="D6053" s="45"/>
      <c r="E6053" s="44"/>
      <c r="F6053" s="44"/>
      <c r="G6053" s="29"/>
    </row>
    <row r="6054" spans="1:7" ht="15" customHeight="1">
      <c r="A6054" s="44"/>
      <c r="B6054" s="44"/>
      <c r="C6054" s="44"/>
      <c r="D6054" s="45"/>
      <c r="E6054" s="44"/>
      <c r="F6054" s="44"/>
      <c r="G6054" s="29"/>
    </row>
    <row r="6055" spans="1:7" ht="15" customHeight="1">
      <c r="A6055" s="44"/>
      <c r="B6055" s="44"/>
      <c r="C6055" s="44"/>
      <c r="D6055" s="45"/>
      <c r="E6055" s="44"/>
      <c r="F6055" s="44"/>
      <c r="G6055" s="29"/>
    </row>
    <row r="6056" spans="1:7" ht="15" customHeight="1">
      <c r="A6056" s="44"/>
      <c r="B6056" s="44"/>
      <c r="C6056" s="44"/>
      <c r="D6056" s="45"/>
      <c r="E6056" s="44"/>
      <c r="F6056" s="44"/>
      <c r="G6056" s="29"/>
    </row>
    <row r="6057" spans="1:7" ht="15" customHeight="1">
      <c r="A6057" s="44"/>
      <c r="B6057" s="44"/>
      <c r="C6057" s="44"/>
      <c r="D6057" s="45"/>
      <c r="E6057" s="44"/>
      <c r="F6057" s="44"/>
      <c r="G6057" s="29"/>
    </row>
    <row r="6058" spans="1:7" ht="15" customHeight="1">
      <c r="A6058" s="44"/>
      <c r="B6058" s="44"/>
      <c r="C6058" s="44"/>
      <c r="D6058" s="45"/>
      <c r="E6058" s="44"/>
      <c r="F6058" s="44"/>
      <c r="G6058" s="29"/>
    </row>
    <row r="6059" spans="1:7" ht="15" customHeight="1">
      <c r="A6059" s="44"/>
      <c r="B6059" s="44"/>
      <c r="C6059" s="44"/>
      <c r="D6059" s="45"/>
      <c r="E6059" s="44"/>
      <c r="F6059" s="44"/>
      <c r="G6059" s="29"/>
    </row>
    <row r="6060" spans="1:7" ht="15" customHeight="1">
      <c r="A6060" s="44"/>
      <c r="B6060" s="44"/>
      <c r="C6060" s="44"/>
      <c r="D6060" s="45"/>
      <c r="E6060" s="44"/>
      <c r="F6060" s="44"/>
      <c r="G6060" s="29"/>
    </row>
    <row r="6061" spans="1:7" ht="15" customHeight="1">
      <c r="A6061" s="44"/>
      <c r="B6061" s="44"/>
      <c r="C6061" s="44"/>
      <c r="D6061" s="45"/>
      <c r="E6061" s="44"/>
      <c r="F6061" s="44"/>
      <c r="G6061" s="29"/>
    </row>
    <row r="6062" spans="1:7" ht="15" customHeight="1">
      <c r="A6062" s="44"/>
      <c r="B6062" s="44"/>
      <c r="C6062" s="44"/>
      <c r="D6062" s="45"/>
      <c r="E6062" s="44"/>
      <c r="F6062" s="44"/>
      <c r="G6062" s="29"/>
    </row>
    <row r="6063" spans="1:7" ht="15" customHeight="1">
      <c r="A6063" s="44"/>
      <c r="B6063" s="44"/>
      <c r="C6063" s="44"/>
      <c r="D6063" s="45"/>
      <c r="E6063" s="44"/>
      <c r="F6063" s="44"/>
      <c r="G6063" s="29"/>
    </row>
    <row r="6064" spans="1:7" ht="15" customHeight="1">
      <c r="A6064" s="44"/>
      <c r="B6064" s="44"/>
      <c r="C6064" s="44"/>
      <c r="D6064" s="45"/>
      <c r="E6064" s="44"/>
      <c r="F6064" s="44"/>
      <c r="G6064" s="29"/>
    </row>
    <row r="6065" spans="1:7" ht="15" customHeight="1">
      <c r="A6065" s="44"/>
      <c r="B6065" s="44"/>
      <c r="C6065" s="44"/>
      <c r="D6065" s="45"/>
      <c r="E6065" s="44"/>
      <c r="F6065" s="44"/>
      <c r="G6065" s="29"/>
    </row>
    <row r="6066" spans="1:7" ht="15" customHeight="1">
      <c r="A6066" s="44"/>
      <c r="B6066" s="44"/>
      <c r="C6066" s="44"/>
      <c r="D6066" s="45"/>
      <c r="E6066" s="44"/>
      <c r="F6066" s="44"/>
      <c r="G6066" s="29"/>
    </row>
    <row r="6067" spans="1:7" ht="15" customHeight="1">
      <c r="A6067" s="44"/>
      <c r="B6067" s="44"/>
      <c r="C6067" s="44"/>
      <c r="D6067" s="45"/>
      <c r="E6067" s="44"/>
      <c r="F6067" s="44"/>
      <c r="G6067" s="29"/>
    </row>
    <row r="6068" spans="1:7" ht="15" customHeight="1">
      <c r="A6068" s="44"/>
      <c r="B6068" s="44"/>
      <c r="C6068" s="44"/>
      <c r="D6068" s="45"/>
      <c r="E6068" s="44"/>
      <c r="F6068" s="44"/>
      <c r="G6068" s="29"/>
    </row>
    <row r="6069" spans="1:7" ht="15" customHeight="1">
      <c r="A6069" s="44"/>
      <c r="B6069" s="44"/>
      <c r="C6069" s="44"/>
      <c r="D6069" s="45"/>
      <c r="E6069" s="44"/>
      <c r="F6069" s="44"/>
      <c r="G6069" s="29"/>
    </row>
    <row r="6070" spans="1:7" ht="15" customHeight="1">
      <c r="A6070" s="44"/>
      <c r="B6070" s="44"/>
      <c r="C6070" s="44"/>
      <c r="D6070" s="45"/>
      <c r="E6070" s="44"/>
      <c r="F6070" s="44"/>
      <c r="G6070" s="29"/>
    </row>
    <row r="6071" spans="1:7" ht="15" customHeight="1">
      <c r="A6071" s="44"/>
      <c r="B6071" s="44"/>
      <c r="C6071" s="44"/>
      <c r="D6071" s="45"/>
      <c r="E6071" s="44"/>
      <c r="F6071" s="44"/>
      <c r="G6071" s="29"/>
    </row>
    <row r="6072" spans="1:7" ht="15" customHeight="1">
      <c r="A6072" s="44"/>
      <c r="B6072" s="44"/>
      <c r="C6072" s="44"/>
      <c r="D6072" s="45"/>
      <c r="E6072" s="44"/>
      <c r="F6072" s="44"/>
      <c r="G6072" s="29"/>
    </row>
    <row r="6073" spans="1:7" ht="15" customHeight="1">
      <c r="A6073" s="44"/>
      <c r="B6073" s="44"/>
      <c r="C6073" s="44"/>
      <c r="D6073" s="45"/>
      <c r="E6073" s="44"/>
      <c r="F6073" s="44"/>
      <c r="G6073" s="29"/>
    </row>
    <row r="6074" spans="1:7" ht="15" customHeight="1">
      <c r="A6074" s="44"/>
      <c r="B6074" s="44"/>
      <c r="C6074" s="44"/>
      <c r="D6074" s="45"/>
      <c r="E6074" s="44"/>
      <c r="F6074" s="44"/>
      <c r="G6074" s="29"/>
    </row>
    <row r="6075" spans="1:7" ht="15" customHeight="1">
      <c r="A6075" s="44"/>
      <c r="B6075" s="44"/>
      <c r="C6075" s="44"/>
      <c r="D6075" s="45"/>
      <c r="E6075" s="44"/>
      <c r="F6075" s="44"/>
      <c r="G6075" s="29"/>
    </row>
    <row r="6076" spans="1:7" ht="15" customHeight="1">
      <c r="A6076" s="44"/>
      <c r="B6076" s="44"/>
      <c r="C6076" s="44"/>
      <c r="D6076" s="45"/>
      <c r="E6076" s="44"/>
      <c r="F6076" s="44"/>
      <c r="G6076" s="29"/>
    </row>
    <row r="6077" spans="1:7" ht="15" customHeight="1">
      <c r="A6077" s="44"/>
      <c r="B6077" s="44"/>
      <c r="C6077" s="44"/>
      <c r="D6077" s="45"/>
      <c r="E6077" s="44"/>
      <c r="F6077" s="44"/>
      <c r="G6077" s="29"/>
    </row>
    <row r="6078" spans="1:7" ht="15" customHeight="1">
      <c r="A6078" s="44"/>
      <c r="B6078" s="44"/>
      <c r="C6078" s="44"/>
      <c r="D6078" s="45"/>
      <c r="E6078" s="44"/>
      <c r="F6078" s="44"/>
      <c r="G6078" s="29"/>
    </row>
    <row r="6079" spans="1:7" ht="15" customHeight="1">
      <c r="A6079" s="44"/>
      <c r="B6079" s="44"/>
      <c r="C6079" s="44"/>
      <c r="D6079" s="45"/>
      <c r="E6079" s="44"/>
      <c r="F6079" s="44"/>
      <c r="G6079" s="29"/>
    </row>
    <row r="6080" spans="1:7" ht="15" customHeight="1">
      <c r="A6080" s="44"/>
      <c r="B6080" s="44"/>
      <c r="C6080" s="44"/>
      <c r="D6080" s="45"/>
      <c r="E6080" s="44"/>
      <c r="F6080" s="44"/>
      <c r="G6080" s="29"/>
    </row>
    <row r="6081" spans="1:7" ht="15" customHeight="1">
      <c r="A6081" s="44"/>
      <c r="B6081" s="44"/>
      <c r="C6081" s="44"/>
      <c r="D6081" s="45"/>
      <c r="E6081" s="44"/>
      <c r="F6081" s="44"/>
      <c r="G6081" s="29"/>
    </row>
    <row r="6082" spans="1:7" ht="15" customHeight="1">
      <c r="A6082" s="44"/>
      <c r="B6082" s="44"/>
      <c r="C6082" s="44"/>
      <c r="D6082" s="45"/>
      <c r="E6082" s="44"/>
      <c r="F6082" s="44"/>
      <c r="G6082" s="29"/>
    </row>
    <row r="6083" spans="1:7" ht="15" customHeight="1">
      <c r="A6083" s="44"/>
      <c r="B6083" s="44"/>
      <c r="C6083" s="44"/>
      <c r="D6083" s="45"/>
      <c r="E6083" s="44"/>
      <c r="F6083" s="44"/>
      <c r="G6083" s="29"/>
    </row>
    <row r="6084" spans="1:7" ht="15" customHeight="1">
      <c r="A6084" s="44"/>
      <c r="B6084" s="44"/>
      <c r="C6084" s="44"/>
      <c r="D6084" s="45"/>
      <c r="E6084" s="44"/>
      <c r="F6084" s="44"/>
      <c r="G6084" s="29"/>
    </row>
    <row r="6085" spans="1:7" ht="15" customHeight="1">
      <c r="A6085" s="44"/>
      <c r="B6085" s="44"/>
      <c r="C6085" s="44"/>
      <c r="D6085" s="45"/>
      <c r="E6085" s="44"/>
      <c r="F6085" s="44"/>
      <c r="G6085" s="29"/>
    </row>
    <row r="6086" spans="1:7" ht="15" customHeight="1">
      <c r="A6086" s="44"/>
      <c r="B6086" s="44"/>
      <c r="C6086" s="44"/>
      <c r="D6086" s="45"/>
      <c r="E6086" s="44"/>
      <c r="F6086" s="44"/>
      <c r="G6086" s="29"/>
    </row>
    <row r="6087" spans="1:7" ht="15" customHeight="1">
      <c r="A6087" s="44"/>
      <c r="B6087" s="44"/>
      <c r="C6087" s="44"/>
      <c r="D6087" s="45"/>
      <c r="E6087" s="44"/>
      <c r="F6087" s="44"/>
      <c r="G6087" s="29"/>
    </row>
    <row r="6088" spans="1:7" ht="15" customHeight="1">
      <c r="A6088" s="44"/>
      <c r="B6088" s="44"/>
      <c r="C6088" s="44"/>
      <c r="D6088" s="45"/>
      <c r="E6088" s="44"/>
      <c r="F6088" s="44"/>
      <c r="G6088" s="29"/>
    </row>
    <row r="6089" spans="1:7" ht="15" customHeight="1">
      <c r="A6089" s="44"/>
      <c r="B6089" s="44"/>
      <c r="C6089" s="44"/>
      <c r="D6089" s="45"/>
      <c r="E6089" s="44"/>
      <c r="F6089" s="44"/>
      <c r="G6089" s="29"/>
    </row>
    <row r="6090" spans="1:7" ht="15" customHeight="1">
      <c r="A6090" s="44"/>
      <c r="B6090" s="44"/>
      <c r="C6090" s="44"/>
      <c r="D6090" s="45"/>
      <c r="E6090" s="44"/>
      <c r="F6090" s="44"/>
      <c r="G6090" s="29"/>
    </row>
    <row r="6091" spans="1:7" ht="15" customHeight="1">
      <c r="A6091" s="44"/>
      <c r="B6091" s="44"/>
      <c r="C6091" s="44"/>
      <c r="D6091" s="45"/>
      <c r="E6091" s="44"/>
      <c r="F6091" s="44"/>
      <c r="G6091" s="29"/>
    </row>
    <row r="6092" spans="1:7" ht="15" customHeight="1">
      <c r="A6092" s="44"/>
      <c r="B6092" s="44"/>
      <c r="C6092" s="44"/>
      <c r="D6092" s="45"/>
      <c r="E6092" s="44"/>
      <c r="F6092" s="44"/>
      <c r="G6092" s="29"/>
    </row>
    <row r="6093" spans="1:7" ht="15" customHeight="1">
      <c r="A6093" s="44"/>
      <c r="B6093" s="44"/>
      <c r="C6093" s="44"/>
      <c r="D6093" s="45"/>
      <c r="E6093" s="44"/>
      <c r="F6093" s="44"/>
      <c r="G6093" s="29"/>
    </row>
    <row r="6094" spans="1:7" ht="15" customHeight="1">
      <c r="A6094" s="44"/>
      <c r="B6094" s="44"/>
      <c r="C6094" s="44"/>
      <c r="D6094" s="45"/>
      <c r="E6094" s="44"/>
      <c r="F6094" s="44"/>
      <c r="G6094" s="29"/>
    </row>
    <row r="6095" spans="1:7" ht="15" customHeight="1">
      <c r="A6095" s="44"/>
      <c r="B6095" s="44"/>
      <c r="C6095" s="44"/>
      <c r="D6095" s="45"/>
      <c r="E6095" s="44"/>
      <c r="F6095" s="44"/>
      <c r="G6095" s="29"/>
    </row>
    <row r="6096" spans="1:7" ht="15" customHeight="1">
      <c r="A6096" s="44"/>
      <c r="B6096" s="44"/>
      <c r="C6096" s="44"/>
      <c r="D6096" s="45"/>
      <c r="E6096" s="44"/>
      <c r="F6096" s="44"/>
      <c r="G6096" s="29"/>
    </row>
    <row r="6097" spans="1:7" ht="15" customHeight="1">
      <c r="A6097" s="44"/>
      <c r="B6097" s="44"/>
      <c r="C6097" s="44"/>
      <c r="D6097" s="45"/>
      <c r="E6097" s="44"/>
      <c r="F6097" s="44"/>
      <c r="G6097" s="29"/>
    </row>
    <row r="6098" spans="1:7" ht="15" customHeight="1">
      <c r="A6098" s="44"/>
      <c r="B6098" s="44"/>
      <c r="C6098" s="44"/>
      <c r="D6098" s="45"/>
      <c r="E6098" s="44"/>
      <c r="F6098" s="44"/>
      <c r="G6098" s="29"/>
    </row>
    <row r="6099" spans="1:7" ht="15" customHeight="1">
      <c r="A6099" s="44"/>
      <c r="B6099" s="44"/>
      <c r="C6099" s="44"/>
      <c r="D6099" s="45"/>
      <c r="E6099" s="44"/>
      <c r="F6099" s="44"/>
      <c r="G6099" s="29"/>
    </row>
    <row r="6100" spans="1:7" ht="15" customHeight="1">
      <c r="A6100" s="44"/>
      <c r="B6100" s="44"/>
      <c r="C6100" s="44"/>
      <c r="D6100" s="45"/>
      <c r="E6100" s="44"/>
      <c r="F6100" s="44"/>
      <c r="G6100" s="29"/>
    </row>
    <row r="6101" spans="1:7" ht="15" customHeight="1">
      <c r="A6101" s="44"/>
      <c r="B6101" s="44"/>
      <c r="C6101" s="44"/>
      <c r="D6101" s="45"/>
      <c r="E6101" s="44"/>
      <c r="F6101" s="44"/>
      <c r="G6101" s="29"/>
    </row>
    <row r="6102" spans="1:7" ht="15" customHeight="1">
      <c r="A6102" s="44"/>
      <c r="B6102" s="44"/>
      <c r="C6102" s="44"/>
      <c r="D6102" s="45"/>
      <c r="E6102" s="44"/>
      <c r="F6102" s="44"/>
      <c r="G6102" s="29"/>
    </row>
    <row r="6103" spans="1:7" ht="15" customHeight="1">
      <c r="A6103" s="44"/>
      <c r="B6103" s="44"/>
      <c r="C6103" s="44"/>
      <c r="D6103" s="45"/>
      <c r="E6103" s="44"/>
      <c r="F6103" s="44"/>
      <c r="G6103" s="29"/>
    </row>
    <row r="6104" spans="1:7" ht="15" customHeight="1">
      <c r="A6104" s="44"/>
      <c r="B6104" s="44"/>
      <c r="C6104" s="44"/>
      <c r="D6104" s="45"/>
      <c r="E6104" s="44"/>
      <c r="F6104" s="44"/>
      <c r="G6104" s="29"/>
    </row>
    <row r="6105" spans="1:7" ht="15" customHeight="1">
      <c r="A6105" s="44"/>
      <c r="B6105" s="44"/>
      <c r="C6105" s="44"/>
      <c r="D6105" s="45"/>
      <c r="E6105" s="44"/>
      <c r="F6105" s="44"/>
      <c r="G6105" s="29"/>
    </row>
    <row r="6106" spans="1:7" ht="15" customHeight="1">
      <c r="A6106" s="44"/>
      <c r="B6106" s="44"/>
      <c r="C6106" s="44"/>
      <c r="D6106" s="45"/>
      <c r="E6106" s="44"/>
      <c r="F6106" s="44"/>
      <c r="G6106" s="29"/>
    </row>
    <row r="6107" spans="1:7" ht="15" customHeight="1">
      <c r="A6107" s="44"/>
      <c r="B6107" s="44"/>
      <c r="C6107" s="44"/>
      <c r="D6107" s="45"/>
      <c r="E6107" s="44"/>
      <c r="F6107" s="44"/>
      <c r="G6107" s="29"/>
    </row>
    <row r="6108" spans="1:7" ht="15" customHeight="1">
      <c r="A6108" s="44"/>
      <c r="B6108" s="44"/>
      <c r="C6108" s="44"/>
      <c r="D6108" s="45"/>
      <c r="E6108" s="44"/>
      <c r="F6108" s="44"/>
      <c r="G6108" s="29"/>
    </row>
    <row r="6109" spans="1:7" ht="15" customHeight="1">
      <c r="A6109" s="44"/>
      <c r="B6109" s="44"/>
      <c r="C6109" s="44"/>
      <c r="D6109" s="45"/>
      <c r="E6109" s="44"/>
      <c r="F6109" s="44"/>
      <c r="G6109" s="29"/>
    </row>
    <row r="6110" spans="1:7" ht="15" customHeight="1">
      <c r="A6110" s="44"/>
      <c r="B6110" s="44"/>
      <c r="C6110" s="44"/>
      <c r="D6110" s="45"/>
      <c r="E6110" s="44"/>
      <c r="F6110" s="44"/>
      <c r="G6110" s="29"/>
    </row>
    <row r="6111" spans="1:7" ht="15" customHeight="1">
      <c r="A6111" s="44"/>
      <c r="B6111" s="44"/>
      <c r="C6111" s="44"/>
      <c r="D6111" s="45"/>
      <c r="E6111" s="44"/>
      <c r="F6111" s="44"/>
      <c r="G6111" s="29"/>
    </row>
    <row r="6112" spans="1:7" ht="15" customHeight="1">
      <c r="A6112" s="44"/>
      <c r="B6112" s="44"/>
      <c r="C6112" s="44"/>
      <c r="D6112" s="45"/>
      <c r="E6112" s="44"/>
      <c r="F6112" s="44"/>
      <c r="G6112" s="29"/>
    </row>
    <row r="6113" spans="1:7" ht="15" customHeight="1">
      <c r="A6113" s="44"/>
      <c r="B6113" s="44"/>
      <c r="C6113" s="44"/>
      <c r="D6113" s="45"/>
      <c r="E6113" s="44"/>
      <c r="F6113" s="44"/>
      <c r="G6113" s="29"/>
    </row>
    <row r="6114" spans="1:7" ht="15" customHeight="1">
      <c r="A6114" s="44"/>
      <c r="B6114" s="44"/>
      <c r="C6114" s="44"/>
      <c r="D6114" s="45"/>
      <c r="E6114" s="44"/>
      <c r="F6114" s="44"/>
      <c r="G6114" s="29"/>
    </row>
    <row r="6115" spans="1:7" ht="15" customHeight="1">
      <c r="A6115" s="44"/>
      <c r="B6115" s="44"/>
      <c r="C6115" s="44"/>
      <c r="D6115" s="45"/>
      <c r="E6115" s="44"/>
      <c r="F6115" s="44"/>
      <c r="G6115" s="29"/>
    </row>
    <row r="6116" spans="1:7" ht="15" customHeight="1">
      <c r="A6116" s="44"/>
      <c r="B6116" s="44"/>
      <c r="C6116" s="44"/>
      <c r="D6116" s="45"/>
      <c r="E6116" s="44"/>
      <c r="F6116" s="44"/>
      <c r="G6116" s="29"/>
    </row>
    <row r="6117" spans="1:7" ht="15" customHeight="1">
      <c r="A6117" s="44"/>
      <c r="B6117" s="44"/>
      <c r="C6117" s="44"/>
      <c r="D6117" s="45"/>
      <c r="E6117" s="44"/>
      <c r="F6117" s="44"/>
      <c r="G6117" s="29"/>
    </row>
    <row r="6118" spans="1:7" ht="15" customHeight="1">
      <c r="A6118" s="44"/>
      <c r="B6118" s="44"/>
      <c r="C6118" s="44"/>
      <c r="D6118" s="45"/>
      <c r="E6118" s="44"/>
      <c r="F6118" s="44"/>
      <c r="G6118" s="29"/>
    </row>
    <row r="6119" spans="1:7" ht="15" customHeight="1">
      <c r="A6119" s="44"/>
      <c r="B6119" s="44"/>
      <c r="C6119" s="44"/>
      <c r="D6119" s="45"/>
      <c r="E6119" s="44"/>
      <c r="F6119" s="44"/>
      <c r="G6119" s="29"/>
    </row>
    <row r="6120" spans="1:7" ht="15" customHeight="1">
      <c r="A6120" s="44"/>
      <c r="B6120" s="44"/>
      <c r="C6120" s="44"/>
      <c r="D6120" s="45"/>
      <c r="E6120" s="44"/>
      <c r="F6120" s="44"/>
      <c r="G6120" s="29"/>
    </row>
    <row r="6121" spans="1:7" ht="15" customHeight="1">
      <c r="A6121" s="44"/>
      <c r="B6121" s="44"/>
      <c r="C6121" s="44"/>
      <c r="D6121" s="45"/>
      <c r="E6121" s="44"/>
      <c r="F6121" s="44"/>
      <c r="G6121" s="29"/>
    </row>
    <row r="6122" spans="1:7" ht="15" customHeight="1">
      <c r="A6122" s="44"/>
      <c r="B6122" s="44"/>
      <c r="C6122" s="44"/>
      <c r="D6122" s="45"/>
      <c r="E6122" s="44"/>
      <c r="F6122" s="44"/>
      <c r="G6122" s="29"/>
    </row>
    <row r="6123" spans="1:7" ht="15" customHeight="1">
      <c r="A6123" s="44"/>
      <c r="B6123" s="44"/>
      <c r="C6123" s="44"/>
      <c r="D6123" s="45"/>
      <c r="E6123" s="44"/>
      <c r="F6123" s="44"/>
      <c r="G6123" s="29"/>
    </row>
    <row r="6124" spans="1:7" ht="15" customHeight="1">
      <c r="A6124" s="44"/>
      <c r="B6124" s="44"/>
      <c r="C6124" s="44"/>
      <c r="D6124" s="45"/>
      <c r="E6124" s="44"/>
      <c r="F6124" s="44"/>
      <c r="G6124" s="29"/>
    </row>
    <row r="6125" spans="1:7" ht="15" customHeight="1">
      <c r="A6125" s="44"/>
      <c r="B6125" s="44"/>
      <c r="C6125" s="44"/>
      <c r="D6125" s="45"/>
      <c r="E6125" s="44"/>
      <c r="F6125" s="44"/>
      <c r="G6125" s="29"/>
    </row>
    <row r="6126" spans="1:7" ht="15" customHeight="1">
      <c r="A6126" s="44"/>
      <c r="B6126" s="44"/>
      <c r="C6126" s="44"/>
      <c r="D6126" s="45"/>
      <c r="E6126" s="44"/>
      <c r="F6126" s="44"/>
      <c r="G6126" s="29"/>
    </row>
    <row r="6127" spans="1:7" ht="15" customHeight="1">
      <c r="A6127" s="44"/>
      <c r="B6127" s="44"/>
      <c r="C6127" s="44"/>
      <c r="D6127" s="45"/>
      <c r="E6127" s="44"/>
      <c r="F6127" s="44"/>
      <c r="G6127" s="29"/>
    </row>
    <row r="6128" spans="1:7" ht="15" customHeight="1">
      <c r="A6128" s="44"/>
      <c r="B6128" s="44"/>
      <c r="C6128" s="44"/>
      <c r="D6128" s="45"/>
      <c r="E6128" s="44"/>
      <c r="F6128" s="44"/>
      <c r="G6128" s="29"/>
    </row>
    <row r="6129" spans="1:7" ht="15" customHeight="1">
      <c r="A6129" s="44"/>
      <c r="B6129" s="44"/>
      <c r="C6129" s="44"/>
      <c r="D6129" s="45"/>
      <c r="E6129" s="44"/>
      <c r="F6129" s="44"/>
      <c r="G6129" s="29"/>
    </row>
    <row r="6130" spans="1:7" ht="15" customHeight="1">
      <c r="A6130" s="44"/>
      <c r="B6130" s="44"/>
      <c r="C6130" s="44"/>
      <c r="D6130" s="45"/>
      <c r="E6130" s="44"/>
      <c r="F6130" s="44"/>
      <c r="G6130" s="29"/>
    </row>
    <row r="6131" spans="1:7" ht="15" customHeight="1">
      <c r="A6131" s="44"/>
      <c r="B6131" s="44"/>
      <c r="C6131" s="44"/>
      <c r="D6131" s="45"/>
      <c r="E6131" s="44"/>
      <c r="F6131" s="44"/>
      <c r="G6131" s="29"/>
    </row>
    <row r="6132" spans="1:7" ht="15" customHeight="1">
      <c r="A6132" s="44"/>
      <c r="B6132" s="44"/>
      <c r="C6132" s="44"/>
      <c r="D6132" s="45"/>
      <c r="E6132" s="44"/>
      <c r="F6132" s="44"/>
      <c r="G6132" s="29"/>
    </row>
    <row r="6133" spans="1:7" ht="15" customHeight="1">
      <c r="A6133" s="44"/>
      <c r="B6133" s="44"/>
      <c r="C6133" s="44"/>
      <c r="D6133" s="45"/>
      <c r="E6133" s="44"/>
      <c r="F6133" s="44"/>
      <c r="G6133" s="29"/>
    </row>
    <row r="6134" spans="1:7" ht="15" customHeight="1">
      <c r="A6134" s="44"/>
      <c r="B6134" s="44"/>
      <c r="C6134" s="44"/>
      <c r="D6134" s="45"/>
      <c r="E6134" s="44"/>
      <c r="F6134" s="44"/>
      <c r="G6134" s="29"/>
    </row>
    <row r="6135" spans="1:7" ht="15" customHeight="1">
      <c r="A6135" s="44"/>
      <c r="B6135" s="44"/>
      <c r="C6135" s="44"/>
      <c r="D6135" s="45"/>
      <c r="E6135" s="44"/>
      <c r="F6135" s="44"/>
      <c r="G6135" s="29"/>
    </row>
    <row r="6136" spans="1:7" ht="15" customHeight="1">
      <c r="A6136" s="44"/>
      <c r="B6136" s="44"/>
      <c r="C6136" s="44"/>
      <c r="D6136" s="45"/>
      <c r="E6136" s="44"/>
      <c r="F6136" s="44"/>
      <c r="G6136" s="29"/>
    </row>
    <row r="6137" spans="1:7" ht="15" customHeight="1">
      <c r="A6137" s="44"/>
      <c r="B6137" s="44"/>
      <c r="C6137" s="44"/>
      <c r="D6137" s="45"/>
      <c r="E6137" s="44"/>
      <c r="F6137" s="44"/>
      <c r="G6137" s="29"/>
    </row>
    <row r="6138" spans="1:7" ht="15" customHeight="1">
      <c r="A6138" s="44"/>
      <c r="B6138" s="44"/>
      <c r="C6138" s="44"/>
      <c r="D6138" s="45"/>
      <c r="E6138" s="44"/>
      <c r="F6138" s="44"/>
      <c r="G6138" s="29"/>
    </row>
    <row r="6139" spans="1:7" ht="15" customHeight="1">
      <c r="A6139" s="44"/>
      <c r="B6139" s="44"/>
      <c r="C6139" s="44"/>
      <c r="D6139" s="45"/>
      <c r="E6139" s="44"/>
      <c r="F6139" s="44"/>
      <c r="G6139" s="29"/>
    </row>
    <row r="6140" spans="1:7" ht="15" customHeight="1">
      <c r="A6140" s="44"/>
      <c r="B6140" s="44"/>
      <c r="C6140" s="44"/>
      <c r="D6140" s="45"/>
      <c r="E6140" s="44"/>
      <c r="F6140" s="44"/>
      <c r="G6140" s="29"/>
    </row>
    <row r="6141" spans="1:7" ht="15" customHeight="1">
      <c r="A6141" s="44"/>
      <c r="B6141" s="44"/>
      <c r="C6141" s="44"/>
      <c r="D6141" s="45"/>
      <c r="E6141" s="44"/>
      <c r="F6141" s="44"/>
      <c r="G6141" s="29"/>
    </row>
    <row r="6142" spans="1:7" ht="15" customHeight="1">
      <c r="A6142" s="44"/>
      <c r="B6142" s="44"/>
      <c r="C6142" s="44"/>
      <c r="D6142" s="45"/>
      <c r="E6142" s="44"/>
      <c r="F6142" s="44"/>
      <c r="G6142" s="29"/>
    </row>
    <row r="6143" spans="1:7" ht="15" customHeight="1">
      <c r="A6143" s="44"/>
      <c r="B6143" s="44"/>
      <c r="C6143" s="44"/>
      <c r="D6143" s="45"/>
      <c r="E6143" s="44"/>
      <c r="F6143" s="44"/>
      <c r="G6143" s="29"/>
    </row>
    <row r="6144" spans="1:7" ht="15" customHeight="1">
      <c r="A6144" s="44"/>
      <c r="B6144" s="44"/>
      <c r="C6144" s="44"/>
      <c r="D6144" s="45"/>
      <c r="E6144" s="44"/>
      <c r="F6144" s="44"/>
      <c r="G6144" s="29"/>
    </row>
    <row r="6145" spans="1:7" ht="15" customHeight="1">
      <c r="A6145" s="44"/>
      <c r="B6145" s="44"/>
      <c r="C6145" s="44"/>
      <c r="D6145" s="45"/>
      <c r="E6145" s="44"/>
      <c r="F6145" s="44"/>
      <c r="G6145" s="29"/>
    </row>
    <row r="6146" spans="1:7" ht="15" customHeight="1">
      <c r="A6146" s="44"/>
      <c r="B6146" s="44"/>
      <c r="C6146" s="44"/>
      <c r="D6146" s="45"/>
      <c r="E6146" s="44"/>
      <c r="F6146" s="44"/>
      <c r="G6146" s="29"/>
    </row>
    <row r="6147" spans="1:7" ht="15" customHeight="1">
      <c r="A6147" s="44"/>
      <c r="B6147" s="44"/>
      <c r="C6147" s="44"/>
      <c r="D6147" s="45"/>
      <c r="E6147" s="44"/>
      <c r="F6147" s="44"/>
      <c r="G6147" s="29"/>
    </row>
    <row r="6148" spans="1:7" ht="15" customHeight="1">
      <c r="A6148" s="44"/>
      <c r="B6148" s="44"/>
      <c r="C6148" s="44"/>
      <c r="D6148" s="45"/>
      <c r="E6148" s="44"/>
      <c r="F6148" s="44"/>
      <c r="G6148" s="29"/>
    </row>
    <row r="6149" spans="1:7" ht="15" customHeight="1">
      <c r="A6149" s="44"/>
      <c r="B6149" s="44"/>
      <c r="C6149" s="44"/>
      <c r="D6149" s="45"/>
      <c r="E6149" s="44"/>
      <c r="F6149" s="44"/>
      <c r="G6149" s="29"/>
    </row>
    <row r="6150" spans="1:7" ht="15" customHeight="1">
      <c r="A6150" s="44"/>
      <c r="B6150" s="44"/>
      <c r="C6150" s="44"/>
      <c r="D6150" s="45"/>
      <c r="E6150" s="44"/>
      <c r="F6150" s="44"/>
      <c r="G6150" s="29"/>
    </row>
    <row r="6151" spans="1:7" ht="15" customHeight="1">
      <c r="A6151" s="44"/>
      <c r="B6151" s="44"/>
      <c r="C6151" s="44"/>
      <c r="D6151" s="45"/>
      <c r="E6151" s="44"/>
      <c r="F6151" s="44"/>
      <c r="G6151" s="29"/>
    </row>
    <row r="6152" spans="1:7" ht="15" customHeight="1">
      <c r="A6152" s="44"/>
      <c r="B6152" s="44"/>
      <c r="C6152" s="44"/>
      <c r="D6152" s="45"/>
      <c r="E6152" s="44"/>
      <c r="F6152" s="44"/>
      <c r="G6152" s="29"/>
    </row>
    <row r="6153" spans="1:7" ht="15" customHeight="1">
      <c r="A6153" s="44"/>
      <c r="B6153" s="44"/>
      <c r="C6153" s="44"/>
      <c r="D6153" s="45"/>
      <c r="E6153" s="44"/>
      <c r="F6153" s="44"/>
      <c r="G6153" s="29"/>
    </row>
    <row r="6154" spans="1:7" ht="15" customHeight="1">
      <c r="A6154" s="44"/>
      <c r="B6154" s="44"/>
      <c r="C6154" s="44"/>
      <c r="D6154" s="45"/>
      <c r="E6154" s="44"/>
      <c r="F6154" s="44"/>
      <c r="G6154" s="29"/>
    </row>
    <row r="6155" spans="1:7" ht="15" customHeight="1">
      <c r="A6155" s="44"/>
      <c r="B6155" s="44"/>
      <c r="C6155" s="44"/>
      <c r="D6155" s="45"/>
      <c r="E6155" s="44"/>
      <c r="F6155" s="44"/>
      <c r="G6155" s="29"/>
    </row>
    <row r="6156" spans="1:7" ht="15" customHeight="1">
      <c r="A6156" s="44"/>
      <c r="B6156" s="44"/>
      <c r="C6156" s="44"/>
      <c r="D6156" s="45"/>
      <c r="E6156" s="44"/>
      <c r="F6156" s="44"/>
      <c r="G6156" s="29"/>
    </row>
    <row r="6157" spans="1:7" ht="15" customHeight="1">
      <c r="A6157" s="44"/>
      <c r="B6157" s="44"/>
      <c r="C6157" s="44"/>
      <c r="D6157" s="45"/>
      <c r="E6157" s="44"/>
      <c r="F6157" s="44"/>
      <c r="G6157" s="29"/>
    </row>
    <row r="6158" spans="1:7" ht="15" customHeight="1">
      <c r="A6158" s="44"/>
      <c r="B6158" s="44"/>
      <c r="C6158" s="44"/>
      <c r="D6158" s="45"/>
      <c r="E6158" s="44"/>
      <c r="F6158" s="44"/>
      <c r="G6158" s="29"/>
    </row>
    <row r="6159" spans="1:7" ht="15" customHeight="1">
      <c r="A6159" s="44"/>
      <c r="B6159" s="44"/>
      <c r="C6159" s="44"/>
      <c r="D6159" s="45"/>
      <c r="E6159" s="44"/>
      <c r="F6159" s="44"/>
      <c r="G6159" s="29"/>
    </row>
    <row r="6160" spans="1:7" ht="15" customHeight="1">
      <c r="A6160" s="44"/>
      <c r="B6160" s="44"/>
      <c r="C6160" s="44"/>
      <c r="D6160" s="45"/>
      <c r="E6160" s="44"/>
      <c r="F6160" s="44"/>
      <c r="G6160" s="29"/>
    </row>
    <row r="6161" spans="1:7" ht="15" customHeight="1">
      <c r="A6161" s="44"/>
      <c r="B6161" s="44"/>
      <c r="C6161" s="44"/>
      <c r="D6161" s="45"/>
      <c r="E6161" s="44"/>
      <c r="F6161" s="44"/>
      <c r="G6161" s="29"/>
    </row>
    <row r="6162" spans="1:7" ht="15" customHeight="1">
      <c r="A6162" s="44"/>
      <c r="B6162" s="44"/>
      <c r="C6162" s="44"/>
      <c r="D6162" s="45"/>
      <c r="E6162" s="44"/>
      <c r="F6162" s="44"/>
      <c r="G6162" s="29"/>
    </row>
    <row r="6163" spans="1:7" ht="15" customHeight="1">
      <c r="A6163" s="44"/>
      <c r="B6163" s="44"/>
      <c r="C6163" s="44"/>
      <c r="D6163" s="45"/>
      <c r="E6163" s="44"/>
      <c r="F6163" s="44"/>
      <c r="G6163" s="29"/>
    </row>
    <row r="6164" spans="1:7" ht="15" customHeight="1">
      <c r="A6164" s="44"/>
      <c r="B6164" s="44"/>
      <c r="C6164" s="44"/>
      <c r="D6164" s="45"/>
      <c r="E6164" s="44"/>
      <c r="F6164" s="44"/>
      <c r="G6164" s="29"/>
    </row>
    <row r="6165" spans="1:7" ht="15" customHeight="1">
      <c r="A6165" s="44"/>
      <c r="B6165" s="44"/>
      <c r="C6165" s="44"/>
      <c r="D6165" s="45"/>
      <c r="E6165" s="44"/>
      <c r="F6165" s="44"/>
      <c r="G6165" s="29"/>
    </row>
    <row r="6166" spans="1:7" ht="15" customHeight="1">
      <c r="A6166" s="44"/>
      <c r="B6166" s="44"/>
      <c r="C6166" s="44"/>
      <c r="D6166" s="45"/>
      <c r="E6166" s="44"/>
      <c r="F6166" s="44"/>
      <c r="G6166" s="29"/>
    </row>
    <row r="6167" spans="1:7" ht="15" customHeight="1">
      <c r="A6167" s="44"/>
      <c r="B6167" s="44"/>
      <c r="C6167" s="44"/>
      <c r="D6167" s="45"/>
      <c r="E6167" s="44"/>
      <c r="F6167" s="44"/>
      <c r="G6167" s="29"/>
    </row>
    <row r="6168" spans="1:7" ht="15" customHeight="1">
      <c r="A6168" s="44"/>
      <c r="B6168" s="44"/>
      <c r="C6168" s="44"/>
      <c r="D6168" s="45"/>
      <c r="E6168" s="44"/>
      <c r="F6168" s="44"/>
      <c r="G6168" s="29"/>
    </row>
    <row r="6169" spans="1:7" ht="15" customHeight="1">
      <c r="A6169" s="44"/>
      <c r="B6169" s="44"/>
      <c r="C6169" s="44"/>
      <c r="D6169" s="45"/>
      <c r="E6169" s="44"/>
      <c r="F6169" s="44"/>
      <c r="G6169" s="29"/>
    </row>
    <row r="6170" spans="1:7" ht="15" customHeight="1">
      <c r="A6170" s="44"/>
      <c r="B6170" s="44"/>
      <c r="C6170" s="44"/>
      <c r="D6170" s="45"/>
      <c r="E6170" s="44"/>
      <c r="F6170" s="44"/>
      <c r="G6170" s="29"/>
    </row>
    <row r="6171" spans="1:7" ht="15" customHeight="1">
      <c r="A6171" s="44"/>
      <c r="B6171" s="44"/>
      <c r="C6171" s="44"/>
      <c r="D6171" s="45"/>
      <c r="E6171" s="44"/>
      <c r="F6171" s="44"/>
      <c r="G6171" s="29"/>
    </row>
    <row r="6172" spans="1:7" ht="15" customHeight="1">
      <c r="A6172" s="44"/>
      <c r="B6172" s="44"/>
      <c r="C6172" s="44"/>
      <c r="D6172" s="45"/>
      <c r="E6172" s="44"/>
      <c r="F6172" s="44"/>
      <c r="G6172" s="29"/>
    </row>
    <row r="6173" spans="1:7" ht="15" customHeight="1">
      <c r="A6173" s="44"/>
      <c r="B6173" s="44"/>
      <c r="C6173" s="44"/>
      <c r="D6173" s="45"/>
      <c r="E6173" s="44"/>
      <c r="F6173" s="44"/>
      <c r="G6173" s="29"/>
    </row>
    <row r="6174" spans="1:7" ht="15" customHeight="1">
      <c r="A6174" s="44"/>
      <c r="B6174" s="44"/>
      <c r="C6174" s="44"/>
      <c r="D6174" s="45"/>
      <c r="E6174" s="44"/>
      <c r="F6174" s="44"/>
      <c r="G6174" s="29"/>
    </row>
    <row r="6175" spans="1:7" ht="15" customHeight="1">
      <c r="A6175" s="44"/>
      <c r="B6175" s="44"/>
      <c r="C6175" s="44"/>
      <c r="D6175" s="45"/>
      <c r="E6175" s="44"/>
      <c r="F6175" s="44"/>
      <c r="G6175" s="29"/>
    </row>
    <row r="6176" spans="1:7" ht="15" customHeight="1">
      <c r="A6176" s="44"/>
      <c r="B6176" s="44"/>
      <c r="C6176" s="44"/>
      <c r="D6176" s="45"/>
      <c r="E6176" s="44"/>
      <c r="F6176" s="44"/>
      <c r="G6176" s="29"/>
    </row>
    <row r="6177" spans="1:7" ht="15" customHeight="1">
      <c r="A6177" s="44"/>
      <c r="B6177" s="44"/>
      <c r="C6177" s="44"/>
      <c r="D6177" s="45"/>
      <c r="E6177" s="44"/>
      <c r="F6177" s="44"/>
      <c r="G6177" s="29"/>
    </row>
    <row r="6178" spans="1:7" ht="15" customHeight="1">
      <c r="A6178" s="44"/>
      <c r="B6178" s="44"/>
      <c r="C6178" s="44"/>
      <c r="D6178" s="45"/>
      <c r="E6178" s="44"/>
      <c r="F6178" s="44"/>
      <c r="G6178" s="29"/>
    </row>
    <row r="6179" spans="1:7" ht="15" customHeight="1">
      <c r="A6179" s="44"/>
      <c r="B6179" s="44"/>
      <c r="C6179" s="44"/>
      <c r="D6179" s="45"/>
      <c r="E6179" s="44"/>
      <c r="F6179" s="44"/>
      <c r="G6179" s="29"/>
    </row>
    <row r="6180" spans="1:7" ht="15" customHeight="1">
      <c r="A6180" s="44"/>
      <c r="B6180" s="44"/>
      <c r="C6180" s="44"/>
      <c r="D6180" s="45"/>
      <c r="E6180" s="44"/>
      <c r="F6180" s="44"/>
      <c r="G6180" s="29"/>
    </row>
    <row r="6181" spans="1:7" ht="15" customHeight="1">
      <c r="A6181" s="44"/>
      <c r="B6181" s="44"/>
      <c r="C6181" s="44"/>
      <c r="D6181" s="45"/>
      <c r="E6181" s="44"/>
      <c r="F6181" s="44"/>
      <c r="G6181" s="29"/>
    </row>
    <row r="6182" spans="1:7" ht="15" customHeight="1">
      <c r="A6182" s="44"/>
      <c r="B6182" s="44"/>
      <c r="C6182" s="44"/>
      <c r="D6182" s="45"/>
      <c r="E6182" s="44"/>
      <c r="F6182" s="44"/>
      <c r="G6182" s="29"/>
    </row>
    <row r="6183" spans="1:7" ht="15" customHeight="1">
      <c r="A6183" s="44"/>
      <c r="B6183" s="44"/>
      <c r="C6183" s="44"/>
      <c r="D6183" s="45"/>
      <c r="E6183" s="44"/>
      <c r="F6183" s="44"/>
      <c r="G6183" s="29"/>
    </row>
    <row r="6184" spans="1:7" ht="15" customHeight="1">
      <c r="A6184" s="44"/>
      <c r="B6184" s="44"/>
      <c r="C6184" s="44"/>
      <c r="D6184" s="45"/>
      <c r="E6184" s="44"/>
      <c r="F6184" s="44"/>
      <c r="G6184" s="29"/>
    </row>
    <row r="6185" spans="1:7" ht="15" customHeight="1">
      <c r="A6185" s="44"/>
      <c r="B6185" s="44"/>
      <c r="C6185" s="44"/>
      <c r="D6185" s="45"/>
      <c r="E6185" s="44"/>
      <c r="F6185" s="44"/>
      <c r="G6185" s="29"/>
    </row>
    <row r="6186" spans="1:7" ht="15" customHeight="1">
      <c r="A6186" s="44"/>
      <c r="B6186" s="44"/>
      <c r="C6186" s="44"/>
      <c r="D6186" s="45"/>
      <c r="E6186" s="44"/>
      <c r="F6186" s="44"/>
      <c r="G6186" s="29"/>
    </row>
    <row r="6187" spans="1:7" ht="15" customHeight="1">
      <c r="A6187" s="44"/>
      <c r="B6187" s="44"/>
      <c r="C6187" s="44"/>
      <c r="D6187" s="45"/>
      <c r="E6187" s="44"/>
      <c r="F6187" s="44"/>
      <c r="G6187" s="29"/>
    </row>
    <row r="6188" spans="1:7" ht="15" customHeight="1">
      <c r="A6188" s="44"/>
      <c r="B6188" s="44"/>
      <c r="C6188" s="44"/>
      <c r="D6188" s="45"/>
      <c r="E6188" s="44"/>
      <c r="F6188" s="44"/>
      <c r="G6188" s="29"/>
    </row>
    <row r="6189" spans="1:7" ht="15" customHeight="1">
      <c r="A6189" s="44"/>
      <c r="B6189" s="44"/>
      <c r="C6189" s="44"/>
      <c r="D6189" s="45"/>
      <c r="E6189" s="44"/>
      <c r="F6189" s="44"/>
      <c r="G6189" s="29"/>
    </row>
    <row r="6190" spans="1:7" ht="15" customHeight="1">
      <c r="A6190" s="44"/>
      <c r="B6190" s="44"/>
      <c r="C6190" s="44"/>
      <c r="D6190" s="45"/>
      <c r="E6190" s="44"/>
      <c r="F6190" s="44"/>
      <c r="G6190" s="29"/>
    </row>
    <row r="6191" spans="1:7" ht="15" customHeight="1">
      <c r="A6191" s="44"/>
      <c r="B6191" s="44"/>
      <c r="C6191" s="44"/>
      <c r="D6191" s="45"/>
      <c r="E6191" s="44"/>
      <c r="F6191" s="44"/>
      <c r="G6191" s="29"/>
    </row>
    <row r="6192" spans="1:7" ht="15" customHeight="1">
      <c r="A6192" s="44"/>
      <c r="B6192" s="44"/>
      <c r="C6192" s="44"/>
      <c r="D6192" s="45"/>
      <c r="E6192" s="44"/>
      <c r="F6192" s="44"/>
      <c r="G6192" s="29"/>
    </row>
    <row r="6193" spans="1:7" ht="15" customHeight="1">
      <c r="A6193" s="44"/>
      <c r="B6193" s="44"/>
      <c r="C6193" s="44"/>
      <c r="D6193" s="45"/>
      <c r="E6193" s="44"/>
      <c r="F6193" s="44"/>
      <c r="G6193" s="29"/>
    </row>
    <row r="6194" spans="1:7" ht="15" customHeight="1">
      <c r="A6194" s="44"/>
      <c r="B6194" s="44"/>
      <c r="C6194" s="44"/>
      <c r="D6194" s="45"/>
      <c r="E6194" s="44"/>
      <c r="F6194" s="44"/>
      <c r="G6194" s="29"/>
    </row>
    <row r="6195" spans="1:7" ht="15" customHeight="1">
      <c r="A6195" s="44"/>
      <c r="B6195" s="44"/>
      <c r="C6195" s="44"/>
      <c r="D6195" s="45"/>
      <c r="E6195" s="44"/>
      <c r="F6195" s="44"/>
      <c r="G6195" s="29"/>
    </row>
    <row r="6196" spans="1:7" ht="15" customHeight="1">
      <c r="A6196" s="44"/>
      <c r="B6196" s="44"/>
      <c r="C6196" s="44"/>
      <c r="D6196" s="45"/>
      <c r="E6196" s="44"/>
      <c r="F6196" s="44"/>
      <c r="G6196" s="29"/>
    </row>
    <row r="6197" spans="1:7" ht="15" customHeight="1">
      <c r="A6197" s="44"/>
      <c r="B6197" s="44"/>
      <c r="C6197" s="44"/>
      <c r="D6197" s="45"/>
      <c r="E6197" s="44"/>
      <c r="F6197" s="44"/>
      <c r="G6197" s="29"/>
    </row>
    <row r="6198" spans="1:7" ht="15" customHeight="1">
      <c r="A6198" s="44"/>
      <c r="B6198" s="44"/>
      <c r="C6198" s="44"/>
      <c r="D6198" s="45"/>
      <c r="E6198" s="44"/>
      <c r="F6198" s="44"/>
      <c r="G6198" s="29"/>
    </row>
    <row r="6199" spans="1:7" ht="15" customHeight="1">
      <c r="A6199" s="44"/>
      <c r="B6199" s="44"/>
      <c r="C6199" s="44"/>
      <c r="D6199" s="45"/>
      <c r="E6199" s="44"/>
      <c r="F6199" s="44"/>
      <c r="G6199" s="29"/>
    </row>
    <row r="6200" spans="1:7" ht="15" customHeight="1">
      <c r="A6200" s="44"/>
      <c r="B6200" s="44"/>
      <c r="C6200" s="44"/>
      <c r="D6200" s="45"/>
      <c r="E6200" s="44"/>
      <c r="F6200" s="44"/>
      <c r="G6200" s="29"/>
    </row>
    <row r="6201" spans="1:7" ht="15" customHeight="1">
      <c r="A6201" s="44"/>
      <c r="B6201" s="44"/>
      <c r="C6201" s="44"/>
      <c r="D6201" s="45"/>
      <c r="E6201" s="44"/>
      <c r="F6201" s="44"/>
      <c r="G6201" s="29"/>
    </row>
    <row r="6202" spans="1:7" ht="15" customHeight="1">
      <c r="A6202" s="44"/>
      <c r="B6202" s="44"/>
      <c r="C6202" s="44"/>
      <c r="D6202" s="45"/>
      <c r="E6202" s="44"/>
      <c r="F6202" s="44"/>
      <c r="G6202" s="29"/>
    </row>
    <row r="6203" spans="1:7" ht="15" customHeight="1">
      <c r="A6203" s="44"/>
      <c r="B6203" s="44"/>
      <c r="C6203" s="44"/>
      <c r="D6203" s="45"/>
      <c r="E6203" s="44"/>
      <c r="F6203" s="44"/>
      <c r="G6203" s="29"/>
    </row>
    <row r="6204" spans="1:7" ht="15" customHeight="1">
      <c r="A6204" s="44"/>
      <c r="B6204" s="44"/>
      <c r="C6204" s="44"/>
      <c r="D6204" s="45"/>
      <c r="E6204" s="44"/>
      <c r="F6204" s="44"/>
      <c r="G6204" s="29"/>
    </row>
    <row r="6205" spans="1:7" ht="15" customHeight="1">
      <c r="A6205" s="44"/>
      <c r="B6205" s="44"/>
      <c r="C6205" s="44"/>
      <c r="D6205" s="45"/>
      <c r="E6205" s="44"/>
      <c r="F6205" s="44"/>
      <c r="G6205" s="29"/>
    </row>
    <row r="6206" spans="1:7" ht="15" customHeight="1">
      <c r="A6206" s="44"/>
      <c r="B6206" s="44"/>
      <c r="C6206" s="44"/>
      <c r="D6206" s="45"/>
      <c r="E6206" s="44"/>
      <c r="F6206" s="44"/>
      <c r="G6206" s="29"/>
    </row>
    <row r="6207" spans="1:7" ht="15" customHeight="1">
      <c r="A6207" s="44"/>
      <c r="B6207" s="44"/>
      <c r="C6207" s="44"/>
      <c r="D6207" s="45"/>
      <c r="E6207" s="44"/>
      <c r="F6207" s="44"/>
      <c r="G6207" s="29"/>
    </row>
    <row r="6208" spans="1:7" ht="15" customHeight="1">
      <c r="A6208" s="44"/>
      <c r="B6208" s="44"/>
      <c r="C6208" s="44"/>
      <c r="D6208" s="45"/>
      <c r="E6208" s="44"/>
      <c r="F6208" s="44"/>
      <c r="G6208" s="29"/>
    </row>
    <row r="6209" spans="1:7" ht="15" customHeight="1">
      <c r="A6209" s="44"/>
      <c r="B6209" s="44"/>
      <c r="C6209" s="44"/>
      <c r="D6209" s="45"/>
      <c r="E6209" s="44"/>
      <c r="F6209" s="44"/>
      <c r="G6209" s="29"/>
    </row>
    <row r="6210" spans="1:7" ht="15" customHeight="1">
      <c r="A6210" s="44"/>
      <c r="B6210" s="44"/>
      <c r="C6210" s="44"/>
      <c r="D6210" s="45"/>
      <c r="E6210" s="44"/>
      <c r="F6210" s="44"/>
      <c r="G6210" s="29"/>
    </row>
    <row r="6211" spans="1:7" ht="15" customHeight="1">
      <c r="A6211" s="44"/>
      <c r="B6211" s="44"/>
      <c r="C6211" s="44"/>
      <c r="D6211" s="45"/>
      <c r="E6211" s="44"/>
      <c r="F6211" s="44"/>
      <c r="G6211" s="29"/>
    </row>
    <row r="6212" spans="1:7" ht="15" customHeight="1">
      <c r="A6212" s="44"/>
      <c r="B6212" s="44"/>
      <c r="C6212" s="44"/>
      <c r="D6212" s="45"/>
      <c r="E6212" s="44"/>
      <c r="F6212" s="44"/>
      <c r="G6212" s="29"/>
    </row>
    <row r="6213" spans="1:7" ht="15" customHeight="1">
      <c r="A6213" s="44"/>
      <c r="B6213" s="44"/>
      <c r="C6213" s="44"/>
      <c r="D6213" s="45"/>
      <c r="E6213" s="44"/>
      <c r="F6213" s="44"/>
      <c r="G6213" s="29"/>
    </row>
    <row r="6214" spans="1:7" ht="15" customHeight="1">
      <c r="A6214" s="44"/>
      <c r="B6214" s="44"/>
      <c r="C6214" s="44"/>
      <c r="D6214" s="45"/>
      <c r="E6214" s="44"/>
      <c r="F6214" s="44"/>
      <c r="G6214" s="29"/>
    </row>
    <row r="6215" spans="1:7" ht="15" customHeight="1">
      <c r="A6215" s="44"/>
      <c r="B6215" s="44"/>
      <c r="C6215" s="44"/>
      <c r="D6215" s="45"/>
      <c r="E6215" s="44"/>
      <c r="F6215" s="44"/>
      <c r="G6215" s="29"/>
    </row>
    <row r="6216" spans="1:7" ht="15" customHeight="1">
      <c r="A6216" s="44"/>
      <c r="B6216" s="44"/>
      <c r="C6216" s="44"/>
      <c r="D6216" s="45"/>
      <c r="E6216" s="44"/>
      <c r="F6216" s="44"/>
      <c r="G6216" s="29"/>
    </row>
    <row r="6217" spans="1:7" ht="15" customHeight="1">
      <c r="A6217" s="44"/>
      <c r="B6217" s="44"/>
      <c r="C6217" s="44"/>
      <c r="D6217" s="45"/>
      <c r="E6217" s="44"/>
      <c r="F6217" s="44"/>
      <c r="G6217" s="29"/>
    </row>
    <row r="6218" spans="1:7" ht="15" customHeight="1">
      <c r="A6218" s="44"/>
      <c r="B6218" s="44"/>
      <c r="C6218" s="44"/>
      <c r="D6218" s="45"/>
      <c r="E6218" s="44"/>
      <c r="F6218" s="44"/>
      <c r="G6218" s="29"/>
    </row>
    <row r="6219" spans="1:7" ht="15" customHeight="1">
      <c r="A6219" s="44"/>
      <c r="B6219" s="44"/>
      <c r="C6219" s="44"/>
      <c r="D6219" s="45"/>
      <c r="E6219" s="44"/>
      <c r="F6219" s="44"/>
      <c r="G6219" s="29"/>
    </row>
    <row r="6220" spans="1:7" ht="15" customHeight="1">
      <c r="A6220" s="44"/>
      <c r="B6220" s="44"/>
      <c r="C6220" s="44"/>
      <c r="D6220" s="45"/>
      <c r="E6220" s="44"/>
      <c r="F6220" s="44"/>
      <c r="G6220" s="29"/>
    </row>
    <row r="6221" spans="1:7" ht="15" customHeight="1">
      <c r="A6221" s="44"/>
      <c r="B6221" s="44"/>
      <c r="C6221" s="44"/>
      <c r="D6221" s="45"/>
      <c r="E6221" s="44"/>
      <c r="F6221" s="44"/>
      <c r="G6221" s="29"/>
    </row>
    <row r="6222" spans="1:7" ht="15" customHeight="1">
      <c r="A6222" s="44"/>
      <c r="B6222" s="44"/>
      <c r="C6222" s="44"/>
      <c r="D6222" s="45"/>
      <c r="E6222" s="44"/>
      <c r="F6222" s="44"/>
      <c r="G6222" s="29"/>
    </row>
    <row r="6223" spans="1:7" ht="15" customHeight="1">
      <c r="A6223" s="44"/>
      <c r="B6223" s="44"/>
      <c r="C6223" s="44"/>
      <c r="D6223" s="45"/>
      <c r="E6223" s="44"/>
      <c r="F6223" s="44"/>
      <c r="G6223" s="29"/>
    </row>
    <row r="6224" spans="1:7" ht="15" customHeight="1">
      <c r="A6224" s="44"/>
      <c r="B6224" s="44"/>
      <c r="C6224" s="44"/>
      <c r="D6224" s="45"/>
      <c r="E6224" s="44"/>
      <c r="F6224" s="44"/>
      <c r="G6224" s="29"/>
    </row>
    <row r="6225" spans="1:7" ht="15" customHeight="1">
      <c r="A6225" s="44"/>
      <c r="B6225" s="44"/>
      <c r="C6225" s="44"/>
      <c r="D6225" s="45"/>
      <c r="E6225" s="44"/>
      <c r="F6225" s="44"/>
      <c r="G6225" s="29"/>
    </row>
    <row r="6226" spans="1:7" ht="15" customHeight="1">
      <c r="A6226" s="44"/>
      <c r="B6226" s="44"/>
      <c r="C6226" s="44"/>
      <c r="D6226" s="45"/>
      <c r="E6226" s="44"/>
      <c r="F6226" s="44"/>
      <c r="G6226" s="29"/>
    </row>
    <row r="6227" spans="1:7" ht="15" customHeight="1">
      <c r="A6227" s="44"/>
      <c r="B6227" s="44"/>
      <c r="C6227" s="44"/>
      <c r="D6227" s="45"/>
      <c r="E6227" s="44"/>
      <c r="F6227" s="44"/>
      <c r="G6227" s="29"/>
    </row>
    <row r="6228" spans="1:7" ht="15" customHeight="1">
      <c r="A6228" s="44"/>
      <c r="B6228" s="44"/>
      <c r="C6228" s="44"/>
      <c r="D6228" s="45"/>
      <c r="E6228" s="44"/>
      <c r="F6228" s="44"/>
      <c r="G6228" s="29"/>
    </row>
    <row r="6229" spans="1:7" ht="15" customHeight="1">
      <c r="A6229" s="44"/>
      <c r="B6229" s="44"/>
      <c r="C6229" s="44"/>
      <c r="D6229" s="45"/>
      <c r="E6229" s="44"/>
      <c r="F6229" s="44"/>
      <c r="G6229" s="29"/>
    </row>
    <row r="6230" spans="1:7" ht="15" customHeight="1">
      <c r="A6230" s="44"/>
      <c r="B6230" s="44"/>
      <c r="C6230" s="44"/>
      <c r="D6230" s="45"/>
      <c r="E6230" s="44"/>
      <c r="F6230" s="44"/>
      <c r="G6230" s="29"/>
    </row>
    <row r="6231" spans="1:7" ht="15" customHeight="1">
      <c r="A6231" s="44"/>
      <c r="B6231" s="44"/>
      <c r="C6231" s="44"/>
      <c r="D6231" s="45"/>
      <c r="E6231" s="44"/>
      <c r="F6231" s="44"/>
      <c r="G6231" s="29"/>
    </row>
    <row r="6232" spans="1:7" ht="15" customHeight="1">
      <c r="A6232" s="44"/>
      <c r="B6232" s="44"/>
      <c r="C6232" s="44"/>
      <c r="D6232" s="45"/>
      <c r="E6232" s="44"/>
      <c r="F6232" s="44"/>
      <c r="G6232" s="29"/>
    </row>
    <row r="6233" spans="1:7" ht="15" customHeight="1">
      <c r="A6233" s="44"/>
      <c r="B6233" s="44"/>
      <c r="C6233" s="44"/>
      <c r="D6233" s="45"/>
      <c r="E6233" s="44"/>
      <c r="F6233" s="44"/>
      <c r="G6233" s="29"/>
    </row>
    <row r="6234" spans="1:7" ht="15" customHeight="1">
      <c r="A6234" s="44"/>
      <c r="B6234" s="44"/>
      <c r="C6234" s="44"/>
      <c r="D6234" s="45"/>
      <c r="E6234" s="44"/>
      <c r="F6234" s="44"/>
      <c r="G6234" s="29"/>
    </row>
    <row r="6235" spans="1:7" ht="15" customHeight="1">
      <c r="A6235" s="44"/>
      <c r="B6235" s="44"/>
      <c r="C6235" s="44"/>
      <c r="D6235" s="45"/>
      <c r="E6235" s="44"/>
      <c r="F6235" s="44"/>
      <c r="G6235" s="29"/>
    </row>
    <row r="6236" spans="1:7" ht="15" customHeight="1">
      <c r="A6236" s="44"/>
      <c r="B6236" s="44"/>
      <c r="C6236" s="44"/>
      <c r="D6236" s="45"/>
      <c r="E6236" s="44"/>
      <c r="F6236" s="44"/>
      <c r="G6236" s="29"/>
    </row>
    <row r="6237" spans="1:7" ht="15" customHeight="1">
      <c r="A6237" s="44"/>
      <c r="B6237" s="44"/>
      <c r="C6237" s="44"/>
      <c r="D6237" s="45"/>
      <c r="E6237" s="44"/>
      <c r="F6237" s="44"/>
      <c r="G6237" s="29"/>
    </row>
    <row r="6238" spans="1:7" ht="15" customHeight="1">
      <c r="A6238" s="44"/>
      <c r="B6238" s="44"/>
      <c r="C6238" s="44"/>
      <c r="D6238" s="45"/>
      <c r="E6238" s="44"/>
      <c r="F6238" s="44"/>
      <c r="G6238" s="29"/>
    </row>
    <row r="6239" spans="1:7" ht="15" customHeight="1">
      <c r="A6239" s="44"/>
      <c r="B6239" s="44"/>
      <c r="C6239" s="44"/>
      <c r="D6239" s="45"/>
      <c r="E6239" s="44"/>
      <c r="F6239" s="44"/>
      <c r="G6239" s="29"/>
    </row>
    <row r="6240" spans="1:7" ht="15" customHeight="1">
      <c r="A6240" s="44"/>
      <c r="B6240" s="44"/>
      <c r="C6240" s="44"/>
      <c r="D6240" s="45"/>
      <c r="E6240" s="44"/>
      <c r="F6240" s="44"/>
      <c r="G6240" s="29"/>
    </row>
    <row r="6241" spans="1:7" ht="15" customHeight="1">
      <c r="A6241" s="44"/>
      <c r="B6241" s="44"/>
      <c r="C6241" s="44"/>
      <c r="D6241" s="45"/>
      <c r="E6241" s="44"/>
      <c r="F6241" s="44"/>
      <c r="G6241" s="29"/>
    </row>
    <row r="6242" spans="1:7" ht="15" customHeight="1">
      <c r="A6242" s="44"/>
      <c r="B6242" s="44"/>
      <c r="C6242" s="44"/>
      <c r="D6242" s="45"/>
      <c r="E6242" s="44"/>
      <c r="F6242" s="44"/>
      <c r="G6242" s="29"/>
    </row>
    <row r="6243" spans="1:7" ht="15" customHeight="1">
      <c r="A6243" s="44"/>
      <c r="B6243" s="44"/>
      <c r="C6243" s="44"/>
      <c r="D6243" s="45"/>
      <c r="E6243" s="44"/>
      <c r="F6243" s="44"/>
      <c r="G6243" s="29"/>
    </row>
    <row r="6244" spans="1:7" ht="15" customHeight="1">
      <c r="A6244" s="44"/>
      <c r="B6244" s="44"/>
      <c r="C6244" s="44"/>
      <c r="D6244" s="45"/>
      <c r="E6244" s="44"/>
      <c r="F6244" s="44"/>
      <c r="G6244" s="29"/>
    </row>
    <row r="6245" spans="1:7" ht="15" customHeight="1">
      <c r="A6245" s="44"/>
      <c r="B6245" s="44"/>
      <c r="C6245" s="44"/>
      <c r="D6245" s="45"/>
      <c r="E6245" s="44"/>
      <c r="F6245" s="44"/>
      <c r="G6245" s="29"/>
    </row>
    <row r="6246" spans="1:7" ht="15" customHeight="1">
      <c r="A6246" s="44"/>
      <c r="B6246" s="44"/>
      <c r="C6246" s="44"/>
      <c r="D6246" s="45"/>
      <c r="E6246" s="44"/>
      <c r="F6246" s="44"/>
      <c r="G6246" s="29"/>
    </row>
    <row r="6247" spans="1:7" ht="15" customHeight="1">
      <c r="A6247" s="44"/>
      <c r="B6247" s="44"/>
      <c r="C6247" s="44"/>
      <c r="D6247" s="45"/>
      <c r="E6247" s="44"/>
      <c r="F6247" s="44"/>
      <c r="G6247" s="29"/>
    </row>
    <row r="6248" spans="1:7" ht="15" customHeight="1">
      <c r="A6248" s="44"/>
      <c r="B6248" s="44"/>
      <c r="C6248" s="44"/>
      <c r="D6248" s="45"/>
      <c r="E6248" s="44"/>
      <c r="F6248" s="44"/>
      <c r="G6248" s="29"/>
    </row>
    <row r="6249" spans="1:7" ht="15" customHeight="1">
      <c r="A6249" s="44"/>
      <c r="B6249" s="44"/>
      <c r="C6249" s="44"/>
      <c r="D6249" s="45"/>
      <c r="E6249" s="44"/>
      <c r="F6249" s="44"/>
      <c r="G6249" s="29"/>
    </row>
    <row r="6250" spans="1:7" ht="15" customHeight="1">
      <c r="A6250" s="44"/>
      <c r="B6250" s="44"/>
      <c r="C6250" s="44"/>
      <c r="D6250" s="45"/>
      <c r="E6250" s="44"/>
      <c r="F6250" s="44"/>
      <c r="G6250" s="29"/>
    </row>
    <row r="6251" spans="1:7" ht="15" customHeight="1">
      <c r="A6251" s="44"/>
      <c r="B6251" s="44"/>
      <c r="C6251" s="44"/>
      <c r="D6251" s="45"/>
      <c r="E6251" s="44"/>
      <c r="F6251" s="44"/>
      <c r="G6251" s="29"/>
    </row>
    <row r="6252" spans="1:7" ht="15" customHeight="1">
      <c r="A6252" s="44"/>
      <c r="B6252" s="44"/>
      <c r="C6252" s="44"/>
      <c r="D6252" s="45"/>
      <c r="E6252" s="44"/>
      <c r="F6252" s="44"/>
      <c r="G6252" s="29"/>
    </row>
    <row r="6253" spans="1:7" ht="15" customHeight="1">
      <c r="A6253" s="44"/>
      <c r="B6253" s="44"/>
      <c r="C6253" s="44"/>
      <c r="D6253" s="45"/>
      <c r="E6253" s="44"/>
      <c r="F6253" s="44"/>
      <c r="G6253" s="29"/>
    </row>
    <row r="6254" spans="1:7" ht="15" customHeight="1">
      <c r="A6254" s="44"/>
      <c r="B6254" s="44"/>
      <c r="C6254" s="44"/>
      <c r="D6254" s="45"/>
      <c r="E6254" s="44"/>
      <c r="F6254" s="44"/>
      <c r="G6254" s="29"/>
    </row>
    <row r="6255" spans="1:7" ht="15" customHeight="1">
      <c r="A6255" s="44"/>
      <c r="B6255" s="44"/>
      <c r="C6255" s="44"/>
      <c r="D6255" s="45"/>
      <c r="E6255" s="44"/>
      <c r="F6255" s="44"/>
      <c r="G6255" s="29"/>
    </row>
    <row r="6256" spans="1:7" ht="15" customHeight="1">
      <c r="A6256" s="44"/>
      <c r="B6256" s="44"/>
      <c r="C6256" s="44"/>
      <c r="D6256" s="45"/>
      <c r="E6256" s="44"/>
      <c r="F6256" s="44"/>
      <c r="G6256" s="29"/>
    </row>
    <row r="6257" spans="1:7" ht="15" customHeight="1">
      <c r="A6257" s="44"/>
      <c r="B6257" s="44"/>
      <c r="C6257" s="44"/>
      <c r="D6257" s="45"/>
      <c r="E6257" s="44"/>
      <c r="F6257" s="44"/>
      <c r="G6257" s="29"/>
    </row>
    <row r="6258" spans="1:7" ht="15" customHeight="1">
      <c r="A6258" s="44"/>
      <c r="B6258" s="44"/>
      <c r="C6258" s="44"/>
      <c r="D6258" s="45"/>
      <c r="E6258" s="44"/>
      <c r="F6258" s="44"/>
      <c r="G6258" s="29"/>
    </row>
    <row r="6259" spans="1:7" ht="15" customHeight="1">
      <c r="A6259" s="44"/>
      <c r="B6259" s="44"/>
      <c r="C6259" s="44"/>
      <c r="D6259" s="45"/>
      <c r="E6259" s="44"/>
      <c r="F6259" s="44"/>
      <c r="G6259" s="29"/>
    </row>
    <row r="6260" spans="1:7" ht="15" customHeight="1">
      <c r="A6260" s="44"/>
      <c r="B6260" s="44"/>
      <c r="C6260" s="44"/>
      <c r="D6260" s="45"/>
      <c r="E6260" s="44"/>
      <c r="F6260" s="44"/>
      <c r="G6260" s="29"/>
    </row>
    <row r="6261" spans="1:7" ht="15" customHeight="1">
      <c r="A6261" s="44"/>
      <c r="B6261" s="44"/>
      <c r="C6261" s="44"/>
      <c r="D6261" s="45"/>
      <c r="E6261" s="44"/>
      <c r="F6261" s="44"/>
      <c r="G6261" s="29"/>
    </row>
    <row r="6262" spans="1:7" ht="15" customHeight="1">
      <c r="A6262" s="44"/>
      <c r="B6262" s="44"/>
      <c r="C6262" s="44"/>
      <c r="D6262" s="45"/>
      <c r="E6262" s="44"/>
      <c r="F6262" s="44"/>
      <c r="G6262" s="29"/>
    </row>
    <row r="6263" spans="1:7" ht="15" customHeight="1">
      <c r="A6263" s="44"/>
      <c r="B6263" s="44"/>
      <c r="C6263" s="44"/>
      <c r="D6263" s="45"/>
      <c r="E6263" s="44"/>
      <c r="F6263" s="44"/>
      <c r="G6263" s="29"/>
    </row>
    <row r="6264" spans="1:7" ht="15" customHeight="1">
      <c r="A6264" s="44"/>
      <c r="B6264" s="44"/>
      <c r="C6264" s="44"/>
      <c r="D6264" s="45"/>
      <c r="E6264" s="44"/>
      <c r="F6264" s="44"/>
      <c r="G6264" s="29"/>
    </row>
    <row r="6265" spans="1:7" ht="15" customHeight="1">
      <c r="A6265" s="44"/>
      <c r="B6265" s="44"/>
      <c r="C6265" s="44"/>
      <c r="D6265" s="45"/>
      <c r="E6265" s="44"/>
      <c r="F6265" s="44"/>
      <c r="G6265" s="29"/>
    </row>
    <row r="6266" spans="1:7" ht="15" customHeight="1">
      <c r="A6266" s="44"/>
      <c r="B6266" s="44"/>
      <c r="C6266" s="44"/>
      <c r="D6266" s="45"/>
      <c r="E6266" s="44"/>
      <c r="F6266" s="44"/>
      <c r="G6266" s="29"/>
    </row>
    <row r="6267" spans="1:7" ht="15" customHeight="1">
      <c r="A6267" s="44"/>
      <c r="B6267" s="44"/>
      <c r="C6267" s="44"/>
      <c r="D6267" s="45"/>
      <c r="E6267" s="44"/>
      <c r="F6267" s="44"/>
      <c r="G6267" s="29"/>
    </row>
    <row r="6268" spans="1:7" ht="15" customHeight="1">
      <c r="A6268" s="44"/>
      <c r="B6268" s="44"/>
      <c r="C6268" s="44"/>
      <c r="D6268" s="45"/>
      <c r="E6268" s="44"/>
      <c r="F6268" s="44"/>
      <c r="G6268" s="29"/>
    </row>
    <row r="6269" spans="1:7" ht="15" customHeight="1">
      <c r="A6269" s="44"/>
      <c r="B6269" s="44"/>
      <c r="C6269" s="44"/>
      <c r="D6269" s="45"/>
      <c r="E6269" s="44"/>
      <c r="F6269" s="44"/>
      <c r="G6269" s="29"/>
    </row>
    <row r="6270" spans="1:7" ht="15" customHeight="1">
      <c r="A6270" s="44"/>
      <c r="B6270" s="44"/>
      <c r="C6270" s="44"/>
      <c r="D6270" s="45"/>
      <c r="E6270" s="44"/>
      <c r="F6270" s="44"/>
      <c r="G6270" s="29"/>
    </row>
    <row r="6271" spans="1:7" ht="15" customHeight="1">
      <c r="A6271" s="44"/>
      <c r="B6271" s="44"/>
      <c r="C6271" s="44"/>
      <c r="D6271" s="45"/>
      <c r="E6271" s="44"/>
      <c r="F6271" s="44"/>
      <c r="G6271" s="29"/>
    </row>
    <row r="6272" spans="1:7" ht="15" customHeight="1">
      <c r="A6272" s="44"/>
      <c r="B6272" s="44"/>
      <c r="C6272" s="44"/>
      <c r="D6272" s="45"/>
      <c r="E6272" s="44"/>
      <c r="F6272" s="44"/>
      <c r="G6272" s="29"/>
    </row>
    <row r="6273" spans="1:7" ht="15" customHeight="1">
      <c r="A6273" s="44"/>
      <c r="B6273" s="44"/>
      <c r="C6273" s="44"/>
      <c r="D6273" s="45"/>
      <c r="E6273" s="44"/>
      <c r="F6273" s="44"/>
      <c r="G6273" s="29"/>
    </row>
    <row r="6274" spans="1:7" ht="15" customHeight="1">
      <c r="A6274" s="44"/>
      <c r="B6274" s="44"/>
      <c r="C6274" s="44"/>
      <c r="D6274" s="45"/>
      <c r="E6274" s="44"/>
      <c r="F6274" s="44"/>
      <c r="G6274" s="29"/>
    </row>
    <row r="6275" spans="1:7" ht="15" customHeight="1">
      <c r="A6275" s="44"/>
      <c r="B6275" s="44"/>
      <c r="C6275" s="44"/>
      <c r="D6275" s="45"/>
      <c r="E6275" s="44"/>
      <c r="F6275" s="44"/>
      <c r="G6275" s="29"/>
    </row>
    <row r="6276" spans="1:7" ht="15" customHeight="1">
      <c r="A6276" s="44"/>
      <c r="B6276" s="44"/>
      <c r="C6276" s="44"/>
      <c r="D6276" s="45"/>
      <c r="E6276" s="44"/>
      <c r="F6276" s="44"/>
      <c r="G6276" s="29"/>
    </row>
    <row r="6277" spans="1:7" ht="15" customHeight="1">
      <c r="A6277" s="44"/>
      <c r="B6277" s="44"/>
      <c r="C6277" s="44"/>
      <c r="D6277" s="45"/>
      <c r="E6277" s="44"/>
      <c r="F6277" s="44"/>
      <c r="G6277" s="29"/>
    </row>
    <row r="6278" spans="1:7" ht="15" customHeight="1">
      <c r="A6278" s="44"/>
      <c r="B6278" s="44"/>
      <c r="C6278" s="44"/>
      <c r="D6278" s="45"/>
      <c r="E6278" s="44"/>
      <c r="F6278" s="44"/>
      <c r="G6278" s="29"/>
    </row>
    <row r="6279" spans="1:7" ht="15" customHeight="1">
      <c r="A6279" s="44"/>
      <c r="B6279" s="44"/>
      <c r="C6279" s="44"/>
      <c r="D6279" s="45"/>
      <c r="E6279" s="44"/>
      <c r="F6279" s="44"/>
      <c r="G6279" s="29"/>
    </row>
    <row r="6280" spans="1:7" ht="15" customHeight="1">
      <c r="A6280" s="44"/>
      <c r="B6280" s="44"/>
      <c r="C6280" s="44"/>
      <c r="D6280" s="45"/>
      <c r="E6280" s="44"/>
      <c r="F6280" s="44"/>
      <c r="G6280" s="29"/>
    </row>
    <row r="6281" spans="1:7" ht="15" customHeight="1">
      <c r="A6281" s="44"/>
      <c r="B6281" s="44"/>
      <c r="C6281" s="44"/>
      <c r="D6281" s="45"/>
      <c r="E6281" s="44"/>
      <c r="F6281" s="44"/>
      <c r="G6281" s="29"/>
    </row>
    <row r="6282" spans="1:7" ht="15" customHeight="1">
      <c r="A6282" s="44"/>
      <c r="B6282" s="44"/>
      <c r="C6282" s="44"/>
      <c r="D6282" s="45"/>
      <c r="E6282" s="44"/>
      <c r="F6282" s="44"/>
      <c r="G6282" s="29"/>
    </row>
    <row r="6283" spans="1:7" ht="15" customHeight="1">
      <c r="A6283" s="44"/>
      <c r="B6283" s="44"/>
      <c r="C6283" s="44"/>
      <c r="D6283" s="45"/>
      <c r="E6283" s="44"/>
      <c r="F6283" s="44"/>
      <c r="G6283" s="29"/>
    </row>
    <row r="6284" spans="1:7" ht="15" customHeight="1">
      <c r="A6284" s="44"/>
      <c r="B6284" s="44"/>
      <c r="C6284" s="44"/>
      <c r="D6284" s="45"/>
      <c r="E6284" s="44"/>
      <c r="F6284" s="44"/>
      <c r="G6284" s="29"/>
    </row>
    <row r="6285" spans="1:7" ht="15" customHeight="1">
      <c r="A6285" s="44"/>
      <c r="B6285" s="44"/>
      <c r="C6285" s="44"/>
      <c r="D6285" s="45"/>
      <c r="E6285" s="44"/>
      <c r="F6285" s="44"/>
      <c r="G6285" s="29"/>
    </row>
    <row r="6286" spans="1:7" ht="15" customHeight="1">
      <c r="A6286" s="44"/>
      <c r="B6286" s="44"/>
      <c r="C6286" s="44"/>
      <c r="D6286" s="45"/>
      <c r="E6286" s="44"/>
      <c r="F6286" s="44"/>
      <c r="G6286" s="29"/>
    </row>
    <row r="6287" spans="1:7" ht="15" customHeight="1">
      <c r="A6287" s="44"/>
      <c r="B6287" s="44"/>
      <c r="C6287" s="44"/>
      <c r="D6287" s="45"/>
      <c r="E6287" s="44"/>
      <c r="F6287" s="44"/>
      <c r="G6287" s="29"/>
    </row>
    <row r="6288" spans="1:7" ht="15" customHeight="1">
      <c r="A6288" s="44"/>
      <c r="B6288" s="44"/>
      <c r="C6288" s="44"/>
      <c r="D6288" s="45"/>
      <c r="E6288" s="44"/>
      <c r="F6288" s="44"/>
      <c r="G6288" s="29"/>
    </row>
    <row r="6289" spans="1:7" ht="15" customHeight="1">
      <c r="A6289" s="44"/>
      <c r="B6289" s="44"/>
      <c r="C6289" s="44"/>
      <c r="D6289" s="45"/>
      <c r="E6289" s="44"/>
      <c r="F6289" s="44"/>
      <c r="G6289" s="29"/>
    </row>
    <row r="6290" spans="1:7" ht="15" customHeight="1">
      <c r="A6290" s="44"/>
      <c r="B6290" s="44"/>
      <c r="C6290" s="44"/>
      <c r="D6290" s="45"/>
      <c r="E6290" s="44"/>
      <c r="F6290" s="44"/>
      <c r="G6290" s="29"/>
    </row>
    <row r="6291" spans="1:7" ht="15" customHeight="1">
      <c r="A6291" s="44"/>
      <c r="B6291" s="44"/>
      <c r="C6291" s="44"/>
      <c r="D6291" s="45"/>
      <c r="E6291" s="44"/>
      <c r="F6291" s="44"/>
      <c r="G6291" s="29"/>
    </row>
    <row r="6292" spans="1:7" ht="15" customHeight="1">
      <c r="A6292" s="44"/>
      <c r="B6292" s="44"/>
      <c r="C6292" s="44"/>
      <c r="D6292" s="45"/>
      <c r="E6292" s="44"/>
      <c r="F6292" s="44"/>
      <c r="G6292" s="29"/>
    </row>
    <row r="6293" spans="1:7" ht="15" customHeight="1">
      <c r="A6293" s="44"/>
      <c r="B6293" s="44"/>
      <c r="C6293" s="44"/>
      <c r="D6293" s="45"/>
      <c r="E6293" s="44"/>
      <c r="F6293" s="44"/>
      <c r="G6293" s="29"/>
    </row>
    <row r="6294" spans="1:7" ht="15" customHeight="1">
      <c r="A6294" s="44"/>
      <c r="B6294" s="44"/>
      <c r="C6294" s="44"/>
      <c r="D6294" s="45"/>
      <c r="E6294" s="44"/>
      <c r="F6294" s="44"/>
      <c r="G6294" s="29"/>
    </row>
    <row r="6295" spans="1:7" ht="15" customHeight="1">
      <c r="A6295" s="44"/>
      <c r="B6295" s="44"/>
      <c r="C6295" s="44"/>
      <c r="D6295" s="45"/>
      <c r="E6295" s="44"/>
      <c r="F6295" s="44"/>
      <c r="G6295" s="29"/>
    </row>
    <row r="6296" spans="1:7" ht="15" customHeight="1">
      <c r="A6296" s="44"/>
      <c r="B6296" s="44"/>
      <c r="C6296" s="44"/>
      <c r="D6296" s="45"/>
      <c r="E6296" s="44"/>
      <c r="F6296" s="44"/>
      <c r="G6296" s="29"/>
    </row>
    <row r="6297" spans="1:7" ht="15" customHeight="1">
      <c r="A6297" s="44"/>
      <c r="B6297" s="44"/>
      <c r="C6297" s="44"/>
      <c r="D6297" s="45"/>
      <c r="E6297" s="44"/>
      <c r="F6297" s="44"/>
      <c r="G6297" s="29"/>
    </row>
    <row r="6298" spans="1:7" ht="15" customHeight="1">
      <c r="A6298" s="44"/>
      <c r="B6298" s="44"/>
      <c r="C6298" s="44"/>
      <c r="D6298" s="45"/>
      <c r="E6298" s="44"/>
      <c r="F6298" s="44"/>
      <c r="G6298" s="29"/>
    </row>
    <row r="6299" spans="1:7" ht="15" customHeight="1">
      <c r="A6299" s="44"/>
      <c r="B6299" s="44"/>
      <c r="C6299" s="44"/>
      <c r="D6299" s="45"/>
      <c r="E6299" s="44"/>
      <c r="F6299" s="44"/>
      <c r="G6299" s="29"/>
    </row>
    <row r="6300" spans="1:7" ht="15" customHeight="1">
      <c r="A6300" s="44"/>
      <c r="B6300" s="44"/>
      <c r="C6300" s="44"/>
      <c r="D6300" s="45"/>
      <c r="E6300" s="44"/>
      <c r="F6300" s="44"/>
      <c r="G6300" s="29"/>
    </row>
    <row r="6301" spans="1:7" ht="15" customHeight="1">
      <c r="A6301" s="44"/>
      <c r="B6301" s="44"/>
      <c r="C6301" s="44"/>
      <c r="D6301" s="45"/>
      <c r="E6301" s="44"/>
      <c r="F6301" s="44"/>
      <c r="G6301" s="29"/>
    </row>
    <row r="6302" spans="1:7" ht="15" customHeight="1">
      <c r="A6302" s="44"/>
      <c r="B6302" s="44"/>
      <c r="C6302" s="44"/>
      <c r="D6302" s="45"/>
      <c r="E6302" s="44"/>
      <c r="F6302" s="44"/>
      <c r="G6302" s="29"/>
    </row>
    <row r="6303" spans="1:7" ht="15" customHeight="1">
      <c r="A6303" s="44"/>
      <c r="B6303" s="44"/>
      <c r="C6303" s="44"/>
      <c r="D6303" s="45"/>
      <c r="E6303" s="44"/>
      <c r="F6303" s="44"/>
      <c r="G6303" s="29"/>
    </row>
    <row r="6304" spans="1:7" ht="15" customHeight="1">
      <c r="A6304" s="44"/>
      <c r="B6304" s="44"/>
      <c r="C6304" s="44"/>
      <c r="D6304" s="45"/>
      <c r="E6304" s="44"/>
      <c r="F6304" s="44"/>
      <c r="G6304" s="29"/>
    </row>
    <row r="6305" spans="1:7" ht="15" customHeight="1">
      <c r="A6305" s="44"/>
      <c r="B6305" s="44"/>
      <c r="C6305" s="44"/>
      <c r="D6305" s="45"/>
      <c r="E6305" s="44"/>
      <c r="F6305" s="44"/>
      <c r="G6305" s="29"/>
    </row>
    <row r="6306" spans="1:7" ht="15" customHeight="1">
      <c r="A6306" s="44"/>
      <c r="B6306" s="44"/>
      <c r="C6306" s="44"/>
      <c r="D6306" s="45"/>
      <c r="E6306" s="44"/>
      <c r="F6306" s="44"/>
      <c r="G6306" s="29"/>
    </row>
    <row r="6307" spans="1:7" ht="15" customHeight="1">
      <c r="A6307" s="44"/>
      <c r="B6307" s="44"/>
      <c r="C6307" s="44"/>
      <c r="D6307" s="45"/>
      <c r="E6307" s="44"/>
      <c r="F6307" s="44"/>
      <c r="G6307" s="29"/>
    </row>
    <row r="6308" spans="1:7" ht="15" customHeight="1">
      <c r="A6308" s="44"/>
      <c r="B6308" s="44"/>
      <c r="C6308" s="44"/>
      <c r="D6308" s="45"/>
      <c r="E6308" s="44"/>
      <c r="F6308" s="44"/>
      <c r="G6308" s="29"/>
    </row>
    <row r="6309" spans="1:7" ht="15" customHeight="1">
      <c r="A6309" s="44"/>
      <c r="B6309" s="44"/>
      <c r="C6309" s="44"/>
      <c r="D6309" s="45"/>
      <c r="E6309" s="44"/>
      <c r="F6309" s="44"/>
      <c r="G6309" s="29"/>
    </row>
    <row r="6310" spans="1:7" ht="15" customHeight="1">
      <c r="A6310" s="44"/>
      <c r="B6310" s="44"/>
      <c r="C6310" s="44"/>
      <c r="D6310" s="45"/>
      <c r="E6310" s="44"/>
      <c r="F6310" s="44"/>
      <c r="G6310" s="29"/>
    </row>
    <row r="6311" spans="1:7" ht="15" customHeight="1">
      <c r="A6311" s="44"/>
      <c r="B6311" s="44"/>
      <c r="C6311" s="44"/>
      <c r="D6311" s="45"/>
      <c r="E6311" s="44"/>
      <c r="F6311" s="44"/>
      <c r="G6311" s="29"/>
    </row>
    <row r="6312" spans="1:7" ht="15" customHeight="1">
      <c r="A6312" s="44"/>
      <c r="B6312" s="44"/>
      <c r="C6312" s="44"/>
      <c r="D6312" s="45"/>
      <c r="E6312" s="44"/>
      <c r="F6312" s="44"/>
      <c r="G6312" s="29"/>
    </row>
    <row r="6313" spans="1:7" ht="15" customHeight="1">
      <c r="A6313" s="44"/>
      <c r="B6313" s="44"/>
      <c r="C6313" s="44"/>
      <c r="D6313" s="45"/>
      <c r="E6313" s="44"/>
      <c r="F6313" s="44"/>
      <c r="G6313" s="29"/>
    </row>
    <row r="6314" spans="1:7" ht="15" customHeight="1">
      <c r="A6314" s="44"/>
      <c r="B6314" s="44"/>
      <c r="C6314" s="44"/>
      <c r="D6314" s="45"/>
      <c r="E6314" s="44"/>
      <c r="F6314" s="44"/>
      <c r="G6314" s="29"/>
    </row>
    <row r="6315" spans="1:7" ht="15" customHeight="1">
      <c r="A6315" s="44"/>
      <c r="B6315" s="44"/>
      <c r="C6315" s="44"/>
      <c r="D6315" s="45"/>
      <c r="E6315" s="44"/>
      <c r="F6315" s="44"/>
      <c r="G6315" s="29"/>
    </row>
    <row r="6316" spans="1:7" ht="15" customHeight="1">
      <c r="A6316" s="44"/>
      <c r="B6316" s="44"/>
      <c r="C6316" s="44"/>
      <c r="D6316" s="45"/>
      <c r="E6316" s="44"/>
      <c r="F6316" s="44"/>
      <c r="G6316" s="29"/>
    </row>
    <row r="6317" spans="1:7" ht="15" customHeight="1">
      <c r="A6317" s="44"/>
      <c r="B6317" s="44"/>
      <c r="C6317" s="44"/>
      <c r="D6317" s="45"/>
      <c r="E6317" s="44"/>
      <c r="F6317" s="44"/>
      <c r="G6317" s="29"/>
    </row>
    <row r="6318" spans="1:7" ht="15" customHeight="1">
      <c r="A6318" s="44"/>
      <c r="B6318" s="44"/>
      <c r="C6318" s="44"/>
      <c r="D6318" s="45"/>
      <c r="E6318" s="44"/>
      <c r="F6318" s="44"/>
      <c r="G6318" s="29"/>
    </row>
    <row r="6319" spans="1:7" ht="15" customHeight="1">
      <c r="A6319" s="44"/>
      <c r="B6319" s="44"/>
      <c r="C6319" s="44"/>
      <c r="D6319" s="45"/>
      <c r="E6319" s="44"/>
      <c r="F6319" s="44"/>
      <c r="G6319" s="29"/>
    </row>
    <row r="6320" spans="1:7" ht="15" customHeight="1">
      <c r="A6320" s="44"/>
      <c r="B6320" s="44"/>
      <c r="C6320" s="44"/>
      <c r="D6320" s="45"/>
      <c r="E6320" s="44"/>
      <c r="F6320" s="44"/>
      <c r="G6320" s="29"/>
    </row>
    <row r="6321" spans="1:7" ht="15" customHeight="1">
      <c r="A6321" s="44"/>
      <c r="B6321" s="44"/>
      <c r="C6321" s="44"/>
      <c r="D6321" s="45"/>
      <c r="E6321" s="44"/>
      <c r="F6321" s="44"/>
      <c r="G6321" s="29"/>
    </row>
    <row r="6322" spans="1:7" ht="15" customHeight="1">
      <c r="A6322" s="44"/>
      <c r="B6322" s="44"/>
      <c r="C6322" s="44"/>
      <c r="D6322" s="45"/>
      <c r="E6322" s="44"/>
      <c r="F6322" s="44"/>
      <c r="G6322" s="29"/>
    </row>
    <row r="6323" spans="1:7" ht="15" customHeight="1">
      <c r="A6323" s="44"/>
      <c r="B6323" s="44"/>
      <c r="C6323" s="44"/>
      <c r="D6323" s="45"/>
      <c r="E6323" s="44"/>
      <c r="F6323" s="44"/>
      <c r="G6323" s="29"/>
    </row>
    <row r="6324" spans="1:7" ht="15" customHeight="1">
      <c r="A6324" s="44"/>
      <c r="B6324" s="44"/>
      <c r="C6324" s="44"/>
      <c r="D6324" s="45"/>
      <c r="E6324" s="44"/>
      <c r="F6324" s="44"/>
      <c r="G6324" s="29"/>
    </row>
    <row r="6325" spans="1:7" ht="15" customHeight="1">
      <c r="A6325" s="44"/>
      <c r="B6325" s="44"/>
      <c r="C6325" s="44"/>
      <c r="D6325" s="45"/>
      <c r="E6325" s="44"/>
      <c r="F6325" s="44"/>
      <c r="G6325" s="29"/>
    </row>
    <row r="6326" spans="1:7" ht="15" customHeight="1">
      <c r="A6326" s="44"/>
      <c r="B6326" s="44"/>
      <c r="C6326" s="44"/>
      <c r="D6326" s="45"/>
      <c r="E6326" s="44"/>
      <c r="F6326" s="44"/>
      <c r="G6326" s="29"/>
    </row>
    <row r="6327" spans="1:7" ht="15" customHeight="1">
      <c r="A6327" s="44"/>
      <c r="B6327" s="44"/>
      <c r="C6327" s="44"/>
      <c r="D6327" s="45"/>
      <c r="E6327" s="44"/>
      <c r="F6327" s="44"/>
      <c r="G6327" s="29"/>
    </row>
    <row r="6328" spans="1:7" ht="15" customHeight="1">
      <c r="A6328" s="44"/>
      <c r="B6328" s="44"/>
      <c r="C6328" s="44"/>
      <c r="D6328" s="45"/>
      <c r="E6328" s="44"/>
      <c r="F6328" s="44"/>
      <c r="G6328" s="29"/>
    </row>
    <row r="6329" spans="1:7" ht="15" customHeight="1">
      <c r="A6329" s="44"/>
      <c r="B6329" s="44"/>
      <c r="C6329" s="44"/>
      <c r="D6329" s="45"/>
      <c r="E6329" s="44"/>
      <c r="F6329" s="44"/>
      <c r="G6329" s="29"/>
    </row>
    <row r="6330" spans="1:7" ht="15" customHeight="1">
      <c r="A6330" s="44"/>
      <c r="B6330" s="44"/>
      <c r="C6330" s="44"/>
      <c r="D6330" s="45"/>
      <c r="E6330" s="44"/>
      <c r="F6330" s="44"/>
      <c r="G6330" s="29"/>
    </row>
    <row r="6331" spans="1:7" ht="15" customHeight="1">
      <c r="A6331" s="44"/>
      <c r="B6331" s="44"/>
      <c r="C6331" s="44"/>
      <c r="D6331" s="45"/>
      <c r="E6331" s="44"/>
      <c r="F6331" s="44"/>
      <c r="G6331" s="29"/>
    </row>
    <row r="6332" spans="1:7" ht="15" customHeight="1">
      <c r="A6332" s="44"/>
      <c r="B6332" s="44"/>
      <c r="C6332" s="44"/>
      <c r="D6332" s="45"/>
      <c r="E6332" s="44"/>
      <c r="F6332" s="44"/>
      <c r="G6332" s="29"/>
    </row>
    <row r="6333" spans="1:7" ht="15" customHeight="1">
      <c r="A6333" s="44"/>
      <c r="B6333" s="44"/>
      <c r="C6333" s="44"/>
      <c r="D6333" s="45"/>
      <c r="E6333" s="44"/>
      <c r="F6333" s="44"/>
      <c r="G6333" s="29"/>
    </row>
    <row r="6334" spans="1:7" ht="15" customHeight="1">
      <c r="A6334" s="44"/>
      <c r="B6334" s="44"/>
      <c r="C6334" s="44"/>
      <c r="D6334" s="45"/>
      <c r="E6334" s="44"/>
      <c r="F6334" s="44"/>
      <c r="G6334" s="29"/>
    </row>
    <row r="6335" spans="1:7" ht="15" customHeight="1">
      <c r="A6335" s="44"/>
      <c r="B6335" s="44"/>
      <c r="C6335" s="44"/>
      <c r="D6335" s="45"/>
      <c r="E6335" s="44"/>
      <c r="F6335" s="44"/>
      <c r="G6335" s="29"/>
    </row>
    <row r="6336" spans="1:7" ht="15" customHeight="1">
      <c r="A6336" s="44"/>
      <c r="B6336" s="44"/>
      <c r="C6336" s="44"/>
      <c r="D6336" s="45"/>
      <c r="E6336" s="44"/>
      <c r="F6336" s="44"/>
      <c r="G6336" s="29"/>
    </row>
    <row r="6337" spans="1:7" ht="15" customHeight="1">
      <c r="A6337" s="44"/>
      <c r="B6337" s="44"/>
      <c r="C6337" s="44"/>
      <c r="D6337" s="45"/>
      <c r="E6337" s="44"/>
      <c r="F6337" s="44"/>
      <c r="G6337" s="29"/>
    </row>
    <row r="6338" spans="1:7" ht="15" customHeight="1">
      <c r="A6338" s="44"/>
      <c r="B6338" s="44"/>
      <c r="C6338" s="44"/>
      <c r="D6338" s="45"/>
      <c r="E6338" s="44"/>
      <c r="F6338" s="44"/>
      <c r="G6338" s="29"/>
    </row>
    <row r="6339" spans="1:7" ht="15" customHeight="1">
      <c r="A6339" s="44"/>
      <c r="B6339" s="44"/>
      <c r="C6339" s="44"/>
      <c r="D6339" s="45"/>
      <c r="E6339" s="44"/>
      <c r="F6339" s="44"/>
      <c r="G6339" s="29"/>
    </row>
    <row r="6340" spans="1:7" ht="15" customHeight="1">
      <c r="A6340" s="44"/>
      <c r="B6340" s="44"/>
      <c r="C6340" s="44"/>
      <c r="D6340" s="45"/>
      <c r="E6340" s="44"/>
      <c r="F6340" s="44"/>
      <c r="G6340" s="29"/>
    </row>
    <row r="6341" spans="1:7" ht="15" customHeight="1">
      <c r="A6341" s="44"/>
      <c r="B6341" s="44"/>
      <c r="C6341" s="44"/>
      <c r="D6341" s="45"/>
      <c r="E6341" s="44"/>
      <c r="F6341" s="44"/>
      <c r="G6341" s="29"/>
    </row>
    <row r="6342" spans="1:7" ht="15" customHeight="1">
      <c r="A6342" s="44"/>
      <c r="B6342" s="44"/>
      <c r="C6342" s="44"/>
      <c r="D6342" s="45"/>
      <c r="E6342" s="44"/>
      <c r="F6342" s="44"/>
      <c r="G6342" s="29"/>
    </row>
    <row r="6343" spans="1:7" ht="15" customHeight="1">
      <c r="A6343" s="44"/>
      <c r="B6343" s="44"/>
      <c r="C6343" s="44"/>
      <c r="D6343" s="45"/>
      <c r="E6343" s="44"/>
      <c r="F6343" s="44"/>
      <c r="G6343" s="29"/>
    </row>
    <row r="6344" spans="1:7" ht="15" customHeight="1">
      <c r="A6344" s="44"/>
      <c r="B6344" s="44"/>
      <c r="C6344" s="44"/>
      <c r="D6344" s="45"/>
      <c r="E6344" s="44"/>
      <c r="F6344" s="44"/>
      <c r="G6344" s="29"/>
    </row>
    <row r="6345" spans="1:7" ht="15" customHeight="1">
      <c r="A6345" s="44"/>
      <c r="B6345" s="44"/>
      <c r="C6345" s="44"/>
      <c r="D6345" s="45"/>
      <c r="E6345" s="44"/>
      <c r="F6345" s="44"/>
      <c r="G6345" s="29"/>
    </row>
    <row r="6346" spans="1:7" ht="15" customHeight="1">
      <c r="A6346" s="44"/>
      <c r="B6346" s="44"/>
      <c r="C6346" s="44"/>
      <c r="D6346" s="45"/>
      <c r="E6346" s="44"/>
      <c r="F6346" s="44"/>
      <c r="G6346" s="29"/>
    </row>
    <row r="6347" spans="1:7" ht="15" customHeight="1">
      <c r="A6347" s="44"/>
      <c r="B6347" s="44"/>
      <c r="C6347" s="44"/>
      <c r="D6347" s="45"/>
      <c r="E6347" s="44"/>
      <c r="F6347" s="44"/>
      <c r="G6347" s="29"/>
    </row>
    <row r="6348" spans="1:7" ht="15" customHeight="1">
      <c r="A6348" s="44"/>
      <c r="B6348" s="44"/>
      <c r="C6348" s="44"/>
      <c r="D6348" s="45"/>
      <c r="E6348" s="44"/>
      <c r="F6348" s="44"/>
      <c r="G6348" s="29"/>
    </row>
    <row r="6349" spans="1:7" ht="15" customHeight="1">
      <c r="A6349" s="44"/>
      <c r="B6349" s="44"/>
      <c r="C6349" s="44"/>
      <c r="D6349" s="45"/>
      <c r="E6349" s="44"/>
      <c r="F6349" s="44"/>
      <c r="G6349" s="29"/>
    </row>
    <row r="6350" spans="1:7" ht="15" customHeight="1">
      <c r="A6350" s="44"/>
      <c r="B6350" s="44"/>
      <c r="C6350" s="44"/>
      <c r="D6350" s="45"/>
      <c r="E6350" s="44"/>
      <c r="F6350" s="44"/>
      <c r="G6350" s="29"/>
    </row>
    <row r="6351" spans="1:7" ht="15" customHeight="1">
      <c r="A6351" s="44"/>
      <c r="B6351" s="44"/>
      <c r="C6351" s="44"/>
      <c r="D6351" s="45"/>
      <c r="E6351" s="44"/>
      <c r="F6351" s="44"/>
      <c r="G6351" s="29"/>
    </row>
    <row r="6352" spans="1:7" ht="15" customHeight="1">
      <c r="A6352" s="44"/>
      <c r="B6352" s="44"/>
      <c r="C6352" s="44"/>
      <c r="D6352" s="45"/>
      <c r="E6352" s="44"/>
      <c r="F6352" s="44"/>
      <c r="G6352" s="29"/>
    </row>
    <row r="6353" spans="1:7" ht="15" customHeight="1">
      <c r="A6353" s="44"/>
      <c r="B6353" s="44"/>
      <c r="C6353" s="44"/>
      <c r="D6353" s="45"/>
      <c r="E6353" s="44"/>
      <c r="F6353" s="44"/>
      <c r="G6353" s="29"/>
    </row>
    <row r="6354" spans="1:7" ht="15" customHeight="1">
      <c r="A6354" s="44"/>
      <c r="B6354" s="44"/>
      <c r="C6354" s="44"/>
      <c r="D6354" s="45"/>
      <c r="E6354" s="44"/>
      <c r="F6354" s="44"/>
      <c r="G6354" s="29"/>
    </row>
    <row r="6355" spans="1:7" ht="15" customHeight="1">
      <c r="A6355" s="44"/>
      <c r="B6355" s="44"/>
      <c r="C6355" s="44"/>
      <c r="D6355" s="45"/>
      <c r="E6355" s="44"/>
      <c r="F6355" s="44"/>
      <c r="G6355" s="29"/>
    </row>
    <row r="6356" spans="1:7" ht="15" customHeight="1">
      <c r="A6356" s="44"/>
      <c r="B6356" s="44"/>
      <c r="C6356" s="44"/>
      <c r="D6356" s="45"/>
      <c r="E6356" s="44"/>
      <c r="F6356" s="44"/>
      <c r="G6356" s="29"/>
    </row>
    <row r="6357" spans="1:7" ht="15" customHeight="1">
      <c r="A6357" s="44"/>
      <c r="B6357" s="44"/>
      <c r="C6357" s="44"/>
      <c r="D6357" s="45"/>
      <c r="E6357" s="44"/>
      <c r="F6357" s="44"/>
      <c r="G6357" s="29"/>
    </row>
    <row r="6358" spans="1:7" ht="15" customHeight="1">
      <c r="A6358" s="44"/>
      <c r="B6358" s="44"/>
      <c r="C6358" s="44"/>
      <c r="D6358" s="45"/>
      <c r="E6358" s="44"/>
      <c r="F6358" s="44"/>
      <c r="G6358" s="29"/>
    </row>
    <row r="6359" spans="1:7" ht="15" customHeight="1">
      <c r="A6359" s="44"/>
      <c r="B6359" s="44"/>
      <c r="C6359" s="44"/>
      <c r="D6359" s="45"/>
      <c r="E6359" s="44"/>
      <c r="F6359" s="44"/>
      <c r="G6359" s="29"/>
    </row>
    <row r="6360" spans="1:7" ht="15" customHeight="1">
      <c r="A6360" s="44"/>
      <c r="B6360" s="44"/>
      <c r="C6360" s="44"/>
      <c r="D6360" s="45"/>
      <c r="E6360" s="44"/>
      <c r="F6360" s="44"/>
      <c r="G6360" s="29"/>
    </row>
    <row r="6361" spans="1:7" ht="15" customHeight="1">
      <c r="A6361" s="44"/>
      <c r="B6361" s="44"/>
      <c r="C6361" s="44"/>
      <c r="D6361" s="45"/>
      <c r="E6361" s="44"/>
      <c r="F6361" s="44"/>
      <c r="G6361" s="29"/>
    </row>
    <row r="6362" spans="1:7" ht="15" customHeight="1">
      <c r="A6362" s="44"/>
      <c r="B6362" s="44"/>
      <c r="C6362" s="44"/>
      <c r="D6362" s="45"/>
      <c r="E6362" s="44"/>
      <c r="F6362" s="44"/>
      <c r="G6362" s="29"/>
    </row>
    <row r="6363" spans="1:7" ht="15" customHeight="1">
      <c r="A6363" s="44"/>
      <c r="B6363" s="44"/>
      <c r="C6363" s="44"/>
      <c r="D6363" s="45"/>
      <c r="E6363" s="44"/>
      <c r="F6363" s="44"/>
      <c r="G6363" s="29"/>
    </row>
    <row r="6364" spans="1:7" ht="15" customHeight="1">
      <c r="A6364" s="44"/>
      <c r="B6364" s="44"/>
      <c r="C6364" s="44"/>
      <c r="D6364" s="45"/>
      <c r="E6364" s="44"/>
      <c r="F6364" s="44"/>
      <c r="G6364" s="29"/>
    </row>
    <row r="6365" spans="1:7" ht="15" customHeight="1">
      <c r="A6365" s="44"/>
      <c r="B6365" s="44"/>
      <c r="C6365" s="44"/>
      <c r="D6365" s="45"/>
      <c r="E6365" s="44"/>
      <c r="F6365" s="44"/>
      <c r="G6365" s="29"/>
    </row>
    <row r="6366" spans="1:7" ht="15" customHeight="1">
      <c r="A6366" s="44"/>
      <c r="B6366" s="44"/>
      <c r="C6366" s="44"/>
      <c r="D6366" s="45"/>
      <c r="E6366" s="44"/>
      <c r="F6366" s="44"/>
      <c r="G6366" s="29"/>
    </row>
    <row r="6367" spans="1:7" ht="15" customHeight="1">
      <c r="A6367" s="44"/>
      <c r="B6367" s="44"/>
      <c r="C6367" s="44"/>
      <c r="D6367" s="45"/>
      <c r="E6367" s="44"/>
      <c r="F6367" s="44"/>
      <c r="G6367" s="29"/>
    </row>
    <row r="6368" spans="1:7" ht="15" customHeight="1">
      <c r="A6368" s="44"/>
      <c r="B6368" s="44"/>
      <c r="C6368" s="44"/>
      <c r="D6368" s="45"/>
      <c r="E6368" s="44"/>
      <c r="F6368" s="44"/>
      <c r="G6368" s="29"/>
    </row>
    <row r="6369" spans="1:7" ht="15" customHeight="1">
      <c r="A6369" s="44"/>
      <c r="B6369" s="44"/>
      <c r="C6369" s="44"/>
      <c r="D6369" s="45"/>
      <c r="E6369" s="44"/>
      <c r="F6369" s="44"/>
      <c r="G6369" s="29"/>
    </row>
    <row r="6370" spans="1:7" ht="15" customHeight="1">
      <c r="A6370" s="44"/>
      <c r="B6370" s="44"/>
      <c r="C6370" s="44"/>
      <c r="D6370" s="45"/>
      <c r="E6370" s="44"/>
      <c r="F6370" s="44"/>
      <c r="G6370" s="29"/>
    </row>
    <row r="6371" spans="1:7" ht="15" customHeight="1">
      <c r="A6371" s="44"/>
      <c r="B6371" s="44"/>
      <c r="C6371" s="44"/>
      <c r="D6371" s="45"/>
      <c r="E6371" s="44"/>
      <c r="F6371" s="44"/>
      <c r="G6371" s="29"/>
    </row>
    <row r="6372" spans="1:7" ht="15" customHeight="1">
      <c r="A6372" s="44"/>
      <c r="B6372" s="44"/>
      <c r="C6372" s="44"/>
      <c r="D6372" s="45"/>
      <c r="E6372" s="44"/>
      <c r="F6372" s="44"/>
      <c r="G6372" s="29"/>
    </row>
    <row r="6373" spans="1:7" ht="15" customHeight="1">
      <c r="A6373" s="44"/>
      <c r="B6373" s="44"/>
      <c r="C6373" s="44"/>
      <c r="D6373" s="45"/>
      <c r="E6373" s="44"/>
      <c r="F6373" s="44"/>
      <c r="G6373" s="29"/>
    </row>
    <row r="6374" spans="1:7" ht="15" customHeight="1">
      <c r="A6374" s="44"/>
      <c r="B6374" s="44"/>
      <c r="C6374" s="44"/>
      <c r="D6374" s="45"/>
      <c r="E6374" s="44"/>
      <c r="F6374" s="44"/>
      <c r="G6374" s="29"/>
    </row>
    <row r="6375" spans="1:7" ht="15" customHeight="1">
      <c r="A6375" s="44"/>
      <c r="B6375" s="44"/>
      <c r="C6375" s="44"/>
      <c r="D6375" s="45"/>
      <c r="E6375" s="44"/>
      <c r="F6375" s="44"/>
      <c r="G6375" s="29"/>
    </row>
    <row r="6376" spans="1:7" ht="15" customHeight="1">
      <c r="A6376" s="44"/>
      <c r="B6376" s="44"/>
      <c r="C6376" s="44"/>
      <c r="D6376" s="45"/>
      <c r="E6376" s="44"/>
      <c r="F6376" s="44"/>
      <c r="G6376" s="29"/>
    </row>
    <row r="6377" spans="1:7" ht="15" customHeight="1">
      <c r="A6377" s="44"/>
      <c r="B6377" s="44"/>
      <c r="C6377" s="44"/>
      <c r="D6377" s="45"/>
      <c r="E6377" s="44"/>
      <c r="F6377" s="44"/>
      <c r="G6377" s="29"/>
    </row>
    <row r="6378" spans="1:7" ht="15" customHeight="1">
      <c r="A6378" s="44"/>
      <c r="B6378" s="44"/>
      <c r="C6378" s="44"/>
      <c r="D6378" s="45"/>
      <c r="E6378" s="44"/>
      <c r="F6378" s="44"/>
      <c r="G6378" s="29"/>
    </row>
    <row r="6379" spans="1:7" ht="15" customHeight="1">
      <c r="A6379" s="44"/>
      <c r="B6379" s="44"/>
      <c r="C6379" s="44"/>
      <c r="D6379" s="45"/>
      <c r="E6379" s="44"/>
      <c r="F6379" s="44"/>
      <c r="G6379" s="29"/>
    </row>
    <row r="6380" spans="1:7" ht="15" customHeight="1">
      <c r="A6380" s="44"/>
      <c r="B6380" s="44"/>
      <c r="C6380" s="44"/>
      <c r="D6380" s="45"/>
      <c r="E6380" s="44"/>
      <c r="F6380" s="44"/>
      <c r="G6380" s="29"/>
    </row>
    <row r="6381" spans="1:7" ht="15" customHeight="1">
      <c r="A6381" s="44"/>
      <c r="B6381" s="44"/>
      <c r="C6381" s="44"/>
      <c r="D6381" s="45"/>
      <c r="E6381" s="44"/>
      <c r="F6381" s="44"/>
      <c r="G6381" s="29"/>
    </row>
    <row r="6382" spans="1:7" ht="15" customHeight="1">
      <c r="A6382" s="44"/>
      <c r="B6382" s="44"/>
      <c r="C6382" s="44"/>
      <c r="D6382" s="45"/>
      <c r="E6382" s="44"/>
      <c r="F6382" s="44"/>
      <c r="G6382" s="29"/>
    </row>
    <row r="6383" spans="1:7" ht="15" customHeight="1">
      <c r="A6383" s="44"/>
      <c r="B6383" s="44"/>
      <c r="C6383" s="44"/>
      <c r="D6383" s="45"/>
      <c r="E6383" s="44"/>
      <c r="F6383" s="44"/>
      <c r="G6383" s="29"/>
    </row>
    <row r="6384" spans="1:7" ht="15" customHeight="1">
      <c r="A6384" s="44"/>
      <c r="B6384" s="44"/>
      <c r="C6384" s="44"/>
      <c r="D6384" s="45"/>
      <c r="E6384" s="44"/>
      <c r="F6384" s="44"/>
      <c r="G6384" s="29"/>
    </row>
    <row r="6385" spans="1:7" ht="15" customHeight="1">
      <c r="A6385" s="44"/>
      <c r="B6385" s="44"/>
      <c r="C6385" s="44"/>
      <c r="D6385" s="45"/>
      <c r="E6385" s="44"/>
      <c r="F6385" s="44"/>
      <c r="G6385" s="29"/>
    </row>
    <row r="6386" spans="1:7" ht="15" customHeight="1">
      <c r="A6386" s="44"/>
      <c r="B6386" s="44"/>
      <c r="C6386" s="44"/>
      <c r="D6386" s="45"/>
      <c r="E6386" s="44"/>
      <c r="F6386" s="44"/>
      <c r="G6386" s="29"/>
    </row>
    <row r="6387" spans="1:7" ht="15" customHeight="1">
      <c r="A6387" s="44"/>
      <c r="B6387" s="44"/>
      <c r="C6387" s="44"/>
      <c r="D6387" s="45"/>
      <c r="E6387" s="44"/>
      <c r="F6387" s="44"/>
      <c r="G6387" s="29"/>
    </row>
    <row r="6388" spans="1:7" ht="15" customHeight="1">
      <c r="A6388" s="44"/>
      <c r="B6388" s="44"/>
      <c r="C6388" s="44"/>
      <c r="D6388" s="45"/>
      <c r="E6388" s="44"/>
      <c r="F6388" s="44"/>
      <c r="G6388" s="29"/>
    </row>
    <row r="6389" spans="1:7" ht="15" customHeight="1">
      <c r="A6389" s="44"/>
      <c r="B6389" s="44"/>
      <c r="C6389" s="44"/>
      <c r="D6389" s="45"/>
      <c r="E6389" s="44"/>
      <c r="F6389" s="44"/>
      <c r="G6389" s="29"/>
    </row>
    <row r="6390" spans="1:7" ht="15" customHeight="1">
      <c r="A6390" s="44"/>
      <c r="B6390" s="44"/>
      <c r="C6390" s="44"/>
      <c r="D6390" s="45"/>
      <c r="E6390" s="44"/>
      <c r="F6390" s="44"/>
      <c r="G6390" s="29"/>
    </row>
    <row r="6391" spans="1:7" ht="15" customHeight="1">
      <c r="A6391" s="44"/>
      <c r="B6391" s="44"/>
      <c r="C6391" s="44"/>
      <c r="D6391" s="45"/>
      <c r="E6391" s="44"/>
      <c r="F6391" s="44"/>
      <c r="G6391" s="29"/>
    </row>
    <row r="6392" spans="1:7" ht="15" customHeight="1">
      <c r="A6392" s="44"/>
      <c r="B6392" s="44"/>
      <c r="C6392" s="44"/>
      <c r="D6392" s="45"/>
      <c r="E6392" s="44"/>
      <c r="F6392" s="44"/>
      <c r="G6392" s="29"/>
    </row>
    <row r="6393" spans="1:7" ht="15" customHeight="1">
      <c r="A6393" s="44"/>
      <c r="B6393" s="44"/>
      <c r="C6393" s="44"/>
      <c r="D6393" s="45"/>
      <c r="E6393" s="44"/>
      <c r="F6393" s="44"/>
      <c r="G6393" s="29"/>
    </row>
    <row r="6394" spans="1:7" ht="15" customHeight="1">
      <c r="A6394" s="44"/>
      <c r="B6394" s="44"/>
      <c r="C6394" s="44"/>
      <c r="D6394" s="45"/>
      <c r="E6394" s="44"/>
      <c r="F6394" s="44"/>
      <c r="G6394" s="29"/>
    </row>
    <row r="6395" spans="1:7" ht="15" customHeight="1">
      <c r="A6395" s="44"/>
      <c r="B6395" s="44"/>
      <c r="C6395" s="44"/>
      <c r="D6395" s="45"/>
      <c r="E6395" s="44"/>
      <c r="F6395" s="44"/>
      <c r="G6395" s="29"/>
    </row>
    <row r="6396" spans="1:7" ht="15" customHeight="1">
      <c r="A6396" s="44"/>
      <c r="B6396" s="44"/>
      <c r="C6396" s="44"/>
      <c r="D6396" s="45"/>
      <c r="E6396" s="44"/>
      <c r="F6396" s="44"/>
      <c r="G6396" s="29"/>
    </row>
    <row r="6397" spans="1:7" ht="15" customHeight="1">
      <c r="A6397" s="44"/>
      <c r="B6397" s="44"/>
      <c r="C6397" s="44"/>
      <c r="D6397" s="45"/>
      <c r="E6397" s="44"/>
      <c r="F6397" s="44"/>
      <c r="G6397" s="29"/>
    </row>
    <row r="6398" spans="1:7" ht="15" customHeight="1">
      <c r="A6398" s="44"/>
      <c r="B6398" s="44"/>
      <c r="C6398" s="44"/>
      <c r="D6398" s="45"/>
      <c r="E6398" s="44"/>
      <c r="F6398" s="44"/>
      <c r="G6398" s="29"/>
    </row>
    <row r="6399" spans="1:7" ht="15" customHeight="1">
      <c r="A6399" s="44"/>
      <c r="B6399" s="44"/>
      <c r="C6399" s="44"/>
      <c r="D6399" s="45"/>
      <c r="E6399" s="44"/>
      <c r="F6399" s="44"/>
      <c r="G6399" s="29"/>
    </row>
    <row r="6400" spans="1:7" ht="15" customHeight="1">
      <c r="A6400" s="44"/>
      <c r="B6400" s="44"/>
      <c r="C6400" s="44"/>
      <c r="D6400" s="45"/>
      <c r="E6400" s="44"/>
      <c r="F6400" s="44"/>
      <c r="G6400" s="29"/>
    </row>
    <row r="6401" spans="1:7" ht="15" customHeight="1">
      <c r="A6401" s="44"/>
      <c r="B6401" s="44"/>
      <c r="C6401" s="44"/>
      <c r="D6401" s="45"/>
      <c r="E6401" s="44"/>
      <c r="F6401" s="44"/>
      <c r="G6401" s="29"/>
    </row>
    <row r="6402" spans="1:7" ht="15" customHeight="1">
      <c r="A6402" s="44"/>
      <c r="B6402" s="44"/>
      <c r="C6402" s="44"/>
      <c r="D6402" s="45"/>
      <c r="E6402" s="44"/>
      <c r="F6402" s="44"/>
      <c r="G6402" s="29"/>
    </row>
    <row r="6403" spans="1:7" ht="15" customHeight="1">
      <c r="A6403" s="44"/>
      <c r="B6403" s="44"/>
      <c r="C6403" s="44"/>
      <c r="D6403" s="45"/>
      <c r="E6403" s="44"/>
      <c r="F6403" s="44"/>
      <c r="G6403" s="29"/>
    </row>
    <row r="6404" spans="1:7" ht="15" customHeight="1">
      <c r="A6404" s="44"/>
      <c r="B6404" s="44"/>
      <c r="C6404" s="44"/>
      <c r="D6404" s="45"/>
      <c r="E6404" s="44"/>
      <c r="F6404" s="44"/>
      <c r="G6404" s="29"/>
    </row>
    <row r="6405" spans="1:7" ht="15" customHeight="1">
      <c r="A6405" s="44"/>
      <c r="B6405" s="44"/>
      <c r="C6405" s="44"/>
      <c r="D6405" s="45"/>
      <c r="E6405" s="44"/>
      <c r="F6405" s="44"/>
      <c r="G6405" s="29"/>
    </row>
    <row r="6406" spans="1:7" ht="15" customHeight="1">
      <c r="A6406" s="44"/>
      <c r="B6406" s="44"/>
      <c r="C6406" s="44"/>
      <c r="D6406" s="45"/>
      <c r="E6406" s="44"/>
      <c r="F6406" s="44"/>
      <c r="G6406" s="29"/>
    </row>
    <row r="6407" spans="1:7" ht="15" customHeight="1">
      <c r="A6407" s="44"/>
      <c r="B6407" s="44"/>
      <c r="C6407" s="44"/>
      <c r="D6407" s="45"/>
      <c r="E6407" s="44"/>
      <c r="F6407" s="44"/>
      <c r="G6407" s="29"/>
    </row>
    <row r="6408" spans="1:7" ht="15" customHeight="1">
      <c r="A6408" s="44"/>
      <c r="B6408" s="44"/>
      <c r="C6408" s="44"/>
      <c r="D6408" s="45"/>
      <c r="E6408" s="44"/>
      <c r="F6408" s="44"/>
      <c r="G6408" s="29"/>
    </row>
    <row r="6409" spans="1:7" ht="15" customHeight="1">
      <c r="A6409" s="44"/>
      <c r="B6409" s="44"/>
      <c r="C6409" s="44"/>
      <c r="D6409" s="45"/>
      <c r="E6409" s="44"/>
      <c r="F6409" s="44"/>
      <c r="G6409" s="29"/>
    </row>
    <row r="6410" spans="1:7" ht="15" customHeight="1">
      <c r="A6410" s="44"/>
      <c r="B6410" s="44"/>
      <c r="C6410" s="44"/>
      <c r="D6410" s="45"/>
      <c r="E6410" s="44"/>
      <c r="F6410" s="44"/>
      <c r="G6410" s="29"/>
    </row>
    <row r="6411" spans="1:7" ht="15" customHeight="1">
      <c r="A6411" s="44"/>
      <c r="B6411" s="44"/>
      <c r="C6411" s="44"/>
      <c r="D6411" s="45"/>
      <c r="E6411" s="44"/>
      <c r="F6411" s="44"/>
      <c r="G6411" s="29"/>
    </row>
    <row r="6412" spans="1:7" ht="15" customHeight="1">
      <c r="A6412" s="44"/>
      <c r="B6412" s="44"/>
      <c r="C6412" s="44"/>
      <c r="D6412" s="45"/>
      <c r="E6412" s="44"/>
      <c r="F6412" s="44"/>
      <c r="G6412" s="29"/>
    </row>
    <row r="6413" spans="1:7" ht="15" customHeight="1">
      <c r="A6413" s="44"/>
      <c r="B6413" s="44"/>
      <c r="C6413" s="44"/>
      <c r="D6413" s="45"/>
      <c r="E6413" s="44"/>
      <c r="F6413" s="44"/>
      <c r="G6413" s="29"/>
    </row>
    <row r="6414" spans="1:7" ht="15" customHeight="1">
      <c r="A6414" s="44"/>
      <c r="B6414" s="44"/>
      <c r="C6414" s="44"/>
      <c r="D6414" s="45"/>
      <c r="E6414" s="44"/>
      <c r="F6414" s="44"/>
      <c r="G6414" s="29"/>
    </row>
    <row r="6415" spans="1:7" ht="15" customHeight="1">
      <c r="A6415" s="44"/>
      <c r="B6415" s="44"/>
      <c r="C6415" s="44"/>
      <c r="D6415" s="45"/>
      <c r="E6415" s="44"/>
      <c r="F6415" s="44"/>
      <c r="G6415" s="29"/>
    </row>
    <row r="6416" spans="1:7" ht="15" customHeight="1">
      <c r="A6416" s="44"/>
      <c r="B6416" s="44"/>
      <c r="C6416" s="44"/>
      <c r="D6416" s="45"/>
      <c r="E6416" s="44"/>
      <c r="F6416" s="44"/>
      <c r="G6416" s="29"/>
    </row>
    <row r="6417" spans="1:7" ht="15" customHeight="1">
      <c r="A6417" s="44"/>
      <c r="B6417" s="44"/>
      <c r="C6417" s="44"/>
      <c r="D6417" s="45"/>
      <c r="E6417" s="44"/>
      <c r="F6417" s="44"/>
      <c r="G6417" s="29"/>
    </row>
    <row r="6418" spans="1:7" ht="15" customHeight="1">
      <c r="A6418" s="44"/>
      <c r="B6418" s="44"/>
      <c r="C6418" s="44"/>
      <c r="D6418" s="45"/>
      <c r="E6418" s="44"/>
      <c r="F6418" s="44"/>
      <c r="G6418" s="29"/>
    </row>
    <row r="6419" spans="1:7" ht="15" customHeight="1">
      <c r="A6419" s="44"/>
      <c r="B6419" s="44"/>
      <c r="C6419" s="44"/>
      <c r="D6419" s="45"/>
      <c r="E6419" s="44"/>
      <c r="F6419" s="44"/>
      <c r="G6419" s="29"/>
    </row>
    <row r="6420" spans="1:7" ht="15" customHeight="1">
      <c r="A6420" s="44"/>
      <c r="B6420" s="44"/>
      <c r="C6420" s="44"/>
      <c r="D6420" s="45"/>
      <c r="E6420" s="44"/>
      <c r="F6420" s="44"/>
      <c r="G6420" s="29"/>
    </row>
    <row r="6421" spans="1:7" ht="15" customHeight="1">
      <c r="A6421" s="44"/>
      <c r="B6421" s="44"/>
      <c r="C6421" s="44"/>
      <c r="D6421" s="45"/>
      <c r="E6421" s="44"/>
      <c r="F6421" s="44"/>
      <c r="G6421" s="29"/>
    </row>
    <row r="6422" spans="1:7" ht="15" customHeight="1">
      <c r="A6422" s="44"/>
      <c r="B6422" s="44"/>
      <c r="C6422" s="44"/>
      <c r="D6422" s="45"/>
      <c r="E6422" s="44"/>
      <c r="F6422" s="44"/>
      <c r="G6422" s="29"/>
    </row>
    <row r="6423" spans="1:7" ht="15" customHeight="1">
      <c r="A6423" s="44"/>
      <c r="B6423" s="44"/>
      <c r="C6423" s="44"/>
      <c r="D6423" s="45"/>
      <c r="E6423" s="44"/>
      <c r="F6423" s="44"/>
      <c r="G6423" s="29"/>
    </row>
    <row r="6424" spans="1:7" ht="15" customHeight="1">
      <c r="A6424" s="44"/>
      <c r="B6424" s="44"/>
      <c r="C6424" s="44"/>
      <c r="D6424" s="45"/>
      <c r="E6424" s="44"/>
      <c r="F6424" s="44"/>
      <c r="G6424" s="29"/>
    </row>
    <row r="6425" spans="1:7" ht="15" customHeight="1">
      <c r="A6425" s="44"/>
      <c r="B6425" s="44"/>
      <c r="C6425" s="44"/>
      <c r="D6425" s="45"/>
      <c r="E6425" s="44"/>
      <c r="F6425" s="44"/>
      <c r="G6425" s="29"/>
    </row>
    <row r="6426" spans="1:7" ht="15" customHeight="1">
      <c r="A6426" s="44"/>
      <c r="B6426" s="44"/>
      <c r="C6426" s="44"/>
      <c r="D6426" s="45"/>
      <c r="E6426" s="44"/>
      <c r="F6426" s="44"/>
      <c r="G6426" s="29"/>
    </row>
    <row r="6427" spans="1:7" ht="15" customHeight="1">
      <c r="A6427" s="44"/>
      <c r="B6427" s="44"/>
      <c r="C6427" s="44"/>
      <c r="D6427" s="45"/>
      <c r="E6427" s="44"/>
      <c r="F6427" s="44"/>
      <c r="G6427" s="29"/>
    </row>
    <row r="6428" spans="1:7" ht="15" customHeight="1">
      <c r="A6428" s="44"/>
      <c r="B6428" s="44"/>
      <c r="C6428" s="44"/>
      <c r="D6428" s="45"/>
      <c r="E6428" s="44"/>
      <c r="F6428" s="44"/>
      <c r="G6428" s="29"/>
    </row>
    <row r="6429" spans="1:7" ht="15" customHeight="1">
      <c r="A6429" s="44"/>
      <c r="B6429" s="44"/>
      <c r="C6429" s="44"/>
      <c r="D6429" s="45"/>
      <c r="E6429" s="44"/>
      <c r="F6429" s="44"/>
      <c r="G6429" s="29"/>
    </row>
    <row r="6430" spans="1:7" ht="15" customHeight="1">
      <c r="A6430" s="44"/>
      <c r="B6430" s="44"/>
      <c r="C6430" s="44"/>
      <c r="D6430" s="45"/>
      <c r="E6430" s="44"/>
      <c r="F6430" s="44"/>
      <c r="G6430" s="29"/>
    </row>
    <row r="6431" spans="1:7" ht="15" customHeight="1">
      <c r="A6431" s="44"/>
      <c r="B6431" s="44"/>
      <c r="C6431" s="44"/>
      <c r="D6431" s="45"/>
      <c r="E6431" s="44"/>
      <c r="F6431" s="44"/>
      <c r="G6431" s="29"/>
    </row>
    <row r="6432" spans="1:7" ht="15" customHeight="1">
      <c r="A6432" s="44"/>
      <c r="B6432" s="44"/>
      <c r="C6432" s="44"/>
      <c r="D6432" s="45"/>
      <c r="E6432" s="44"/>
      <c r="F6432" s="44"/>
      <c r="G6432" s="29"/>
    </row>
    <row r="6433" spans="1:7" ht="15" customHeight="1">
      <c r="A6433" s="44"/>
      <c r="B6433" s="44"/>
      <c r="C6433" s="44"/>
      <c r="D6433" s="45"/>
      <c r="E6433" s="44"/>
      <c r="F6433" s="44"/>
      <c r="G6433" s="29"/>
    </row>
    <row r="6434" spans="1:7" ht="15" customHeight="1">
      <c r="A6434" s="44"/>
      <c r="B6434" s="44"/>
      <c r="C6434" s="44"/>
      <c r="D6434" s="45"/>
      <c r="E6434" s="44"/>
      <c r="F6434" s="44"/>
      <c r="G6434" s="29"/>
    </row>
    <row r="6435" spans="1:7" ht="15" customHeight="1">
      <c r="A6435" s="44"/>
      <c r="B6435" s="44"/>
      <c r="C6435" s="44"/>
      <c r="D6435" s="45"/>
      <c r="E6435" s="44"/>
      <c r="F6435" s="44"/>
      <c r="G6435" s="29"/>
    </row>
    <row r="6436" spans="1:7" ht="15" customHeight="1">
      <c r="A6436" s="44"/>
      <c r="B6436" s="44"/>
      <c r="C6436" s="44"/>
      <c r="D6436" s="45"/>
      <c r="E6436" s="44"/>
      <c r="F6436" s="44"/>
      <c r="G6436" s="29"/>
    </row>
    <row r="6437" spans="1:7" ht="15" customHeight="1">
      <c r="A6437" s="44"/>
      <c r="B6437" s="44"/>
      <c r="C6437" s="44"/>
      <c r="D6437" s="45"/>
      <c r="E6437" s="44"/>
      <c r="F6437" s="44"/>
      <c r="G6437" s="29"/>
    </row>
    <row r="6438" spans="1:7" ht="15" customHeight="1">
      <c r="A6438" s="44"/>
      <c r="B6438" s="44"/>
      <c r="C6438" s="44"/>
      <c r="D6438" s="45"/>
      <c r="E6438" s="44"/>
      <c r="F6438" s="44"/>
      <c r="G6438" s="29"/>
    </row>
    <row r="6439" spans="1:7" ht="15" customHeight="1">
      <c r="A6439" s="44"/>
      <c r="B6439" s="44"/>
      <c r="C6439" s="44"/>
      <c r="D6439" s="45"/>
      <c r="E6439" s="44"/>
      <c r="F6439" s="44"/>
      <c r="G6439" s="29"/>
    </row>
    <row r="6440" spans="1:7" ht="15" customHeight="1">
      <c r="A6440" s="44"/>
      <c r="B6440" s="44"/>
      <c r="C6440" s="44"/>
      <c r="D6440" s="45"/>
      <c r="E6440" s="44"/>
      <c r="F6440" s="44"/>
      <c r="G6440" s="29"/>
    </row>
    <row r="6441" spans="1:7" ht="15" customHeight="1">
      <c r="A6441" s="44"/>
      <c r="B6441" s="44"/>
      <c r="C6441" s="44"/>
      <c r="D6441" s="45"/>
      <c r="E6441" s="44"/>
      <c r="F6441" s="44"/>
      <c r="G6441" s="29"/>
    </row>
    <row r="6442" spans="1:7" ht="15" customHeight="1">
      <c r="A6442" s="44"/>
      <c r="B6442" s="44"/>
      <c r="C6442" s="44"/>
      <c r="D6442" s="45"/>
      <c r="E6442" s="44"/>
      <c r="F6442" s="44"/>
      <c r="G6442" s="29"/>
    </row>
    <row r="6443" spans="1:7" ht="15" customHeight="1">
      <c r="A6443" s="44"/>
      <c r="B6443" s="44"/>
      <c r="C6443" s="44"/>
      <c r="D6443" s="45"/>
      <c r="E6443" s="44"/>
      <c r="F6443" s="44"/>
      <c r="G6443" s="29"/>
    </row>
    <row r="6444" spans="1:7" ht="15" customHeight="1">
      <c r="A6444" s="44"/>
      <c r="B6444" s="44"/>
      <c r="C6444" s="44"/>
      <c r="D6444" s="45"/>
      <c r="E6444" s="44"/>
      <c r="F6444" s="44"/>
      <c r="G6444" s="29"/>
    </row>
    <row r="6445" spans="1:7" ht="15" customHeight="1">
      <c r="A6445" s="44"/>
      <c r="B6445" s="44"/>
      <c r="C6445" s="44"/>
      <c r="D6445" s="45"/>
      <c r="E6445" s="44"/>
      <c r="F6445" s="44"/>
      <c r="G6445" s="29"/>
    </row>
    <row r="6446" spans="1:7" ht="15" customHeight="1">
      <c r="A6446" s="44"/>
      <c r="B6446" s="44"/>
      <c r="C6446" s="44"/>
      <c r="D6446" s="45"/>
      <c r="E6446" s="44"/>
      <c r="F6446" s="44"/>
      <c r="G6446" s="29"/>
    </row>
    <row r="6447" spans="1:7" ht="15" customHeight="1">
      <c r="A6447" s="44"/>
      <c r="B6447" s="44"/>
      <c r="C6447" s="44"/>
      <c r="D6447" s="45"/>
      <c r="E6447" s="44"/>
      <c r="F6447" s="44"/>
      <c r="G6447" s="29"/>
    </row>
    <row r="6448" spans="1:7" ht="15" customHeight="1">
      <c r="A6448" s="44"/>
      <c r="B6448" s="44"/>
      <c r="C6448" s="44"/>
      <c r="D6448" s="45"/>
      <c r="E6448" s="44"/>
      <c r="F6448" s="44"/>
      <c r="G6448" s="29"/>
    </row>
    <row r="6449" spans="1:7" ht="15" customHeight="1">
      <c r="A6449" s="44"/>
      <c r="B6449" s="44"/>
      <c r="C6449" s="44"/>
      <c r="D6449" s="45"/>
      <c r="E6449" s="44"/>
      <c r="F6449" s="44"/>
      <c r="G6449" s="29"/>
    </row>
    <row r="6450" spans="1:7" ht="15" customHeight="1">
      <c r="A6450" s="44"/>
      <c r="B6450" s="44"/>
      <c r="C6450" s="44"/>
      <c r="D6450" s="45"/>
      <c r="E6450" s="44"/>
      <c r="F6450" s="44"/>
      <c r="G6450" s="29"/>
    </row>
    <row r="6451" spans="1:7" ht="15" customHeight="1">
      <c r="A6451" s="44"/>
      <c r="B6451" s="44"/>
      <c r="C6451" s="44"/>
      <c r="D6451" s="45"/>
      <c r="E6451" s="44"/>
      <c r="F6451" s="44"/>
      <c r="G6451" s="29"/>
    </row>
    <row r="6452" spans="1:7" ht="15" customHeight="1">
      <c r="A6452" s="44"/>
      <c r="B6452" s="44"/>
      <c r="C6452" s="44"/>
      <c r="D6452" s="45"/>
      <c r="E6452" s="44"/>
      <c r="F6452" s="44"/>
      <c r="G6452" s="29"/>
    </row>
    <row r="6453" spans="1:7" ht="15" customHeight="1">
      <c r="A6453" s="44"/>
      <c r="B6453" s="44"/>
      <c r="C6453" s="44"/>
      <c r="D6453" s="45"/>
      <c r="E6453" s="44"/>
      <c r="F6453" s="44"/>
      <c r="G6453" s="29"/>
    </row>
    <row r="6454" spans="1:7" ht="15" customHeight="1">
      <c r="A6454" s="44"/>
      <c r="B6454" s="44"/>
      <c r="C6454" s="44"/>
      <c r="D6454" s="45"/>
      <c r="E6454" s="44"/>
      <c r="F6454" s="44"/>
      <c r="G6454" s="29"/>
    </row>
    <row r="6455" spans="1:7" ht="15" customHeight="1">
      <c r="A6455" s="44"/>
      <c r="B6455" s="44"/>
      <c r="C6455" s="44"/>
      <c r="D6455" s="45"/>
      <c r="E6455" s="44"/>
      <c r="F6455" s="44"/>
      <c r="G6455" s="29"/>
    </row>
    <row r="6456" spans="1:7" ht="15" customHeight="1">
      <c r="A6456" s="44"/>
      <c r="B6456" s="44"/>
      <c r="C6456" s="44"/>
      <c r="D6456" s="45"/>
      <c r="E6456" s="44"/>
      <c r="F6456" s="44"/>
      <c r="G6456" s="29"/>
    </row>
    <row r="6457" spans="1:7" ht="15" customHeight="1">
      <c r="A6457" s="44"/>
      <c r="B6457" s="44"/>
      <c r="C6457" s="44"/>
      <c r="D6457" s="45"/>
      <c r="E6457" s="44"/>
      <c r="F6457" s="44"/>
      <c r="G6457" s="29"/>
    </row>
    <row r="6458" spans="1:7" ht="15" customHeight="1">
      <c r="A6458" s="44"/>
      <c r="B6458" s="44"/>
      <c r="C6458" s="44"/>
      <c r="D6458" s="45"/>
      <c r="E6458" s="44"/>
      <c r="F6458" s="44"/>
      <c r="G6458" s="29"/>
    </row>
    <row r="6459" spans="1:7" ht="15" customHeight="1">
      <c r="A6459" s="44"/>
      <c r="B6459" s="44"/>
      <c r="C6459" s="44"/>
      <c r="D6459" s="45"/>
      <c r="E6459" s="44"/>
      <c r="F6459" s="44"/>
      <c r="G6459" s="29"/>
    </row>
    <row r="6460" spans="1:7" ht="15" customHeight="1">
      <c r="A6460" s="44"/>
      <c r="B6460" s="44"/>
      <c r="C6460" s="44"/>
      <c r="D6460" s="45"/>
      <c r="E6460" s="44"/>
      <c r="F6460" s="44"/>
      <c r="G6460" s="29"/>
    </row>
    <row r="6461" spans="1:7" ht="15" customHeight="1">
      <c r="A6461" s="44"/>
      <c r="B6461" s="44"/>
      <c r="C6461" s="44"/>
      <c r="D6461" s="45"/>
      <c r="E6461" s="44"/>
      <c r="F6461" s="44"/>
      <c r="G6461" s="29"/>
    </row>
    <row r="6462" spans="1:7" ht="15" customHeight="1">
      <c r="A6462" s="44"/>
      <c r="B6462" s="44"/>
      <c r="C6462" s="44"/>
      <c r="D6462" s="45"/>
      <c r="E6462" s="44"/>
      <c r="F6462" s="44"/>
      <c r="G6462" s="29"/>
    </row>
    <row r="6463" spans="1:7" ht="15" customHeight="1">
      <c r="A6463" s="44"/>
      <c r="B6463" s="44"/>
      <c r="C6463" s="44"/>
      <c r="D6463" s="45"/>
      <c r="E6463" s="44"/>
      <c r="F6463" s="44"/>
      <c r="G6463" s="29"/>
    </row>
    <row r="6464" spans="1:7" ht="15" customHeight="1">
      <c r="A6464" s="44"/>
      <c r="B6464" s="44"/>
      <c r="C6464" s="44"/>
      <c r="D6464" s="45"/>
      <c r="E6464" s="44"/>
      <c r="F6464" s="44"/>
      <c r="G6464" s="29"/>
    </row>
    <row r="6465" spans="1:7" ht="15" customHeight="1">
      <c r="A6465" s="44"/>
      <c r="B6465" s="44"/>
      <c r="C6465" s="44"/>
      <c r="D6465" s="45"/>
      <c r="E6465" s="44"/>
      <c r="F6465" s="44"/>
      <c r="G6465" s="29"/>
    </row>
    <row r="6466" spans="1:7" ht="15" customHeight="1">
      <c r="A6466" s="44"/>
      <c r="B6466" s="44"/>
      <c r="C6466" s="44"/>
      <c r="D6466" s="45"/>
      <c r="E6466" s="44"/>
      <c r="F6466" s="44"/>
      <c r="G6466" s="29"/>
    </row>
    <row r="6467" spans="1:7" ht="15" customHeight="1">
      <c r="A6467" s="44"/>
      <c r="B6467" s="44"/>
      <c r="C6467" s="44"/>
      <c r="D6467" s="45"/>
      <c r="E6467" s="44"/>
      <c r="F6467" s="44"/>
      <c r="G6467" s="29"/>
    </row>
    <row r="6468" spans="1:7" ht="15" customHeight="1">
      <c r="A6468" s="44"/>
      <c r="B6468" s="44"/>
      <c r="C6468" s="44"/>
      <c r="D6468" s="45"/>
      <c r="E6468" s="44"/>
      <c r="F6468" s="44"/>
      <c r="G6468" s="29"/>
    </row>
    <row r="6469" spans="1:7" ht="15" customHeight="1">
      <c r="A6469" s="44"/>
      <c r="B6469" s="44"/>
      <c r="C6469" s="44"/>
      <c r="D6469" s="45"/>
      <c r="E6469" s="44"/>
      <c r="F6469" s="44"/>
      <c r="G6469" s="29"/>
    </row>
    <row r="6470" spans="1:7" ht="15" customHeight="1">
      <c r="A6470" s="44"/>
      <c r="B6470" s="44"/>
      <c r="C6470" s="44"/>
      <c r="D6470" s="45"/>
      <c r="E6470" s="44"/>
      <c r="F6470" s="44"/>
      <c r="G6470" s="29"/>
    </row>
    <row r="6471" spans="1:7" ht="15" customHeight="1">
      <c r="A6471" s="44"/>
      <c r="B6471" s="44"/>
      <c r="C6471" s="44"/>
      <c r="D6471" s="45"/>
      <c r="E6471" s="44"/>
      <c r="F6471" s="44"/>
      <c r="G6471" s="29"/>
    </row>
    <row r="6472" spans="1:7" ht="15" customHeight="1">
      <c r="A6472" s="44"/>
      <c r="B6472" s="44"/>
      <c r="C6472" s="44"/>
      <c r="D6472" s="45"/>
      <c r="E6472" s="44"/>
      <c r="F6472" s="44"/>
      <c r="G6472" s="29"/>
    </row>
    <row r="6473" spans="1:7" ht="15" customHeight="1">
      <c r="A6473" s="44"/>
      <c r="B6473" s="44"/>
      <c r="C6473" s="44"/>
      <c r="D6473" s="45"/>
      <c r="E6473" s="44"/>
      <c r="F6473" s="44"/>
      <c r="G6473" s="29"/>
    </row>
    <row r="6474" spans="1:7" ht="15" customHeight="1">
      <c r="A6474" s="44"/>
      <c r="B6474" s="44"/>
      <c r="C6474" s="44"/>
      <c r="D6474" s="45"/>
      <c r="E6474" s="44"/>
      <c r="F6474" s="44"/>
      <c r="G6474" s="29"/>
    </row>
    <row r="6475" spans="1:7" ht="15" customHeight="1">
      <c r="A6475" s="44"/>
      <c r="B6475" s="44"/>
      <c r="C6475" s="44"/>
      <c r="D6475" s="45"/>
      <c r="E6475" s="44"/>
      <c r="F6475" s="44"/>
      <c r="G6475" s="29"/>
    </row>
    <row r="6476" spans="1:7" ht="15" customHeight="1">
      <c r="A6476" s="44"/>
      <c r="B6476" s="44"/>
      <c r="C6476" s="44"/>
      <c r="D6476" s="45"/>
      <c r="E6476" s="44"/>
      <c r="F6476" s="44"/>
      <c r="G6476" s="29"/>
    </row>
    <row r="6477" spans="1:7" ht="15" customHeight="1">
      <c r="A6477" s="44"/>
      <c r="B6477" s="44"/>
      <c r="C6477" s="44"/>
      <c r="D6477" s="45"/>
      <c r="E6477" s="44"/>
      <c r="F6477" s="44"/>
      <c r="G6477" s="29"/>
    </row>
    <row r="6478" spans="1:7" ht="15" customHeight="1">
      <c r="A6478" s="44"/>
      <c r="B6478" s="44"/>
      <c r="C6478" s="44"/>
      <c r="D6478" s="45"/>
      <c r="E6478" s="44"/>
      <c r="F6478" s="44"/>
      <c r="G6478" s="29"/>
    </row>
    <row r="6479" spans="1:7" ht="15" customHeight="1">
      <c r="A6479" s="44"/>
      <c r="B6479" s="44"/>
      <c r="C6479" s="44"/>
      <c r="D6479" s="45"/>
      <c r="E6479" s="44"/>
      <c r="F6479" s="44"/>
      <c r="G6479" s="29"/>
    </row>
    <row r="6480" spans="1:7" ht="15" customHeight="1">
      <c r="A6480" s="44"/>
      <c r="B6480" s="44"/>
      <c r="C6480" s="44"/>
      <c r="D6480" s="45"/>
      <c r="E6480" s="44"/>
      <c r="F6480" s="44"/>
      <c r="G6480" s="29"/>
    </row>
    <row r="6481" spans="1:7" ht="15" customHeight="1">
      <c r="A6481" s="44"/>
      <c r="B6481" s="44"/>
      <c r="C6481" s="44"/>
      <c r="D6481" s="45"/>
      <c r="E6481" s="44"/>
      <c r="F6481" s="44"/>
      <c r="G6481" s="29"/>
    </row>
    <row r="6482" spans="1:7" ht="15" customHeight="1">
      <c r="A6482" s="44"/>
      <c r="B6482" s="44"/>
      <c r="C6482" s="44"/>
      <c r="D6482" s="45"/>
      <c r="E6482" s="44"/>
      <c r="F6482" s="44"/>
      <c r="G6482" s="29"/>
    </row>
    <row r="6483" spans="1:7" ht="15" customHeight="1">
      <c r="A6483" s="44"/>
      <c r="B6483" s="44"/>
      <c r="C6483" s="44"/>
      <c r="D6483" s="45"/>
      <c r="E6483" s="44"/>
      <c r="F6483" s="44"/>
      <c r="G6483" s="29"/>
    </row>
    <row r="6484" spans="1:7" ht="15" customHeight="1">
      <c r="A6484" s="44"/>
      <c r="B6484" s="44"/>
      <c r="C6484" s="44"/>
      <c r="D6484" s="45"/>
      <c r="E6484" s="44"/>
      <c r="F6484" s="44"/>
      <c r="G6484" s="29"/>
    </row>
    <row r="6485" spans="1:7" ht="15" customHeight="1">
      <c r="A6485" s="44"/>
      <c r="B6485" s="44"/>
      <c r="C6485" s="44"/>
      <c r="D6485" s="45"/>
      <c r="E6485" s="44"/>
      <c r="F6485" s="44"/>
      <c r="G6485" s="29"/>
    </row>
    <row r="6486" spans="1:7" ht="15" customHeight="1">
      <c r="A6486" s="44"/>
      <c r="B6486" s="44"/>
      <c r="C6486" s="44"/>
      <c r="D6486" s="45"/>
      <c r="E6486" s="44"/>
      <c r="F6486" s="44"/>
      <c r="G6486" s="29"/>
    </row>
    <row r="6487" spans="1:7" ht="15" customHeight="1">
      <c r="A6487" s="44"/>
      <c r="B6487" s="44"/>
      <c r="C6487" s="44"/>
      <c r="D6487" s="45"/>
      <c r="E6487" s="44"/>
      <c r="F6487" s="44"/>
      <c r="G6487" s="29"/>
    </row>
    <row r="6488" spans="1:7" ht="15" customHeight="1">
      <c r="A6488" s="44"/>
      <c r="B6488" s="44"/>
      <c r="C6488" s="44"/>
      <c r="D6488" s="45"/>
      <c r="E6488" s="44"/>
      <c r="F6488" s="44"/>
      <c r="G6488" s="29"/>
    </row>
    <row r="6489" spans="1:7" ht="15" customHeight="1">
      <c r="A6489" s="44"/>
      <c r="B6489" s="44"/>
      <c r="C6489" s="44"/>
      <c r="D6489" s="45"/>
      <c r="E6489" s="44"/>
      <c r="F6489" s="44"/>
      <c r="G6489" s="29"/>
    </row>
    <row r="6490" spans="1:7" ht="15" customHeight="1">
      <c r="A6490" s="44"/>
      <c r="B6490" s="44"/>
      <c r="C6490" s="44"/>
      <c r="D6490" s="45"/>
      <c r="E6490" s="44"/>
      <c r="F6490" s="44"/>
      <c r="G6490" s="29"/>
    </row>
    <row r="6491" spans="1:7" ht="15" customHeight="1">
      <c r="A6491" s="44"/>
      <c r="B6491" s="44"/>
      <c r="C6491" s="44"/>
      <c r="D6491" s="45"/>
      <c r="E6491" s="44"/>
      <c r="F6491" s="44"/>
      <c r="G6491" s="29"/>
    </row>
    <row r="6492" spans="1:7" ht="15" customHeight="1">
      <c r="A6492" s="44"/>
      <c r="B6492" s="44"/>
      <c r="C6492" s="44"/>
      <c r="D6492" s="45"/>
      <c r="E6492" s="44"/>
      <c r="F6492" s="44"/>
      <c r="G6492" s="29"/>
    </row>
    <row r="6493" spans="1:7" ht="15" customHeight="1">
      <c r="A6493" s="44"/>
      <c r="B6493" s="44"/>
      <c r="C6493" s="44"/>
      <c r="D6493" s="45"/>
      <c r="E6493" s="44"/>
      <c r="F6493" s="44"/>
      <c r="G6493" s="29"/>
    </row>
    <row r="6494" spans="1:7" ht="15" customHeight="1">
      <c r="A6494" s="44"/>
      <c r="B6494" s="44"/>
      <c r="C6494" s="44"/>
      <c r="D6494" s="45"/>
      <c r="E6494" s="44"/>
      <c r="F6494" s="44"/>
      <c r="G6494" s="29"/>
    </row>
    <row r="6495" spans="1:7" ht="15" customHeight="1">
      <c r="A6495" s="44"/>
      <c r="B6495" s="44"/>
      <c r="C6495" s="44"/>
      <c r="D6495" s="45"/>
      <c r="E6495" s="44"/>
      <c r="F6495" s="44"/>
      <c r="G6495" s="29"/>
    </row>
    <row r="6496" spans="1:7" ht="15" customHeight="1">
      <c r="A6496" s="44"/>
      <c r="B6496" s="44"/>
      <c r="C6496" s="44"/>
      <c r="D6496" s="45"/>
      <c r="E6496" s="44"/>
      <c r="F6496" s="44"/>
      <c r="G6496" s="29"/>
    </row>
    <row r="6497" spans="1:7" ht="15" customHeight="1">
      <c r="A6497" s="44"/>
      <c r="B6497" s="44"/>
      <c r="C6497" s="44"/>
      <c r="D6497" s="45"/>
      <c r="E6497" s="44"/>
      <c r="F6497" s="44"/>
      <c r="G6497" s="29"/>
    </row>
    <row r="6498" spans="1:7" ht="15" customHeight="1">
      <c r="A6498" s="44"/>
      <c r="B6498" s="44"/>
      <c r="C6498" s="44"/>
      <c r="D6498" s="45"/>
      <c r="E6498" s="44"/>
      <c r="F6498" s="44"/>
      <c r="G6498" s="29"/>
    </row>
    <row r="6499" spans="1:7" ht="15" customHeight="1">
      <c r="A6499" s="44"/>
      <c r="B6499" s="44"/>
      <c r="C6499" s="44"/>
      <c r="D6499" s="45"/>
      <c r="E6499" s="44"/>
      <c r="F6499" s="44"/>
      <c r="G6499" s="29"/>
    </row>
    <row r="6500" spans="1:7" ht="15" customHeight="1">
      <c r="A6500" s="44"/>
      <c r="B6500" s="44"/>
      <c r="C6500" s="44"/>
      <c r="D6500" s="45"/>
      <c r="E6500" s="44"/>
      <c r="F6500" s="44"/>
      <c r="G6500" s="29"/>
    </row>
    <row r="6501" spans="1:7" ht="15" customHeight="1">
      <c r="A6501" s="44"/>
      <c r="B6501" s="44"/>
      <c r="C6501" s="44"/>
      <c r="D6501" s="45"/>
      <c r="E6501" s="44"/>
      <c r="F6501" s="44"/>
      <c r="G6501" s="29"/>
    </row>
    <row r="6502" spans="1:7" ht="15" customHeight="1">
      <c r="A6502" s="44"/>
      <c r="B6502" s="44"/>
      <c r="C6502" s="44"/>
      <c r="D6502" s="45"/>
      <c r="E6502" s="44"/>
      <c r="F6502" s="44"/>
      <c r="G6502" s="29"/>
    </row>
    <row r="6503" spans="1:7" ht="15" customHeight="1">
      <c r="A6503" s="44"/>
      <c r="B6503" s="44"/>
      <c r="C6503" s="44"/>
      <c r="D6503" s="45"/>
      <c r="E6503" s="44"/>
      <c r="F6503" s="44"/>
      <c r="G6503" s="29"/>
    </row>
    <row r="6504" spans="1:7" ht="15" customHeight="1">
      <c r="A6504" s="44"/>
      <c r="B6504" s="44"/>
      <c r="C6504" s="44"/>
      <c r="D6504" s="45"/>
      <c r="E6504" s="44"/>
      <c r="F6504" s="44"/>
      <c r="G6504" s="29"/>
    </row>
    <row r="6505" spans="1:7" ht="15" customHeight="1">
      <c r="A6505" s="44"/>
      <c r="B6505" s="44"/>
      <c r="C6505" s="44"/>
      <c r="D6505" s="45"/>
      <c r="E6505" s="44"/>
      <c r="F6505" s="44"/>
      <c r="G6505" s="29"/>
    </row>
    <row r="6506" spans="1:7" ht="15" customHeight="1">
      <c r="A6506" s="44"/>
      <c r="B6506" s="44"/>
      <c r="C6506" s="44"/>
      <c r="D6506" s="45"/>
      <c r="E6506" s="44"/>
      <c r="F6506" s="44"/>
      <c r="G6506" s="29"/>
    </row>
    <row r="6507" spans="1:7" ht="15" customHeight="1">
      <c r="A6507" s="44"/>
      <c r="B6507" s="44"/>
      <c r="C6507" s="44"/>
      <c r="D6507" s="45"/>
      <c r="E6507" s="44"/>
      <c r="F6507" s="44"/>
      <c r="G6507" s="29"/>
    </row>
    <row r="6508" spans="1:7" ht="15" customHeight="1">
      <c r="A6508" s="44"/>
      <c r="B6508" s="44"/>
      <c r="C6508" s="44"/>
      <c r="D6508" s="45"/>
      <c r="E6508" s="44"/>
      <c r="F6508" s="44"/>
      <c r="G6508" s="29"/>
    </row>
    <row r="6509" spans="1:7" ht="15" customHeight="1">
      <c r="A6509" s="44"/>
      <c r="B6509" s="44"/>
      <c r="C6509" s="44"/>
      <c r="D6509" s="45"/>
      <c r="E6509" s="44"/>
      <c r="F6509" s="44"/>
      <c r="G6509" s="29"/>
    </row>
    <row r="6510" spans="1:7" ht="15" customHeight="1">
      <c r="A6510" s="44"/>
      <c r="B6510" s="44"/>
      <c r="C6510" s="44"/>
      <c r="D6510" s="45"/>
      <c r="E6510" s="44"/>
      <c r="F6510" s="44"/>
      <c r="G6510" s="29"/>
    </row>
    <row r="6511" spans="1:7" ht="15" customHeight="1">
      <c r="A6511" s="44"/>
      <c r="B6511" s="44"/>
      <c r="C6511" s="44"/>
      <c r="D6511" s="45"/>
      <c r="E6511" s="44"/>
      <c r="F6511" s="44"/>
      <c r="G6511" s="29"/>
    </row>
    <row r="6512" spans="1:7" ht="15" customHeight="1">
      <c r="A6512" s="44"/>
      <c r="B6512" s="44"/>
      <c r="C6512" s="44"/>
      <c r="D6512" s="45"/>
      <c r="E6512" s="44"/>
      <c r="F6512" s="44"/>
      <c r="G6512" s="29"/>
    </row>
    <row r="6513" spans="1:7" ht="15" customHeight="1">
      <c r="A6513" s="44"/>
      <c r="B6513" s="44"/>
      <c r="C6513" s="44"/>
      <c r="D6513" s="45"/>
      <c r="E6513" s="44"/>
      <c r="F6513" s="44"/>
      <c r="G6513" s="29"/>
    </row>
    <row r="6514" spans="1:7" ht="15" customHeight="1">
      <c r="A6514" s="44"/>
      <c r="B6514" s="44"/>
      <c r="C6514" s="44"/>
      <c r="D6514" s="45"/>
      <c r="E6514" s="44"/>
      <c r="F6514" s="44"/>
      <c r="G6514" s="29"/>
    </row>
    <row r="6515" spans="1:7" ht="15" customHeight="1">
      <c r="A6515" s="44"/>
      <c r="B6515" s="44"/>
      <c r="C6515" s="44"/>
      <c r="D6515" s="45"/>
      <c r="E6515" s="44"/>
      <c r="F6515" s="44"/>
      <c r="G6515" s="29"/>
    </row>
    <row r="6516" spans="1:7" ht="15" customHeight="1">
      <c r="A6516" s="44"/>
      <c r="B6516" s="44"/>
      <c r="C6516" s="44"/>
      <c r="D6516" s="45"/>
      <c r="E6516" s="44"/>
      <c r="F6516" s="44"/>
      <c r="G6516" s="29"/>
    </row>
    <row r="6517" spans="1:7" ht="15" customHeight="1">
      <c r="A6517" s="44"/>
      <c r="B6517" s="44"/>
      <c r="C6517" s="44"/>
      <c r="D6517" s="45"/>
      <c r="E6517" s="44"/>
      <c r="F6517" s="44"/>
      <c r="G6517" s="29"/>
    </row>
    <row r="6518" spans="1:7" ht="15" customHeight="1">
      <c r="A6518" s="44"/>
      <c r="B6518" s="44"/>
      <c r="C6518" s="44"/>
      <c r="D6518" s="45"/>
      <c r="E6518" s="44"/>
      <c r="F6518" s="44"/>
      <c r="G6518" s="29"/>
    </row>
    <row r="6519" spans="1:7" ht="15" customHeight="1">
      <c r="A6519" s="44"/>
      <c r="B6519" s="44"/>
      <c r="C6519" s="44"/>
      <c r="D6519" s="45"/>
      <c r="E6519" s="44"/>
      <c r="F6519" s="44"/>
      <c r="G6519" s="29"/>
    </row>
    <row r="6520" spans="1:7" ht="15" customHeight="1">
      <c r="A6520" s="44"/>
      <c r="B6520" s="44"/>
      <c r="C6520" s="44"/>
      <c r="D6520" s="45"/>
      <c r="E6520" s="44"/>
      <c r="F6520" s="44"/>
      <c r="G6520" s="29"/>
    </row>
    <row r="6521" spans="1:7" ht="15" customHeight="1">
      <c r="A6521" s="44"/>
      <c r="B6521" s="44"/>
      <c r="C6521" s="44"/>
      <c r="D6521" s="45"/>
      <c r="E6521" s="44"/>
      <c r="F6521" s="44"/>
      <c r="G6521" s="29"/>
    </row>
    <row r="6522" spans="1:7" ht="15" customHeight="1">
      <c r="A6522" s="44"/>
      <c r="B6522" s="44"/>
      <c r="C6522" s="44"/>
      <c r="D6522" s="45"/>
      <c r="E6522" s="44"/>
      <c r="F6522" s="44"/>
      <c r="G6522" s="29"/>
    </row>
    <row r="6523" spans="1:7" ht="15" customHeight="1">
      <c r="A6523" s="44"/>
      <c r="B6523" s="44"/>
      <c r="C6523" s="44"/>
      <c r="D6523" s="45"/>
      <c r="E6523" s="44"/>
      <c r="F6523" s="44"/>
      <c r="G6523" s="29"/>
    </row>
    <row r="6524" spans="1:7" ht="15" customHeight="1">
      <c r="A6524" s="44"/>
      <c r="B6524" s="44"/>
      <c r="C6524" s="44"/>
      <c r="D6524" s="45"/>
      <c r="E6524" s="44"/>
      <c r="F6524" s="44"/>
      <c r="G6524" s="29"/>
    </row>
    <row r="6525" spans="1:7" ht="15" customHeight="1">
      <c r="A6525" s="44"/>
      <c r="B6525" s="44"/>
      <c r="C6525" s="44"/>
      <c r="D6525" s="45"/>
      <c r="E6525" s="44"/>
      <c r="F6525" s="44"/>
      <c r="G6525" s="29"/>
    </row>
    <row r="6526" spans="1:7" ht="15" customHeight="1">
      <c r="A6526" s="44"/>
      <c r="B6526" s="44"/>
      <c r="C6526" s="44"/>
      <c r="D6526" s="45"/>
      <c r="E6526" s="44"/>
      <c r="F6526" s="44"/>
      <c r="G6526" s="29"/>
    </row>
    <row r="6527" spans="1:7" ht="15" customHeight="1">
      <c r="A6527" s="44"/>
      <c r="B6527" s="44"/>
      <c r="C6527" s="44"/>
      <c r="D6527" s="45"/>
      <c r="E6527" s="44"/>
      <c r="F6527" s="44"/>
      <c r="G6527" s="29"/>
    </row>
    <row r="6528" spans="1:7" ht="15" customHeight="1">
      <c r="A6528" s="44"/>
      <c r="B6528" s="44"/>
      <c r="C6528" s="44"/>
      <c r="D6528" s="45"/>
      <c r="E6528" s="44"/>
      <c r="F6528" s="44"/>
      <c r="G6528" s="29"/>
    </row>
    <row r="6529" spans="1:7" ht="15" customHeight="1">
      <c r="A6529" s="44"/>
      <c r="B6529" s="44"/>
      <c r="C6529" s="44"/>
      <c r="D6529" s="45"/>
      <c r="E6529" s="44"/>
      <c r="F6529" s="44"/>
      <c r="G6529" s="29"/>
    </row>
    <row r="6530" spans="1:7" ht="15" customHeight="1">
      <c r="A6530" s="44"/>
      <c r="B6530" s="44"/>
      <c r="C6530" s="44"/>
      <c r="D6530" s="45"/>
      <c r="E6530" s="44"/>
      <c r="F6530" s="44"/>
      <c r="G6530" s="29"/>
    </row>
    <row r="6531" spans="1:7" ht="15" customHeight="1">
      <c r="A6531" s="44"/>
      <c r="B6531" s="44"/>
      <c r="C6531" s="44"/>
      <c r="D6531" s="45"/>
      <c r="E6531" s="44"/>
      <c r="F6531" s="44"/>
      <c r="G6531" s="29"/>
    </row>
    <row r="6532" spans="1:7" ht="15" customHeight="1">
      <c r="A6532" s="44"/>
      <c r="B6532" s="44"/>
      <c r="C6532" s="44"/>
      <c r="D6532" s="45"/>
      <c r="E6532" s="44"/>
      <c r="F6532" s="44"/>
      <c r="G6532" s="29"/>
    </row>
    <row r="6533" spans="1:7" ht="15" customHeight="1">
      <c r="A6533" s="44"/>
      <c r="B6533" s="44"/>
      <c r="C6533" s="44"/>
      <c r="D6533" s="45"/>
      <c r="E6533" s="44"/>
      <c r="F6533" s="44"/>
      <c r="G6533" s="29"/>
    </row>
    <row r="6534" spans="1:7" ht="15" customHeight="1">
      <c r="A6534" s="44"/>
      <c r="B6534" s="44"/>
      <c r="C6534" s="44"/>
      <c r="D6534" s="45"/>
      <c r="E6534" s="44"/>
      <c r="F6534" s="44"/>
      <c r="G6534" s="29"/>
    </row>
    <row r="6535" spans="1:7" ht="15" customHeight="1">
      <c r="A6535" s="44"/>
      <c r="B6535" s="44"/>
      <c r="C6535" s="44"/>
      <c r="D6535" s="45"/>
      <c r="E6535" s="44"/>
      <c r="F6535" s="44"/>
      <c r="G6535" s="29"/>
    </row>
    <row r="6536" spans="1:7" ht="15" customHeight="1">
      <c r="A6536" s="44"/>
      <c r="B6536" s="44"/>
      <c r="C6536" s="44"/>
      <c r="D6536" s="45"/>
      <c r="E6536" s="44"/>
      <c r="F6536" s="44"/>
      <c r="G6536" s="29"/>
    </row>
    <row r="6537" spans="1:7" ht="15" customHeight="1">
      <c r="A6537" s="44"/>
      <c r="B6537" s="44"/>
      <c r="C6537" s="44"/>
      <c r="D6537" s="45"/>
      <c r="E6537" s="44"/>
      <c r="F6537" s="44"/>
      <c r="G6537" s="29"/>
    </row>
    <row r="6538" spans="1:7" ht="15" customHeight="1">
      <c r="A6538" s="44"/>
      <c r="B6538" s="44"/>
      <c r="C6538" s="44"/>
      <c r="D6538" s="45"/>
      <c r="E6538" s="44"/>
      <c r="F6538" s="44"/>
      <c r="G6538" s="29"/>
    </row>
    <row r="6539" spans="1:7" ht="15" customHeight="1">
      <c r="A6539" s="44"/>
      <c r="B6539" s="44"/>
      <c r="C6539" s="44"/>
      <c r="D6539" s="45"/>
      <c r="E6539" s="44"/>
      <c r="F6539" s="44"/>
      <c r="G6539" s="29"/>
    </row>
    <row r="6540" spans="1:7" ht="15" customHeight="1">
      <c r="A6540" s="44"/>
      <c r="B6540" s="44"/>
      <c r="C6540" s="44"/>
      <c r="D6540" s="45"/>
      <c r="E6540" s="44"/>
      <c r="F6540" s="44"/>
      <c r="G6540" s="29"/>
    </row>
    <row r="6541" spans="1:7" ht="15" customHeight="1">
      <c r="A6541" s="44"/>
      <c r="B6541" s="44"/>
      <c r="C6541" s="44"/>
      <c r="D6541" s="45"/>
      <c r="E6541" s="44"/>
      <c r="F6541" s="44"/>
      <c r="G6541" s="29"/>
    </row>
    <row r="6542" spans="1:7" ht="15" customHeight="1">
      <c r="A6542" s="44"/>
      <c r="B6542" s="44"/>
      <c r="C6542" s="44"/>
      <c r="D6542" s="45"/>
      <c r="E6542" s="44"/>
      <c r="F6542" s="44"/>
      <c r="G6542" s="29"/>
    </row>
    <row r="6543" spans="1:7" ht="15" customHeight="1">
      <c r="A6543" s="44"/>
      <c r="B6543" s="44"/>
      <c r="C6543" s="44"/>
      <c r="D6543" s="45"/>
      <c r="E6543" s="44"/>
      <c r="F6543" s="44"/>
      <c r="G6543" s="29"/>
    </row>
    <row r="6544" spans="1:7" ht="15" customHeight="1">
      <c r="A6544" s="44"/>
      <c r="B6544" s="44"/>
      <c r="C6544" s="44"/>
      <c r="D6544" s="45"/>
      <c r="E6544" s="44"/>
      <c r="F6544" s="44"/>
      <c r="G6544" s="29"/>
    </row>
    <row r="6545" spans="1:7" ht="15" customHeight="1">
      <c r="A6545" s="44"/>
      <c r="B6545" s="44"/>
      <c r="C6545" s="44"/>
      <c r="D6545" s="45"/>
      <c r="E6545" s="44"/>
      <c r="F6545" s="44"/>
      <c r="G6545" s="29"/>
    </row>
    <row r="6546" spans="1:7" ht="15" customHeight="1">
      <c r="A6546" s="44"/>
      <c r="B6546" s="44"/>
      <c r="C6546" s="44"/>
      <c r="D6546" s="45"/>
      <c r="E6546" s="44"/>
      <c r="F6546" s="44"/>
      <c r="G6546" s="29"/>
    </row>
    <row r="6547" spans="1:7" ht="15" customHeight="1">
      <c r="A6547" s="44"/>
      <c r="B6547" s="44"/>
      <c r="C6547" s="44"/>
      <c r="D6547" s="45"/>
      <c r="E6547" s="44"/>
      <c r="F6547" s="44"/>
      <c r="G6547" s="29"/>
    </row>
    <row r="6548" spans="1:7" ht="15" customHeight="1">
      <c r="A6548" s="44"/>
      <c r="B6548" s="44"/>
      <c r="C6548" s="44"/>
      <c r="D6548" s="45"/>
      <c r="E6548" s="44"/>
      <c r="F6548" s="44"/>
      <c r="G6548" s="29"/>
    </row>
    <row r="6549" spans="1:7" ht="15" customHeight="1">
      <c r="A6549" s="44"/>
      <c r="B6549" s="44"/>
      <c r="C6549" s="44"/>
      <c r="D6549" s="45"/>
      <c r="E6549" s="44"/>
      <c r="F6549" s="44"/>
      <c r="G6549" s="29"/>
    </row>
    <row r="6550" spans="1:7" ht="15" customHeight="1">
      <c r="A6550" s="44"/>
      <c r="B6550" s="44"/>
      <c r="C6550" s="44"/>
      <c r="D6550" s="45"/>
      <c r="E6550" s="44"/>
      <c r="F6550" s="44"/>
      <c r="G6550" s="29"/>
    </row>
    <row r="6551" spans="1:7" ht="15" customHeight="1">
      <c r="A6551" s="44"/>
      <c r="B6551" s="44"/>
      <c r="C6551" s="44"/>
      <c r="D6551" s="45"/>
      <c r="E6551" s="44"/>
      <c r="F6551" s="44"/>
      <c r="G6551" s="29"/>
    </row>
    <row r="6552" spans="1:7" ht="15" customHeight="1">
      <c r="A6552" s="44"/>
      <c r="B6552" s="44"/>
      <c r="C6552" s="44"/>
      <c r="D6552" s="45"/>
      <c r="E6552" s="44"/>
      <c r="F6552" s="44"/>
      <c r="G6552" s="29"/>
    </row>
    <row r="6553" spans="1:7" ht="15" customHeight="1">
      <c r="A6553" s="44"/>
      <c r="B6553" s="44"/>
      <c r="C6553" s="44"/>
      <c r="D6553" s="45"/>
      <c r="E6553" s="44"/>
      <c r="F6553" s="44"/>
      <c r="G6553" s="29"/>
    </row>
    <row r="6554" spans="1:7" ht="15" customHeight="1">
      <c r="A6554" s="44"/>
      <c r="B6554" s="44"/>
      <c r="C6554" s="44"/>
      <c r="D6554" s="45"/>
      <c r="E6554" s="44"/>
      <c r="F6554" s="44"/>
      <c r="G6554" s="29"/>
    </row>
    <row r="6555" spans="1:7" ht="15" customHeight="1">
      <c r="A6555" s="44"/>
      <c r="B6555" s="44"/>
      <c r="C6555" s="44"/>
      <c r="D6555" s="45"/>
      <c r="E6555" s="44"/>
      <c r="F6555" s="44"/>
      <c r="G6555" s="29"/>
    </row>
    <row r="6556" spans="1:7" ht="15" customHeight="1">
      <c r="A6556" s="44"/>
      <c r="B6556" s="44"/>
      <c r="C6556" s="44"/>
      <c r="D6556" s="45"/>
      <c r="E6556" s="44"/>
      <c r="F6556" s="44"/>
      <c r="G6556" s="29"/>
    </row>
    <row r="6557" spans="1:7" ht="15" customHeight="1">
      <c r="A6557" s="44"/>
      <c r="B6557" s="44"/>
      <c r="C6557" s="44"/>
      <c r="D6557" s="45"/>
      <c r="E6557" s="44"/>
      <c r="F6557" s="44"/>
      <c r="G6557" s="29"/>
    </row>
    <row r="6558" spans="1:7" ht="15" customHeight="1">
      <c r="A6558" s="44"/>
      <c r="B6558" s="44"/>
      <c r="C6558" s="44"/>
      <c r="D6558" s="45"/>
      <c r="E6558" s="44"/>
      <c r="F6558" s="44"/>
      <c r="G6558" s="29"/>
    </row>
    <row r="6559" spans="1:7" ht="15" customHeight="1">
      <c r="A6559" s="44"/>
      <c r="B6559" s="44"/>
      <c r="C6559" s="44"/>
      <c r="D6559" s="45"/>
      <c r="E6559" s="44"/>
      <c r="F6559" s="44"/>
      <c r="G6559" s="29"/>
    </row>
    <row r="6560" spans="1:7" ht="15" customHeight="1">
      <c r="A6560" s="44"/>
      <c r="B6560" s="44"/>
      <c r="C6560" s="44"/>
      <c r="D6560" s="45"/>
      <c r="E6560" s="44"/>
      <c r="F6560" s="44"/>
      <c r="G6560" s="29"/>
    </row>
    <row r="6561" spans="1:7" ht="15" customHeight="1">
      <c r="A6561" s="44"/>
      <c r="B6561" s="44"/>
      <c r="C6561" s="44"/>
      <c r="D6561" s="45"/>
      <c r="E6561" s="44"/>
      <c r="F6561" s="44"/>
      <c r="G6561" s="29"/>
    </row>
    <row r="6562" spans="1:7" ht="15" customHeight="1">
      <c r="A6562" s="44"/>
      <c r="B6562" s="44"/>
      <c r="C6562" s="44"/>
      <c r="D6562" s="45"/>
      <c r="E6562" s="44"/>
      <c r="F6562" s="44"/>
      <c r="G6562" s="29"/>
    </row>
    <row r="6563" spans="1:7" ht="15" customHeight="1">
      <c r="A6563" s="44"/>
      <c r="B6563" s="44"/>
      <c r="C6563" s="44"/>
      <c r="D6563" s="45"/>
      <c r="E6563" s="44"/>
      <c r="F6563" s="44"/>
      <c r="G6563" s="29"/>
    </row>
    <row r="6564" spans="1:7" ht="15" customHeight="1">
      <c r="A6564" s="44"/>
      <c r="B6564" s="44"/>
      <c r="C6564" s="44"/>
      <c r="D6564" s="45"/>
      <c r="E6564" s="44"/>
      <c r="F6564" s="44"/>
      <c r="G6564" s="29"/>
    </row>
    <row r="6565" spans="1:7" ht="15" customHeight="1">
      <c r="A6565" s="44"/>
      <c r="B6565" s="44"/>
      <c r="C6565" s="44"/>
      <c r="D6565" s="45"/>
      <c r="E6565" s="44"/>
      <c r="F6565" s="44"/>
      <c r="G6565" s="29"/>
    </row>
    <row r="6566" spans="1:7" ht="15" customHeight="1">
      <c r="A6566" s="44"/>
      <c r="B6566" s="44"/>
      <c r="C6566" s="44"/>
      <c r="D6566" s="45"/>
      <c r="E6566" s="44"/>
      <c r="F6566" s="44"/>
      <c r="G6566" s="29"/>
    </row>
    <row r="6567" spans="1:7" ht="15" customHeight="1">
      <c r="A6567" s="44"/>
      <c r="B6567" s="44"/>
      <c r="C6567" s="44"/>
      <c r="D6567" s="45"/>
      <c r="E6567" s="44"/>
      <c r="F6567" s="44"/>
      <c r="G6567" s="29"/>
    </row>
    <row r="6568" spans="1:7" ht="15" customHeight="1">
      <c r="A6568" s="44"/>
      <c r="B6568" s="44"/>
      <c r="C6568" s="44"/>
      <c r="D6568" s="45"/>
      <c r="E6568" s="44"/>
      <c r="F6568" s="44"/>
      <c r="G6568" s="29"/>
    </row>
    <row r="6569" spans="1:7" ht="15" customHeight="1">
      <c r="A6569" s="44"/>
      <c r="B6569" s="44"/>
      <c r="C6569" s="44"/>
      <c r="D6569" s="45"/>
      <c r="E6569" s="44"/>
      <c r="F6569" s="44"/>
      <c r="G6569" s="29"/>
    </row>
    <row r="6570" spans="1:7" ht="15" customHeight="1">
      <c r="A6570" s="44"/>
      <c r="B6570" s="44"/>
      <c r="C6570" s="44"/>
      <c r="D6570" s="45"/>
      <c r="E6570" s="44"/>
      <c r="F6570" s="44"/>
      <c r="G6570" s="29"/>
    </row>
    <row r="6571" spans="1:7" ht="15" customHeight="1">
      <c r="A6571" s="44"/>
      <c r="B6571" s="44"/>
      <c r="C6571" s="44"/>
      <c r="D6571" s="45"/>
      <c r="E6571" s="44"/>
      <c r="F6571" s="44"/>
      <c r="G6571" s="29"/>
    </row>
    <row r="6572" spans="1:7" ht="15" customHeight="1">
      <c r="A6572" s="44"/>
      <c r="B6572" s="44"/>
      <c r="C6572" s="44"/>
      <c r="D6572" s="45"/>
      <c r="E6572" s="44"/>
      <c r="F6572" s="44"/>
      <c r="G6572" s="29"/>
    </row>
    <row r="6573" spans="1:7" ht="15" customHeight="1">
      <c r="A6573" s="44"/>
      <c r="B6573" s="44"/>
      <c r="C6573" s="44"/>
      <c r="D6573" s="45"/>
      <c r="E6573" s="44"/>
      <c r="F6573" s="44"/>
      <c r="G6573" s="29"/>
    </row>
    <row r="6574" spans="1:7" ht="15" customHeight="1">
      <c r="A6574" s="44"/>
      <c r="B6574" s="44"/>
      <c r="C6574" s="44"/>
      <c r="D6574" s="45"/>
      <c r="E6574" s="44"/>
      <c r="F6574" s="44"/>
      <c r="G6574" s="29"/>
    </row>
    <row r="6575" spans="1:7" ht="15" customHeight="1">
      <c r="A6575" s="44"/>
      <c r="B6575" s="44"/>
      <c r="C6575" s="44"/>
      <c r="D6575" s="45"/>
      <c r="E6575" s="44"/>
      <c r="F6575" s="44"/>
      <c r="G6575" s="29"/>
    </row>
    <row r="6576" spans="1:7" ht="15" customHeight="1">
      <c r="A6576" s="44"/>
      <c r="B6576" s="44"/>
      <c r="C6576" s="44"/>
      <c r="D6576" s="45"/>
      <c r="E6576" s="44"/>
      <c r="F6576" s="44"/>
      <c r="G6576" s="29"/>
    </row>
    <row r="6577" spans="1:7" ht="15" customHeight="1">
      <c r="A6577" s="44"/>
      <c r="B6577" s="44"/>
      <c r="C6577" s="44"/>
      <c r="D6577" s="45"/>
      <c r="E6577" s="44"/>
      <c r="F6577" s="44"/>
      <c r="G6577" s="29"/>
    </row>
    <row r="6578" spans="1:7" ht="15" customHeight="1">
      <c r="A6578" s="44"/>
      <c r="B6578" s="44"/>
      <c r="C6578" s="44"/>
      <c r="D6578" s="45"/>
      <c r="E6578" s="44"/>
      <c r="F6578" s="44"/>
      <c r="G6578" s="29"/>
    </row>
    <row r="6579" spans="1:7" ht="15" customHeight="1">
      <c r="A6579" s="44"/>
      <c r="B6579" s="44"/>
      <c r="C6579" s="44"/>
      <c r="D6579" s="45"/>
      <c r="E6579" s="44"/>
      <c r="F6579" s="44"/>
      <c r="G6579" s="29"/>
    </row>
    <row r="6580" spans="1:7" ht="15" customHeight="1">
      <c r="A6580" s="44"/>
      <c r="B6580" s="44"/>
      <c r="C6580" s="44"/>
      <c r="D6580" s="45"/>
      <c r="E6580" s="44"/>
      <c r="F6580" s="44"/>
      <c r="G6580" s="29"/>
    </row>
    <row r="6581" spans="1:7" ht="15" customHeight="1">
      <c r="A6581" s="44"/>
      <c r="B6581" s="44"/>
      <c r="C6581" s="44"/>
      <c r="D6581" s="45"/>
      <c r="E6581" s="44"/>
      <c r="F6581" s="44"/>
      <c r="G6581" s="29"/>
    </row>
    <row r="6582" spans="1:7" ht="15" customHeight="1">
      <c r="A6582" s="44"/>
      <c r="B6582" s="44"/>
      <c r="C6582" s="44"/>
      <c r="D6582" s="45"/>
      <c r="E6582" s="44"/>
      <c r="F6582" s="44"/>
      <c r="G6582" s="29"/>
    </row>
    <row r="6583" spans="1:7" ht="15" customHeight="1">
      <c r="A6583" s="44"/>
      <c r="B6583" s="44"/>
      <c r="C6583" s="44"/>
      <c r="D6583" s="45"/>
      <c r="E6583" s="44"/>
      <c r="F6583" s="44"/>
      <c r="G6583" s="29"/>
    </row>
    <row r="6584" spans="1:7" ht="15" customHeight="1">
      <c r="A6584" s="44"/>
      <c r="B6584" s="44"/>
      <c r="C6584" s="44"/>
      <c r="D6584" s="45"/>
      <c r="E6584" s="44"/>
      <c r="F6584" s="44"/>
      <c r="G6584" s="29"/>
    </row>
    <row r="6585" spans="1:7" ht="15" customHeight="1">
      <c r="A6585" s="44"/>
      <c r="B6585" s="44"/>
      <c r="C6585" s="44"/>
      <c r="D6585" s="45"/>
      <c r="E6585" s="44"/>
      <c r="F6585" s="44"/>
      <c r="G6585" s="29"/>
    </row>
    <row r="6586" spans="1:7" ht="15" customHeight="1">
      <c r="A6586" s="44"/>
      <c r="B6586" s="44"/>
      <c r="C6586" s="44"/>
      <c r="D6586" s="45"/>
      <c r="E6586" s="44"/>
      <c r="F6586" s="44"/>
      <c r="G6586" s="29"/>
    </row>
    <row r="6587" spans="1:7" ht="15" customHeight="1">
      <c r="A6587" s="44"/>
      <c r="B6587" s="44"/>
      <c r="C6587" s="44"/>
      <c r="D6587" s="45"/>
      <c r="E6587" s="44"/>
      <c r="F6587" s="44"/>
      <c r="G6587" s="29"/>
    </row>
    <row r="6588" spans="1:7" ht="15" customHeight="1">
      <c r="A6588" s="44"/>
      <c r="B6588" s="44"/>
      <c r="C6588" s="44"/>
      <c r="D6588" s="45"/>
      <c r="E6588" s="44"/>
      <c r="F6588" s="44"/>
      <c r="G6588" s="29"/>
    </row>
    <row r="6589" spans="1:7" ht="15" customHeight="1">
      <c r="A6589" s="44"/>
      <c r="B6589" s="44"/>
      <c r="C6589" s="44"/>
      <c r="D6589" s="45"/>
      <c r="E6589" s="44"/>
      <c r="F6589" s="44"/>
      <c r="G6589" s="29"/>
    </row>
    <row r="6590" spans="1:7" ht="15" customHeight="1">
      <c r="A6590" s="44"/>
      <c r="B6590" s="44"/>
      <c r="C6590" s="44"/>
      <c r="D6590" s="45"/>
      <c r="E6590" s="44"/>
      <c r="F6590" s="44"/>
      <c r="G6590" s="29"/>
    </row>
    <row r="6591" spans="1:7" ht="15" customHeight="1">
      <c r="A6591" s="44"/>
      <c r="B6591" s="44"/>
      <c r="C6591" s="44"/>
      <c r="D6591" s="45"/>
      <c r="E6591" s="44"/>
      <c r="F6591" s="44"/>
      <c r="G6591" s="29"/>
    </row>
    <row r="6592" spans="1:7" ht="15" customHeight="1">
      <c r="A6592" s="44"/>
      <c r="B6592" s="44"/>
      <c r="C6592" s="44"/>
      <c r="D6592" s="45"/>
      <c r="E6592" s="44"/>
      <c r="F6592" s="44"/>
      <c r="G6592" s="29"/>
    </row>
    <row r="6593" spans="1:7" ht="15" customHeight="1">
      <c r="A6593" s="44"/>
      <c r="B6593" s="44"/>
      <c r="C6593" s="44"/>
      <c r="D6593" s="45"/>
      <c r="E6593" s="44"/>
      <c r="F6593" s="44"/>
      <c r="G6593" s="29"/>
    </row>
    <row r="6594" spans="1:7" ht="15" customHeight="1">
      <c r="A6594" s="44"/>
      <c r="B6594" s="44"/>
      <c r="C6594" s="44"/>
      <c r="D6594" s="45"/>
      <c r="E6594" s="44"/>
      <c r="F6594" s="44"/>
      <c r="G6594" s="29"/>
    </row>
    <row r="6595" spans="1:7" ht="15" customHeight="1">
      <c r="A6595" s="44"/>
      <c r="B6595" s="44"/>
      <c r="C6595" s="44"/>
      <c r="D6595" s="45"/>
      <c r="E6595" s="44"/>
      <c r="F6595" s="44"/>
      <c r="G6595" s="29"/>
    </row>
    <row r="6596" spans="1:7" ht="15" customHeight="1">
      <c r="A6596" s="44"/>
      <c r="B6596" s="44"/>
      <c r="C6596" s="44"/>
      <c r="D6596" s="45"/>
      <c r="E6596" s="44"/>
      <c r="F6596" s="44"/>
      <c r="G6596" s="29"/>
    </row>
    <row r="6597" spans="1:7" ht="15" customHeight="1">
      <c r="A6597" s="44"/>
      <c r="B6597" s="44"/>
      <c r="C6597" s="44"/>
      <c r="D6597" s="45"/>
      <c r="E6597" s="44"/>
      <c r="F6597" s="44"/>
      <c r="G6597" s="29"/>
    </row>
    <row r="6598" spans="1:7" ht="15" customHeight="1">
      <c r="A6598" s="44"/>
      <c r="B6598" s="44"/>
      <c r="C6598" s="44"/>
      <c r="D6598" s="45"/>
      <c r="E6598" s="44"/>
      <c r="F6598" s="44"/>
      <c r="G6598" s="29"/>
    </row>
    <row r="6599" spans="1:7" ht="15" customHeight="1">
      <c r="A6599" s="44"/>
      <c r="B6599" s="44"/>
      <c r="C6599" s="44"/>
      <c r="D6599" s="45"/>
      <c r="E6599" s="44"/>
      <c r="F6599" s="44"/>
      <c r="G6599" s="29"/>
    </row>
    <row r="6600" spans="1:7" ht="15" customHeight="1">
      <c r="A6600" s="44"/>
      <c r="B6600" s="44"/>
      <c r="C6600" s="44"/>
      <c r="D6600" s="45"/>
      <c r="E6600" s="44"/>
      <c r="F6600" s="44"/>
      <c r="G6600" s="29"/>
    </row>
    <row r="6601" spans="1:7" ht="15" customHeight="1">
      <c r="A6601" s="44"/>
      <c r="B6601" s="44"/>
      <c r="C6601" s="44"/>
      <c r="D6601" s="45"/>
      <c r="E6601" s="44"/>
      <c r="F6601" s="44"/>
      <c r="G6601" s="29"/>
    </row>
    <row r="6602" spans="1:7" ht="15" customHeight="1">
      <c r="A6602" s="44"/>
      <c r="B6602" s="44"/>
      <c r="C6602" s="44"/>
      <c r="D6602" s="45"/>
      <c r="E6602" s="44"/>
      <c r="F6602" s="44"/>
      <c r="G6602" s="29"/>
    </row>
    <row r="6603" spans="1:7" ht="15" customHeight="1">
      <c r="A6603" s="44"/>
      <c r="B6603" s="44"/>
      <c r="C6603" s="44"/>
      <c r="D6603" s="45"/>
      <c r="E6603" s="44"/>
      <c r="F6603" s="44"/>
      <c r="G6603" s="29"/>
    </row>
    <row r="6604" spans="1:7" ht="15" customHeight="1">
      <c r="A6604" s="44"/>
      <c r="B6604" s="44"/>
      <c r="C6604" s="44"/>
      <c r="D6604" s="45"/>
      <c r="E6604" s="44"/>
      <c r="F6604" s="44"/>
      <c r="G6604" s="29"/>
    </row>
    <row r="6605" spans="1:7" ht="15" customHeight="1">
      <c r="A6605" s="44"/>
      <c r="B6605" s="44"/>
      <c r="C6605" s="44"/>
      <c r="D6605" s="45"/>
      <c r="E6605" s="44"/>
      <c r="F6605" s="44"/>
      <c r="G6605" s="29"/>
    </row>
    <row r="6606" spans="1:7" ht="15" customHeight="1">
      <c r="A6606" s="44"/>
      <c r="B6606" s="44"/>
      <c r="C6606" s="44"/>
      <c r="D6606" s="45"/>
      <c r="E6606" s="44"/>
      <c r="F6606" s="44"/>
      <c r="G6606" s="29"/>
    </row>
    <row r="6607" spans="1:7" ht="15" customHeight="1">
      <c r="A6607" s="44"/>
      <c r="B6607" s="44"/>
      <c r="C6607" s="44"/>
      <c r="D6607" s="45"/>
      <c r="E6607" s="44"/>
      <c r="F6607" s="44"/>
      <c r="G6607" s="29"/>
    </row>
    <row r="6608" spans="1:7" ht="15" customHeight="1">
      <c r="A6608" s="44"/>
      <c r="B6608" s="44"/>
      <c r="C6608" s="44"/>
      <c r="D6608" s="45"/>
      <c r="E6608" s="44"/>
      <c r="F6608" s="44"/>
      <c r="G6608" s="29"/>
    </row>
    <row r="6609" spans="1:7" ht="15" customHeight="1">
      <c r="A6609" s="44"/>
      <c r="B6609" s="44"/>
      <c r="C6609" s="44"/>
      <c r="D6609" s="45"/>
      <c r="E6609" s="44"/>
      <c r="F6609" s="44"/>
      <c r="G6609" s="29"/>
    </row>
    <row r="6610" spans="1:7" ht="15" customHeight="1">
      <c r="A6610" s="44"/>
      <c r="B6610" s="44"/>
      <c r="C6610" s="44"/>
      <c r="D6610" s="45"/>
      <c r="E6610" s="44"/>
      <c r="F6610" s="44"/>
      <c r="G6610" s="29"/>
    </row>
    <row r="6611" spans="1:7" ht="15" customHeight="1">
      <c r="A6611" s="44"/>
      <c r="B6611" s="44"/>
      <c r="C6611" s="44"/>
      <c r="D6611" s="45"/>
      <c r="E6611" s="44"/>
      <c r="F6611" s="44"/>
      <c r="G6611" s="29"/>
    </row>
    <row r="6612" spans="1:7" ht="15" customHeight="1">
      <c r="A6612" s="44"/>
      <c r="B6612" s="44"/>
      <c r="C6612" s="44"/>
      <c r="D6612" s="45"/>
      <c r="E6612" s="44"/>
      <c r="F6612" s="44"/>
      <c r="G6612" s="29"/>
    </row>
    <row r="6613" spans="1:7" ht="15" customHeight="1">
      <c r="A6613" s="44"/>
      <c r="B6613" s="44"/>
      <c r="C6613" s="44"/>
      <c r="D6613" s="45"/>
      <c r="E6613" s="44"/>
      <c r="F6613" s="44"/>
      <c r="G6613" s="29"/>
    </row>
    <row r="6614" spans="1:7" ht="15" customHeight="1">
      <c r="A6614" s="44"/>
      <c r="B6614" s="44"/>
      <c r="C6614" s="44"/>
      <c r="D6614" s="45"/>
      <c r="E6614" s="44"/>
      <c r="F6614" s="44"/>
      <c r="G6614" s="29"/>
    </row>
    <row r="6615" spans="1:7" ht="15" customHeight="1">
      <c r="A6615" s="44"/>
      <c r="B6615" s="44"/>
      <c r="C6615" s="44"/>
      <c r="D6615" s="45"/>
      <c r="E6615" s="44"/>
      <c r="F6615" s="44"/>
      <c r="G6615" s="29"/>
    </row>
    <row r="6616" spans="1:7" ht="15" customHeight="1">
      <c r="A6616" s="44"/>
      <c r="B6616" s="44"/>
      <c r="C6616" s="44"/>
      <c r="D6616" s="45"/>
      <c r="E6616" s="44"/>
      <c r="F6616" s="44"/>
      <c r="G6616" s="29"/>
    </row>
    <row r="6617" spans="1:7" ht="15" customHeight="1">
      <c r="A6617" s="44"/>
      <c r="B6617" s="44"/>
      <c r="C6617" s="44"/>
      <c r="D6617" s="45"/>
      <c r="E6617" s="44"/>
      <c r="F6617" s="44"/>
      <c r="G6617" s="29"/>
    </row>
    <row r="6618" spans="1:7" ht="15" customHeight="1">
      <c r="A6618" s="44"/>
      <c r="B6618" s="44"/>
      <c r="C6618" s="44"/>
      <c r="D6618" s="45"/>
      <c r="E6618" s="44"/>
      <c r="F6618" s="44"/>
      <c r="G6618" s="29"/>
    </row>
    <row r="6619" spans="1:7" ht="15" customHeight="1">
      <c r="A6619" s="44"/>
      <c r="B6619" s="44"/>
      <c r="C6619" s="44"/>
      <c r="D6619" s="45"/>
      <c r="E6619" s="44"/>
      <c r="F6619" s="44"/>
      <c r="G6619" s="29"/>
    </row>
    <row r="6620" spans="1:7" ht="15" customHeight="1">
      <c r="A6620" s="44"/>
      <c r="B6620" s="44"/>
      <c r="C6620" s="44"/>
      <c r="D6620" s="45"/>
      <c r="E6620" s="44"/>
      <c r="F6620" s="44"/>
      <c r="G6620" s="29"/>
    </row>
    <row r="6621" spans="1:7" ht="15" customHeight="1">
      <c r="A6621" s="44"/>
      <c r="B6621" s="44"/>
      <c r="C6621" s="44"/>
      <c r="D6621" s="45"/>
      <c r="E6621" s="44"/>
      <c r="F6621" s="44"/>
      <c r="G6621" s="29"/>
    </row>
    <row r="6622" spans="1:7" ht="15" customHeight="1">
      <c r="A6622" s="44"/>
      <c r="B6622" s="44"/>
      <c r="C6622" s="44"/>
      <c r="D6622" s="45"/>
      <c r="E6622" s="44"/>
      <c r="F6622" s="44"/>
      <c r="G6622" s="29"/>
    </row>
    <row r="6623" spans="1:7" ht="15" customHeight="1">
      <c r="A6623" s="44"/>
      <c r="B6623" s="44"/>
      <c r="C6623" s="44"/>
      <c r="D6623" s="45"/>
      <c r="E6623" s="44"/>
      <c r="F6623" s="44"/>
      <c r="G6623" s="29"/>
    </row>
    <row r="6624" spans="1:7" ht="15" customHeight="1">
      <c r="A6624" s="44"/>
      <c r="B6624" s="44"/>
      <c r="C6624" s="44"/>
      <c r="D6624" s="45"/>
      <c r="E6624" s="44"/>
      <c r="F6624" s="44"/>
      <c r="G6624" s="29"/>
    </row>
    <row r="6625" spans="1:7" ht="15" customHeight="1">
      <c r="A6625" s="44"/>
      <c r="B6625" s="44"/>
      <c r="C6625" s="44"/>
      <c r="D6625" s="45"/>
      <c r="E6625" s="44"/>
      <c r="F6625" s="44"/>
      <c r="G6625" s="29"/>
    </row>
    <row r="6626" spans="1:7" ht="15" customHeight="1">
      <c r="A6626" s="44"/>
      <c r="B6626" s="44"/>
      <c r="C6626" s="44"/>
      <c r="D6626" s="45"/>
      <c r="E6626" s="44"/>
      <c r="F6626" s="44"/>
      <c r="G6626" s="29"/>
    </row>
    <row r="6627" spans="1:7" ht="15" customHeight="1">
      <c r="A6627" s="44"/>
      <c r="B6627" s="44"/>
      <c r="C6627" s="44"/>
      <c r="D6627" s="45"/>
      <c r="E6627" s="44"/>
      <c r="F6627" s="44"/>
      <c r="G6627" s="29"/>
    </row>
    <row r="6628" spans="1:7" ht="15" customHeight="1">
      <c r="A6628" s="44"/>
      <c r="B6628" s="44"/>
      <c r="C6628" s="44"/>
      <c r="D6628" s="45"/>
      <c r="E6628" s="44"/>
      <c r="F6628" s="44"/>
      <c r="G6628" s="29"/>
    </row>
    <row r="6629" spans="1:7" ht="15" customHeight="1">
      <c r="A6629" s="44"/>
      <c r="B6629" s="44"/>
      <c r="C6629" s="44"/>
      <c r="D6629" s="45"/>
      <c r="E6629" s="44"/>
      <c r="F6629" s="44"/>
      <c r="G6629" s="29"/>
    </row>
    <row r="6630" spans="1:7" ht="15" customHeight="1">
      <c r="A6630" s="44"/>
      <c r="B6630" s="44"/>
      <c r="C6630" s="44"/>
      <c r="D6630" s="45"/>
      <c r="E6630" s="44"/>
      <c r="F6630" s="44"/>
      <c r="G6630" s="29"/>
    </row>
    <row r="6631" spans="1:7" ht="15" customHeight="1">
      <c r="A6631" s="44"/>
      <c r="B6631" s="44"/>
      <c r="C6631" s="44"/>
      <c r="D6631" s="45"/>
      <c r="E6631" s="44"/>
      <c r="F6631" s="44"/>
      <c r="G6631" s="29"/>
    </row>
    <row r="6632" spans="1:7" ht="15" customHeight="1">
      <c r="A6632" s="44"/>
      <c r="B6632" s="44"/>
      <c r="C6632" s="44"/>
      <c r="D6632" s="45"/>
      <c r="E6632" s="44"/>
      <c r="F6632" s="44"/>
      <c r="G6632" s="29"/>
    </row>
    <row r="6633" spans="1:7" ht="15" customHeight="1">
      <c r="A6633" s="44"/>
      <c r="B6633" s="44"/>
      <c r="C6633" s="44"/>
      <c r="D6633" s="45"/>
      <c r="E6633" s="44"/>
      <c r="F6633" s="44"/>
      <c r="G6633" s="29"/>
    </row>
    <row r="6634" spans="1:7" ht="15" customHeight="1">
      <c r="A6634" s="44"/>
      <c r="B6634" s="44"/>
      <c r="C6634" s="44"/>
      <c r="D6634" s="45"/>
      <c r="E6634" s="44"/>
      <c r="F6634" s="44"/>
      <c r="G6634" s="29"/>
    </row>
    <row r="6635" spans="1:7" ht="15" customHeight="1">
      <c r="A6635" s="44"/>
      <c r="B6635" s="44"/>
      <c r="C6635" s="44"/>
      <c r="D6635" s="45"/>
      <c r="E6635" s="44"/>
      <c r="F6635" s="44"/>
      <c r="G6635" s="29"/>
    </row>
    <row r="6636" spans="1:7" ht="15" customHeight="1">
      <c r="A6636" s="44"/>
      <c r="B6636" s="44"/>
      <c r="C6636" s="44"/>
      <c r="D6636" s="45"/>
      <c r="E6636" s="44"/>
      <c r="F6636" s="44"/>
      <c r="G6636" s="29"/>
    </row>
    <row r="6637" spans="1:7" ht="15" customHeight="1">
      <c r="A6637" s="44"/>
      <c r="B6637" s="44"/>
      <c r="C6637" s="44"/>
      <c r="D6637" s="45"/>
      <c r="E6637" s="44"/>
      <c r="F6637" s="44"/>
      <c r="G6637" s="29"/>
    </row>
    <row r="6638" spans="1:7" ht="15" customHeight="1">
      <c r="A6638" s="44"/>
      <c r="B6638" s="44"/>
      <c r="C6638" s="44"/>
      <c r="D6638" s="45"/>
      <c r="E6638" s="44"/>
      <c r="F6638" s="44"/>
      <c r="G6638" s="29"/>
    </row>
    <row r="6639" spans="1:7" ht="15" customHeight="1">
      <c r="A6639" s="44"/>
      <c r="B6639" s="44"/>
      <c r="C6639" s="44"/>
      <c r="D6639" s="45"/>
      <c r="E6639" s="44"/>
      <c r="F6639" s="44"/>
      <c r="G6639" s="29"/>
    </row>
    <row r="6640" spans="1:7" ht="15" customHeight="1">
      <c r="A6640" s="44"/>
      <c r="B6640" s="44"/>
      <c r="C6640" s="44"/>
      <c r="D6640" s="45"/>
      <c r="E6640" s="44"/>
      <c r="F6640" s="44"/>
      <c r="G6640" s="29"/>
    </row>
    <row r="6641" spans="1:7" ht="15" customHeight="1">
      <c r="A6641" s="44"/>
      <c r="B6641" s="44"/>
      <c r="C6641" s="44"/>
      <c r="D6641" s="45"/>
      <c r="E6641" s="44"/>
      <c r="F6641" s="44"/>
      <c r="G6641" s="29"/>
    </row>
    <row r="6642" spans="1:7" ht="15" customHeight="1">
      <c r="A6642" s="44"/>
      <c r="B6642" s="44"/>
      <c r="C6642" s="44"/>
      <c r="D6642" s="45"/>
      <c r="E6642" s="44"/>
      <c r="F6642" s="44"/>
      <c r="G6642" s="29"/>
    </row>
    <row r="6643" spans="1:7" ht="15" customHeight="1">
      <c r="A6643" s="44"/>
      <c r="B6643" s="44"/>
      <c r="C6643" s="44"/>
      <c r="D6643" s="45"/>
      <c r="E6643" s="44"/>
      <c r="F6643" s="44"/>
      <c r="G6643" s="29"/>
    </row>
    <row r="6644" spans="1:7" ht="15" customHeight="1">
      <c r="A6644" s="44"/>
      <c r="B6644" s="44"/>
      <c r="C6644" s="44"/>
      <c r="D6644" s="45"/>
      <c r="E6644" s="44"/>
      <c r="F6644" s="44"/>
      <c r="G6644" s="29"/>
    </row>
    <row r="6645" spans="1:7" ht="15" customHeight="1">
      <c r="A6645" s="44"/>
      <c r="B6645" s="44"/>
      <c r="C6645" s="44"/>
      <c r="D6645" s="45"/>
      <c r="E6645" s="44"/>
      <c r="F6645" s="44"/>
      <c r="G6645" s="29"/>
    </row>
    <row r="6646" spans="1:7" ht="15" customHeight="1">
      <c r="A6646" s="44"/>
      <c r="B6646" s="44"/>
      <c r="C6646" s="44"/>
      <c r="D6646" s="45"/>
      <c r="E6646" s="44"/>
      <c r="F6646" s="44"/>
      <c r="G6646" s="29"/>
    </row>
    <row r="6647" spans="1:7" ht="15" customHeight="1">
      <c r="A6647" s="44"/>
      <c r="B6647" s="44"/>
      <c r="C6647" s="44"/>
      <c r="D6647" s="45"/>
      <c r="E6647" s="44"/>
      <c r="F6647" s="44"/>
      <c r="G6647" s="29"/>
    </row>
    <row r="6648" spans="1:7" ht="15" customHeight="1">
      <c r="A6648" s="44"/>
      <c r="B6648" s="44"/>
      <c r="C6648" s="44"/>
      <c r="D6648" s="45"/>
      <c r="E6648" s="44"/>
      <c r="F6648" s="44"/>
      <c r="G6648" s="29"/>
    </row>
    <row r="6649" spans="1:7" ht="15" customHeight="1">
      <c r="A6649" s="44"/>
      <c r="B6649" s="44"/>
      <c r="C6649" s="44"/>
      <c r="D6649" s="45"/>
      <c r="E6649" s="44"/>
      <c r="F6649" s="44"/>
      <c r="G6649" s="29"/>
    </row>
    <row r="6650" spans="1:7" ht="15" customHeight="1">
      <c r="A6650" s="44"/>
      <c r="B6650" s="44"/>
      <c r="C6650" s="44"/>
      <c r="D6650" s="45"/>
      <c r="E6650" s="44"/>
      <c r="F6650" s="44"/>
      <c r="G6650" s="29"/>
    </row>
    <row r="6651" spans="1:7" ht="15" customHeight="1">
      <c r="A6651" s="44"/>
      <c r="B6651" s="44"/>
      <c r="C6651" s="44"/>
      <c r="D6651" s="45"/>
      <c r="E6651" s="44"/>
      <c r="F6651" s="44"/>
      <c r="G6651" s="29"/>
    </row>
    <row r="6652" spans="1:7" ht="15" customHeight="1">
      <c r="A6652" s="44"/>
      <c r="B6652" s="44"/>
      <c r="C6652" s="44"/>
      <c r="D6652" s="45"/>
      <c r="E6652" s="44"/>
      <c r="F6652" s="44"/>
      <c r="G6652" s="29"/>
    </row>
    <row r="6653" spans="1:7" ht="15" customHeight="1">
      <c r="A6653" s="44"/>
      <c r="B6653" s="44"/>
      <c r="C6653" s="44"/>
      <c r="D6653" s="45"/>
      <c r="E6653" s="44"/>
      <c r="F6653" s="44"/>
      <c r="G6653" s="29"/>
    </row>
    <row r="6654" spans="1:7" ht="15" customHeight="1">
      <c r="A6654" s="44"/>
      <c r="B6654" s="44"/>
      <c r="C6654" s="44"/>
      <c r="D6654" s="45"/>
      <c r="E6654" s="44"/>
      <c r="F6654" s="44"/>
      <c r="G6654" s="29"/>
    </row>
    <row r="6655" spans="1:7" ht="15" customHeight="1">
      <c r="A6655" s="44"/>
      <c r="B6655" s="44"/>
      <c r="C6655" s="44"/>
      <c r="D6655" s="45"/>
      <c r="E6655" s="44"/>
      <c r="F6655" s="44"/>
      <c r="G6655" s="29"/>
    </row>
    <row r="6656" spans="1:7" ht="15" customHeight="1">
      <c r="A6656" s="44"/>
      <c r="B6656" s="44"/>
      <c r="C6656" s="44"/>
      <c r="D6656" s="45"/>
      <c r="E6656" s="44"/>
      <c r="F6656" s="44"/>
      <c r="G6656" s="29"/>
    </row>
    <row r="6657" spans="1:7" ht="15" customHeight="1">
      <c r="A6657" s="44"/>
      <c r="B6657" s="44"/>
      <c r="C6657" s="44"/>
      <c r="D6657" s="45"/>
      <c r="E6657" s="44"/>
      <c r="F6657" s="44"/>
      <c r="G6657" s="29"/>
    </row>
    <row r="6658" spans="1:7" ht="15" customHeight="1">
      <c r="A6658" s="44"/>
      <c r="B6658" s="44"/>
      <c r="C6658" s="44"/>
      <c r="D6658" s="45"/>
      <c r="E6658" s="44"/>
      <c r="F6658" s="44"/>
      <c r="G6658" s="29"/>
    </row>
    <row r="6659" spans="1:7" ht="15" customHeight="1">
      <c r="A6659" s="44"/>
      <c r="B6659" s="44"/>
      <c r="C6659" s="44"/>
      <c r="D6659" s="45"/>
      <c r="E6659" s="44"/>
      <c r="F6659" s="44"/>
      <c r="G6659" s="29"/>
    </row>
    <row r="6660" spans="1:7" ht="15" customHeight="1">
      <c r="A6660" s="44"/>
      <c r="B6660" s="44"/>
      <c r="C6660" s="44"/>
      <c r="D6660" s="45"/>
      <c r="E6660" s="44"/>
      <c r="F6660" s="44"/>
      <c r="G6660" s="29"/>
    </row>
    <row r="6661" spans="1:7" ht="15" customHeight="1">
      <c r="A6661" s="44"/>
      <c r="B6661" s="44"/>
      <c r="C6661" s="44"/>
      <c r="D6661" s="45"/>
      <c r="E6661" s="44"/>
      <c r="F6661" s="44"/>
      <c r="G6661" s="29"/>
    </row>
    <row r="6662" spans="1:7" ht="15" customHeight="1">
      <c r="A6662" s="44"/>
      <c r="B6662" s="44"/>
      <c r="C6662" s="44"/>
      <c r="D6662" s="45"/>
      <c r="E6662" s="44"/>
      <c r="F6662" s="44"/>
      <c r="G6662" s="29"/>
    </row>
    <row r="6663" spans="1:7" ht="15" customHeight="1">
      <c r="A6663" s="44"/>
      <c r="B6663" s="44"/>
      <c r="C6663" s="44"/>
      <c r="D6663" s="45"/>
      <c r="E6663" s="44"/>
      <c r="F6663" s="44"/>
      <c r="G6663" s="29"/>
    </row>
    <row r="6664" spans="1:7" ht="15" customHeight="1">
      <c r="A6664" s="44"/>
      <c r="B6664" s="44"/>
      <c r="C6664" s="44"/>
      <c r="D6664" s="45"/>
      <c r="E6664" s="44"/>
      <c r="F6664" s="44"/>
      <c r="G6664" s="29"/>
    </row>
    <row r="6665" spans="1:7" ht="15" customHeight="1">
      <c r="A6665" s="44"/>
      <c r="B6665" s="44"/>
      <c r="C6665" s="44"/>
      <c r="D6665" s="45"/>
      <c r="E6665" s="44"/>
      <c r="F6665" s="44"/>
      <c r="G6665" s="29"/>
    </row>
    <row r="6666" spans="1:7" ht="15" customHeight="1">
      <c r="A6666" s="44"/>
      <c r="B6666" s="44"/>
      <c r="C6666" s="44"/>
      <c r="D6666" s="45"/>
      <c r="E6666" s="44"/>
      <c r="F6666" s="44"/>
      <c r="G6666" s="29"/>
    </row>
    <row r="6667" spans="1:7" ht="15" customHeight="1">
      <c r="A6667" s="44"/>
      <c r="B6667" s="44"/>
      <c r="C6667" s="44"/>
      <c r="D6667" s="45"/>
      <c r="E6667" s="44"/>
      <c r="F6667" s="44"/>
      <c r="G6667" s="29"/>
    </row>
    <row r="6668" spans="1:7" ht="15" customHeight="1">
      <c r="A6668" s="44"/>
      <c r="B6668" s="44"/>
      <c r="C6668" s="44"/>
      <c r="D6668" s="45"/>
      <c r="E6668" s="44"/>
      <c r="F6668" s="44"/>
      <c r="G6668" s="29"/>
    </row>
    <row r="6669" spans="1:7" ht="15" customHeight="1">
      <c r="A6669" s="44"/>
      <c r="B6669" s="44"/>
      <c r="C6669" s="44"/>
      <c r="D6669" s="45"/>
      <c r="E6669" s="44"/>
      <c r="F6669" s="44"/>
      <c r="G6669" s="29"/>
    </row>
    <row r="6670" spans="1:7" ht="15" customHeight="1">
      <c r="A6670" s="44"/>
      <c r="B6670" s="44"/>
      <c r="C6670" s="44"/>
      <c r="D6670" s="45"/>
      <c r="E6670" s="44"/>
      <c r="F6670" s="44"/>
      <c r="G6670" s="29"/>
    </row>
    <row r="6671" spans="1:7" ht="15" customHeight="1">
      <c r="A6671" s="44"/>
      <c r="B6671" s="44"/>
      <c r="C6671" s="44"/>
      <c r="D6671" s="45"/>
      <c r="E6671" s="44"/>
      <c r="F6671" s="44"/>
      <c r="G6671" s="29"/>
    </row>
    <row r="6672" spans="1:7" ht="15" customHeight="1">
      <c r="A6672" s="44"/>
      <c r="B6672" s="44"/>
      <c r="C6672" s="44"/>
      <c r="D6672" s="45"/>
      <c r="E6672" s="44"/>
      <c r="F6672" s="44"/>
      <c r="G6672" s="29"/>
    </row>
    <row r="6673" spans="1:7" ht="15" customHeight="1">
      <c r="A6673" s="44"/>
      <c r="B6673" s="44"/>
      <c r="C6673" s="44"/>
      <c r="D6673" s="45"/>
      <c r="E6673" s="44"/>
      <c r="F6673" s="44"/>
      <c r="G6673" s="29"/>
    </row>
    <row r="6674" spans="1:7" ht="15" customHeight="1">
      <c r="A6674" s="44"/>
      <c r="B6674" s="44"/>
      <c r="C6674" s="44"/>
      <c r="D6674" s="45"/>
      <c r="E6674" s="44"/>
      <c r="F6674" s="44"/>
      <c r="G6674" s="29"/>
    </row>
    <row r="6675" spans="1:7" ht="15" customHeight="1">
      <c r="A6675" s="44"/>
      <c r="B6675" s="44"/>
      <c r="C6675" s="44"/>
      <c r="D6675" s="45"/>
      <c r="E6675" s="44"/>
      <c r="F6675" s="44"/>
      <c r="G6675" s="29"/>
    </row>
    <row r="6676" spans="1:7" ht="15" customHeight="1">
      <c r="A6676" s="44"/>
      <c r="B6676" s="44"/>
      <c r="C6676" s="44"/>
      <c r="D6676" s="45"/>
      <c r="E6676" s="44"/>
      <c r="F6676" s="44"/>
      <c r="G6676" s="29"/>
    </row>
    <row r="6677" spans="1:7" ht="15" customHeight="1">
      <c r="A6677" s="44"/>
      <c r="B6677" s="44"/>
      <c r="C6677" s="44"/>
      <c r="D6677" s="45"/>
      <c r="E6677" s="44"/>
      <c r="F6677" s="44"/>
      <c r="G6677" s="29"/>
    </row>
    <row r="6678" spans="1:7" ht="15" customHeight="1">
      <c r="A6678" s="44"/>
      <c r="B6678" s="44"/>
      <c r="C6678" s="44"/>
      <c r="D6678" s="45"/>
      <c r="E6678" s="44"/>
      <c r="F6678" s="44"/>
      <c r="G6678" s="29"/>
    </row>
    <row r="6679" spans="1:7" ht="15" customHeight="1">
      <c r="A6679" s="44"/>
      <c r="B6679" s="44"/>
      <c r="C6679" s="44"/>
      <c r="D6679" s="45"/>
      <c r="E6679" s="44"/>
      <c r="F6679" s="44"/>
      <c r="G6679" s="29"/>
    </row>
    <row r="6680" spans="1:7" ht="15" customHeight="1">
      <c r="A6680" s="44"/>
      <c r="B6680" s="44"/>
      <c r="C6680" s="44"/>
      <c r="D6680" s="45"/>
      <c r="E6680" s="44"/>
      <c r="F6680" s="44"/>
      <c r="G6680" s="29"/>
    </row>
    <row r="6681" spans="1:7" ht="15" customHeight="1">
      <c r="A6681" s="44"/>
      <c r="B6681" s="44"/>
      <c r="C6681" s="44"/>
      <c r="D6681" s="45"/>
      <c r="E6681" s="44"/>
      <c r="F6681" s="44"/>
      <c r="G6681" s="29"/>
    </row>
    <row r="6682" spans="1:7" ht="15" customHeight="1">
      <c r="A6682" s="44"/>
      <c r="B6682" s="44"/>
      <c r="C6682" s="44"/>
      <c r="D6682" s="45"/>
      <c r="E6682" s="44"/>
      <c r="F6682" s="44"/>
      <c r="G6682" s="29"/>
    </row>
    <row r="6683" spans="1:7" ht="15" customHeight="1">
      <c r="A6683" s="44"/>
      <c r="B6683" s="44"/>
      <c r="C6683" s="44"/>
      <c r="D6683" s="45"/>
      <c r="E6683" s="44"/>
      <c r="F6683" s="44"/>
      <c r="G6683" s="29"/>
    </row>
    <row r="6684" spans="1:7" ht="15" customHeight="1">
      <c r="A6684" s="44"/>
      <c r="B6684" s="44"/>
      <c r="C6684" s="44"/>
      <c r="D6684" s="45"/>
      <c r="E6684" s="44"/>
      <c r="F6684" s="44"/>
      <c r="G6684" s="29"/>
    </row>
    <row r="6685" spans="1:7" ht="15" customHeight="1">
      <c r="A6685" s="44"/>
      <c r="B6685" s="44"/>
      <c r="C6685" s="44"/>
      <c r="D6685" s="45"/>
      <c r="E6685" s="44"/>
      <c r="F6685" s="44"/>
      <c r="G6685" s="29"/>
    </row>
    <row r="6686" spans="1:7" ht="15" customHeight="1">
      <c r="A6686" s="44"/>
      <c r="B6686" s="44"/>
      <c r="C6686" s="44"/>
      <c r="D6686" s="45"/>
      <c r="E6686" s="44"/>
      <c r="F6686" s="44"/>
      <c r="G6686" s="29"/>
    </row>
    <row r="6687" spans="1:7" ht="15" customHeight="1">
      <c r="A6687" s="44"/>
      <c r="B6687" s="44"/>
      <c r="C6687" s="44"/>
      <c r="D6687" s="45"/>
      <c r="E6687" s="44"/>
      <c r="F6687" s="44"/>
      <c r="G6687" s="29"/>
    </row>
    <row r="6688" spans="1:7" ht="15" customHeight="1">
      <c r="A6688" s="44"/>
      <c r="B6688" s="44"/>
      <c r="C6688" s="44"/>
      <c r="D6688" s="45"/>
      <c r="E6688" s="44"/>
      <c r="F6688" s="44"/>
      <c r="G6688" s="29"/>
    </row>
    <row r="6689" spans="1:7" ht="15" customHeight="1">
      <c r="A6689" s="44"/>
      <c r="B6689" s="44"/>
      <c r="C6689" s="44"/>
      <c r="D6689" s="45"/>
      <c r="E6689" s="44"/>
      <c r="F6689" s="44"/>
      <c r="G6689" s="29"/>
    </row>
    <row r="6690" spans="1:7" ht="15" customHeight="1">
      <c r="A6690" s="44"/>
      <c r="B6690" s="44"/>
      <c r="C6690" s="44"/>
      <c r="D6690" s="45"/>
      <c r="E6690" s="44"/>
      <c r="F6690" s="44"/>
      <c r="G6690" s="29"/>
    </row>
    <row r="6691" spans="1:7" ht="15" customHeight="1">
      <c r="A6691" s="44"/>
      <c r="B6691" s="44"/>
      <c r="C6691" s="44"/>
      <c r="D6691" s="45"/>
      <c r="E6691" s="44"/>
      <c r="F6691" s="44"/>
      <c r="G6691" s="29"/>
    </row>
    <row r="6692" spans="1:7" ht="15" customHeight="1">
      <c r="A6692" s="44"/>
      <c r="B6692" s="44"/>
      <c r="C6692" s="44"/>
      <c r="D6692" s="45"/>
      <c r="E6692" s="44"/>
      <c r="F6692" s="44"/>
      <c r="G6692" s="29"/>
    </row>
    <row r="6693" spans="1:7" ht="15" customHeight="1">
      <c r="A6693" s="44"/>
      <c r="B6693" s="44"/>
      <c r="C6693" s="44"/>
      <c r="D6693" s="45"/>
      <c r="E6693" s="44"/>
      <c r="F6693" s="44"/>
      <c r="G6693" s="29"/>
    </row>
    <row r="6694" spans="1:7" ht="15" customHeight="1">
      <c r="A6694" s="44"/>
      <c r="B6694" s="44"/>
      <c r="C6694" s="44"/>
      <c r="D6694" s="45"/>
      <c r="E6694" s="44"/>
      <c r="F6694" s="44"/>
      <c r="G6694" s="29"/>
    </row>
    <row r="6695" spans="1:7" ht="15" customHeight="1">
      <c r="A6695" s="44"/>
      <c r="B6695" s="44"/>
      <c r="C6695" s="44"/>
      <c r="D6695" s="45"/>
      <c r="E6695" s="44"/>
      <c r="F6695" s="44"/>
      <c r="G6695" s="29"/>
    </row>
    <row r="6696" spans="1:7" ht="15" customHeight="1">
      <c r="A6696" s="44"/>
      <c r="B6696" s="44"/>
      <c r="C6696" s="44"/>
      <c r="D6696" s="45"/>
      <c r="E6696" s="44"/>
      <c r="F6696" s="44"/>
      <c r="G6696" s="29"/>
    </row>
    <row r="6697" spans="1:7" ht="15" customHeight="1">
      <c r="A6697" s="44"/>
      <c r="B6697" s="44"/>
      <c r="C6697" s="44"/>
      <c r="D6697" s="45"/>
      <c r="E6697" s="44"/>
      <c r="F6697" s="44"/>
      <c r="G6697" s="29"/>
    </row>
    <row r="6698" spans="1:7" ht="15" customHeight="1">
      <c r="A6698" s="44"/>
      <c r="B6698" s="44"/>
      <c r="C6698" s="44"/>
      <c r="D6698" s="45"/>
      <c r="E6698" s="44"/>
      <c r="F6698" s="44"/>
      <c r="G6698" s="29"/>
    </row>
    <row r="6699" spans="1:7" ht="15" customHeight="1">
      <c r="A6699" s="44"/>
      <c r="B6699" s="44"/>
      <c r="C6699" s="44"/>
      <c r="D6699" s="45"/>
      <c r="E6699" s="44"/>
      <c r="F6699" s="44"/>
      <c r="G6699" s="29"/>
    </row>
    <row r="6700" spans="1:7" ht="15" customHeight="1">
      <c r="A6700" s="44"/>
      <c r="B6700" s="44"/>
      <c r="C6700" s="44"/>
      <c r="D6700" s="45"/>
      <c r="E6700" s="44"/>
      <c r="F6700" s="44"/>
      <c r="G6700" s="29"/>
    </row>
    <row r="6701" spans="1:7" ht="15" customHeight="1">
      <c r="A6701" s="44"/>
      <c r="B6701" s="44"/>
      <c r="C6701" s="44"/>
      <c r="D6701" s="45"/>
      <c r="E6701" s="44"/>
      <c r="F6701" s="44"/>
      <c r="G6701" s="29"/>
    </row>
    <row r="6702" spans="1:7" ht="15" customHeight="1">
      <c r="A6702" s="44"/>
      <c r="B6702" s="44"/>
      <c r="C6702" s="44"/>
      <c r="D6702" s="45"/>
      <c r="E6702" s="44"/>
      <c r="F6702" s="44"/>
      <c r="G6702" s="29"/>
    </row>
    <row r="6703" spans="1:7" ht="15" customHeight="1">
      <c r="A6703" s="44"/>
      <c r="B6703" s="44"/>
      <c r="C6703" s="44"/>
      <c r="D6703" s="45"/>
      <c r="E6703" s="44"/>
      <c r="F6703" s="44"/>
      <c r="G6703" s="29"/>
    </row>
    <row r="6704" spans="1:7" ht="15" customHeight="1">
      <c r="A6704" s="44"/>
      <c r="B6704" s="44"/>
      <c r="C6704" s="44"/>
      <c r="D6704" s="45"/>
      <c r="E6704" s="44"/>
      <c r="F6704" s="44"/>
      <c r="G6704" s="29"/>
    </row>
    <row r="6705" spans="1:7" ht="15" customHeight="1">
      <c r="A6705" s="44"/>
      <c r="B6705" s="44"/>
      <c r="C6705" s="44"/>
      <c r="D6705" s="45"/>
      <c r="E6705" s="44"/>
      <c r="F6705" s="44"/>
      <c r="G6705" s="29"/>
    </row>
    <row r="6706" spans="1:7" ht="15" customHeight="1">
      <c r="A6706" s="44"/>
      <c r="B6706" s="44"/>
      <c r="C6706" s="44"/>
      <c r="D6706" s="45"/>
      <c r="E6706" s="44"/>
      <c r="F6706" s="44"/>
      <c r="G6706" s="29"/>
    </row>
    <row r="6707" spans="1:7" ht="15" customHeight="1">
      <c r="A6707" s="44"/>
      <c r="B6707" s="44"/>
      <c r="C6707" s="44"/>
      <c r="D6707" s="45"/>
      <c r="E6707" s="44"/>
      <c r="F6707" s="44"/>
      <c r="G6707" s="29"/>
    </row>
    <row r="6708" spans="1:7" ht="15" customHeight="1">
      <c r="A6708" s="44"/>
      <c r="B6708" s="44"/>
      <c r="C6708" s="44"/>
      <c r="D6708" s="45"/>
      <c r="E6708" s="44"/>
      <c r="F6708" s="44"/>
      <c r="G6708" s="29"/>
    </row>
    <row r="6709" spans="1:7" ht="15" customHeight="1">
      <c r="A6709" s="44"/>
      <c r="B6709" s="44"/>
      <c r="C6709" s="44"/>
      <c r="D6709" s="45"/>
      <c r="E6709" s="44"/>
      <c r="F6709" s="44"/>
      <c r="G6709" s="29"/>
    </row>
    <row r="6710" spans="1:7" ht="15" customHeight="1">
      <c r="A6710" s="44"/>
      <c r="B6710" s="44"/>
      <c r="C6710" s="44"/>
      <c r="D6710" s="45"/>
      <c r="E6710" s="44"/>
      <c r="F6710" s="44"/>
      <c r="G6710" s="29"/>
    </row>
    <row r="6711" spans="1:7" ht="15" customHeight="1">
      <c r="A6711" s="44"/>
      <c r="B6711" s="44"/>
      <c r="C6711" s="44"/>
      <c r="D6711" s="45"/>
      <c r="E6711" s="44"/>
      <c r="F6711" s="44"/>
      <c r="G6711" s="29"/>
    </row>
    <row r="6712" spans="1:7" ht="15" customHeight="1">
      <c r="A6712" s="44"/>
      <c r="B6712" s="44"/>
      <c r="C6712" s="44"/>
      <c r="D6712" s="45"/>
      <c r="E6712" s="44"/>
      <c r="F6712" s="44"/>
      <c r="G6712" s="29"/>
    </row>
    <row r="6713" spans="1:7" ht="15" customHeight="1">
      <c r="A6713" s="44"/>
      <c r="B6713" s="44"/>
      <c r="C6713" s="44"/>
      <c r="D6713" s="45"/>
      <c r="E6713" s="44"/>
      <c r="F6713" s="44"/>
      <c r="G6713" s="29"/>
    </row>
    <row r="6714" spans="1:7" ht="15" customHeight="1">
      <c r="A6714" s="44"/>
      <c r="B6714" s="44"/>
      <c r="C6714" s="44"/>
      <c r="D6714" s="45"/>
      <c r="E6714" s="44"/>
      <c r="F6714" s="44"/>
      <c r="G6714" s="29"/>
    </row>
    <row r="6715" spans="1:7" ht="15" customHeight="1">
      <c r="A6715" s="44"/>
      <c r="B6715" s="44"/>
      <c r="C6715" s="44"/>
      <c r="D6715" s="45"/>
      <c r="E6715" s="44"/>
      <c r="F6715" s="44"/>
      <c r="G6715" s="29"/>
    </row>
    <row r="6716" spans="1:7" ht="15" customHeight="1">
      <c r="A6716" s="44"/>
      <c r="B6716" s="44"/>
      <c r="C6716" s="44"/>
      <c r="D6716" s="45"/>
      <c r="E6716" s="44"/>
      <c r="F6716" s="44"/>
      <c r="G6716" s="29"/>
    </row>
    <row r="6717" spans="1:7" ht="15" customHeight="1">
      <c r="A6717" s="44"/>
      <c r="B6717" s="44"/>
      <c r="C6717" s="44"/>
      <c r="D6717" s="45"/>
      <c r="E6717" s="44"/>
      <c r="F6717" s="44"/>
      <c r="G6717" s="29"/>
    </row>
    <row r="6718" spans="1:7" ht="15" customHeight="1">
      <c r="A6718" s="44"/>
      <c r="B6718" s="44"/>
      <c r="C6718" s="44"/>
      <c r="D6718" s="45"/>
      <c r="E6718" s="44"/>
      <c r="F6718" s="44"/>
      <c r="G6718" s="29"/>
    </row>
    <row r="6719" spans="1:7" ht="15" customHeight="1">
      <c r="A6719" s="44"/>
      <c r="B6719" s="44"/>
      <c r="C6719" s="44"/>
      <c r="D6719" s="45"/>
      <c r="E6719" s="44"/>
      <c r="F6719" s="44"/>
      <c r="G6719" s="29"/>
    </row>
    <row r="6720" spans="1:7" ht="15" customHeight="1">
      <c r="A6720" s="44"/>
      <c r="B6720" s="44"/>
      <c r="C6720" s="44"/>
      <c r="D6720" s="45"/>
      <c r="E6720" s="44"/>
      <c r="F6720" s="44"/>
      <c r="G6720" s="29"/>
    </row>
    <row r="6721" spans="1:7" ht="15" customHeight="1">
      <c r="A6721" s="44"/>
      <c r="B6721" s="44"/>
      <c r="C6721" s="44"/>
      <c r="D6721" s="45"/>
      <c r="E6721" s="44"/>
      <c r="F6721" s="44"/>
      <c r="G6721" s="29"/>
    </row>
    <row r="6722" spans="1:7" ht="15" customHeight="1">
      <c r="A6722" s="44"/>
      <c r="B6722" s="44"/>
      <c r="C6722" s="44"/>
      <c r="D6722" s="45"/>
      <c r="E6722" s="44"/>
      <c r="F6722" s="44"/>
      <c r="G6722" s="29"/>
    </row>
    <row r="6723" spans="1:7" ht="15" customHeight="1">
      <c r="A6723" s="44"/>
      <c r="B6723" s="44"/>
      <c r="C6723" s="44"/>
      <c r="D6723" s="45"/>
      <c r="E6723" s="44"/>
      <c r="F6723" s="44"/>
      <c r="G6723" s="29"/>
    </row>
    <row r="6724" spans="1:7" ht="15" customHeight="1">
      <c r="A6724" s="44"/>
      <c r="B6724" s="44"/>
      <c r="C6724" s="44"/>
      <c r="D6724" s="45"/>
      <c r="E6724" s="44"/>
      <c r="F6724" s="44"/>
      <c r="G6724" s="29"/>
    </row>
    <row r="6725" spans="1:7" ht="15" customHeight="1">
      <c r="A6725" s="44"/>
      <c r="B6725" s="44"/>
      <c r="C6725" s="44"/>
      <c r="D6725" s="45"/>
      <c r="E6725" s="44"/>
      <c r="F6725" s="44"/>
      <c r="G6725" s="29"/>
    </row>
    <row r="6726" spans="1:7" ht="15" customHeight="1">
      <c r="A6726" s="44"/>
      <c r="B6726" s="44"/>
      <c r="C6726" s="44"/>
      <c r="D6726" s="45"/>
      <c r="E6726" s="44"/>
      <c r="F6726" s="44"/>
      <c r="G6726" s="29"/>
    </row>
    <row r="6727" spans="1:7" ht="15" customHeight="1">
      <c r="A6727" s="44"/>
      <c r="B6727" s="44"/>
      <c r="C6727" s="44"/>
      <c r="D6727" s="45"/>
      <c r="E6727" s="44"/>
      <c r="F6727" s="44"/>
      <c r="G6727" s="29"/>
    </row>
    <row r="6728" spans="1:7" ht="15" customHeight="1">
      <c r="A6728" s="44"/>
      <c r="B6728" s="44"/>
      <c r="C6728" s="44"/>
      <c r="D6728" s="45"/>
      <c r="E6728" s="44"/>
      <c r="F6728" s="44"/>
      <c r="G6728" s="29"/>
    </row>
    <row r="6729" spans="1:7" ht="15" customHeight="1">
      <c r="A6729" s="44"/>
      <c r="B6729" s="44"/>
      <c r="C6729" s="44"/>
      <c r="D6729" s="45"/>
      <c r="E6729" s="44"/>
      <c r="F6729" s="44"/>
      <c r="G6729" s="29"/>
    </row>
    <row r="6730" spans="1:7" ht="15" customHeight="1">
      <c r="A6730" s="44"/>
      <c r="B6730" s="44"/>
      <c r="C6730" s="44"/>
      <c r="D6730" s="45"/>
      <c r="E6730" s="44"/>
      <c r="F6730" s="44"/>
      <c r="G6730" s="29"/>
    </row>
    <row r="6731" spans="1:7" ht="15" customHeight="1">
      <c r="A6731" s="44"/>
      <c r="B6731" s="44"/>
      <c r="C6731" s="44"/>
      <c r="D6731" s="45"/>
      <c r="E6731" s="44"/>
      <c r="F6731" s="44"/>
      <c r="G6731" s="29"/>
    </row>
    <row r="6732" spans="1:7" ht="15" customHeight="1">
      <c r="A6732" s="44"/>
      <c r="B6732" s="44"/>
      <c r="C6732" s="44"/>
      <c r="D6732" s="45"/>
      <c r="E6732" s="44"/>
      <c r="F6732" s="44"/>
      <c r="G6732" s="29"/>
    </row>
    <row r="6733" spans="1:7" ht="15" customHeight="1">
      <c r="A6733" s="44"/>
      <c r="B6733" s="44"/>
      <c r="C6733" s="44"/>
      <c r="D6733" s="45"/>
      <c r="E6733" s="44"/>
      <c r="F6733" s="44"/>
      <c r="G6733" s="29"/>
    </row>
    <row r="6734" spans="1:7" ht="15" customHeight="1">
      <c r="A6734" s="44"/>
      <c r="B6734" s="44"/>
      <c r="C6734" s="44"/>
      <c r="D6734" s="45"/>
      <c r="E6734" s="44"/>
      <c r="F6734" s="44"/>
      <c r="G6734" s="29"/>
    </row>
    <row r="6735" spans="1:7" ht="15" customHeight="1">
      <c r="A6735" s="44"/>
      <c r="B6735" s="44"/>
      <c r="C6735" s="44"/>
      <c r="D6735" s="45"/>
      <c r="E6735" s="44"/>
      <c r="F6735" s="44"/>
      <c r="G6735" s="29"/>
    </row>
    <row r="6736" spans="1:7" ht="15" customHeight="1">
      <c r="A6736" s="44"/>
      <c r="B6736" s="44"/>
      <c r="C6736" s="44"/>
      <c r="D6736" s="45"/>
      <c r="E6736" s="44"/>
      <c r="F6736" s="44"/>
      <c r="G6736" s="29"/>
    </row>
    <row r="6737" spans="1:7" ht="15" customHeight="1">
      <c r="A6737" s="44"/>
      <c r="B6737" s="44"/>
      <c r="C6737" s="44"/>
      <c r="D6737" s="45"/>
      <c r="E6737" s="44"/>
      <c r="F6737" s="44"/>
      <c r="G6737" s="29"/>
    </row>
    <row r="6738" spans="1:7" ht="15" customHeight="1">
      <c r="A6738" s="44"/>
      <c r="B6738" s="44"/>
      <c r="C6738" s="44"/>
      <c r="D6738" s="45"/>
      <c r="E6738" s="44"/>
      <c r="F6738" s="44"/>
      <c r="G6738" s="29"/>
    </row>
    <row r="6739" spans="1:7" ht="15" customHeight="1">
      <c r="A6739" s="44"/>
      <c r="B6739" s="44"/>
      <c r="C6739" s="44"/>
      <c r="D6739" s="45"/>
      <c r="E6739" s="44"/>
      <c r="F6739" s="44"/>
      <c r="G6739" s="29"/>
    </row>
    <row r="6740" spans="1:7" ht="15" customHeight="1">
      <c r="A6740" s="44"/>
      <c r="B6740" s="44"/>
      <c r="C6740" s="44"/>
      <c r="D6740" s="45"/>
      <c r="E6740" s="44"/>
      <c r="F6740" s="44"/>
      <c r="G6740" s="29"/>
    </row>
    <row r="6741" spans="1:7" ht="15" customHeight="1">
      <c r="A6741" s="44"/>
      <c r="B6741" s="44"/>
      <c r="C6741" s="44"/>
      <c r="D6741" s="45"/>
      <c r="E6741" s="44"/>
      <c r="F6741" s="44"/>
      <c r="G6741" s="29"/>
    </row>
    <row r="6742" spans="1:7" ht="15" customHeight="1">
      <c r="A6742" s="44"/>
      <c r="B6742" s="44"/>
      <c r="C6742" s="44"/>
      <c r="D6742" s="45"/>
      <c r="E6742" s="44"/>
      <c r="F6742" s="44"/>
      <c r="G6742" s="29"/>
    </row>
    <row r="6743" spans="1:7" ht="15" customHeight="1">
      <c r="A6743" s="44"/>
      <c r="B6743" s="44"/>
      <c r="C6743" s="44"/>
      <c r="D6743" s="45"/>
      <c r="E6743" s="44"/>
      <c r="F6743" s="44"/>
      <c r="G6743" s="29"/>
    </row>
    <row r="6744" spans="1:7" ht="15" customHeight="1">
      <c r="A6744" s="44"/>
      <c r="B6744" s="44"/>
      <c r="C6744" s="44"/>
      <c r="D6744" s="45"/>
      <c r="E6744" s="44"/>
      <c r="F6744" s="44"/>
      <c r="G6744" s="29"/>
    </row>
    <row r="6745" spans="1:7" ht="15" customHeight="1">
      <c r="A6745" s="44"/>
      <c r="B6745" s="44"/>
      <c r="C6745" s="44"/>
      <c r="D6745" s="45"/>
      <c r="E6745" s="44"/>
      <c r="F6745" s="44"/>
      <c r="G6745" s="29"/>
    </row>
    <row r="6746" spans="1:7" ht="15" customHeight="1">
      <c r="A6746" s="44"/>
      <c r="B6746" s="44"/>
      <c r="C6746" s="44"/>
      <c r="D6746" s="45"/>
      <c r="E6746" s="44"/>
      <c r="F6746" s="44"/>
      <c r="G6746" s="29"/>
    </row>
    <row r="6747" spans="1:7" ht="15" customHeight="1">
      <c r="A6747" s="44"/>
      <c r="B6747" s="44"/>
      <c r="C6747" s="44"/>
      <c r="D6747" s="45"/>
      <c r="E6747" s="44"/>
      <c r="F6747" s="44"/>
      <c r="G6747" s="29"/>
    </row>
    <row r="6748" spans="1:7" ht="15" customHeight="1">
      <c r="A6748" s="44"/>
      <c r="B6748" s="44"/>
      <c r="C6748" s="44"/>
      <c r="D6748" s="45"/>
      <c r="E6748" s="44"/>
      <c r="F6748" s="44"/>
      <c r="G6748" s="29"/>
    </row>
    <row r="6749" spans="1:7" ht="15" customHeight="1">
      <c r="A6749" s="44"/>
      <c r="B6749" s="44"/>
      <c r="C6749" s="44"/>
      <c r="D6749" s="45"/>
      <c r="E6749" s="44"/>
      <c r="F6749" s="44"/>
      <c r="G6749" s="29"/>
    </row>
    <row r="6750" spans="1:7" ht="15" customHeight="1">
      <c r="A6750" s="44"/>
      <c r="B6750" s="44"/>
      <c r="C6750" s="44"/>
      <c r="D6750" s="45"/>
      <c r="E6750" s="44"/>
      <c r="F6750" s="44"/>
      <c r="G6750" s="29"/>
    </row>
    <row r="6751" spans="1:7" ht="15" customHeight="1">
      <c r="A6751" s="44"/>
      <c r="B6751" s="44"/>
      <c r="C6751" s="44"/>
      <c r="D6751" s="45"/>
      <c r="E6751" s="44"/>
      <c r="F6751" s="44"/>
      <c r="G6751" s="29"/>
    </row>
    <row r="6752" spans="1:7" ht="15" customHeight="1">
      <c r="A6752" s="44"/>
      <c r="B6752" s="44"/>
      <c r="C6752" s="44"/>
      <c r="D6752" s="45"/>
      <c r="E6752" s="44"/>
      <c r="F6752" s="44"/>
      <c r="G6752" s="29"/>
    </row>
    <row r="6753" spans="1:7" ht="15" customHeight="1">
      <c r="A6753" s="44"/>
      <c r="B6753" s="44"/>
      <c r="C6753" s="44"/>
      <c r="D6753" s="45"/>
      <c r="E6753" s="44"/>
      <c r="F6753" s="44"/>
      <c r="G6753" s="29"/>
    </row>
    <row r="6754" spans="1:7" ht="15" customHeight="1">
      <c r="A6754" s="44"/>
      <c r="B6754" s="44"/>
      <c r="C6754" s="44"/>
      <c r="D6754" s="45"/>
      <c r="E6754" s="44"/>
      <c r="F6754" s="44"/>
      <c r="G6754" s="29"/>
    </row>
    <row r="6755" spans="1:7" ht="15" customHeight="1">
      <c r="A6755" s="44"/>
      <c r="B6755" s="44"/>
      <c r="C6755" s="44"/>
      <c r="D6755" s="45"/>
      <c r="E6755" s="44"/>
      <c r="F6755" s="44"/>
      <c r="G6755" s="29"/>
    </row>
    <row r="6756" spans="1:7" ht="15" customHeight="1">
      <c r="A6756" s="44"/>
      <c r="B6756" s="44"/>
      <c r="C6756" s="44"/>
      <c r="D6756" s="45"/>
      <c r="E6756" s="44"/>
      <c r="F6756" s="44"/>
      <c r="G6756" s="29"/>
    </row>
    <row r="6757" spans="1:7" ht="15" customHeight="1">
      <c r="A6757" s="44"/>
      <c r="B6757" s="44"/>
      <c r="C6757" s="44"/>
      <c r="D6757" s="45"/>
      <c r="E6757" s="44"/>
      <c r="F6757" s="44"/>
      <c r="G6757" s="29"/>
    </row>
    <row r="6758" spans="1:7" ht="15" customHeight="1">
      <c r="A6758" s="44"/>
      <c r="B6758" s="44"/>
      <c r="C6758" s="44"/>
      <c r="D6758" s="45"/>
      <c r="E6758" s="44"/>
      <c r="F6758" s="44"/>
      <c r="G6758" s="29"/>
    </row>
    <row r="6759" spans="1:7" ht="15" customHeight="1">
      <c r="A6759" s="44"/>
      <c r="B6759" s="44"/>
      <c r="C6759" s="44"/>
      <c r="D6759" s="45"/>
      <c r="E6759" s="44"/>
      <c r="F6759" s="44"/>
      <c r="G6759" s="29"/>
    </row>
    <row r="6760" spans="1:7" ht="15" customHeight="1">
      <c r="A6760" s="44"/>
      <c r="B6760" s="44"/>
      <c r="C6760" s="44"/>
      <c r="D6760" s="45"/>
      <c r="E6760" s="44"/>
      <c r="F6760" s="44"/>
      <c r="G6760" s="29"/>
    </row>
    <row r="6761" spans="1:7" ht="15" customHeight="1">
      <c r="A6761" s="44"/>
      <c r="B6761" s="44"/>
      <c r="C6761" s="44"/>
      <c r="D6761" s="45"/>
      <c r="E6761" s="44"/>
      <c r="F6761" s="44"/>
      <c r="G6761" s="29"/>
    </row>
    <row r="6762" spans="1:7" ht="15" customHeight="1">
      <c r="A6762" s="44"/>
      <c r="B6762" s="44"/>
      <c r="C6762" s="44"/>
      <c r="D6762" s="45"/>
      <c r="E6762" s="44"/>
      <c r="F6762" s="44"/>
      <c r="G6762" s="29"/>
    </row>
    <row r="6763" spans="1:7" ht="15" customHeight="1">
      <c r="A6763" s="44"/>
      <c r="B6763" s="44"/>
      <c r="C6763" s="44"/>
      <c r="D6763" s="45"/>
      <c r="E6763" s="44"/>
      <c r="F6763" s="44"/>
      <c r="G6763" s="29"/>
    </row>
    <row r="6764" spans="1:7" ht="15" customHeight="1">
      <c r="A6764" s="44"/>
      <c r="B6764" s="44"/>
      <c r="C6764" s="44"/>
      <c r="D6764" s="45"/>
      <c r="E6764" s="44"/>
      <c r="F6764" s="44"/>
      <c r="G6764" s="29"/>
    </row>
    <row r="6765" spans="1:7" ht="15" customHeight="1">
      <c r="A6765" s="44"/>
      <c r="B6765" s="44"/>
      <c r="C6765" s="44"/>
      <c r="D6765" s="45"/>
      <c r="E6765" s="44"/>
      <c r="F6765" s="44"/>
      <c r="G6765" s="29"/>
    </row>
    <row r="6766" spans="1:7" ht="15" customHeight="1">
      <c r="A6766" s="44"/>
      <c r="B6766" s="44"/>
      <c r="C6766" s="44"/>
      <c r="D6766" s="45"/>
      <c r="E6766" s="44"/>
      <c r="F6766" s="44"/>
      <c r="G6766" s="29"/>
    </row>
    <row r="6767" spans="1:7" ht="15" customHeight="1">
      <c r="A6767" s="44"/>
      <c r="B6767" s="44"/>
      <c r="C6767" s="44"/>
      <c r="D6767" s="45"/>
      <c r="E6767" s="44"/>
      <c r="F6767" s="44"/>
      <c r="G6767" s="29"/>
    </row>
    <row r="6768" spans="1:7" ht="15" customHeight="1">
      <c r="A6768" s="44"/>
      <c r="B6768" s="44"/>
      <c r="C6768" s="44"/>
      <c r="D6768" s="45"/>
      <c r="E6768" s="44"/>
      <c r="F6768" s="44"/>
      <c r="G6768" s="29"/>
    </row>
    <row r="6769" spans="1:7" ht="15" customHeight="1">
      <c r="A6769" s="44"/>
      <c r="B6769" s="44"/>
      <c r="C6769" s="44"/>
      <c r="D6769" s="45"/>
      <c r="E6769" s="44"/>
      <c r="F6769" s="44"/>
      <c r="G6769" s="29"/>
    </row>
    <row r="6770" spans="1:7" ht="15" customHeight="1">
      <c r="A6770" s="44"/>
      <c r="B6770" s="44"/>
      <c r="C6770" s="44"/>
      <c r="D6770" s="45"/>
      <c r="E6770" s="44"/>
      <c r="F6770" s="44"/>
      <c r="G6770" s="29"/>
    </row>
    <row r="6771" spans="1:7" ht="15" customHeight="1">
      <c r="A6771" s="44"/>
      <c r="B6771" s="44"/>
      <c r="C6771" s="44"/>
      <c r="D6771" s="45"/>
      <c r="E6771" s="44"/>
      <c r="F6771" s="44"/>
      <c r="G6771" s="29"/>
    </row>
    <row r="6772" spans="1:7" ht="15" customHeight="1">
      <c r="A6772" s="44"/>
      <c r="B6772" s="44"/>
      <c r="C6772" s="44"/>
      <c r="D6772" s="45"/>
      <c r="E6772" s="44"/>
      <c r="F6772" s="44"/>
      <c r="G6772" s="29"/>
    </row>
    <row r="6773" spans="1:7" ht="15" customHeight="1">
      <c r="A6773" s="44"/>
      <c r="B6773" s="44"/>
      <c r="C6773" s="44"/>
      <c r="D6773" s="45"/>
      <c r="E6773" s="44"/>
      <c r="F6773" s="44"/>
      <c r="G6773" s="29"/>
    </row>
    <row r="6774" spans="1:7" ht="15" customHeight="1">
      <c r="A6774" s="44"/>
      <c r="B6774" s="44"/>
      <c r="C6774" s="44"/>
      <c r="D6774" s="45"/>
      <c r="E6774" s="44"/>
      <c r="F6774" s="44"/>
      <c r="G6774" s="29"/>
    </row>
    <row r="6775" spans="1:7" ht="15" customHeight="1">
      <c r="A6775" s="44"/>
      <c r="B6775" s="44"/>
      <c r="C6775" s="44"/>
      <c r="D6775" s="45"/>
      <c r="E6775" s="44"/>
      <c r="F6775" s="44"/>
      <c r="G6775" s="29"/>
    </row>
    <row r="6776" spans="1:7" ht="15" customHeight="1">
      <c r="A6776" s="44"/>
      <c r="B6776" s="44"/>
      <c r="C6776" s="44"/>
      <c r="D6776" s="45"/>
      <c r="E6776" s="44"/>
      <c r="F6776" s="44"/>
      <c r="G6776" s="29"/>
    </row>
    <row r="6777" spans="1:7" ht="15" customHeight="1">
      <c r="A6777" s="44"/>
      <c r="B6777" s="44"/>
      <c r="C6777" s="44"/>
      <c r="D6777" s="45"/>
      <c r="E6777" s="44"/>
      <c r="F6777" s="44"/>
      <c r="G6777" s="29"/>
    </row>
    <row r="6778" spans="1:7" ht="15" customHeight="1">
      <c r="A6778" s="44"/>
      <c r="B6778" s="44"/>
      <c r="C6778" s="44"/>
      <c r="D6778" s="45"/>
      <c r="E6778" s="44"/>
      <c r="F6778" s="44"/>
      <c r="G6778" s="29"/>
    </row>
    <row r="6779" spans="1:7" ht="15" customHeight="1">
      <c r="A6779" s="44"/>
      <c r="B6779" s="44"/>
      <c r="C6779" s="44"/>
      <c r="D6779" s="45"/>
      <c r="E6779" s="44"/>
      <c r="F6779" s="44"/>
      <c r="G6779" s="29"/>
    </row>
    <row r="6780" spans="1:7" ht="15" customHeight="1">
      <c r="A6780" s="44"/>
      <c r="B6780" s="44"/>
      <c r="C6780" s="44"/>
      <c r="D6780" s="45"/>
      <c r="E6780" s="44"/>
      <c r="F6780" s="44"/>
      <c r="G6780" s="29"/>
    </row>
    <row r="6781" spans="1:7" ht="15" customHeight="1">
      <c r="A6781" s="44"/>
      <c r="B6781" s="44"/>
      <c r="C6781" s="44"/>
      <c r="D6781" s="45"/>
      <c r="E6781" s="44"/>
      <c r="F6781" s="44"/>
      <c r="G6781" s="29"/>
    </row>
    <row r="6782" spans="1:7" ht="15" customHeight="1">
      <c r="A6782" s="44"/>
      <c r="B6782" s="44"/>
      <c r="C6782" s="44"/>
      <c r="D6782" s="45"/>
      <c r="E6782" s="44"/>
      <c r="F6782" s="44"/>
      <c r="G6782" s="29"/>
    </row>
    <row r="6783" spans="1:7" ht="15" customHeight="1">
      <c r="A6783" s="44"/>
      <c r="B6783" s="44"/>
      <c r="C6783" s="44"/>
      <c r="D6783" s="45"/>
      <c r="E6783" s="44"/>
      <c r="F6783" s="44"/>
      <c r="G6783" s="29"/>
    </row>
    <row r="6784" spans="1:7" ht="15" customHeight="1">
      <c r="A6784" s="44"/>
      <c r="B6784" s="44"/>
      <c r="C6784" s="44"/>
      <c r="D6784" s="45"/>
      <c r="E6784" s="44"/>
      <c r="F6784" s="44"/>
      <c r="G6784" s="29"/>
    </row>
    <row r="6785" spans="1:7" ht="15" customHeight="1">
      <c r="A6785" s="44"/>
      <c r="B6785" s="44"/>
      <c r="C6785" s="44"/>
      <c r="D6785" s="45"/>
      <c r="E6785" s="44"/>
      <c r="F6785" s="44"/>
      <c r="G6785" s="29"/>
    </row>
    <row r="6786" spans="1:7" ht="15" customHeight="1">
      <c r="A6786" s="44"/>
      <c r="B6786" s="44"/>
      <c r="C6786" s="44"/>
      <c r="D6786" s="45"/>
      <c r="E6786" s="44"/>
      <c r="F6786" s="44"/>
      <c r="G6786" s="29"/>
    </row>
    <row r="6787" spans="1:7" ht="15" customHeight="1">
      <c r="A6787" s="44"/>
      <c r="B6787" s="44"/>
      <c r="C6787" s="44"/>
      <c r="D6787" s="45"/>
      <c r="E6787" s="44"/>
      <c r="F6787" s="44"/>
      <c r="G6787" s="29"/>
    </row>
    <row r="6788" spans="1:7" ht="15" customHeight="1">
      <c r="A6788" s="44"/>
      <c r="B6788" s="44"/>
      <c r="C6788" s="44"/>
      <c r="D6788" s="45"/>
      <c r="E6788" s="44"/>
      <c r="F6788" s="44"/>
      <c r="G6788" s="29"/>
    </row>
    <row r="6789" spans="1:7" ht="15" customHeight="1">
      <c r="A6789" s="44"/>
      <c r="B6789" s="44"/>
      <c r="C6789" s="44"/>
      <c r="D6789" s="45"/>
      <c r="E6789" s="44"/>
      <c r="F6789" s="44"/>
      <c r="G6789" s="29"/>
    </row>
    <row r="6790" spans="1:7" ht="15" customHeight="1">
      <c r="A6790" s="44"/>
      <c r="B6790" s="44"/>
      <c r="C6790" s="44"/>
      <c r="D6790" s="45"/>
      <c r="E6790" s="44"/>
      <c r="F6790" s="44"/>
      <c r="G6790" s="29"/>
    </row>
    <row r="6791" spans="1:7" ht="15" customHeight="1">
      <c r="A6791" s="44"/>
      <c r="B6791" s="44"/>
      <c r="C6791" s="44"/>
      <c r="D6791" s="45"/>
      <c r="E6791" s="44"/>
      <c r="F6791" s="44"/>
      <c r="G6791" s="29"/>
    </row>
    <row r="6792" spans="1:7" ht="15" customHeight="1">
      <c r="A6792" s="44"/>
      <c r="B6792" s="44"/>
      <c r="C6792" s="44"/>
      <c r="D6792" s="45"/>
      <c r="E6792" s="44"/>
      <c r="F6792" s="44"/>
      <c r="G6792" s="29"/>
    </row>
    <row r="6793" spans="1:7" ht="15" customHeight="1">
      <c r="A6793" s="44"/>
      <c r="B6793" s="44"/>
      <c r="C6793" s="44"/>
      <c r="D6793" s="45"/>
      <c r="E6793" s="44"/>
      <c r="F6793" s="44"/>
      <c r="G6793" s="29"/>
    </row>
    <row r="6794" spans="1:7" ht="15" customHeight="1">
      <c r="A6794" s="44"/>
      <c r="B6794" s="44"/>
      <c r="C6794" s="44"/>
      <c r="D6794" s="45"/>
      <c r="E6794" s="44"/>
      <c r="F6794" s="44"/>
      <c r="G6794" s="29"/>
    </row>
    <row r="6795" spans="1:7" ht="15" customHeight="1">
      <c r="A6795" s="44"/>
      <c r="B6795" s="44"/>
      <c r="C6795" s="44"/>
      <c r="D6795" s="45"/>
      <c r="E6795" s="44"/>
      <c r="F6795" s="44"/>
      <c r="G6795" s="29"/>
    </row>
    <row r="6796" spans="1:7" ht="15" customHeight="1">
      <c r="A6796" s="44"/>
      <c r="B6796" s="44"/>
      <c r="C6796" s="44"/>
      <c r="D6796" s="45"/>
      <c r="E6796" s="44"/>
      <c r="F6796" s="44"/>
      <c r="G6796" s="29"/>
    </row>
    <row r="6797" spans="1:7" ht="15" customHeight="1">
      <c r="A6797" s="44"/>
      <c r="B6797" s="44"/>
      <c r="C6797" s="44"/>
      <c r="D6797" s="45"/>
      <c r="E6797" s="44"/>
      <c r="F6797" s="44"/>
      <c r="G6797" s="29"/>
    </row>
    <row r="6798" spans="1:7" ht="15" customHeight="1">
      <c r="A6798" s="44"/>
      <c r="B6798" s="44"/>
      <c r="C6798" s="44"/>
      <c r="D6798" s="45"/>
      <c r="E6798" s="44"/>
      <c r="F6798" s="44"/>
      <c r="G6798" s="29"/>
    </row>
    <row r="6799" spans="1:7" ht="15" customHeight="1">
      <c r="A6799" s="44"/>
      <c r="B6799" s="44"/>
      <c r="C6799" s="44"/>
      <c r="D6799" s="45"/>
      <c r="E6799" s="44"/>
      <c r="F6799" s="44"/>
      <c r="G6799" s="29"/>
    </row>
    <row r="6800" spans="1:7" ht="15" customHeight="1">
      <c r="A6800" s="44"/>
      <c r="B6800" s="44"/>
      <c r="C6800" s="44"/>
      <c r="D6800" s="45"/>
      <c r="E6800" s="44"/>
      <c r="F6800" s="44"/>
      <c r="G6800" s="29"/>
    </row>
    <row r="6801" spans="1:7" ht="15" customHeight="1">
      <c r="A6801" s="44"/>
      <c r="B6801" s="44"/>
      <c r="C6801" s="44"/>
      <c r="D6801" s="45"/>
      <c r="E6801" s="44"/>
      <c r="F6801" s="44"/>
      <c r="G6801" s="29"/>
    </row>
    <row r="6802" spans="1:7" ht="15" customHeight="1">
      <c r="A6802" s="44"/>
      <c r="B6802" s="44"/>
      <c r="C6802" s="44"/>
      <c r="D6802" s="45"/>
      <c r="E6802" s="44"/>
      <c r="F6802" s="44"/>
      <c r="G6802" s="29"/>
    </row>
    <row r="6803" spans="1:7" ht="15" customHeight="1">
      <c r="A6803" s="44"/>
      <c r="B6803" s="44"/>
      <c r="C6803" s="44"/>
      <c r="D6803" s="45"/>
      <c r="E6803" s="44"/>
      <c r="F6803" s="44"/>
      <c r="G6803" s="29"/>
    </row>
    <row r="6804" spans="1:7" ht="15" customHeight="1">
      <c r="A6804" s="44"/>
      <c r="B6804" s="44"/>
      <c r="C6804" s="44"/>
      <c r="D6804" s="45"/>
      <c r="E6804" s="44"/>
      <c r="F6804" s="44"/>
      <c r="G6804" s="29"/>
    </row>
    <row r="6805" spans="1:7" ht="15" customHeight="1">
      <c r="A6805" s="44"/>
      <c r="B6805" s="44"/>
      <c r="C6805" s="44"/>
      <c r="D6805" s="45"/>
      <c r="E6805" s="44"/>
      <c r="F6805" s="44"/>
      <c r="G6805" s="29"/>
    </row>
    <row r="6806" spans="1:7" ht="15" customHeight="1">
      <c r="A6806" s="44"/>
      <c r="B6806" s="44"/>
      <c r="C6806" s="44"/>
      <c r="D6806" s="45"/>
      <c r="E6806" s="44"/>
      <c r="F6806" s="44"/>
      <c r="G6806" s="29"/>
    </row>
    <row r="6807" spans="1:7" ht="15" customHeight="1">
      <c r="A6807" s="44"/>
      <c r="B6807" s="44"/>
      <c r="C6807" s="44"/>
      <c r="D6807" s="45"/>
      <c r="E6807" s="44"/>
      <c r="F6807" s="44"/>
      <c r="G6807" s="29"/>
    </row>
    <row r="6808" spans="1:7" ht="15" customHeight="1">
      <c r="A6808" s="44"/>
      <c r="B6808" s="44"/>
      <c r="C6808" s="44"/>
      <c r="D6808" s="45"/>
      <c r="E6808" s="44"/>
      <c r="F6808" s="44"/>
      <c r="G6808" s="29"/>
    </row>
    <row r="6809" spans="1:7" ht="15" customHeight="1">
      <c r="A6809" s="44"/>
      <c r="B6809" s="44"/>
      <c r="C6809" s="44"/>
      <c r="D6809" s="45"/>
      <c r="E6809" s="44"/>
      <c r="F6809" s="44"/>
      <c r="G6809" s="29"/>
    </row>
    <row r="6810" spans="1:7" ht="15" customHeight="1">
      <c r="A6810" s="44"/>
      <c r="B6810" s="44"/>
      <c r="C6810" s="44"/>
      <c r="D6810" s="45"/>
      <c r="E6810" s="44"/>
      <c r="F6810" s="44"/>
      <c r="G6810" s="29"/>
    </row>
    <row r="6811" spans="1:7" ht="15" customHeight="1">
      <c r="A6811" s="44"/>
      <c r="B6811" s="44"/>
      <c r="C6811" s="44"/>
      <c r="D6811" s="45"/>
      <c r="E6811" s="44"/>
      <c r="F6811" s="44"/>
      <c r="G6811" s="29"/>
    </row>
    <row r="6812" spans="1:7" ht="15" customHeight="1">
      <c r="A6812" s="44"/>
      <c r="B6812" s="44"/>
      <c r="C6812" s="44"/>
      <c r="D6812" s="45"/>
      <c r="E6812" s="44"/>
      <c r="F6812" s="44"/>
      <c r="G6812" s="29"/>
    </row>
    <row r="6813" spans="1:7" ht="15" customHeight="1">
      <c r="A6813" s="44"/>
      <c r="B6813" s="44"/>
      <c r="C6813" s="44"/>
      <c r="D6813" s="45"/>
      <c r="E6813" s="44"/>
      <c r="F6813" s="44"/>
      <c r="G6813" s="29"/>
    </row>
    <row r="6814" spans="1:7" ht="15" customHeight="1">
      <c r="A6814" s="44"/>
      <c r="B6814" s="44"/>
      <c r="C6814" s="44"/>
      <c r="D6814" s="45"/>
      <c r="E6814" s="44"/>
      <c r="F6814" s="44"/>
      <c r="G6814" s="29"/>
    </row>
    <row r="6815" spans="1:7" ht="15" customHeight="1">
      <c r="A6815" s="44"/>
      <c r="B6815" s="44"/>
      <c r="C6815" s="44"/>
      <c r="D6815" s="45"/>
      <c r="E6815" s="44"/>
      <c r="F6815" s="44"/>
      <c r="G6815" s="29"/>
    </row>
    <row r="6816" spans="1:7" ht="15" customHeight="1">
      <c r="A6816" s="44"/>
      <c r="B6816" s="44"/>
      <c r="C6816" s="44"/>
      <c r="D6816" s="45"/>
      <c r="E6816" s="44"/>
      <c r="F6816" s="44"/>
      <c r="G6816" s="29"/>
    </row>
    <row r="6817" spans="1:7" ht="15" customHeight="1">
      <c r="A6817" s="44"/>
      <c r="B6817" s="44"/>
      <c r="C6817" s="44"/>
      <c r="D6817" s="45"/>
      <c r="E6817" s="44"/>
      <c r="F6817" s="44"/>
      <c r="G6817" s="29"/>
    </row>
    <row r="6818" spans="1:7" ht="15" customHeight="1">
      <c r="A6818" s="44"/>
      <c r="B6818" s="44"/>
      <c r="C6818" s="44"/>
      <c r="D6818" s="45"/>
      <c r="E6818" s="44"/>
      <c r="F6818" s="44"/>
      <c r="G6818" s="29"/>
    </row>
    <row r="6819" spans="1:7" ht="15" customHeight="1">
      <c r="A6819" s="44"/>
      <c r="B6819" s="44"/>
      <c r="C6819" s="44"/>
      <c r="D6819" s="45"/>
      <c r="E6819" s="44"/>
      <c r="F6819" s="44"/>
      <c r="G6819" s="29"/>
    </row>
    <row r="6820" spans="1:7" ht="15" customHeight="1">
      <c r="A6820" s="44"/>
      <c r="B6820" s="44"/>
      <c r="C6820" s="44"/>
      <c r="D6820" s="45"/>
      <c r="E6820" s="44"/>
      <c r="F6820" s="44"/>
      <c r="G6820" s="29"/>
    </row>
    <row r="6821" spans="1:7" ht="15" customHeight="1">
      <c r="A6821" s="44"/>
      <c r="B6821" s="44"/>
      <c r="C6821" s="44"/>
      <c r="D6821" s="45"/>
      <c r="E6821" s="44"/>
      <c r="F6821" s="44"/>
      <c r="G6821" s="29"/>
    </row>
    <row r="6822" spans="1:7" ht="15" customHeight="1">
      <c r="A6822" s="44"/>
      <c r="B6822" s="44"/>
      <c r="C6822" s="44"/>
      <c r="D6822" s="45"/>
      <c r="E6822" s="44"/>
      <c r="F6822" s="44"/>
      <c r="G6822" s="29"/>
    </row>
    <row r="6823" spans="1:7" ht="15" customHeight="1">
      <c r="A6823" s="44"/>
      <c r="B6823" s="44"/>
      <c r="C6823" s="44"/>
      <c r="D6823" s="45"/>
      <c r="E6823" s="44"/>
      <c r="F6823" s="44"/>
      <c r="G6823" s="29"/>
    </row>
    <row r="6824" spans="1:7" ht="15" customHeight="1">
      <c r="A6824" s="44"/>
      <c r="B6824" s="44"/>
      <c r="C6824" s="44"/>
      <c r="D6824" s="45"/>
      <c r="E6824" s="44"/>
      <c r="F6824" s="44"/>
      <c r="G6824" s="29"/>
    </row>
    <row r="6825" spans="1:7" ht="15" customHeight="1">
      <c r="A6825" s="44"/>
      <c r="B6825" s="44"/>
      <c r="C6825" s="44"/>
      <c r="D6825" s="45"/>
      <c r="E6825" s="44"/>
      <c r="F6825" s="44"/>
      <c r="G6825" s="29"/>
    </row>
    <row r="6826" spans="1:7" ht="15" customHeight="1">
      <c r="A6826" s="44"/>
      <c r="B6826" s="44"/>
      <c r="C6826" s="44"/>
      <c r="D6826" s="45"/>
      <c r="E6826" s="44"/>
      <c r="F6826" s="44"/>
      <c r="G6826" s="29"/>
    </row>
    <row r="6827" spans="1:7" ht="15" customHeight="1">
      <c r="A6827" s="44"/>
      <c r="B6827" s="44"/>
      <c r="C6827" s="44"/>
      <c r="D6827" s="45"/>
      <c r="E6827" s="44"/>
      <c r="F6827" s="44"/>
      <c r="G6827" s="29"/>
    </row>
    <row r="6828" spans="1:7" ht="15" customHeight="1">
      <c r="A6828" s="44"/>
      <c r="B6828" s="44"/>
      <c r="C6828" s="44"/>
      <c r="D6828" s="45"/>
      <c r="E6828" s="44"/>
      <c r="F6828" s="44"/>
      <c r="G6828" s="29"/>
    </row>
    <row r="6829" spans="1:7" ht="15" customHeight="1">
      <c r="A6829" s="44"/>
      <c r="B6829" s="44"/>
      <c r="C6829" s="44"/>
      <c r="D6829" s="45"/>
      <c r="E6829" s="44"/>
      <c r="F6829" s="44"/>
      <c r="G6829" s="29"/>
    </row>
    <row r="6830" spans="1:7" ht="15" customHeight="1">
      <c r="A6830" s="44"/>
      <c r="B6830" s="44"/>
      <c r="C6830" s="44"/>
      <c r="D6830" s="45"/>
      <c r="E6830" s="44"/>
      <c r="F6830" s="44"/>
      <c r="G6830" s="29"/>
    </row>
    <row r="6831" spans="1:7" ht="15" customHeight="1">
      <c r="A6831" s="44"/>
      <c r="B6831" s="44"/>
      <c r="C6831" s="44"/>
      <c r="D6831" s="45"/>
      <c r="E6831" s="44"/>
      <c r="F6831" s="44"/>
      <c r="G6831" s="29"/>
    </row>
    <row r="6832" spans="1:7" ht="15" customHeight="1">
      <c r="A6832" s="44"/>
      <c r="B6832" s="44"/>
      <c r="C6832" s="44"/>
      <c r="D6832" s="45"/>
      <c r="E6832" s="44"/>
      <c r="F6832" s="44"/>
      <c r="G6832" s="29"/>
    </row>
    <row r="6833" spans="1:7" ht="15" customHeight="1">
      <c r="A6833" s="44"/>
      <c r="B6833" s="44"/>
      <c r="C6833" s="44"/>
      <c r="D6833" s="45"/>
      <c r="E6833" s="44"/>
      <c r="F6833" s="44"/>
      <c r="G6833" s="29"/>
    </row>
    <row r="6834" spans="1:7" ht="15" customHeight="1">
      <c r="A6834" s="44"/>
      <c r="B6834" s="44"/>
      <c r="C6834" s="44"/>
      <c r="D6834" s="45"/>
      <c r="E6834" s="44"/>
      <c r="F6834" s="44"/>
      <c r="G6834" s="29"/>
    </row>
    <row r="6835" spans="1:7" ht="15" customHeight="1">
      <c r="A6835" s="44"/>
      <c r="B6835" s="44"/>
      <c r="C6835" s="44"/>
      <c r="D6835" s="45"/>
      <c r="E6835" s="44"/>
      <c r="F6835" s="44"/>
      <c r="G6835" s="29"/>
    </row>
    <row r="6836" spans="1:7" ht="15" customHeight="1">
      <c r="A6836" s="44"/>
      <c r="B6836" s="44"/>
      <c r="C6836" s="44"/>
      <c r="D6836" s="45"/>
      <c r="E6836" s="44"/>
      <c r="F6836" s="44"/>
      <c r="G6836" s="29"/>
    </row>
    <row r="6837" spans="1:7" ht="15" customHeight="1">
      <c r="A6837" s="44"/>
      <c r="B6837" s="44"/>
      <c r="C6837" s="44"/>
      <c r="D6837" s="45"/>
      <c r="E6837" s="44"/>
      <c r="F6837" s="44"/>
      <c r="G6837" s="29"/>
    </row>
    <row r="6838" spans="1:7" ht="15" customHeight="1">
      <c r="A6838" s="44"/>
      <c r="B6838" s="44"/>
      <c r="C6838" s="44"/>
      <c r="D6838" s="45"/>
      <c r="E6838" s="44"/>
      <c r="F6838" s="44"/>
      <c r="G6838" s="29"/>
    </row>
    <row r="6839" spans="1:7" ht="15" customHeight="1">
      <c r="A6839" s="44"/>
      <c r="B6839" s="44"/>
      <c r="C6839" s="44"/>
      <c r="D6839" s="45"/>
      <c r="E6839" s="44"/>
      <c r="F6839" s="44"/>
      <c r="G6839" s="29"/>
    </row>
    <row r="6840" spans="1:7" ht="15" customHeight="1">
      <c r="A6840" s="44"/>
      <c r="B6840" s="44"/>
      <c r="C6840" s="44"/>
      <c r="D6840" s="45"/>
      <c r="E6840" s="44"/>
      <c r="F6840" s="44"/>
      <c r="G6840" s="29"/>
    </row>
    <row r="6841" spans="1:7" ht="15" customHeight="1">
      <c r="A6841" s="44"/>
      <c r="B6841" s="44"/>
      <c r="C6841" s="44"/>
      <c r="D6841" s="45"/>
      <c r="E6841" s="44"/>
      <c r="F6841" s="44"/>
      <c r="G6841" s="29"/>
    </row>
    <row r="6842" spans="1:7" ht="15" customHeight="1">
      <c r="A6842" s="44"/>
      <c r="B6842" s="44"/>
      <c r="C6842" s="44"/>
      <c r="D6842" s="45"/>
      <c r="E6842" s="44"/>
      <c r="F6842" s="44"/>
      <c r="G6842" s="29"/>
    </row>
    <row r="6843" spans="1:7" ht="15" customHeight="1">
      <c r="A6843" s="44"/>
      <c r="B6843" s="44"/>
      <c r="C6843" s="44"/>
      <c r="D6843" s="45"/>
      <c r="E6843" s="44"/>
      <c r="F6843" s="44"/>
      <c r="G6843" s="29"/>
    </row>
    <row r="6844" spans="1:7" ht="15" customHeight="1">
      <c r="A6844" s="44"/>
      <c r="B6844" s="44"/>
      <c r="C6844" s="44"/>
      <c r="D6844" s="45"/>
      <c r="E6844" s="44"/>
      <c r="F6844" s="44"/>
      <c r="G6844" s="29"/>
    </row>
    <row r="6845" spans="1:7" ht="15" customHeight="1">
      <c r="A6845" s="44"/>
      <c r="B6845" s="44"/>
      <c r="C6845" s="44"/>
      <c r="D6845" s="45"/>
      <c r="E6845" s="44"/>
      <c r="F6845" s="44"/>
      <c r="G6845" s="29"/>
    </row>
    <row r="6846" spans="1:7" ht="15" customHeight="1">
      <c r="A6846" s="44"/>
      <c r="B6846" s="44"/>
      <c r="C6846" s="44"/>
      <c r="D6846" s="45"/>
      <c r="E6846" s="44"/>
      <c r="F6846" s="44"/>
      <c r="G6846" s="29"/>
    </row>
    <row r="6847" spans="1:7" ht="15" customHeight="1">
      <c r="A6847" s="44"/>
      <c r="B6847" s="44"/>
      <c r="C6847" s="44"/>
      <c r="D6847" s="45"/>
      <c r="E6847" s="44"/>
      <c r="F6847" s="44"/>
      <c r="G6847" s="29"/>
    </row>
    <row r="6848" spans="1:7" ht="15" customHeight="1">
      <c r="A6848" s="44"/>
      <c r="B6848" s="44"/>
      <c r="C6848" s="44"/>
      <c r="D6848" s="45"/>
      <c r="E6848" s="44"/>
      <c r="F6848" s="44"/>
      <c r="G6848" s="29"/>
    </row>
    <row r="6849" spans="1:7" ht="15" customHeight="1">
      <c r="A6849" s="44"/>
      <c r="B6849" s="44"/>
      <c r="C6849" s="44"/>
      <c r="D6849" s="45"/>
      <c r="E6849" s="44"/>
      <c r="F6849" s="44"/>
      <c r="G6849" s="29"/>
    </row>
    <row r="6850" spans="1:7" ht="15" customHeight="1">
      <c r="A6850" s="44"/>
      <c r="B6850" s="44"/>
      <c r="C6850" s="44"/>
      <c r="D6850" s="45"/>
      <c r="E6850" s="44"/>
      <c r="F6850" s="44"/>
      <c r="G6850" s="29"/>
    </row>
    <row r="6851" spans="1:7" ht="15" customHeight="1">
      <c r="A6851" s="44"/>
      <c r="B6851" s="44"/>
      <c r="C6851" s="44"/>
      <c r="D6851" s="45"/>
      <c r="E6851" s="44"/>
      <c r="F6851" s="44"/>
      <c r="G6851" s="29"/>
    </row>
    <row r="6852" spans="1:7" ht="15" customHeight="1">
      <c r="A6852" s="44"/>
      <c r="B6852" s="44"/>
      <c r="C6852" s="44"/>
      <c r="D6852" s="45"/>
      <c r="E6852" s="44"/>
      <c r="F6852" s="44"/>
      <c r="G6852" s="29"/>
    </row>
    <row r="6853" spans="1:7" ht="15" customHeight="1">
      <c r="A6853" s="44"/>
      <c r="B6853" s="44"/>
      <c r="C6853" s="44"/>
      <c r="D6853" s="45"/>
      <c r="E6853" s="44"/>
      <c r="F6853" s="44"/>
      <c r="G6853" s="29"/>
    </row>
    <row r="6854" spans="1:7" ht="15" customHeight="1">
      <c r="A6854" s="44"/>
      <c r="B6854" s="44"/>
      <c r="C6854" s="44"/>
      <c r="D6854" s="45"/>
      <c r="E6854" s="44"/>
      <c r="F6854" s="44"/>
      <c r="G6854" s="29"/>
    </row>
    <row r="6855" spans="1:7" ht="15" customHeight="1">
      <c r="A6855" s="44"/>
      <c r="B6855" s="44"/>
      <c r="C6855" s="44"/>
      <c r="D6855" s="45"/>
      <c r="E6855" s="44"/>
      <c r="F6855" s="44"/>
      <c r="G6855" s="29"/>
    </row>
    <row r="6856" spans="1:7" ht="15" customHeight="1">
      <c r="A6856" s="44"/>
      <c r="B6856" s="44"/>
      <c r="C6856" s="44"/>
      <c r="D6856" s="45"/>
      <c r="E6856" s="44"/>
      <c r="F6856" s="44"/>
      <c r="G6856" s="29"/>
    </row>
    <row r="6857" spans="1:7" ht="15" customHeight="1">
      <c r="A6857" s="44"/>
      <c r="B6857" s="44"/>
      <c r="C6857" s="44"/>
      <c r="D6857" s="45"/>
      <c r="E6857" s="44"/>
      <c r="F6857" s="44"/>
      <c r="G6857" s="29"/>
    </row>
    <row r="6858" spans="1:7" ht="15" customHeight="1">
      <c r="A6858" s="44"/>
      <c r="B6858" s="44"/>
      <c r="C6858" s="44"/>
      <c r="D6858" s="45"/>
      <c r="E6858" s="44"/>
      <c r="F6858" s="44"/>
      <c r="G6858" s="29"/>
    </row>
    <row r="6859" spans="1:7" ht="15" customHeight="1">
      <c r="A6859" s="44"/>
      <c r="B6859" s="44"/>
      <c r="C6859" s="44"/>
      <c r="D6859" s="45"/>
      <c r="E6859" s="44"/>
      <c r="F6859" s="44"/>
      <c r="G6859" s="29"/>
    </row>
    <row r="6860" spans="1:7" ht="15" customHeight="1">
      <c r="A6860" s="44"/>
      <c r="B6860" s="44"/>
      <c r="C6860" s="44"/>
      <c r="D6860" s="45"/>
      <c r="E6860" s="44"/>
      <c r="F6860" s="44"/>
      <c r="G6860" s="29"/>
    </row>
    <row r="6861" spans="1:7" ht="15" customHeight="1">
      <c r="A6861" s="44"/>
      <c r="B6861" s="44"/>
      <c r="C6861" s="44"/>
      <c r="D6861" s="45"/>
      <c r="E6861" s="44"/>
      <c r="F6861" s="44"/>
      <c r="G6861" s="29"/>
    </row>
    <row r="6862" spans="1:7" ht="15" customHeight="1">
      <c r="A6862" s="44"/>
      <c r="B6862" s="44"/>
      <c r="C6862" s="44"/>
      <c r="D6862" s="45"/>
      <c r="E6862" s="44"/>
      <c r="F6862" s="44"/>
      <c r="G6862" s="29"/>
    </row>
    <row r="6863" spans="1:7" ht="15" customHeight="1">
      <c r="A6863" s="44"/>
      <c r="B6863" s="44"/>
      <c r="C6863" s="44"/>
      <c r="D6863" s="45"/>
      <c r="E6863" s="44"/>
      <c r="F6863" s="44"/>
      <c r="G6863" s="29"/>
    </row>
    <row r="6864" spans="1:7" ht="15" customHeight="1">
      <c r="A6864" s="44"/>
      <c r="B6864" s="44"/>
      <c r="C6864" s="44"/>
      <c r="D6864" s="45"/>
      <c r="E6864" s="44"/>
      <c r="F6864" s="44"/>
      <c r="G6864" s="29"/>
    </row>
    <row r="6865" spans="1:7" ht="15" customHeight="1">
      <c r="A6865" s="44"/>
      <c r="B6865" s="44"/>
      <c r="C6865" s="44"/>
      <c r="D6865" s="45"/>
      <c r="E6865" s="44"/>
      <c r="F6865" s="44"/>
      <c r="G6865" s="29"/>
    </row>
    <row r="6866" spans="1:7" ht="15" customHeight="1">
      <c r="A6866" s="44"/>
      <c r="B6866" s="44"/>
      <c r="C6866" s="44"/>
      <c r="D6866" s="45"/>
      <c r="E6866" s="44"/>
      <c r="F6866" s="44"/>
      <c r="G6866" s="29"/>
    </row>
    <row r="6867" spans="1:7" ht="15" customHeight="1">
      <c r="A6867" s="44"/>
      <c r="B6867" s="44"/>
      <c r="C6867" s="44"/>
      <c r="D6867" s="45"/>
      <c r="E6867" s="44"/>
      <c r="F6867" s="44"/>
      <c r="G6867" s="29"/>
    </row>
    <row r="6868" spans="1:7" ht="15" customHeight="1">
      <c r="A6868" s="44"/>
      <c r="B6868" s="44"/>
      <c r="C6868" s="44"/>
      <c r="D6868" s="45"/>
      <c r="E6868" s="44"/>
      <c r="F6868" s="44"/>
      <c r="G6868" s="29"/>
    </row>
    <row r="6869" spans="1:7" ht="15" customHeight="1">
      <c r="A6869" s="44"/>
      <c r="B6869" s="44"/>
      <c r="C6869" s="44"/>
      <c r="D6869" s="45"/>
      <c r="E6869" s="44"/>
      <c r="F6869" s="44"/>
      <c r="G6869" s="29"/>
    </row>
    <row r="6870" spans="1:7" ht="15" customHeight="1">
      <c r="A6870" s="44"/>
      <c r="B6870" s="44"/>
      <c r="C6870" s="44"/>
      <c r="D6870" s="45"/>
      <c r="E6870" s="44"/>
      <c r="F6870" s="44"/>
      <c r="G6870" s="29"/>
    </row>
    <row r="6871" spans="1:7" ht="15" customHeight="1">
      <c r="A6871" s="44"/>
      <c r="B6871" s="44"/>
      <c r="C6871" s="44"/>
      <c r="D6871" s="45"/>
      <c r="E6871" s="44"/>
      <c r="F6871" s="44"/>
      <c r="G6871" s="29"/>
    </row>
    <row r="6872" spans="1:7" ht="15" customHeight="1">
      <c r="A6872" s="44"/>
      <c r="B6872" s="44"/>
      <c r="C6872" s="44"/>
      <c r="D6872" s="45"/>
      <c r="E6872" s="44"/>
      <c r="F6872" s="44"/>
      <c r="G6872" s="29"/>
    </row>
    <row r="6873" spans="1:7" ht="15" customHeight="1">
      <c r="A6873" s="44"/>
      <c r="B6873" s="44"/>
      <c r="C6873" s="44"/>
      <c r="D6873" s="45"/>
      <c r="E6873" s="44"/>
      <c r="F6873" s="44"/>
      <c r="G6873" s="29"/>
    </row>
    <row r="6874" spans="1:7" ht="15" customHeight="1">
      <c r="A6874" s="44"/>
      <c r="B6874" s="44"/>
      <c r="C6874" s="44"/>
      <c r="D6874" s="45"/>
      <c r="E6874" s="44"/>
      <c r="F6874" s="44"/>
      <c r="G6874" s="29"/>
    </row>
    <row r="6875" spans="1:7" ht="15" customHeight="1">
      <c r="A6875" s="44"/>
      <c r="B6875" s="44"/>
      <c r="C6875" s="44"/>
      <c r="D6875" s="45"/>
      <c r="E6875" s="44"/>
      <c r="F6875" s="44"/>
      <c r="G6875" s="29"/>
    </row>
    <row r="6876" spans="1:7" ht="15" customHeight="1">
      <c r="A6876" s="44"/>
      <c r="B6876" s="44"/>
      <c r="C6876" s="44"/>
      <c r="D6876" s="45"/>
      <c r="E6876" s="44"/>
      <c r="F6876" s="44"/>
      <c r="G6876" s="29"/>
    </row>
    <row r="6877" spans="1:7" ht="15" customHeight="1">
      <c r="A6877" s="44"/>
      <c r="B6877" s="44"/>
      <c r="C6877" s="44"/>
      <c r="D6877" s="45"/>
      <c r="E6877" s="44"/>
      <c r="F6877" s="44"/>
      <c r="G6877" s="29"/>
    </row>
    <row r="6878" spans="1:7" ht="15" customHeight="1">
      <c r="A6878" s="44"/>
      <c r="B6878" s="44"/>
      <c r="C6878" s="44"/>
      <c r="D6878" s="45"/>
      <c r="E6878" s="44"/>
      <c r="F6878" s="44"/>
      <c r="G6878" s="29"/>
    </row>
    <row r="6879" spans="1:7" ht="15" customHeight="1">
      <c r="A6879" s="44"/>
      <c r="B6879" s="44"/>
      <c r="C6879" s="44"/>
      <c r="D6879" s="45"/>
      <c r="E6879" s="44"/>
      <c r="F6879" s="44"/>
      <c r="G6879" s="29"/>
    </row>
    <row r="6880" spans="1:7" ht="15" customHeight="1">
      <c r="A6880" s="44"/>
      <c r="B6880" s="44"/>
      <c r="C6880" s="44"/>
      <c r="D6880" s="45"/>
      <c r="E6880" s="44"/>
      <c r="F6880" s="44"/>
      <c r="G6880" s="29"/>
    </row>
    <row r="6881" spans="1:7" ht="15" customHeight="1">
      <c r="A6881" s="44"/>
      <c r="B6881" s="44"/>
      <c r="C6881" s="44"/>
      <c r="D6881" s="45"/>
      <c r="E6881" s="44"/>
      <c r="F6881" s="44"/>
      <c r="G6881" s="29"/>
    </row>
    <row r="6882" spans="1:7" ht="15" customHeight="1">
      <c r="A6882" s="44"/>
      <c r="B6882" s="44"/>
      <c r="C6882" s="44"/>
      <c r="D6882" s="45"/>
      <c r="E6882" s="44"/>
      <c r="F6882" s="44"/>
      <c r="G6882" s="29"/>
    </row>
    <row r="6883" spans="1:7" ht="15" customHeight="1">
      <c r="A6883" s="44"/>
      <c r="B6883" s="44"/>
      <c r="C6883" s="44"/>
      <c r="D6883" s="45"/>
      <c r="E6883" s="44"/>
      <c r="F6883" s="44"/>
      <c r="G6883" s="29"/>
    </row>
    <row r="6884" spans="1:7" ht="15" customHeight="1">
      <c r="A6884" s="44"/>
      <c r="B6884" s="44"/>
      <c r="C6884" s="44"/>
      <c r="D6884" s="45"/>
      <c r="E6884" s="44"/>
      <c r="F6884" s="44"/>
      <c r="G6884" s="29"/>
    </row>
    <row r="6885" spans="1:7" ht="15" customHeight="1">
      <c r="A6885" s="44"/>
      <c r="B6885" s="44"/>
      <c r="C6885" s="44"/>
      <c r="D6885" s="45"/>
      <c r="E6885" s="44"/>
      <c r="F6885" s="44"/>
      <c r="G6885" s="29"/>
    </row>
    <row r="6886" spans="1:7" ht="15" customHeight="1">
      <c r="A6886" s="44"/>
      <c r="B6886" s="44"/>
      <c r="C6886" s="44"/>
      <c r="D6886" s="45"/>
      <c r="E6886" s="44"/>
      <c r="F6886" s="44"/>
      <c r="G6886" s="29"/>
    </row>
    <row r="6887" spans="1:7" ht="15" customHeight="1">
      <c r="A6887" s="44"/>
      <c r="B6887" s="44"/>
      <c r="C6887" s="44"/>
      <c r="D6887" s="45"/>
      <c r="E6887" s="44"/>
      <c r="F6887" s="44"/>
      <c r="G6887" s="29"/>
    </row>
    <row r="6888" spans="1:7" ht="15" customHeight="1">
      <c r="A6888" s="44"/>
      <c r="B6888" s="44"/>
      <c r="C6888" s="44"/>
      <c r="D6888" s="45"/>
      <c r="E6888" s="44"/>
      <c r="F6888" s="44"/>
      <c r="G6888" s="29"/>
    </row>
    <row r="6889" spans="1:7" ht="15" customHeight="1">
      <c r="A6889" s="44"/>
      <c r="B6889" s="44"/>
      <c r="C6889" s="44"/>
      <c r="D6889" s="45"/>
      <c r="E6889" s="44"/>
      <c r="F6889" s="44"/>
      <c r="G6889" s="29"/>
    </row>
    <row r="6890" spans="1:7" ht="15" customHeight="1">
      <c r="A6890" s="44"/>
      <c r="B6890" s="44"/>
      <c r="C6890" s="44"/>
      <c r="D6890" s="45"/>
      <c r="E6890" s="44"/>
      <c r="F6890" s="44"/>
      <c r="G6890" s="29"/>
    </row>
    <row r="6891" spans="1:7" ht="15" customHeight="1">
      <c r="A6891" s="44"/>
      <c r="B6891" s="44"/>
      <c r="C6891" s="44"/>
      <c r="D6891" s="45"/>
      <c r="E6891" s="44"/>
      <c r="F6891" s="44"/>
      <c r="G6891" s="29"/>
    </row>
    <row r="6892" spans="1:7" ht="15" customHeight="1">
      <c r="A6892" s="44"/>
      <c r="B6892" s="44"/>
      <c r="C6892" s="44"/>
      <c r="D6892" s="45"/>
      <c r="E6892" s="44"/>
      <c r="F6892" s="44"/>
      <c r="G6892" s="29"/>
    </row>
    <row r="6893" spans="1:7" ht="15" customHeight="1">
      <c r="A6893" s="44"/>
      <c r="B6893" s="44"/>
      <c r="C6893" s="44"/>
      <c r="D6893" s="45"/>
      <c r="E6893" s="44"/>
      <c r="F6893" s="44"/>
      <c r="G6893" s="29"/>
    </row>
    <row r="6894" spans="1:7" ht="15" customHeight="1">
      <c r="A6894" s="44"/>
      <c r="B6894" s="44"/>
      <c r="C6894" s="44"/>
      <c r="D6894" s="45"/>
      <c r="E6894" s="44"/>
      <c r="F6894" s="44"/>
      <c r="G6894" s="29"/>
    </row>
    <row r="6895" spans="1:7" ht="15" customHeight="1">
      <c r="A6895" s="44"/>
      <c r="B6895" s="44"/>
      <c r="C6895" s="44"/>
      <c r="D6895" s="45"/>
      <c r="E6895" s="44"/>
      <c r="F6895" s="44"/>
      <c r="G6895" s="29"/>
    </row>
    <row r="6896" spans="1:7" ht="15" customHeight="1">
      <c r="A6896" s="44"/>
      <c r="B6896" s="44"/>
      <c r="C6896" s="44"/>
      <c r="D6896" s="45"/>
      <c r="E6896" s="44"/>
      <c r="F6896" s="44"/>
      <c r="G6896" s="29"/>
    </row>
    <row r="6897" spans="1:7" ht="15" customHeight="1">
      <c r="A6897" s="44"/>
      <c r="B6897" s="44"/>
      <c r="C6897" s="44"/>
      <c r="D6897" s="45"/>
      <c r="E6897" s="44"/>
      <c r="F6897" s="44"/>
      <c r="G6897" s="29"/>
    </row>
    <row r="6898" spans="1:7" ht="15" customHeight="1">
      <c r="A6898" s="44"/>
      <c r="B6898" s="44"/>
      <c r="C6898" s="44"/>
      <c r="D6898" s="45"/>
      <c r="E6898" s="44"/>
      <c r="F6898" s="44"/>
      <c r="G6898" s="29"/>
    </row>
    <row r="6899" spans="1:7" ht="15" customHeight="1">
      <c r="A6899" s="44"/>
      <c r="B6899" s="44"/>
      <c r="C6899" s="44"/>
      <c r="D6899" s="45"/>
      <c r="E6899" s="44"/>
      <c r="F6899" s="44"/>
      <c r="G6899" s="29"/>
    </row>
    <row r="6900" spans="1:7" ht="15" customHeight="1">
      <c r="A6900" s="44"/>
      <c r="B6900" s="44"/>
      <c r="C6900" s="44"/>
      <c r="D6900" s="45"/>
      <c r="E6900" s="44"/>
      <c r="F6900" s="44"/>
      <c r="G6900" s="29"/>
    </row>
    <row r="6901" spans="1:7" ht="15" customHeight="1">
      <c r="A6901" s="44"/>
      <c r="B6901" s="44"/>
      <c r="C6901" s="44"/>
      <c r="D6901" s="45"/>
      <c r="E6901" s="44"/>
      <c r="F6901" s="44"/>
      <c r="G6901" s="29"/>
    </row>
    <row r="6902" spans="1:7" ht="15" customHeight="1">
      <c r="A6902" s="44"/>
      <c r="B6902" s="44"/>
      <c r="C6902" s="44"/>
      <c r="D6902" s="45"/>
      <c r="E6902" s="44"/>
      <c r="F6902" s="44"/>
      <c r="G6902" s="29"/>
    </row>
    <row r="6903" spans="1:7" ht="15" customHeight="1">
      <c r="A6903" s="44"/>
      <c r="B6903" s="44"/>
      <c r="C6903" s="44"/>
      <c r="D6903" s="45"/>
      <c r="E6903" s="44"/>
      <c r="F6903" s="44"/>
      <c r="G6903" s="29"/>
    </row>
    <row r="6904" spans="1:7" ht="15" customHeight="1">
      <c r="A6904" s="44"/>
      <c r="B6904" s="44"/>
      <c r="C6904" s="44"/>
      <c r="D6904" s="45"/>
      <c r="E6904" s="44"/>
      <c r="F6904" s="44"/>
      <c r="G6904" s="29"/>
    </row>
    <row r="6905" spans="1:7" ht="15" customHeight="1">
      <c r="A6905" s="44"/>
      <c r="B6905" s="44"/>
      <c r="C6905" s="44"/>
      <c r="D6905" s="45"/>
      <c r="E6905" s="44"/>
      <c r="F6905" s="44"/>
      <c r="G6905" s="29"/>
    </row>
    <row r="6906" spans="1:7" ht="15" customHeight="1">
      <c r="A6906" s="44"/>
      <c r="B6906" s="44"/>
      <c r="C6906" s="44"/>
      <c r="D6906" s="45"/>
      <c r="E6906" s="44"/>
      <c r="F6906" s="44"/>
      <c r="G6906" s="29"/>
    </row>
    <row r="6907" spans="1:7" ht="15" customHeight="1">
      <c r="A6907" s="44"/>
      <c r="B6907" s="44"/>
      <c r="C6907" s="44"/>
      <c r="D6907" s="45"/>
      <c r="E6907" s="44"/>
      <c r="F6907" s="44"/>
      <c r="G6907" s="29"/>
    </row>
    <row r="6908" spans="1:7" ht="15" customHeight="1">
      <c r="A6908" s="44"/>
      <c r="B6908" s="44"/>
      <c r="C6908" s="44"/>
      <c r="D6908" s="45"/>
      <c r="E6908" s="44"/>
      <c r="F6908" s="44"/>
      <c r="G6908" s="29"/>
    </row>
    <row r="6909" spans="1:7" ht="15" customHeight="1">
      <c r="A6909" s="44"/>
      <c r="B6909" s="44"/>
      <c r="C6909" s="44"/>
      <c r="D6909" s="45"/>
      <c r="E6909" s="44"/>
      <c r="F6909" s="44"/>
      <c r="G6909" s="29"/>
    </row>
    <row r="6910" spans="1:7" ht="15" customHeight="1">
      <c r="A6910" s="44"/>
      <c r="B6910" s="44"/>
      <c r="C6910" s="44"/>
      <c r="D6910" s="45"/>
      <c r="E6910" s="44"/>
      <c r="F6910" s="44"/>
      <c r="G6910" s="29"/>
    </row>
    <row r="6911" spans="1:7" ht="15" customHeight="1">
      <c r="A6911" s="44"/>
      <c r="B6911" s="44"/>
      <c r="C6911" s="44"/>
      <c r="D6911" s="45"/>
      <c r="E6911" s="44"/>
      <c r="F6911" s="44"/>
      <c r="G6911" s="29"/>
    </row>
    <row r="6912" spans="1:7" ht="15" customHeight="1">
      <c r="A6912" s="44"/>
      <c r="B6912" s="44"/>
      <c r="C6912" s="44"/>
      <c r="D6912" s="45"/>
      <c r="E6912" s="44"/>
      <c r="F6912" s="44"/>
      <c r="G6912" s="29"/>
    </row>
    <row r="6913" spans="1:7" ht="15" customHeight="1">
      <c r="A6913" s="44"/>
      <c r="B6913" s="44"/>
      <c r="C6913" s="44"/>
      <c r="D6913" s="45"/>
      <c r="E6913" s="44"/>
      <c r="F6913" s="44"/>
      <c r="G6913" s="29"/>
    </row>
    <row r="6914" spans="1:7" ht="15" customHeight="1">
      <c r="A6914" s="44"/>
      <c r="B6914" s="44"/>
      <c r="C6914" s="44"/>
      <c r="D6914" s="45"/>
      <c r="E6914" s="44"/>
      <c r="F6914" s="44"/>
      <c r="G6914" s="29"/>
    </row>
    <row r="6915" spans="1:7" ht="15" customHeight="1">
      <c r="A6915" s="44"/>
      <c r="B6915" s="44"/>
      <c r="C6915" s="44"/>
      <c r="D6915" s="45"/>
      <c r="E6915" s="44"/>
      <c r="F6915" s="44"/>
      <c r="G6915" s="29"/>
    </row>
    <row r="6916" spans="1:7" ht="15" customHeight="1">
      <c r="A6916" s="44"/>
      <c r="B6916" s="44"/>
      <c r="C6916" s="44"/>
      <c r="D6916" s="45"/>
      <c r="E6916" s="44"/>
      <c r="F6916" s="44"/>
      <c r="G6916" s="29"/>
    </row>
    <row r="6917" spans="1:7" ht="15" customHeight="1">
      <c r="A6917" s="44"/>
      <c r="B6917" s="44"/>
      <c r="C6917" s="44"/>
      <c r="D6917" s="45"/>
      <c r="E6917" s="44"/>
      <c r="F6917" s="44"/>
      <c r="G6917" s="29"/>
    </row>
    <row r="6918" spans="1:7" ht="15" customHeight="1">
      <c r="A6918" s="44"/>
      <c r="B6918" s="44"/>
      <c r="C6918" s="44"/>
      <c r="D6918" s="45"/>
      <c r="E6918" s="44"/>
      <c r="F6918" s="44"/>
      <c r="G6918" s="29"/>
    </row>
    <row r="6919" spans="1:7" ht="15" customHeight="1">
      <c r="A6919" s="44"/>
      <c r="B6919" s="44"/>
      <c r="C6919" s="44"/>
      <c r="D6919" s="45"/>
      <c r="E6919" s="44"/>
      <c r="F6919" s="44"/>
      <c r="G6919" s="29"/>
    </row>
    <row r="6920" spans="1:7" ht="15" customHeight="1">
      <c r="A6920" s="44"/>
      <c r="B6920" s="44"/>
      <c r="C6920" s="44"/>
      <c r="D6920" s="45"/>
      <c r="E6920" s="44"/>
      <c r="F6920" s="44"/>
      <c r="G6920" s="29"/>
    </row>
    <row r="6921" spans="1:7" ht="15" customHeight="1">
      <c r="A6921" s="44"/>
      <c r="B6921" s="44"/>
      <c r="C6921" s="44"/>
      <c r="D6921" s="45"/>
      <c r="E6921" s="44"/>
      <c r="F6921" s="44"/>
      <c r="G6921" s="29"/>
    </row>
    <row r="6922" spans="1:7" ht="15" customHeight="1">
      <c r="A6922" s="44"/>
      <c r="B6922" s="44"/>
      <c r="C6922" s="44"/>
      <c r="D6922" s="45"/>
      <c r="E6922" s="44"/>
      <c r="F6922" s="44"/>
      <c r="G6922" s="29"/>
    </row>
    <row r="6923" spans="1:7" ht="15" customHeight="1">
      <c r="A6923" s="44"/>
      <c r="B6923" s="44"/>
      <c r="C6923" s="44"/>
      <c r="D6923" s="45"/>
      <c r="E6923" s="44"/>
      <c r="F6923" s="44"/>
      <c r="G6923" s="29"/>
    </row>
    <row r="6924" spans="1:7" ht="15" customHeight="1">
      <c r="A6924" s="44"/>
      <c r="B6924" s="44"/>
      <c r="C6924" s="44"/>
      <c r="D6924" s="45"/>
      <c r="E6924" s="44"/>
      <c r="F6924" s="44"/>
      <c r="G6924" s="29"/>
    </row>
    <row r="6925" spans="1:7" ht="15" customHeight="1">
      <c r="A6925" s="44"/>
      <c r="B6925" s="44"/>
      <c r="C6925" s="44"/>
      <c r="D6925" s="45"/>
      <c r="E6925" s="44"/>
      <c r="F6925" s="44"/>
      <c r="G6925" s="29"/>
    </row>
    <row r="6926" spans="1:7" ht="15" customHeight="1">
      <c r="A6926" s="44"/>
      <c r="B6926" s="44"/>
      <c r="C6926" s="44"/>
      <c r="D6926" s="45"/>
      <c r="E6926" s="44"/>
      <c r="F6926" s="44"/>
      <c r="G6926" s="29"/>
    </row>
    <row r="6927" spans="1:7" ht="15" customHeight="1">
      <c r="A6927" s="44"/>
      <c r="B6927" s="44"/>
      <c r="C6927" s="44"/>
      <c r="D6927" s="45"/>
      <c r="E6927" s="44"/>
      <c r="F6927" s="44"/>
      <c r="G6927" s="29"/>
    </row>
    <row r="6928" spans="1:7" ht="15" customHeight="1">
      <c r="A6928" s="44"/>
      <c r="B6928" s="44"/>
      <c r="C6928" s="44"/>
      <c r="D6928" s="45"/>
      <c r="E6928" s="44"/>
      <c r="F6928" s="44"/>
      <c r="G6928" s="29"/>
    </row>
    <row r="6929" spans="1:7" ht="15" customHeight="1">
      <c r="A6929" s="44"/>
      <c r="B6929" s="44"/>
      <c r="C6929" s="44"/>
      <c r="D6929" s="45"/>
      <c r="E6929" s="44"/>
      <c r="F6929" s="44"/>
      <c r="G6929" s="29"/>
    </row>
    <row r="6930" spans="1:7" ht="15" customHeight="1">
      <c r="A6930" s="44"/>
      <c r="B6930" s="44"/>
      <c r="C6930" s="44"/>
      <c r="D6930" s="45"/>
      <c r="E6930" s="44"/>
      <c r="F6930" s="44"/>
      <c r="G6930" s="29"/>
    </row>
    <row r="6931" spans="1:7" ht="15" customHeight="1">
      <c r="A6931" s="44"/>
      <c r="B6931" s="44"/>
      <c r="C6931" s="44"/>
      <c r="D6931" s="45"/>
      <c r="E6931" s="44"/>
      <c r="F6931" s="44"/>
      <c r="G6931" s="29"/>
    </row>
    <row r="6932" spans="1:7" ht="15" customHeight="1">
      <c r="A6932" s="44"/>
      <c r="B6932" s="44"/>
      <c r="C6932" s="44"/>
      <c r="D6932" s="45"/>
      <c r="E6932" s="44"/>
      <c r="F6932" s="44"/>
      <c r="G6932" s="29"/>
    </row>
    <row r="6933" spans="1:7" ht="15" customHeight="1">
      <c r="A6933" s="44"/>
      <c r="B6933" s="44"/>
      <c r="C6933" s="44"/>
      <c r="D6933" s="45"/>
      <c r="E6933" s="44"/>
      <c r="F6933" s="44"/>
      <c r="G6933" s="29"/>
    </row>
    <row r="6934" spans="1:7" ht="15" customHeight="1">
      <c r="A6934" s="44"/>
      <c r="B6934" s="44"/>
      <c r="C6934" s="44"/>
      <c r="D6934" s="45"/>
      <c r="E6934" s="44"/>
      <c r="F6934" s="44"/>
      <c r="G6934" s="29"/>
    </row>
    <row r="6935" spans="1:7" ht="15" customHeight="1">
      <c r="A6935" s="44"/>
      <c r="B6935" s="44"/>
      <c r="C6935" s="44"/>
      <c r="D6935" s="45"/>
      <c r="E6935" s="44"/>
      <c r="F6935" s="44"/>
      <c r="G6935" s="29"/>
    </row>
    <row r="6936" spans="1:7" ht="15" customHeight="1">
      <c r="A6936" s="44"/>
      <c r="B6936" s="44"/>
      <c r="C6936" s="44"/>
      <c r="D6936" s="45"/>
      <c r="E6936" s="44"/>
      <c r="F6936" s="44"/>
      <c r="G6936" s="29"/>
    </row>
    <row r="6937" spans="1:7" ht="15" customHeight="1">
      <c r="A6937" s="44"/>
      <c r="B6937" s="44"/>
      <c r="C6937" s="44"/>
      <c r="D6937" s="45"/>
      <c r="E6937" s="44"/>
      <c r="F6937" s="44"/>
      <c r="G6937" s="29"/>
    </row>
    <row r="6938" spans="1:7" ht="15" customHeight="1">
      <c r="A6938" s="44"/>
      <c r="B6938" s="44"/>
      <c r="C6938" s="44"/>
      <c r="D6938" s="45"/>
      <c r="E6938" s="44"/>
      <c r="F6938" s="44"/>
      <c r="G6938" s="29"/>
    </row>
    <row r="6939" spans="1:7" ht="15" customHeight="1">
      <c r="A6939" s="44"/>
      <c r="B6939" s="44"/>
      <c r="C6939" s="44"/>
      <c r="D6939" s="45"/>
      <c r="E6939" s="44"/>
      <c r="F6939" s="44"/>
      <c r="G6939" s="29"/>
    </row>
    <row r="6940" spans="1:7" ht="15" customHeight="1">
      <c r="A6940" s="44"/>
      <c r="B6940" s="44"/>
      <c r="C6940" s="44"/>
      <c r="D6940" s="45"/>
      <c r="E6940" s="44"/>
      <c r="F6940" s="44"/>
      <c r="G6940" s="29"/>
    </row>
    <row r="6941" spans="1:7" ht="15" customHeight="1">
      <c r="A6941" s="44"/>
      <c r="B6941" s="44"/>
      <c r="C6941" s="44"/>
      <c r="D6941" s="45"/>
      <c r="E6941" s="44"/>
      <c r="F6941" s="44"/>
      <c r="G6941" s="29"/>
    </row>
    <row r="6942" spans="1:7" ht="15" customHeight="1">
      <c r="A6942" s="44"/>
      <c r="B6942" s="44"/>
      <c r="C6942" s="44"/>
      <c r="D6942" s="45"/>
      <c r="E6942" s="44"/>
      <c r="F6942" s="44"/>
      <c r="G6942" s="29"/>
    </row>
    <row r="6943" spans="1:7" ht="15" customHeight="1">
      <c r="A6943" s="44"/>
      <c r="B6943" s="44"/>
      <c r="C6943" s="44"/>
      <c r="D6943" s="45"/>
      <c r="E6943" s="44"/>
      <c r="F6943" s="44"/>
      <c r="G6943" s="29"/>
    </row>
    <row r="6944" spans="1:7" ht="15" customHeight="1">
      <c r="A6944" s="44"/>
      <c r="B6944" s="44"/>
      <c r="C6944" s="44"/>
      <c r="D6944" s="45"/>
      <c r="E6944" s="44"/>
      <c r="F6944" s="44"/>
      <c r="G6944" s="29"/>
    </row>
    <row r="6945" spans="1:7" ht="15" customHeight="1">
      <c r="A6945" s="44"/>
      <c r="B6945" s="44"/>
      <c r="C6945" s="44"/>
      <c r="D6945" s="45"/>
      <c r="E6945" s="44"/>
      <c r="F6945" s="44"/>
      <c r="G6945" s="29"/>
    </row>
    <row r="6946" spans="1:7" ht="15" customHeight="1">
      <c r="A6946" s="44"/>
      <c r="B6946" s="44"/>
      <c r="C6946" s="44"/>
      <c r="D6946" s="45"/>
      <c r="E6946" s="44"/>
      <c r="F6946" s="44"/>
      <c r="G6946" s="29"/>
    </row>
    <row r="6947" spans="1:7" ht="15" customHeight="1">
      <c r="A6947" s="44"/>
      <c r="B6947" s="44"/>
      <c r="C6947" s="44"/>
      <c r="D6947" s="45"/>
      <c r="E6947" s="44"/>
      <c r="F6947" s="44"/>
      <c r="G6947" s="29"/>
    </row>
    <row r="6948" spans="1:7" ht="15" customHeight="1">
      <c r="A6948" s="44"/>
      <c r="B6948" s="44"/>
      <c r="C6948" s="44"/>
      <c r="D6948" s="45"/>
      <c r="E6948" s="44"/>
      <c r="F6948" s="44"/>
      <c r="G6948" s="29"/>
    </row>
    <row r="6949" spans="1:7" ht="15" customHeight="1">
      <c r="A6949" s="44"/>
      <c r="B6949" s="44"/>
      <c r="C6949" s="44"/>
      <c r="D6949" s="45"/>
      <c r="E6949" s="44"/>
      <c r="F6949" s="44"/>
      <c r="G6949" s="29"/>
    </row>
    <row r="6950" spans="1:7" ht="15" customHeight="1">
      <c r="A6950" s="44"/>
      <c r="B6950" s="44"/>
      <c r="C6950" s="44"/>
      <c r="D6950" s="45"/>
      <c r="E6950" s="44"/>
      <c r="F6950" s="44"/>
      <c r="G6950" s="29"/>
    </row>
    <row r="6951" spans="1:7" ht="15" customHeight="1">
      <c r="A6951" s="44"/>
      <c r="B6951" s="44"/>
      <c r="C6951" s="44"/>
      <c r="D6951" s="45"/>
      <c r="E6951" s="44"/>
      <c r="F6951" s="44"/>
      <c r="G6951" s="29"/>
    </row>
    <row r="6952" spans="1:7" ht="15" customHeight="1">
      <c r="A6952" s="44"/>
      <c r="B6952" s="44"/>
      <c r="C6952" s="44"/>
      <c r="D6952" s="45"/>
      <c r="E6952" s="44"/>
      <c r="F6952" s="44"/>
      <c r="G6952" s="29"/>
    </row>
    <row r="6953" spans="1:7" ht="15" customHeight="1">
      <c r="A6953" s="44"/>
      <c r="B6953" s="44"/>
      <c r="C6953" s="44"/>
      <c r="D6953" s="45"/>
      <c r="E6953" s="44"/>
      <c r="F6953" s="44"/>
      <c r="G6953" s="29"/>
    </row>
    <row r="6954" spans="1:7" ht="15" customHeight="1">
      <c r="A6954" s="44"/>
      <c r="B6954" s="44"/>
      <c r="C6954" s="44"/>
      <c r="D6954" s="45"/>
      <c r="E6954" s="44"/>
      <c r="F6954" s="44"/>
      <c r="G6954" s="29"/>
    </row>
    <row r="6955" spans="1:7" ht="15" customHeight="1">
      <c r="A6955" s="44"/>
      <c r="B6955" s="44"/>
      <c r="C6955" s="44"/>
      <c r="D6955" s="45"/>
      <c r="E6955" s="44"/>
      <c r="F6955" s="44"/>
      <c r="G6955" s="29"/>
    </row>
    <row r="6956" spans="1:7" ht="15" customHeight="1">
      <c r="A6956" s="44"/>
      <c r="B6956" s="44"/>
      <c r="C6956" s="44"/>
      <c r="D6956" s="45"/>
      <c r="E6956" s="44"/>
      <c r="F6956" s="44"/>
      <c r="G6956" s="29"/>
    </row>
    <row r="6957" spans="1:7" ht="15" customHeight="1">
      <c r="A6957" s="44"/>
      <c r="B6957" s="44"/>
      <c r="C6957" s="44"/>
      <c r="D6957" s="45"/>
      <c r="E6957" s="44"/>
      <c r="F6957" s="44"/>
      <c r="G6957" s="29"/>
    </row>
    <row r="6958" spans="1:7" ht="15" customHeight="1">
      <c r="A6958" s="44"/>
      <c r="B6958" s="44"/>
      <c r="C6958" s="44"/>
      <c r="D6958" s="45"/>
      <c r="E6958" s="44"/>
      <c r="F6958" s="44"/>
      <c r="G6958" s="29"/>
    </row>
    <row r="6959" spans="1:7" ht="15" customHeight="1">
      <c r="A6959" s="44"/>
      <c r="B6959" s="44"/>
      <c r="C6959" s="44"/>
      <c r="D6959" s="45"/>
      <c r="E6959" s="44"/>
      <c r="F6959" s="44"/>
      <c r="G6959" s="29"/>
    </row>
    <row r="6960" spans="1:7" ht="15" customHeight="1">
      <c r="A6960" s="44"/>
      <c r="B6960" s="44"/>
      <c r="C6960" s="44"/>
      <c r="D6960" s="45"/>
      <c r="E6960" s="44"/>
      <c r="F6960" s="44"/>
      <c r="G6960" s="29"/>
    </row>
    <row r="6961" spans="1:7" ht="15" customHeight="1">
      <c r="A6961" s="44"/>
      <c r="B6961" s="44"/>
      <c r="C6961" s="44"/>
      <c r="D6961" s="45"/>
      <c r="E6961" s="44"/>
      <c r="F6961" s="44"/>
      <c r="G6961" s="29"/>
    </row>
    <row r="6962" spans="1:7" ht="15" customHeight="1">
      <c r="A6962" s="44"/>
      <c r="B6962" s="44"/>
      <c r="C6962" s="44"/>
      <c r="D6962" s="45"/>
      <c r="E6962" s="44"/>
      <c r="F6962" s="44"/>
      <c r="G6962" s="29"/>
    </row>
    <row r="6963" spans="1:7" ht="15" customHeight="1">
      <c r="A6963" s="44"/>
      <c r="B6963" s="44"/>
      <c r="C6963" s="44"/>
      <c r="D6963" s="45"/>
      <c r="E6963" s="44"/>
      <c r="F6963" s="44"/>
      <c r="G6963" s="29"/>
    </row>
    <row r="6964" spans="1:7" ht="15" customHeight="1">
      <c r="A6964" s="44"/>
      <c r="B6964" s="44"/>
      <c r="C6964" s="44"/>
      <c r="D6964" s="45"/>
      <c r="E6964" s="44"/>
      <c r="F6964" s="44"/>
      <c r="G6964" s="29"/>
    </row>
    <row r="6965" spans="1:7" ht="15" customHeight="1">
      <c r="A6965" s="44"/>
      <c r="B6965" s="44"/>
      <c r="C6965" s="44"/>
      <c r="D6965" s="45"/>
      <c r="E6965" s="44"/>
      <c r="F6965" s="44"/>
      <c r="G6965" s="29"/>
    </row>
    <row r="6966" spans="1:7" ht="15" customHeight="1">
      <c r="A6966" s="44"/>
      <c r="B6966" s="44"/>
      <c r="C6966" s="44"/>
      <c r="D6966" s="45"/>
      <c r="E6966" s="44"/>
      <c r="F6966" s="44"/>
      <c r="G6966" s="29"/>
    </row>
    <row r="6967" spans="1:7" ht="15" customHeight="1">
      <c r="A6967" s="44"/>
      <c r="B6967" s="44"/>
      <c r="C6967" s="44"/>
      <c r="D6967" s="45"/>
      <c r="E6967" s="44"/>
      <c r="F6967" s="44"/>
      <c r="G6967" s="29"/>
    </row>
    <row r="6968" spans="1:7" ht="15" customHeight="1">
      <c r="A6968" s="44"/>
      <c r="B6968" s="44"/>
      <c r="C6968" s="44"/>
      <c r="D6968" s="45"/>
      <c r="E6968" s="44"/>
      <c r="F6968" s="44"/>
      <c r="G6968" s="29"/>
    </row>
    <row r="6969" spans="1:7" ht="15" customHeight="1">
      <c r="A6969" s="44"/>
      <c r="B6969" s="44"/>
      <c r="C6969" s="44"/>
      <c r="D6969" s="45"/>
      <c r="E6969" s="44"/>
      <c r="F6969" s="44"/>
      <c r="G6969" s="29"/>
    </row>
    <row r="6970" spans="1:7" ht="15" customHeight="1">
      <c r="A6970" s="44"/>
      <c r="B6970" s="44"/>
      <c r="C6970" s="44"/>
      <c r="D6970" s="45"/>
      <c r="E6970" s="44"/>
      <c r="F6970" s="44"/>
      <c r="G6970" s="29"/>
    </row>
    <row r="6971" spans="1:7" ht="15" customHeight="1">
      <c r="A6971" s="44"/>
      <c r="B6971" s="44"/>
      <c r="C6971" s="44"/>
      <c r="D6971" s="45"/>
      <c r="E6971" s="44"/>
      <c r="F6971" s="44"/>
      <c r="G6971" s="29"/>
    </row>
    <row r="6972" spans="1:7" ht="15" customHeight="1">
      <c r="A6972" s="44"/>
      <c r="B6972" s="44"/>
      <c r="C6972" s="44"/>
      <c r="D6972" s="45"/>
      <c r="E6972" s="44"/>
      <c r="F6972" s="44"/>
      <c r="G6972" s="29"/>
    </row>
    <row r="6973" spans="1:7" ht="15" customHeight="1">
      <c r="A6973" s="44"/>
      <c r="B6973" s="44"/>
      <c r="C6973" s="44"/>
      <c r="D6973" s="45"/>
      <c r="E6973" s="44"/>
      <c r="F6973" s="44"/>
      <c r="G6973" s="29"/>
    </row>
    <row r="6974" spans="1:7" ht="15" customHeight="1">
      <c r="A6974" s="44"/>
      <c r="B6974" s="44"/>
      <c r="C6974" s="44"/>
      <c r="D6974" s="45"/>
      <c r="E6974" s="44"/>
      <c r="F6974" s="44"/>
      <c r="G6974" s="29"/>
    </row>
    <row r="6975" spans="1:7" ht="15" customHeight="1">
      <c r="A6975" s="44"/>
      <c r="B6975" s="44"/>
      <c r="C6975" s="44"/>
      <c r="D6975" s="45"/>
      <c r="E6975" s="44"/>
      <c r="F6975" s="44"/>
      <c r="G6975" s="29"/>
    </row>
    <row r="6976" spans="1:7" ht="15" customHeight="1">
      <c r="A6976" s="44"/>
      <c r="B6976" s="44"/>
      <c r="C6976" s="44"/>
      <c r="D6976" s="45"/>
      <c r="E6976" s="44"/>
      <c r="F6976" s="44"/>
      <c r="G6976" s="29"/>
    </row>
    <row r="6977" spans="1:7" ht="15" customHeight="1">
      <c r="A6977" s="44"/>
      <c r="B6977" s="44"/>
      <c r="C6977" s="44"/>
      <c r="D6977" s="45"/>
      <c r="E6977" s="44"/>
      <c r="F6977" s="44"/>
      <c r="G6977" s="29"/>
    </row>
    <row r="6978" spans="1:7" ht="15" customHeight="1">
      <c r="A6978" s="44"/>
      <c r="B6978" s="44"/>
      <c r="C6978" s="44"/>
      <c r="D6978" s="45"/>
      <c r="E6978" s="44"/>
      <c r="F6978" s="44"/>
      <c r="G6978" s="29"/>
    </row>
    <row r="6979" spans="1:7" ht="15" customHeight="1">
      <c r="A6979" s="44"/>
      <c r="B6979" s="44"/>
      <c r="C6979" s="44"/>
      <c r="D6979" s="45"/>
      <c r="E6979" s="44"/>
      <c r="F6979" s="44"/>
      <c r="G6979" s="29"/>
    </row>
    <row r="6980" spans="1:7" ht="15" customHeight="1">
      <c r="A6980" s="44"/>
      <c r="B6980" s="44"/>
      <c r="C6980" s="44"/>
      <c r="D6980" s="45"/>
      <c r="E6980" s="44"/>
      <c r="F6980" s="44"/>
      <c r="G6980" s="29"/>
    </row>
    <row r="6981" spans="1:7" ht="15" customHeight="1">
      <c r="A6981" s="44"/>
      <c r="B6981" s="44"/>
      <c r="C6981" s="44"/>
      <c r="D6981" s="45"/>
      <c r="E6981" s="44"/>
      <c r="F6981" s="44"/>
      <c r="G6981" s="29"/>
    </row>
    <row r="6982" spans="1:7" ht="15" customHeight="1">
      <c r="A6982" s="44"/>
      <c r="B6982" s="44"/>
      <c r="C6982" s="44"/>
      <c r="D6982" s="45"/>
      <c r="E6982" s="44"/>
      <c r="F6982" s="44"/>
      <c r="G6982" s="29"/>
    </row>
    <row r="6983" spans="1:7" ht="15" customHeight="1">
      <c r="A6983" s="44"/>
      <c r="B6983" s="44"/>
      <c r="C6983" s="44"/>
      <c r="D6983" s="45"/>
      <c r="E6983" s="44"/>
      <c r="F6983" s="44"/>
      <c r="G6983" s="29"/>
    </row>
    <row r="6984" spans="1:7" ht="15" customHeight="1">
      <c r="A6984" s="44"/>
      <c r="B6984" s="44"/>
      <c r="C6984" s="44"/>
      <c r="D6984" s="45"/>
      <c r="E6984" s="44"/>
      <c r="F6984" s="44"/>
      <c r="G6984" s="29"/>
    </row>
    <row r="6985" spans="1:7" ht="15" customHeight="1">
      <c r="A6985" s="44"/>
      <c r="B6985" s="44"/>
      <c r="C6985" s="44"/>
      <c r="D6985" s="45"/>
      <c r="E6985" s="44"/>
      <c r="F6985" s="44"/>
      <c r="G6985" s="29"/>
    </row>
    <row r="6986" spans="1:7" ht="15" customHeight="1">
      <c r="A6986" s="44"/>
      <c r="B6986" s="44"/>
      <c r="C6986" s="44"/>
      <c r="D6986" s="45"/>
      <c r="E6986" s="44"/>
      <c r="F6986" s="44"/>
      <c r="G6986" s="29"/>
    </row>
    <row r="6987" spans="1:7" ht="15" customHeight="1">
      <c r="A6987" s="44"/>
      <c r="B6987" s="44"/>
      <c r="C6987" s="44"/>
      <c r="D6987" s="45"/>
      <c r="E6987" s="44"/>
      <c r="F6987" s="44"/>
      <c r="G6987" s="29"/>
    </row>
    <row r="6988" spans="1:7" ht="15" customHeight="1">
      <c r="A6988" s="44"/>
      <c r="B6988" s="44"/>
      <c r="C6988" s="44"/>
      <c r="D6988" s="45"/>
      <c r="E6988" s="44"/>
      <c r="F6988" s="44"/>
      <c r="G6988" s="29"/>
    </row>
    <row r="6989" spans="1:7" ht="15" customHeight="1">
      <c r="A6989" s="44"/>
      <c r="B6989" s="44"/>
      <c r="C6989" s="44"/>
      <c r="D6989" s="45"/>
      <c r="E6989" s="44"/>
      <c r="F6989" s="44"/>
      <c r="G6989" s="29"/>
    </row>
    <row r="6990" spans="1:7" ht="15" customHeight="1">
      <c r="A6990" s="44"/>
      <c r="B6990" s="44"/>
      <c r="C6990" s="44"/>
      <c r="D6990" s="45"/>
      <c r="E6990" s="44"/>
      <c r="F6990" s="44"/>
      <c r="G6990" s="29"/>
    </row>
    <row r="6991" spans="1:7" ht="15" customHeight="1">
      <c r="A6991" s="44"/>
      <c r="B6991" s="44"/>
      <c r="C6991" s="44"/>
      <c r="D6991" s="45"/>
      <c r="E6991" s="44"/>
      <c r="F6991" s="44"/>
      <c r="G6991" s="29"/>
    </row>
    <row r="6992" spans="1:7" ht="15" customHeight="1">
      <c r="A6992" s="44"/>
      <c r="B6992" s="44"/>
      <c r="C6992" s="44"/>
      <c r="D6992" s="45"/>
      <c r="E6992" s="44"/>
      <c r="F6992" s="44"/>
      <c r="G6992" s="29"/>
    </row>
    <row r="6993" spans="1:7" ht="15" customHeight="1">
      <c r="A6993" s="44"/>
      <c r="B6993" s="44"/>
      <c r="C6993" s="44"/>
      <c r="D6993" s="45"/>
      <c r="E6993" s="44"/>
      <c r="F6993" s="44"/>
      <c r="G6993" s="29"/>
    </row>
    <row r="6994" spans="1:7" ht="15" customHeight="1">
      <c r="A6994" s="44"/>
      <c r="B6994" s="44"/>
      <c r="C6994" s="44"/>
      <c r="D6994" s="45"/>
      <c r="E6994" s="44"/>
      <c r="F6994" s="44"/>
      <c r="G6994" s="29"/>
    </row>
    <row r="6995" spans="1:7" ht="15" customHeight="1">
      <c r="A6995" s="44"/>
      <c r="B6995" s="44"/>
      <c r="C6995" s="44"/>
      <c r="D6995" s="45"/>
      <c r="E6995" s="44"/>
      <c r="F6995" s="44"/>
      <c r="G6995" s="29"/>
    </row>
    <row r="6996" spans="1:7" ht="15" customHeight="1">
      <c r="A6996" s="44"/>
      <c r="B6996" s="44"/>
      <c r="C6996" s="44"/>
      <c r="D6996" s="45"/>
      <c r="E6996" s="44"/>
      <c r="F6996" s="44"/>
      <c r="G6996" s="29"/>
    </row>
    <row r="6997" spans="1:7" ht="15" customHeight="1">
      <c r="A6997" s="44"/>
      <c r="B6997" s="44"/>
      <c r="C6997" s="44"/>
      <c r="D6997" s="45"/>
      <c r="E6997" s="44"/>
      <c r="F6997" s="44"/>
      <c r="G6997" s="29"/>
    </row>
    <row r="6998" spans="1:7" ht="15" customHeight="1">
      <c r="A6998" s="44"/>
      <c r="B6998" s="44"/>
      <c r="C6998" s="44"/>
      <c r="D6998" s="45"/>
      <c r="E6998" s="44"/>
      <c r="F6998" s="44"/>
      <c r="G6998" s="29"/>
    </row>
    <row r="6999" spans="1:7" ht="15" customHeight="1">
      <c r="A6999" s="44"/>
      <c r="B6999" s="44"/>
      <c r="C6999" s="44"/>
      <c r="D6999" s="45"/>
      <c r="E6999" s="44"/>
      <c r="F6999" s="44"/>
      <c r="G6999" s="29"/>
    </row>
    <row r="7000" spans="1:7" ht="15" customHeight="1">
      <c r="A7000" s="44"/>
      <c r="B7000" s="44"/>
      <c r="C7000" s="44"/>
      <c r="D7000" s="45"/>
      <c r="E7000" s="44"/>
      <c r="F7000" s="44"/>
      <c r="G7000" s="29"/>
    </row>
    <row r="7001" spans="1:7" ht="15" customHeight="1">
      <c r="A7001" s="44"/>
      <c r="B7001" s="44"/>
      <c r="C7001" s="44"/>
      <c r="D7001" s="45"/>
      <c r="E7001" s="44"/>
      <c r="F7001" s="44"/>
      <c r="G7001" s="29"/>
    </row>
    <row r="7002" spans="1:7" ht="15" customHeight="1">
      <c r="A7002" s="44"/>
      <c r="B7002" s="44"/>
      <c r="C7002" s="44"/>
      <c r="D7002" s="45"/>
      <c r="E7002" s="44"/>
      <c r="F7002" s="44"/>
      <c r="G7002" s="29"/>
    </row>
    <row r="7003" spans="1:7" ht="15" customHeight="1">
      <c r="A7003" s="44"/>
      <c r="B7003" s="44"/>
      <c r="C7003" s="44"/>
      <c r="D7003" s="45"/>
      <c r="E7003" s="44"/>
      <c r="F7003" s="44"/>
      <c r="G7003" s="29"/>
    </row>
    <row r="7004" spans="1:7" ht="15" customHeight="1">
      <c r="A7004" s="44"/>
      <c r="B7004" s="44"/>
      <c r="C7004" s="44"/>
      <c r="D7004" s="45"/>
      <c r="E7004" s="44"/>
      <c r="F7004" s="44"/>
      <c r="G7004" s="29"/>
    </row>
    <row r="7005" spans="1:7" ht="15" customHeight="1">
      <c r="A7005" s="44"/>
      <c r="B7005" s="44"/>
      <c r="C7005" s="44"/>
      <c r="D7005" s="45"/>
      <c r="E7005" s="44"/>
      <c r="F7005" s="44"/>
      <c r="G7005" s="29"/>
    </row>
    <row r="7006" spans="1:7" ht="15" customHeight="1">
      <c r="A7006" s="44"/>
      <c r="B7006" s="44"/>
      <c r="C7006" s="44"/>
      <c r="D7006" s="45"/>
      <c r="E7006" s="44"/>
      <c r="F7006" s="44"/>
      <c r="G7006" s="29"/>
    </row>
    <row r="7007" spans="1:7" ht="15" customHeight="1">
      <c r="A7007" s="44"/>
      <c r="B7007" s="44"/>
      <c r="C7007" s="44"/>
      <c r="D7007" s="45"/>
      <c r="E7007" s="44"/>
      <c r="F7007" s="44"/>
      <c r="G7007" s="29"/>
    </row>
    <row r="7008" spans="1:7" ht="15" customHeight="1">
      <c r="A7008" s="44"/>
      <c r="B7008" s="44"/>
      <c r="C7008" s="44"/>
      <c r="D7008" s="45"/>
      <c r="E7008" s="44"/>
      <c r="F7008" s="44"/>
      <c r="G7008" s="29"/>
    </row>
    <row r="7009" spans="1:7" ht="15" customHeight="1">
      <c r="A7009" s="44"/>
      <c r="B7009" s="44"/>
      <c r="C7009" s="44"/>
      <c r="D7009" s="45"/>
      <c r="E7009" s="44"/>
      <c r="F7009" s="44"/>
      <c r="G7009" s="29"/>
    </row>
    <row r="7010" spans="1:7" ht="15" customHeight="1">
      <c r="A7010" s="44"/>
      <c r="B7010" s="44"/>
      <c r="C7010" s="44"/>
      <c r="D7010" s="45"/>
      <c r="E7010" s="44"/>
      <c r="F7010" s="44"/>
      <c r="G7010" s="29"/>
    </row>
    <row r="7011" spans="1:7" ht="15" customHeight="1">
      <c r="A7011" s="44"/>
      <c r="B7011" s="44"/>
      <c r="C7011" s="44"/>
      <c r="D7011" s="45"/>
      <c r="E7011" s="44"/>
      <c r="F7011" s="44"/>
      <c r="G7011" s="29"/>
    </row>
    <row r="7012" spans="1:7" ht="15" customHeight="1">
      <c r="A7012" s="44"/>
      <c r="B7012" s="44"/>
      <c r="C7012" s="44"/>
      <c r="D7012" s="45"/>
      <c r="E7012" s="44"/>
      <c r="F7012" s="44"/>
      <c r="G7012" s="29"/>
    </row>
    <row r="7013" spans="1:7" ht="15" customHeight="1">
      <c r="A7013" s="44"/>
      <c r="B7013" s="44"/>
      <c r="C7013" s="44"/>
      <c r="D7013" s="45"/>
      <c r="E7013" s="44"/>
      <c r="F7013" s="44"/>
      <c r="G7013" s="29"/>
    </row>
    <row r="7014" spans="1:7" ht="15" customHeight="1">
      <c r="A7014" s="44"/>
      <c r="B7014" s="44"/>
      <c r="C7014" s="44"/>
      <c r="D7014" s="45"/>
      <c r="E7014" s="44"/>
      <c r="F7014" s="44"/>
      <c r="G7014" s="29"/>
    </row>
    <row r="7015" spans="1:7" ht="15" customHeight="1">
      <c r="A7015" s="44"/>
      <c r="B7015" s="44"/>
      <c r="C7015" s="44"/>
      <c r="D7015" s="45"/>
      <c r="E7015" s="44"/>
      <c r="F7015" s="44"/>
      <c r="G7015" s="29"/>
    </row>
    <row r="7016" spans="1:7" ht="15" customHeight="1">
      <c r="A7016" s="44"/>
      <c r="B7016" s="44"/>
      <c r="C7016" s="44"/>
      <c r="D7016" s="45"/>
      <c r="E7016" s="44"/>
      <c r="F7016" s="44"/>
      <c r="G7016" s="29"/>
    </row>
    <row r="7017" spans="1:7" ht="15" customHeight="1">
      <c r="A7017" s="44"/>
      <c r="B7017" s="44"/>
      <c r="C7017" s="44"/>
      <c r="D7017" s="45"/>
      <c r="E7017" s="44"/>
      <c r="F7017" s="44"/>
      <c r="G7017" s="29"/>
    </row>
    <row r="7018" spans="1:7" ht="15" customHeight="1">
      <c r="A7018" s="44"/>
      <c r="B7018" s="44"/>
      <c r="C7018" s="44"/>
      <c r="D7018" s="45"/>
      <c r="E7018" s="44"/>
      <c r="F7018" s="44"/>
      <c r="G7018" s="29"/>
    </row>
    <row r="7019" spans="1:7" ht="15" customHeight="1">
      <c r="A7019" s="44"/>
      <c r="B7019" s="44"/>
      <c r="C7019" s="44"/>
      <c r="D7019" s="45"/>
      <c r="E7019" s="44"/>
      <c r="F7019" s="44"/>
      <c r="G7019" s="29"/>
    </row>
    <row r="7020" spans="1:7" ht="15" customHeight="1">
      <c r="A7020" s="44"/>
      <c r="B7020" s="44"/>
      <c r="C7020" s="44"/>
      <c r="D7020" s="45"/>
      <c r="E7020" s="44"/>
      <c r="F7020" s="44"/>
      <c r="G7020" s="29"/>
    </row>
    <row r="7021" spans="1:7" ht="15" customHeight="1">
      <c r="A7021" s="44"/>
      <c r="B7021" s="44"/>
      <c r="C7021" s="44"/>
      <c r="D7021" s="45"/>
      <c r="E7021" s="44"/>
      <c r="F7021" s="44"/>
      <c r="G7021" s="29"/>
    </row>
    <row r="7022" spans="1:7" ht="15" customHeight="1">
      <c r="A7022" s="44"/>
      <c r="B7022" s="44"/>
      <c r="C7022" s="44"/>
      <c r="D7022" s="45"/>
      <c r="E7022" s="44"/>
      <c r="F7022" s="44"/>
      <c r="G7022" s="29"/>
    </row>
    <row r="7023" spans="1:7" ht="15" customHeight="1">
      <c r="A7023" s="44"/>
      <c r="B7023" s="44"/>
      <c r="C7023" s="44"/>
      <c r="D7023" s="45"/>
      <c r="E7023" s="44"/>
      <c r="F7023" s="44"/>
      <c r="G7023" s="29"/>
    </row>
    <row r="7024" spans="1:7" ht="15" customHeight="1">
      <c r="A7024" s="44"/>
      <c r="B7024" s="44"/>
      <c r="C7024" s="44"/>
      <c r="D7024" s="45"/>
      <c r="E7024" s="44"/>
      <c r="F7024" s="44"/>
      <c r="G7024" s="29"/>
    </row>
    <row r="7025" spans="1:7" ht="15" customHeight="1">
      <c r="A7025" s="44"/>
      <c r="B7025" s="44"/>
      <c r="C7025" s="44"/>
      <c r="D7025" s="45"/>
      <c r="E7025" s="44"/>
      <c r="F7025" s="44"/>
      <c r="G7025" s="29"/>
    </row>
    <row r="7026" spans="1:7" ht="15" customHeight="1">
      <c r="A7026" s="44"/>
      <c r="B7026" s="44"/>
      <c r="C7026" s="44"/>
      <c r="D7026" s="45"/>
      <c r="E7026" s="44"/>
      <c r="F7026" s="44"/>
      <c r="G7026" s="29"/>
    </row>
    <row r="7027" spans="1:7" ht="15" customHeight="1">
      <c r="A7027" s="44"/>
      <c r="B7027" s="44"/>
      <c r="C7027" s="44"/>
      <c r="D7027" s="45"/>
      <c r="E7027" s="44"/>
      <c r="F7027" s="44"/>
      <c r="G7027" s="29"/>
    </row>
    <row r="7028" spans="1:7" ht="15" customHeight="1">
      <c r="A7028" s="44"/>
      <c r="B7028" s="44"/>
      <c r="C7028" s="44"/>
      <c r="D7028" s="45"/>
      <c r="E7028" s="44"/>
      <c r="F7028" s="44"/>
      <c r="G7028" s="29"/>
    </row>
    <row r="7029" spans="1:7" ht="15" customHeight="1">
      <c r="A7029" s="44"/>
      <c r="B7029" s="44"/>
      <c r="C7029" s="44"/>
      <c r="D7029" s="45"/>
      <c r="E7029" s="44"/>
      <c r="F7029" s="44"/>
      <c r="G7029" s="29"/>
    </row>
    <row r="7030" spans="1:7" ht="15" customHeight="1">
      <c r="A7030" s="44"/>
      <c r="B7030" s="44"/>
      <c r="C7030" s="44"/>
      <c r="D7030" s="45"/>
      <c r="E7030" s="44"/>
      <c r="F7030" s="44"/>
      <c r="G7030" s="29"/>
    </row>
    <row r="7031" spans="1:7" ht="15" customHeight="1">
      <c r="A7031" s="44"/>
      <c r="B7031" s="44"/>
      <c r="C7031" s="44"/>
      <c r="D7031" s="45"/>
      <c r="E7031" s="44"/>
      <c r="F7031" s="44"/>
      <c r="G7031" s="29"/>
    </row>
    <row r="7032" spans="1:7" ht="15" customHeight="1">
      <c r="A7032" s="44"/>
      <c r="B7032" s="44"/>
      <c r="C7032" s="44"/>
      <c r="D7032" s="45"/>
      <c r="E7032" s="44"/>
      <c r="F7032" s="44"/>
      <c r="G7032" s="29"/>
    </row>
    <row r="7033" spans="1:7" ht="15" customHeight="1">
      <c r="A7033" s="44"/>
      <c r="B7033" s="44"/>
      <c r="C7033" s="44"/>
      <c r="D7033" s="45"/>
      <c r="E7033" s="44"/>
      <c r="F7033" s="44"/>
      <c r="G7033" s="29"/>
    </row>
    <row r="7034" spans="1:7" ht="15" customHeight="1">
      <c r="A7034" s="44"/>
      <c r="B7034" s="44"/>
      <c r="C7034" s="44"/>
      <c r="D7034" s="45"/>
      <c r="E7034" s="44"/>
      <c r="F7034" s="44"/>
      <c r="G7034" s="29"/>
    </row>
    <row r="7035" spans="1:7" ht="15" customHeight="1">
      <c r="A7035" s="44"/>
      <c r="B7035" s="44"/>
      <c r="C7035" s="44"/>
      <c r="D7035" s="45"/>
      <c r="E7035" s="44"/>
      <c r="F7035" s="44"/>
      <c r="G7035" s="29"/>
    </row>
    <row r="7036" spans="1:7" ht="15" customHeight="1">
      <c r="A7036" s="44"/>
      <c r="B7036" s="44"/>
      <c r="C7036" s="44"/>
      <c r="D7036" s="45"/>
      <c r="E7036" s="44"/>
      <c r="F7036" s="44"/>
      <c r="G7036" s="29"/>
    </row>
    <row r="7037" spans="1:7" ht="15" customHeight="1">
      <c r="A7037" s="44"/>
      <c r="B7037" s="44"/>
      <c r="C7037" s="44"/>
      <c r="D7037" s="45"/>
      <c r="E7037" s="44"/>
      <c r="F7037" s="44"/>
      <c r="G7037" s="29"/>
    </row>
    <row r="7038" spans="1:7" ht="15" customHeight="1">
      <c r="A7038" s="44"/>
      <c r="B7038" s="44"/>
      <c r="C7038" s="44"/>
      <c r="D7038" s="45"/>
      <c r="E7038" s="44"/>
      <c r="F7038" s="44"/>
      <c r="G7038" s="29"/>
    </row>
    <row r="7039" spans="1:7" ht="15" customHeight="1">
      <c r="A7039" s="44"/>
      <c r="B7039" s="44"/>
      <c r="C7039" s="44"/>
      <c r="D7039" s="45"/>
      <c r="E7039" s="44"/>
      <c r="F7039" s="44"/>
      <c r="G7039" s="29"/>
    </row>
    <row r="7040" spans="1:7" ht="15" customHeight="1">
      <c r="A7040" s="44"/>
      <c r="B7040" s="44"/>
      <c r="C7040" s="44"/>
      <c r="D7040" s="45"/>
      <c r="E7040" s="44"/>
      <c r="F7040" s="44"/>
      <c r="G7040" s="29"/>
    </row>
    <row r="7041" spans="1:7" ht="15" customHeight="1">
      <c r="A7041" s="44"/>
      <c r="B7041" s="44"/>
      <c r="C7041" s="44"/>
      <c r="D7041" s="45"/>
      <c r="E7041" s="44"/>
      <c r="F7041" s="44"/>
      <c r="G7041" s="29"/>
    </row>
    <row r="7042" spans="1:7" ht="15" customHeight="1">
      <c r="A7042" s="44"/>
      <c r="B7042" s="44"/>
      <c r="C7042" s="44"/>
      <c r="D7042" s="45"/>
      <c r="E7042" s="44"/>
      <c r="F7042" s="44"/>
      <c r="G7042" s="29"/>
    </row>
    <row r="7043" spans="1:7" ht="15" customHeight="1">
      <c r="A7043" s="44"/>
      <c r="B7043" s="44"/>
      <c r="C7043" s="44"/>
      <c r="D7043" s="45"/>
      <c r="E7043" s="44"/>
      <c r="F7043" s="44"/>
      <c r="G7043" s="29"/>
    </row>
    <row r="7044" spans="1:7" ht="15" customHeight="1">
      <c r="A7044" s="44"/>
      <c r="B7044" s="44"/>
      <c r="C7044" s="44"/>
      <c r="D7044" s="45"/>
      <c r="E7044" s="44"/>
      <c r="F7044" s="44"/>
      <c r="G7044" s="29"/>
    </row>
    <row r="7045" spans="1:7" ht="15" customHeight="1">
      <c r="A7045" s="44"/>
      <c r="B7045" s="44"/>
      <c r="C7045" s="44"/>
      <c r="D7045" s="45"/>
      <c r="E7045" s="44"/>
      <c r="F7045" s="44"/>
      <c r="G7045" s="29"/>
    </row>
    <row r="7046" spans="1:7" ht="15" customHeight="1">
      <c r="A7046" s="44"/>
      <c r="B7046" s="44"/>
      <c r="C7046" s="44"/>
      <c r="D7046" s="45"/>
      <c r="E7046" s="44"/>
      <c r="F7046" s="44"/>
      <c r="G7046" s="29"/>
    </row>
    <row r="7047" spans="1:7" ht="15" customHeight="1">
      <c r="A7047" s="44"/>
      <c r="B7047" s="44"/>
      <c r="C7047" s="44"/>
      <c r="D7047" s="45"/>
      <c r="E7047" s="44"/>
      <c r="F7047" s="44"/>
      <c r="G7047" s="29"/>
    </row>
    <row r="7048" spans="1:7" ht="15" customHeight="1">
      <c r="A7048" s="44"/>
      <c r="B7048" s="44"/>
      <c r="C7048" s="44"/>
      <c r="D7048" s="45"/>
      <c r="E7048" s="44"/>
      <c r="F7048" s="44"/>
      <c r="G7048" s="29"/>
    </row>
    <row r="7049" spans="1:7" ht="15" customHeight="1">
      <c r="A7049" s="44"/>
      <c r="B7049" s="44"/>
      <c r="C7049" s="44"/>
      <c r="D7049" s="45"/>
      <c r="E7049" s="44"/>
      <c r="F7049" s="44"/>
      <c r="G7049" s="29"/>
    </row>
    <row r="7050" spans="1:7" ht="15" customHeight="1">
      <c r="A7050" s="44"/>
      <c r="B7050" s="44"/>
      <c r="C7050" s="44"/>
      <c r="D7050" s="45"/>
      <c r="E7050" s="44"/>
      <c r="F7050" s="44"/>
      <c r="G7050" s="29"/>
    </row>
    <row r="7051" spans="1:7" ht="15" customHeight="1">
      <c r="A7051" s="44"/>
      <c r="B7051" s="44"/>
      <c r="C7051" s="44"/>
      <c r="D7051" s="45"/>
      <c r="E7051" s="44"/>
      <c r="F7051" s="44"/>
      <c r="G7051" s="29"/>
    </row>
    <row r="7052" spans="1:7" ht="15" customHeight="1">
      <c r="A7052" s="44"/>
      <c r="B7052" s="44"/>
      <c r="C7052" s="44"/>
      <c r="D7052" s="45"/>
      <c r="E7052" s="44"/>
      <c r="F7052" s="44"/>
      <c r="G7052" s="29"/>
    </row>
    <row r="7053" spans="1:7" ht="15" customHeight="1">
      <c r="A7053" s="44"/>
      <c r="B7053" s="44"/>
      <c r="C7053" s="44"/>
      <c r="D7053" s="45"/>
      <c r="E7053" s="44"/>
      <c r="F7053" s="44"/>
      <c r="G7053" s="29"/>
    </row>
    <row r="7054" spans="1:7" ht="15" customHeight="1">
      <c r="A7054" s="44"/>
      <c r="B7054" s="44"/>
      <c r="C7054" s="44"/>
      <c r="D7054" s="45"/>
      <c r="E7054" s="44"/>
      <c r="F7054" s="44"/>
      <c r="G7054" s="29"/>
    </row>
    <row r="7055" spans="1:7" ht="15" customHeight="1">
      <c r="A7055" s="44"/>
      <c r="B7055" s="44"/>
      <c r="C7055" s="44"/>
      <c r="D7055" s="45"/>
      <c r="E7055" s="44"/>
      <c r="F7055" s="44"/>
      <c r="G7055" s="29"/>
    </row>
    <row r="7056" spans="1:7" ht="15" customHeight="1">
      <c r="A7056" s="44"/>
      <c r="B7056" s="44"/>
      <c r="C7056" s="44"/>
      <c r="D7056" s="45"/>
      <c r="E7056" s="44"/>
      <c r="F7056" s="44"/>
      <c r="G7056" s="29"/>
    </row>
    <row r="7057" spans="1:7" ht="15" customHeight="1">
      <c r="A7057" s="44"/>
      <c r="B7057" s="44"/>
      <c r="C7057" s="44"/>
      <c r="D7057" s="45"/>
      <c r="E7057" s="44"/>
      <c r="F7057" s="44"/>
      <c r="G7057" s="29"/>
    </row>
    <row r="7058" spans="1:7" ht="15" customHeight="1">
      <c r="A7058" s="44"/>
      <c r="B7058" s="44"/>
      <c r="C7058" s="44"/>
      <c r="D7058" s="45"/>
      <c r="E7058" s="44"/>
      <c r="F7058" s="44"/>
      <c r="G7058" s="29"/>
    </row>
    <row r="7059" spans="1:7" ht="15" customHeight="1">
      <c r="A7059" s="44"/>
      <c r="B7059" s="44"/>
      <c r="C7059" s="44"/>
      <c r="D7059" s="45"/>
      <c r="E7059" s="44"/>
      <c r="F7059" s="44"/>
      <c r="G7059" s="29"/>
    </row>
    <row r="7060" spans="1:7" ht="15" customHeight="1">
      <c r="A7060" s="44"/>
      <c r="B7060" s="44"/>
      <c r="C7060" s="44"/>
      <c r="D7060" s="45"/>
      <c r="E7060" s="44"/>
      <c r="F7060" s="44"/>
      <c r="G7060" s="29"/>
    </row>
    <row r="7061" spans="1:7" ht="15" customHeight="1">
      <c r="A7061" s="44"/>
      <c r="B7061" s="44"/>
      <c r="C7061" s="44"/>
      <c r="D7061" s="45"/>
      <c r="E7061" s="44"/>
      <c r="F7061" s="44"/>
      <c r="G7061" s="29"/>
    </row>
    <row r="7062" spans="1:7" ht="15" customHeight="1">
      <c r="A7062" s="44"/>
      <c r="B7062" s="44"/>
      <c r="C7062" s="44"/>
      <c r="D7062" s="45"/>
      <c r="E7062" s="44"/>
      <c r="F7062" s="44"/>
      <c r="G7062" s="29"/>
    </row>
    <row r="7063" spans="1:7" ht="15" customHeight="1">
      <c r="A7063" s="44"/>
      <c r="B7063" s="44"/>
      <c r="C7063" s="44"/>
      <c r="D7063" s="45"/>
      <c r="E7063" s="44"/>
      <c r="F7063" s="44"/>
      <c r="G7063" s="29"/>
    </row>
    <row r="7064" spans="1:7" ht="15" customHeight="1">
      <c r="A7064" s="44"/>
      <c r="B7064" s="44"/>
      <c r="C7064" s="44"/>
      <c r="D7064" s="45"/>
      <c r="E7064" s="44"/>
      <c r="F7064" s="44"/>
      <c r="G7064" s="29"/>
    </row>
    <row r="7065" spans="1:7" ht="15" customHeight="1">
      <c r="A7065" s="44"/>
      <c r="B7065" s="44"/>
      <c r="C7065" s="44"/>
      <c r="D7065" s="45"/>
      <c r="E7065" s="44"/>
      <c r="F7065" s="44"/>
      <c r="G7065" s="29"/>
    </row>
    <row r="7066" spans="1:7" ht="15" customHeight="1">
      <c r="A7066" s="44"/>
      <c r="B7066" s="44"/>
      <c r="C7066" s="44"/>
      <c r="D7066" s="45"/>
      <c r="E7066" s="44"/>
      <c r="F7066" s="44"/>
      <c r="G7066" s="29"/>
    </row>
    <row r="7067" spans="1:7" ht="15" customHeight="1">
      <c r="A7067" s="44"/>
      <c r="B7067" s="44"/>
      <c r="C7067" s="44"/>
      <c r="D7067" s="45"/>
      <c r="E7067" s="44"/>
      <c r="F7067" s="44"/>
      <c r="G7067" s="29"/>
    </row>
    <row r="7068" spans="1:7" ht="15" customHeight="1">
      <c r="A7068" s="44"/>
      <c r="B7068" s="44"/>
      <c r="C7068" s="44"/>
      <c r="D7068" s="45"/>
      <c r="E7068" s="44"/>
      <c r="F7068" s="44"/>
      <c r="G7068" s="29"/>
    </row>
    <row r="7069" spans="1:7" ht="15" customHeight="1">
      <c r="A7069" s="44"/>
      <c r="B7069" s="44"/>
      <c r="C7069" s="44"/>
      <c r="D7069" s="45"/>
      <c r="E7069" s="44"/>
      <c r="F7069" s="44"/>
      <c r="G7069" s="29"/>
    </row>
    <row r="7070" spans="1:7" ht="15" customHeight="1">
      <c r="A7070" s="44"/>
      <c r="B7070" s="44"/>
      <c r="C7070" s="44"/>
      <c r="D7070" s="45"/>
      <c r="E7070" s="44"/>
      <c r="F7070" s="44"/>
      <c r="G7070" s="29"/>
    </row>
    <row r="7071" spans="1:7" ht="15" customHeight="1">
      <c r="A7071" s="44"/>
      <c r="B7071" s="44"/>
      <c r="C7071" s="44"/>
      <c r="D7071" s="45"/>
      <c r="E7071" s="44"/>
      <c r="F7071" s="44"/>
      <c r="G7071" s="29"/>
    </row>
    <row r="7072" spans="1:7" ht="15" customHeight="1">
      <c r="A7072" s="44"/>
      <c r="B7072" s="44"/>
      <c r="C7072" s="44"/>
      <c r="D7072" s="45"/>
      <c r="E7072" s="44"/>
      <c r="F7072" s="44"/>
      <c r="G7072" s="29"/>
    </row>
    <row r="7073" spans="1:7" ht="15" customHeight="1">
      <c r="A7073" s="44"/>
      <c r="B7073" s="44"/>
      <c r="C7073" s="44"/>
      <c r="D7073" s="45"/>
      <c r="E7073" s="44"/>
      <c r="F7073" s="44"/>
      <c r="G7073" s="29"/>
    </row>
    <row r="7074" spans="1:7" ht="15" customHeight="1">
      <c r="A7074" s="44"/>
      <c r="B7074" s="44"/>
      <c r="C7074" s="44"/>
      <c r="D7074" s="45"/>
      <c r="E7074" s="44"/>
      <c r="F7074" s="44"/>
      <c r="G7074" s="29"/>
    </row>
    <row r="7075" spans="1:7" ht="15" customHeight="1">
      <c r="A7075" s="44"/>
      <c r="B7075" s="44"/>
      <c r="C7075" s="44"/>
      <c r="D7075" s="45"/>
      <c r="E7075" s="44"/>
      <c r="F7075" s="44"/>
      <c r="G7075" s="29"/>
    </row>
    <row r="7076" spans="1:7" ht="15" customHeight="1">
      <c r="A7076" s="44"/>
      <c r="B7076" s="44"/>
      <c r="C7076" s="44"/>
      <c r="D7076" s="45"/>
      <c r="E7076" s="44"/>
      <c r="F7076" s="44"/>
      <c r="G7076" s="29"/>
    </row>
    <row r="7077" spans="1:7" ht="15" customHeight="1">
      <c r="A7077" s="44"/>
      <c r="B7077" s="44"/>
      <c r="C7077" s="44"/>
      <c r="D7077" s="45"/>
      <c r="E7077" s="44"/>
      <c r="F7077" s="44"/>
      <c r="G7077" s="29"/>
    </row>
    <row r="7078" spans="1:7" ht="15" customHeight="1">
      <c r="A7078" s="44"/>
      <c r="B7078" s="44"/>
      <c r="C7078" s="44"/>
      <c r="D7078" s="45"/>
      <c r="E7078" s="44"/>
      <c r="F7078" s="44"/>
      <c r="G7078" s="29"/>
    </row>
    <row r="7079" spans="1:7" ht="15" customHeight="1">
      <c r="A7079" s="44"/>
      <c r="B7079" s="44"/>
      <c r="C7079" s="44"/>
      <c r="D7079" s="45"/>
      <c r="E7079" s="44"/>
      <c r="F7079" s="44"/>
      <c r="G7079" s="29"/>
    </row>
    <row r="7080" spans="1:7" ht="15" customHeight="1">
      <c r="A7080" s="44"/>
      <c r="B7080" s="44"/>
      <c r="C7080" s="44"/>
      <c r="D7080" s="45"/>
      <c r="E7080" s="44"/>
      <c r="F7080" s="44"/>
      <c r="G7080" s="29"/>
    </row>
    <row r="7081" spans="1:7" ht="15" customHeight="1">
      <c r="A7081" s="44"/>
      <c r="B7081" s="44"/>
      <c r="C7081" s="44"/>
      <c r="D7081" s="45"/>
      <c r="E7081" s="44"/>
      <c r="F7081" s="44"/>
      <c r="G7081" s="29"/>
    </row>
    <row r="7082" spans="1:7" ht="15" customHeight="1">
      <c r="A7082" s="44"/>
      <c r="B7082" s="44"/>
      <c r="C7082" s="44"/>
      <c r="D7082" s="45"/>
      <c r="E7082" s="44"/>
      <c r="F7082" s="44"/>
      <c r="G7082" s="29"/>
    </row>
    <row r="7083" spans="1:7" ht="15" customHeight="1">
      <c r="A7083" s="44"/>
      <c r="B7083" s="44"/>
      <c r="C7083" s="44"/>
      <c r="D7083" s="45"/>
      <c r="E7083" s="44"/>
      <c r="F7083" s="44"/>
      <c r="G7083" s="29"/>
    </row>
    <row r="7084" spans="1:7" ht="15" customHeight="1">
      <c r="A7084" s="44"/>
      <c r="B7084" s="44"/>
      <c r="C7084" s="44"/>
      <c r="D7084" s="45"/>
      <c r="E7084" s="44"/>
      <c r="F7084" s="44"/>
      <c r="G7084" s="29"/>
    </row>
    <row r="7085" spans="1:7" ht="15" customHeight="1">
      <c r="A7085" s="44"/>
      <c r="B7085" s="44"/>
      <c r="C7085" s="44"/>
      <c r="D7085" s="45"/>
      <c r="E7085" s="44"/>
      <c r="F7085" s="44"/>
      <c r="G7085" s="29"/>
    </row>
    <row r="7086" spans="1:7" ht="15" customHeight="1">
      <c r="A7086" s="44"/>
      <c r="B7086" s="44"/>
      <c r="C7086" s="44"/>
      <c r="D7086" s="45"/>
      <c r="E7086" s="44"/>
      <c r="F7086" s="44"/>
      <c r="G7086" s="29"/>
    </row>
    <row r="7087" spans="1:7" ht="15" customHeight="1">
      <c r="A7087" s="44"/>
      <c r="B7087" s="44"/>
      <c r="C7087" s="44"/>
      <c r="D7087" s="45"/>
      <c r="E7087" s="44"/>
      <c r="F7087" s="44"/>
      <c r="G7087" s="29"/>
    </row>
    <row r="7088" spans="1:7" ht="15" customHeight="1">
      <c r="A7088" s="44"/>
      <c r="B7088" s="44"/>
      <c r="C7088" s="44"/>
      <c r="D7088" s="45"/>
      <c r="E7088" s="44"/>
      <c r="F7088" s="44"/>
      <c r="G7088" s="29"/>
    </row>
    <row r="7089" spans="1:7" ht="15" customHeight="1">
      <c r="A7089" s="44"/>
      <c r="B7089" s="44"/>
      <c r="C7089" s="44"/>
      <c r="D7089" s="45"/>
      <c r="E7089" s="44"/>
      <c r="F7089" s="44"/>
      <c r="G7089" s="29"/>
    </row>
    <row r="7090" spans="1:7" ht="15" customHeight="1">
      <c r="A7090" s="44"/>
      <c r="B7090" s="44"/>
      <c r="C7090" s="44"/>
      <c r="D7090" s="45"/>
      <c r="E7090" s="44"/>
      <c r="F7090" s="44"/>
      <c r="G7090" s="29"/>
    </row>
    <row r="7091" spans="1:7" ht="15" customHeight="1">
      <c r="A7091" s="44"/>
      <c r="B7091" s="44"/>
      <c r="C7091" s="44"/>
      <c r="D7091" s="45"/>
      <c r="E7091" s="44"/>
      <c r="F7091" s="44"/>
      <c r="G7091" s="29"/>
    </row>
    <row r="7092" spans="1:7" ht="15" customHeight="1">
      <c r="A7092" s="44"/>
      <c r="B7092" s="44"/>
      <c r="C7092" s="44"/>
      <c r="D7092" s="45"/>
      <c r="E7092" s="44"/>
      <c r="F7092" s="44"/>
      <c r="G7092" s="29"/>
    </row>
    <row r="7093" spans="1:7" ht="15" customHeight="1">
      <c r="A7093" s="44"/>
      <c r="B7093" s="44"/>
      <c r="C7093" s="44"/>
      <c r="D7093" s="45"/>
      <c r="E7093" s="44"/>
      <c r="F7093" s="44"/>
      <c r="G7093" s="29"/>
    </row>
    <row r="7094" spans="1:7" ht="15" customHeight="1">
      <c r="A7094" s="44"/>
      <c r="B7094" s="44"/>
      <c r="C7094" s="44"/>
      <c r="D7094" s="45"/>
      <c r="E7094" s="44"/>
      <c r="F7094" s="44"/>
      <c r="G7094" s="29"/>
    </row>
    <row r="7095" spans="1:7" ht="15" customHeight="1">
      <c r="A7095" s="44"/>
      <c r="B7095" s="44"/>
      <c r="C7095" s="44"/>
      <c r="D7095" s="45"/>
      <c r="E7095" s="44"/>
      <c r="F7095" s="44"/>
      <c r="G7095" s="29"/>
    </row>
    <row r="7096" spans="1:7" ht="15" customHeight="1">
      <c r="A7096" s="44"/>
      <c r="B7096" s="44"/>
      <c r="C7096" s="44"/>
      <c r="D7096" s="45"/>
      <c r="E7096" s="44"/>
      <c r="F7096" s="44"/>
      <c r="G7096" s="29"/>
    </row>
    <row r="7097" spans="1:7" ht="15" customHeight="1">
      <c r="A7097" s="44"/>
      <c r="B7097" s="44"/>
      <c r="C7097" s="44"/>
      <c r="D7097" s="45"/>
      <c r="E7097" s="44"/>
      <c r="F7097" s="44"/>
      <c r="G7097" s="29"/>
    </row>
    <row r="7098" spans="1:7" ht="15" customHeight="1">
      <c r="A7098" s="44"/>
      <c r="B7098" s="44"/>
      <c r="C7098" s="44"/>
      <c r="D7098" s="45"/>
      <c r="E7098" s="44"/>
      <c r="F7098" s="44"/>
      <c r="G7098" s="29"/>
    </row>
    <row r="7099" spans="1:7" ht="15" customHeight="1">
      <c r="A7099" s="44"/>
      <c r="B7099" s="44"/>
      <c r="C7099" s="44"/>
      <c r="D7099" s="45"/>
      <c r="E7099" s="44"/>
      <c r="F7099" s="44"/>
      <c r="G7099" s="29"/>
    </row>
    <row r="7100" spans="1:7" ht="15" customHeight="1">
      <c r="A7100" s="44"/>
      <c r="B7100" s="44"/>
      <c r="C7100" s="44"/>
      <c r="D7100" s="45"/>
      <c r="E7100" s="44"/>
      <c r="F7100" s="44"/>
      <c r="G7100" s="29"/>
    </row>
    <row r="7101" spans="1:7" ht="15" customHeight="1">
      <c r="A7101" s="44"/>
      <c r="B7101" s="44"/>
      <c r="C7101" s="44"/>
      <c r="D7101" s="45"/>
      <c r="E7101" s="44"/>
      <c r="F7101" s="44"/>
      <c r="G7101" s="29"/>
    </row>
    <row r="7102" spans="1:7" ht="15" customHeight="1">
      <c r="A7102" s="44"/>
      <c r="B7102" s="44"/>
      <c r="C7102" s="44"/>
      <c r="D7102" s="45"/>
      <c r="E7102" s="44"/>
      <c r="F7102" s="44"/>
      <c r="G7102" s="29"/>
    </row>
    <row r="7103" spans="1:7" ht="15" customHeight="1">
      <c r="A7103" s="44"/>
      <c r="B7103" s="44"/>
      <c r="C7103" s="44"/>
      <c r="D7103" s="45"/>
      <c r="E7103" s="44"/>
      <c r="F7103" s="44"/>
      <c r="G7103" s="29"/>
    </row>
    <row r="7104" spans="1:7" ht="15" customHeight="1">
      <c r="A7104" s="44"/>
      <c r="B7104" s="44"/>
      <c r="C7104" s="44"/>
      <c r="D7104" s="45"/>
      <c r="E7104" s="44"/>
      <c r="F7104" s="44"/>
      <c r="G7104" s="29"/>
    </row>
    <row r="7105" spans="1:7" ht="15" customHeight="1">
      <c r="A7105" s="44"/>
      <c r="B7105" s="44"/>
      <c r="C7105" s="44"/>
      <c r="D7105" s="45"/>
      <c r="E7105" s="44"/>
      <c r="F7105" s="44"/>
      <c r="G7105" s="29"/>
    </row>
    <row r="7106" spans="1:7" ht="15" customHeight="1">
      <c r="A7106" s="44"/>
      <c r="B7106" s="44"/>
      <c r="C7106" s="44"/>
      <c r="D7106" s="45"/>
      <c r="E7106" s="44"/>
      <c r="F7106" s="44"/>
      <c r="G7106" s="29"/>
    </row>
    <row r="7107" spans="1:7" ht="15" customHeight="1">
      <c r="A7107" s="44"/>
      <c r="B7107" s="44"/>
      <c r="C7107" s="44"/>
      <c r="D7107" s="45"/>
      <c r="E7107" s="44"/>
      <c r="F7107" s="44"/>
      <c r="G7107" s="29"/>
    </row>
    <row r="7108" spans="1:7" ht="15" customHeight="1">
      <c r="A7108" s="44"/>
      <c r="B7108" s="44"/>
      <c r="C7108" s="44"/>
      <c r="D7108" s="45"/>
      <c r="E7108" s="44"/>
      <c r="F7108" s="44"/>
      <c r="G7108" s="29"/>
    </row>
    <row r="7109" spans="1:7" ht="15" customHeight="1">
      <c r="A7109" s="44"/>
      <c r="B7109" s="44"/>
      <c r="C7109" s="44"/>
      <c r="D7109" s="45"/>
      <c r="E7109" s="44"/>
      <c r="F7109" s="44"/>
      <c r="G7109" s="29"/>
    </row>
    <row r="7110" spans="1:7" ht="15" customHeight="1">
      <c r="A7110" s="44"/>
      <c r="B7110" s="44"/>
      <c r="C7110" s="44"/>
      <c r="D7110" s="45"/>
      <c r="E7110" s="44"/>
      <c r="F7110" s="44"/>
      <c r="G7110" s="29"/>
    </row>
    <row r="7111" spans="1:7" ht="15" customHeight="1">
      <c r="A7111" s="44"/>
      <c r="B7111" s="44"/>
      <c r="C7111" s="44"/>
      <c r="D7111" s="45"/>
      <c r="E7111" s="44"/>
      <c r="F7111" s="44"/>
      <c r="G7111" s="29"/>
    </row>
    <row r="7112" spans="1:7" ht="15" customHeight="1">
      <c r="A7112" s="44"/>
      <c r="B7112" s="44"/>
      <c r="C7112" s="44"/>
      <c r="D7112" s="45"/>
      <c r="E7112" s="44"/>
      <c r="F7112" s="44"/>
      <c r="G7112" s="29"/>
    </row>
    <row r="7113" spans="1:7" ht="15" customHeight="1">
      <c r="A7113" s="44"/>
      <c r="B7113" s="44"/>
      <c r="C7113" s="44"/>
      <c r="D7113" s="45"/>
      <c r="E7113" s="44"/>
      <c r="F7113" s="44"/>
      <c r="G7113" s="29"/>
    </row>
    <row r="7114" spans="1:7" ht="15" customHeight="1">
      <c r="A7114" s="44"/>
      <c r="B7114" s="44"/>
      <c r="C7114" s="44"/>
      <c r="D7114" s="45"/>
      <c r="E7114" s="44"/>
      <c r="F7114" s="44"/>
      <c r="G7114" s="29"/>
    </row>
    <row r="7115" spans="1:7" ht="15" customHeight="1">
      <c r="A7115" s="44"/>
      <c r="B7115" s="44"/>
      <c r="C7115" s="44"/>
      <c r="D7115" s="45"/>
      <c r="E7115" s="44"/>
      <c r="F7115" s="44"/>
      <c r="G7115" s="29"/>
    </row>
    <row r="7116" spans="1:7" ht="15" customHeight="1">
      <c r="A7116" s="44"/>
      <c r="B7116" s="44"/>
      <c r="C7116" s="44"/>
      <c r="D7116" s="45"/>
      <c r="E7116" s="44"/>
      <c r="F7116" s="44"/>
      <c r="G7116" s="29"/>
    </row>
    <row r="7117" spans="1:7" ht="15" customHeight="1">
      <c r="A7117" s="44"/>
      <c r="B7117" s="44"/>
      <c r="C7117" s="44"/>
      <c r="D7117" s="45"/>
      <c r="E7117" s="44"/>
      <c r="F7117" s="44"/>
      <c r="G7117" s="29"/>
    </row>
    <row r="7118" spans="1:7" ht="15" customHeight="1">
      <c r="A7118" s="44"/>
      <c r="B7118" s="44"/>
      <c r="C7118" s="44"/>
      <c r="D7118" s="45"/>
      <c r="E7118" s="44"/>
      <c r="F7118" s="44"/>
      <c r="G7118" s="29"/>
    </row>
    <row r="7119" spans="1:7" ht="15" customHeight="1">
      <c r="A7119" s="44"/>
      <c r="B7119" s="44"/>
      <c r="C7119" s="44"/>
      <c r="D7119" s="45"/>
      <c r="E7119" s="44"/>
      <c r="F7119" s="44"/>
      <c r="G7119" s="29"/>
    </row>
    <row r="7120" spans="1:7" ht="15" customHeight="1">
      <c r="A7120" s="44"/>
      <c r="B7120" s="44"/>
      <c r="C7120" s="44"/>
      <c r="D7120" s="45"/>
      <c r="E7120" s="44"/>
      <c r="F7120" s="44"/>
      <c r="G7120" s="29"/>
    </row>
    <row r="7121" spans="1:7" ht="15" customHeight="1">
      <c r="A7121" s="44"/>
      <c r="B7121" s="44"/>
      <c r="C7121" s="44"/>
      <c r="D7121" s="45"/>
      <c r="E7121" s="44"/>
      <c r="F7121" s="44"/>
      <c r="G7121" s="29"/>
    </row>
    <row r="7122" spans="1:7" ht="15" customHeight="1">
      <c r="A7122" s="44"/>
      <c r="B7122" s="44"/>
      <c r="C7122" s="44"/>
      <c r="D7122" s="45"/>
      <c r="E7122" s="44"/>
      <c r="F7122" s="44"/>
      <c r="G7122" s="29"/>
    </row>
    <row r="7123" spans="1:7" ht="15" customHeight="1">
      <c r="A7123" s="44"/>
      <c r="B7123" s="44"/>
      <c r="C7123" s="44"/>
      <c r="D7123" s="45"/>
      <c r="E7123" s="44"/>
      <c r="F7123" s="44"/>
      <c r="G7123" s="29"/>
    </row>
    <row r="7124" spans="1:7" ht="15" customHeight="1">
      <c r="A7124" s="44"/>
      <c r="B7124" s="44"/>
      <c r="C7124" s="44"/>
      <c r="D7124" s="45"/>
      <c r="E7124" s="44"/>
      <c r="F7124" s="44"/>
      <c r="G7124" s="29"/>
    </row>
    <row r="7125" spans="1:7" ht="15" customHeight="1">
      <c r="A7125" s="44"/>
      <c r="B7125" s="44"/>
      <c r="C7125" s="44"/>
      <c r="D7125" s="45"/>
      <c r="E7125" s="44"/>
      <c r="F7125" s="44"/>
      <c r="G7125" s="29"/>
    </row>
    <row r="7126" spans="1:7" ht="15" customHeight="1">
      <c r="A7126" s="44"/>
      <c r="B7126" s="44"/>
      <c r="C7126" s="44"/>
      <c r="D7126" s="45"/>
      <c r="E7126" s="44"/>
      <c r="F7126" s="44"/>
      <c r="G7126" s="29"/>
    </row>
    <row r="7127" spans="1:7" ht="15" customHeight="1">
      <c r="A7127" s="44"/>
      <c r="B7127" s="44"/>
      <c r="C7127" s="44"/>
      <c r="D7127" s="45"/>
      <c r="E7127" s="44"/>
      <c r="F7127" s="44"/>
      <c r="G7127" s="29"/>
    </row>
    <row r="7128" spans="1:7" ht="15" customHeight="1">
      <c r="A7128" s="44"/>
      <c r="B7128" s="44"/>
      <c r="C7128" s="44"/>
      <c r="D7128" s="45"/>
      <c r="E7128" s="44"/>
      <c r="F7128" s="44"/>
      <c r="G7128" s="29"/>
    </row>
    <row r="7129" spans="1:7" ht="15" customHeight="1">
      <c r="A7129" s="44"/>
      <c r="B7129" s="44"/>
      <c r="C7129" s="44"/>
      <c r="D7129" s="45"/>
      <c r="E7129" s="44"/>
      <c r="F7129" s="44"/>
      <c r="G7129" s="29"/>
    </row>
    <row r="7130" spans="1:7" ht="15" customHeight="1">
      <c r="A7130" s="44"/>
      <c r="B7130" s="44"/>
      <c r="C7130" s="44"/>
      <c r="D7130" s="45"/>
      <c r="E7130" s="44"/>
      <c r="F7130" s="44"/>
      <c r="G7130" s="29"/>
    </row>
    <row r="7131" spans="1:7" ht="15" customHeight="1">
      <c r="A7131" s="44"/>
      <c r="B7131" s="44"/>
      <c r="C7131" s="44"/>
      <c r="D7131" s="45"/>
      <c r="E7131" s="44"/>
      <c r="F7131" s="44"/>
      <c r="G7131" s="29"/>
    </row>
    <row r="7132" spans="1:7" ht="15" customHeight="1">
      <c r="A7132" s="44"/>
      <c r="B7132" s="44"/>
      <c r="C7132" s="44"/>
      <c r="D7132" s="45"/>
      <c r="E7132" s="44"/>
      <c r="F7132" s="44"/>
      <c r="G7132" s="29"/>
    </row>
    <row r="7133" spans="1:7" ht="15" customHeight="1">
      <c r="A7133" s="44"/>
      <c r="B7133" s="44"/>
      <c r="C7133" s="44"/>
      <c r="D7133" s="45"/>
      <c r="E7133" s="44"/>
      <c r="F7133" s="44"/>
      <c r="G7133" s="29"/>
    </row>
    <row r="7134" spans="1:7" ht="15" customHeight="1">
      <c r="A7134" s="44"/>
      <c r="B7134" s="44"/>
      <c r="C7134" s="44"/>
      <c r="D7134" s="45"/>
      <c r="E7134" s="44"/>
      <c r="F7134" s="44"/>
      <c r="G7134" s="29"/>
    </row>
    <row r="7135" spans="1:7" ht="15" customHeight="1">
      <c r="A7135" s="44"/>
      <c r="B7135" s="44"/>
      <c r="C7135" s="44"/>
      <c r="D7135" s="45"/>
      <c r="E7135" s="44"/>
      <c r="F7135" s="44"/>
      <c r="G7135" s="29"/>
    </row>
    <row r="7136" spans="1:7" ht="15" customHeight="1">
      <c r="A7136" s="44"/>
      <c r="B7136" s="44"/>
      <c r="C7136" s="44"/>
      <c r="D7136" s="45"/>
      <c r="E7136" s="44"/>
      <c r="F7136" s="44"/>
      <c r="G7136" s="29"/>
    </row>
    <row r="7137" spans="1:7" ht="15" customHeight="1">
      <c r="A7137" s="44"/>
      <c r="B7137" s="44"/>
      <c r="C7137" s="44"/>
      <c r="D7137" s="45"/>
      <c r="E7137" s="44"/>
      <c r="F7137" s="44"/>
      <c r="G7137" s="29"/>
    </row>
    <row r="7138" spans="1:7" ht="15" customHeight="1">
      <c r="A7138" s="44"/>
      <c r="B7138" s="44"/>
      <c r="C7138" s="44"/>
      <c r="D7138" s="45"/>
      <c r="E7138" s="44"/>
      <c r="F7138" s="44"/>
      <c r="G7138" s="29"/>
    </row>
    <row r="7139" spans="1:7" ht="15" customHeight="1">
      <c r="A7139" s="44"/>
      <c r="B7139" s="44"/>
      <c r="C7139" s="44"/>
      <c r="D7139" s="45"/>
      <c r="E7139" s="44"/>
      <c r="F7139" s="44"/>
      <c r="G7139" s="29"/>
    </row>
    <row r="7140" spans="1:7" ht="15" customHeight="1">
      <c r="A7140" s="44"/>
      <c r="B7140" s="44"/>
      <c r="C7140" s="44"/>
      <c r="D7140" s="45"/>
      <c r="E7140" s="44"/>
      <c r="F7140" s="44"/>
      <c r="G7140" s="29"/>
    </row>
    <row r="7141" spans="1:7" ht="15" customHeight="1">
      <c r="A7141" s="44"/>
      <c r="B7141" s="44"/>
      <c r="C7141" s="44"/>
      <c r="D7141" s="45"/>
      <c r="E7141" s="44"/>
      <c r="F7141" s="44"/>
      <c r="G7141" s="29"/>
    </row>
    <row r="7142" spans="1:7" ht="15" customHeight="1">
      <c r="A7142" s="44"/>
      <c r="B7142" s="44"/>
      <c r="C7142" s="44"/>
      <c r="D7142" s="45"/>
      <c r="E7142" s="44"/>
      <c r="F7142" s="44"/>
      <c r="G7142" s="29"/>
    </row>
    <row r="7143" spans="1:7" ht="15" customHeight="1">
      <c r="A7143" s="44"/>
      <c r="B7143" s="44"/>
      <c r="C7143" s="44"/>
      <c r="D7143" s="45"/>
      <c r="E7143" s="44"/>
      <c r="F7143" s="44"/>
      <c r="G7143" s="29"/>
    </row>
    <row r="7144" spans="1:7" ht="15" customHeight="1">
      <c r="A7144" s="44"/>
      <c r="B7144" s="44"/>
      <c r="C7144" s="44"/>
      <c r="D7144" s="45"/>
      <c r="E7144" s="44"/>
      <c r="F7144" s="44"/>
      <c r="G7144" s="29"/>
    </row>
    <row r="7145" spans="1:7" ht="15" customHeight="1">
      <c r="A7145" s="44"/>
      <c r="B7145" s="44"/>
      <c r="C7145" s="44"/>
      <c r="D7145" s="45"/>
      <c r="E7145" s="44"/>
      <c r="F7145" s="44"/>
      <c r="G7145" s="29"/>
    </row>
    <row r="7146" spans="1:7" ht="15" customHeight="1">
      <c r="A7146" s="44"/>
      <c r="B7146" s="44"/>
      <c r="C7146" s="44"/>
      <c r="D7146" s="45"/>
      <c r="E7146" s="44"/>
      <c r="F7146" s="44"/>
      <c r="G7146" s="29"/>
    </row>
    <row r="7147" spans="1:7" ht="15" customHeight="1">
      <c r="A7147" s="44"/>
      <c r="B7147" s="44"/>
      <c r="C7147" s="44"/>
      <c r="D7147" s="45"/>
      <c r="E7147" s="44"/>
      <c r="F7147" s="44"/>
      <c r="G7147" s="29"/>
    </row>
    <row r="7148" spans="1:7" ht="15" customHeight="1">
      <c r="A7148" s="44"/>
      <c r="B7148" s="44"/>
      <c r="C7148" s="44"/>
      <c r="D7148" s="45"/>
      <c r="E7148" s="44"/>
      <c r="F7148" s="44"/>
      <c r="G7148" s="29"/>
    </row>
    <row r="7149" spans="1:7" ht="15" customHeight="1">
      <c r="A7149" s="44"/>
      <c r="B7149" s="44"/>
      <c r="C7149" s="44"/>
      <c r="D7149" s="45"/>
      <c r="E7149" s="44"/>
      <c r="F7149" s="44"/>
      <c r="G7149" s="29"/>
    </row>
    <row r="7150" spans="1:7" ht="15" customHeight="1">
      <c r="A7150" s="44"/>
      <c r="B7150" s="44"/>
      <c r="C7150" s="44"/>
      <c r="D7150" s="45"/>
      <c r="E7150" s="44"/>
      <c r="F7150" s="44"/>
      <c r="G7150" s="29"/>
    </row>
    <row r="7151" spans="1:7" ht="15" customHeight="1">
      <c r="A7151" s="44"/>
      <c r="B7151" s="44"/>
      <c r="C7151" s="44"/>
      <c r="D7151" s="45"/>
      <c r="E7151" s="44"/>
      <c r="F7151" s="44"/>
      <c r="G7151" s="29"/>
    </row>
    <row r="7152" spans="1:7" ht="15" customHeight="1">
      <c r="A7152" s="44"/>
      <c r="B7152" s="44"/>
      <c r="C7152" s="44"/>
      <c r="D7152" s="45"/>
      <c r="E7152" s="44"/>
      <c r="F7152" s="44"/>
      <c r="G7152" s="29"/>
    </row>
    <row r="7153" spans="1:7" ht="15" customHeight="1">
      <c r="A7153" s="44"/>
      <c r="B7153" s="44"/>
      <c r="C7153" s="44"/>
      <c r="D7153" s="45"/>
      <c r="E7153" s="44"/>
      <c r="F7153" s="44"/>
      <c r="G7153" s="29"/>
    </row>
    <row r="7154" spans="1:7" ht="15" customHeight="1">
      <c r="A7154" s="44"/>
      <c r="B7154" s="44"/>
      <c r="C7154" s="44"/>
      <c r="D7154" s="45"/>
      <c r="E7154" s="44"/>
      <c r="F7154" s="44"/>
      <c r="G7154" s="29"/>
    </row>
    <row r="7155" spans="1:7" ht="15" customHeight="1">
      <c r="A7155" s="44"/>
      <c r="B7155" s="44"/>
      <c r="C7155" s="44"/>
      <c r="D7155" s="45"/>
      <c r="E7155" s="44"/>
      <c r="F7155" s="44"/>
      <c r="G7155" s="29"/>
    </row>
    <row r="7156" spans="1:7" ht="15" customHeight="1">
      <c r="A7156" s="44"/>
      <c r="B7156" s="44"/>
      <c r="C7156" s="44"/>
      <c r="D7156" s="45"/>
      <c r="E7156" s="44"/>
      <c r="F7156" s="44"/>
      <c r="G7156" s="29"/>
    </row>
    <row r="7157" spans="1:7" ht="15" customHeight="1">
      <c r="A7157" s="44"/>
      <c r="B7157" s="44"/>
      <c r="C7157" s="44"/>
      <c r="D7157" s="45"/>
      <c r="E7157" s="44"/>
      <c r="F7157" s="44"/>
      <c r="G7157" s="29"/>
    </row>
    <row r="7158" spans="1:7" ht="15" customHeight="1">
      <c r="A7158" s="44"/>
      <c r="B7158" s="44"/>
      <c r="C7158" s="44"/>
      <c r="D7158" s="45"/>
      <c r="E7158" s="44"/>
      <c r="F7158" s="44"/>
      <c r="G7158" s="29"/>
    </row>
    <row r="7159" spans="1:7" ht="15" customHeight="1">
      <c r="A7159" s="44"/>
      <c r="B7159" s="44"/>
      <c r="C7159" s="44"/>
      <c r="D7159" s="45"/>
      <c r="E7159" s="44"/>
      <c r="F7159" s="44"/>
      <c r="G7159" s="29"/>
    </row>
    <row r="7160" spans="1:7" ht="15" customHeight="1">
      <c r="A7160" s="44"/>
      <c r="B7160" s="44"/>
      <c r="C7160" s="44"/>
      <c r="D7160" s="45"/>
      <c r="E7160" s="44"/>
      <c r="F7160" s="44"/>
      <c r="G7160" s="29"/>
    </row>
    <row r="7161" spans="1:7" ht="15" customHeight="1">
      <c r="A7161" s="44"/>
      <c r="B7161" s="44"/>
      <c r="C7161" s="44"/>
      <c r="D7161" s="45"/>
      <c r="E7161" s="44"/>
      <c r="F7161" s="44"/>
      <c r="G7161" s="29"/>
    </row>
    <row r="7162" spans="1:7" ht="15" customHeight="1">
      <c r="A7162" s="44"/>
      <c r="B7162" s="44"/>
      <c r="C7162" s="44"/>
      <c r="D7162" s="45"/>
      <c r="E7162" s="44"/>
      <c r="F7162" s="44"/>
      <c r="G7162" s="29"/>
    </row>
    <row r="7163" spans="1:7" ht="15" customHeight="1">
      <c r="A7163" s="44"/>
      <c r="B7163" s="44"/>
      <c r="C7163" s="44"/>
      <c r="D7163" s="45"/>
      <c r="E7163" s="44"/>
      <c r="F7163" s="44"/>
      <c r="G7163" s="29"/>
    </row>
    <row r="7164" spans="1:7" ht="15" customHeight="1">
      <c r="A7164" s="44"/>
      <c r="B7164" s="44"/>
      <c r="C7164" s="44"/>
      <c r="D7164" s="45"/>
      <c r="E7164" s="44"/>
      <c r="F7164" s="44"/>
      <c r="G7164" s="29"/>
    </row>
    <row r="7165" spans="1:7" ht="15" customHeight="1">
      <c r="A7165" s="44"/>
      <c r="B7165" s="44"/>
      <c r="C7165" s="44"/>
      <c r="D7165" s="45"/>
      <c r="E7165" s="44"/>
      <c r="F7165" s="44"/>
      <c r="G7165" s="29"/>
    </row>
    <row r="7166" spans="1:7" ht="15" customHeight="1">
      <c r="A7166" s="44"/>
      <c r="B7166" s="44"/>
      <c r="C7166" s="44"/>
      <c r="D7166" s="45"/>
      <c r="E7166" s="44"/>
      <c r="F7166" s="44"/>
      <c r="G7166" s="29"/>
    </row>
    <row r="7167" spans="1:7" ht="15" customHeight="1">
      <c r="A7167" s="44"/>
      <c r="B7167" s="44"/>
      <c r="C7167" s="44"/>
      <c r="D7167" s="45"/>
      <c r="E7167" s="44"/>
      <c r="F7167" s="44"/>
      <c r="G7167" s="29"/>
    </row>
    <row r="7168" spans="1:7" ht="15" customHeight="1">
      <c r="A7168" s="44"/>
      <c r="B7168" s="44"/>
      <c r="C7168" s="44"/>
      <c r="D7168" s="45"/>
      <c r="E7168" s="44"/>
      <c r="F7168" s="44"/>
      <c r="G7168" s="29"/>
    </row>
    <row r="7169" spans="1:7" ht="15" customHeight="1">
      <c r="A7169" s="44"/>
      <c r="B7169" s="44"/>
      <c r="C7169" s="44"/>
      <c r="D7169" s="45"/>
      <c r="E7169" s="44"/>
      <c r="F7169" s="44"/>
      <c r="G7169" s="29"/>
    </row>
    <row r="7170" spans="1:7" ht="15" customHeight="1">
      <c r="A7170" s="44"/>
      <c r="B7170" s="44"/>
      <c r="C7170" s="44"/>
      <c r="D7170" s="45"/>
      <c r="E7170" s="44"/>
      <c r="F7170" s="44"/>
      <c r="G7170" s="29"/>
    </row>
    <row r="7171" spans="1:7" ht="15" customHeight="1">
      <c r="A7171" s="44"/>
      <c r="B7171" s="44"/>
      <c r="C7171" s="44"/>
      <c r="D7171" s="45"/>
      <c r="E7171" s="44"/>
      <c r="F7171" s="44"/>
      <c r="G7171" s="29"/>
    </row>
    <row r="7172" spans="1:7" ht="15" customHeight="1">
      <c r="A7172" s="44"/>
      <c r="B7172" s="44"/>
      <c r="C7172" s="44"/>
      <c r="D7172" s="45"/>
      <c r="E7172" s="44"/>
      <c r="F7172" s="44"/>
      <c r="G7172" s="29"/>
    </row>
    <row r="7173" spans="1:7" ht="15" customHeight="1">
      <c r="A7173" s="44"/>
      <c r="B7173" s="44"/>
      <c r="C7173" s="44"/>
      <c r="D7173" s="45"/>
      <c r="E7173" s="44"/>
      <c r="F7173" s="44"/>
      <c r="G7173" s="29"/>
    </row>
    <row r="7174" spans="1:7" ht="15" customHeight="1">
      <c r="A7174" s="44"/>
      <c r="B7174" s="44"/>
      <c r="C7174" s="44"/>
      <c r="D7174" s="45"/>
      <c r="E7174" s="44"/>
      <c r="F7174" s="44"/>
      <c r="G7174" s="29"/>
    </row>
    <row r="7175" spans="1:7" ht="15" customHeight="1">
      <c r="A7175" s="44"/>
      <c r="B7175" s="44"/>
      <c r="C7175" s="44"/>
      <c r="D7175" s="45"/>
      <c r="E7175" s="44"/>
      <c r="F7175" s="44"/>
      <c r="G7175" s="29"/>
    </row>
    <row r="7176" spans="1:7" ht="15" customHeight="1">
      <c r="A7176" s="44"/>
      <c r="B7176" s="44"/>
      <c r="C7176" s="44"/>
      <c r="D7176" s="45"/>
      <c r="E7176" s="44"/>
      <c r="F7176" s="44"/>
      <c r="G7176" s="29"/>
    </row>
    <row r="7177" spans="1:7" ht="15" customHeight="1">
      <c r="A7177" s="44"/>
      <c r="B7177" s="44"/>
      <c r="C7177" s="44"/>
      <c r="D7177" s="45"/>
      <c r="E7177" s="44"/>
      <c r="F7177" s="44"/>
      <c r="G7177" s="29"/>
    </row>
    <row r="7178" spans="1:7" ht="15" customHeight="1">
      <c r="A7178" s="44"/>
      <c r="B7178" s="44"/>
      <c r="C7178" s="44"/>
      <c r="D7178" s="45"/>
      <c r="E7178" s="44"/>
      <c r="F7178" s="44"/>
      <c r="G7178" s="29"/>
    </row>
    <row r="7179" spans="1:7" ht="15" customHeight="1">
      <c r="A7179" s="44"/>
      <c r="B7179" s="44"/>
      <c r="C7179" s="44"/>
      <c r="D7179" s="45"/>
      <c r="E7179" s="44"/>
      <c r="F7179" s="44"/>
      <c r="G7179" s="29"/>
    </row>
    <row r="7180" spans="1:7" ht="15" customHeight="1">
      <c r="A7180" s="44"/>
      <c r="B7180" s="44"/>
      <c r="C7180" s="44"/>
      <c r="D7180" s="45"/>
      <c r="E7180" s="44"/>
      <c r="F7180" s="44"/>
      <c r="G7180" s="29"/>
    </row>
    <row r="7181" spans="1:7" ht="15" customHeight="1">
      <c r="A7181" s="44"/>
      <c r="B7181" s="44"/>
      <c r="C7181" s="44"/>
      <c r="D7181" s="45"/>
      <c r="E7181" s="44"/>
      <c r="F7181" s="44"/>
      <c r="G7181" s="29"/>
    </row>
    <row r="7182" spans="1:7" ht="15" customHeight="1">
      <c r="A7182" s="44"/>
      <c r="B7182" s="44"/>
      <c r="C7182" s="44"/>
      <c r="D7182" s="45"/>
      <c r="E7182" s="44"/>
      <c r="F7182" s="44"/>
      <c r="G7182" s="29"/>
    </row>
    <row r="7183" spans="1:7" ht="15" customHeight="1">
      <c r="A7183" s="44"/>
      <c r="B7183" s="44"/>
      <c r="C7183" s="44"/>
      <c r="D7183" s="45"/>
      <c r="E7183" s="44"/>
      <c r="F7183" s="44"/>
      <c r="G7183" s="29"/>
    </row>
    <row r="7184" spans="1:7" ht="15" customHeight="1">
      <c r="A7184" s="44"/>
      <c r="B7184" s="44"/>
      <c r="C7184" s="44"/>
      <c r="D7184" s="45"/>
      <c r="E7184" s="44"/>
      <c r="F7184" s="44"/>
      <c r="G7184" s="29"/>
    </row>
    <row r="7185" spans="1:7" ht="15" customHeight="1">
      <c r="A7185" s="44"/>
      <c r="B7185" s="44"/>
      <c r="C7185" s="44"/>
      <c r="D7185" s="45"/>
      <c r="E7185" s="44"/>
      <c r="F7185" s="44"/>
      <c r="G7185" s="29"/>
    </row>
    <row r="7186" spans="1:7" ht="15" customHeight="1">
      <c r="A7186" s="44"/>
      <c r="B7186" s="44"/>
      <c r="C7186" s="44"/>
      <c r="D7186" s="45"/>
      <c r="E7186" s="44"/>
      <c r="F7186" s="44"/>
      <c r="G7186" s="29"/>
    </row>
    <row r="7187" spans="1:7" ht="15" customHeight="1">
      <c r="A7187" s="44"/>
      <c r="B7187" s="44"/>
      <c r="C7187" s="44"/>
      <c r="D7187" s="45"/>
      <c r="E7187" s="44"/>
      <c r="F7187" s="44"/>
      <c r="G7187" s="29"/>
    </row>
    <row r="7188" spans="1:7" ht="15" customHeight="1">
      <c r="A7188" s="44"/>
      <c r="B7188" s="44"/>
      <c r="C7188" s="44"/>
      <c r="D7188" s="45"/>
      <c r="E7188" s="44"/>
      <c r="F7188" s="44"/>
      <c r="G7188" s="29"/>
    </row>
    <row r="7189" spans="1:7" ht="15" customHeight="1">
      <c r="A7189" s="44"/>
      <c r="B7189" s="44"/>
      <c r="C7189" s="44"/>
      <c r="D7189" s="45"/>
      <c r="E7189" s="44"/>
      <c r="F7189" s="44"/>
      <c r="G7189" s="29"/>
    </row>
    <row r="7190" spans="1:7" ht="15" customHeight="1">
      <c r="A7190" s="44"/>
      <c r="B7190" s="44"/>
      <c r="C7190" s="44"/>
      <c r="D7190" s="45"/>
      <c r="E7190" s="44"/>
      <c r="F7190" s="44"/>
      <c r="G7190" s="29"/>
    </row>
    <row r="7191" spans="1:7" ht="15" customHeight="1">
      <c r="A7191" s="44"/>
      <c r="B7191" s="44"/>
      <c r="C7191" s="44"/>
      <c r="D7191" s="45"/>
      <c r="E7191" s="44"/>
      <c r="F7191" s="44"/>
      <c r="G7191" s="29"/>
    </row>
    <row r="7192" spans="1:7" ht="15" customHeight="1">
      <c r="A7192" s="44"/>
      <c r="B7192" s="44"/>
      <c r="C7192" s="44"/>
      <c r="D7192" s="45"/>
      <c r="E7192" s="44"/>
      <c r="F7192" s="44"/>
      <c r="G7192" s="29"/>
    </row>
    <row r="7193" spans="1:7" ht="15" customHeight="1">
      <c r="A7193" s="44"/>
      <c r="B7193" s="44"/>
      <c r="C7193" s="44"/>
      <c r="D7193" s="45"/>
      <c r="E7193" s="44"/>
      <c r="F7193" s="44"/>
      <c r="G7193" s="29"/>
    </row>
    <row r="7194" spans="1:7" ht="15" customHeight="1">
      <c r="A7194" s="44"/>
      <c r="B7194" s="44"/>
      <c r="C7194" s="44"/>
      <c r="D7194" s="45"/>
      <c r="E7194" s="44"/>
      <c r="F7194" s="44"/>
      <c r="G7194" s="29"/>
    </row>
    <row r="7195" spans="1:7" ht="15" customHeight="1">
      <c r="A7195" s="44"/>
      <c r="B7195" s="44"/>
      <c r="C7195" s="44"/>
      <c r="D7195" s="45"/>
      <c r="E7195" s="44"/>
      <c r="F7195" s="44"/>
      <c r="G7195" s="29"/>
    </row>
    <row r="7196" spans="1:7" ht="15" customHeight="1">
      <c r="A7196" s="44"/>
      <c r="B7196" s="44"/>
      <c r="C7196" s="44"/>
      <c r="D7196" s="45"/>
      <c r="E7196" s="44"/>
      <c r="F7196" s="44"/>
      <c r="G7196" s="29"/>
    </row>
    <row r="7197" spans="1:7" ht="15" customHeight="1">
      <c r="A7197" s="44"/>
      <c r="B7197" s="44"/>
      <c r="C7197" s="44"/>
      <c r="D7197" s="45"/>
      <c r="E7197" s="44"/>
      <c r="F7197" s="44"/>
      <c r="G7197" s="29"/>
    </row>
    <row r="7198" spans="1:7" ht="15" customHeight="1">
      <c r="A7198" s="44"/>
      <c r="B7198" s="44"/>
      <c r="C7198" s="44"/>
      <c r="D7198" s="45"/>
      <c r="E7198" s="44"/>
      <c r="F7198" s="44"/>
      <c r="G7198" s="29"/>
    </row>
    <row r="7199" spans="1:7" ht="15" customHeight="1">
      <c r="A7199" s="44"/>
      <c r="B7199" s="44"/>
      <c r="C7199" s="44"/>
      <c r="D7199" s="45"/>
      <c r="E7199" s="44"/>
      <c r="F7199" s="44"/>
      <c r="G7199" s="29"/>
    </row>
    <row r="7200" spans="1:7" ht="15" customHeight="1">
      <c r="A7200" s="44"/>
      <c r="B7200" s="44"/>
      <c r="C7200" s="44"/>
      <c r="D7200" s="45"/>
      <c r="E7200" s="44"/>
      <c r="F7200" s="44"/>
      <c r="G7200" s="29"/>
    </row>
    <row r="7201" spans="1:7" ht="15" customHeight="1">
      <c r="A7201" s="44"/>
      <c r="B7201" s="44"/>
      <c r="C7201" s="44"/>
      <c r="D7201" s="45"/>
      <c r="E7201" s="44"/>
      <c r="F7201" s="44"/>
      <c r="G7201" s="29"/>
    </row>
    <row r="7202" spans="1:7" ht="15" customHeight="1">
      <c r="A7202" s="44"/>
      <c r="B7202" s="44"/>
      <c r="C7202" s="44"/>
      <c r="D7202" s="45"/>
      <c r="E7202" s="44"/>
      <c r="F7202" s="44"/>
      <c r="G7202" s="29"/>
    </row>
    <row r="7203" spans="1:7" ht="15" customHeight="1">
      <c r="A7203" s="44"/>
      <c r="B7203" s="44"/>
      <c r="C7203" s="44"/>
      <c r="D7203" s="45"/>
      <c r="E7203" s="44"/>
      <c r="F7203" s="44"/>
      <c r="G7203" s="29"/>
    </row>
    <row r="7204" spans="1:7" ht="15" customHeight="1">
      <c r="A7204" s="44"/>
      <c r="B7204" s="44"/>
      <c r="C7204" s="44"/>
      <c r="D7204" s="45"/>
      <c r="E7204" s="44"/>
      <c r="F7204" s="44"/>
      <c r="G7204" s="29"/>
    </row>
    <row r="7205" spans="1:7" ht="15" customHeight="1">
      <c r="A7205" s="44"/>
      <c r="B7205" s="44"/>
      <c r="C7205" s="44"/>
      <c r="D7205" s="45"/>
      <c r="E7205" s="44"/>
      <c r="F7205" s="44"/>
      <c r="G7205" s="29"/>
    </row>
    <row r="7206" spans="1:7" ht="15" customHeight="1">
      <c r="A7206" s="44"/>
      <c r="B7206" s="44"/>
      <c r="C7206" s="44"/>
      <c r="D7206" s="45"/>
      <c r="E7206" s="44"/>
      <c r="F7206" s="44"/>
      <c r="G7206" s="29"/>
    </row>
    <row r="7207" spans="1:7" ht="15" customHeight="1">
      <c r="A7207" s="44"/>
      <c r="B7207" s="44"/>
      <c r="C7207" s="44"/>
      <c r="D7207" s="45"/>
      <c r="E7207" s="44"/>
      <c r="F7207" s="44"/>
      <c r="G7207" s="29"/>
    </row>
    <row r="7208" spans="1:7" ht="15" customHeight="1">
      <c r="A7208" s="44"/>
      <c r="B7208" s="44"/>
      <c r="C7208" s="44"/>
      <c r="D7208" s="45"/>
      <c r="E7208" s="44"/>
      <c r="F7208" s="44"/>
      <c r="G7208" s="29"/>
    </row>
    <row r="7209" spans="1:7" ht="15" customHeight="1">
      <c r="A7209" s="44"/>
      <c r="B7209" s="44"/>
      <c r="C7209" s="44"/>
      <c r="D7209" s="45"/>
      <c r="E7209" s="44"/>
      <c r="F7209" s="44"/>
      <c r="G7209" s="29"/>
    </row>
    <row r="7210" spans="1:7" ht="15" customHeight="1">
      <c r="A7210" s="44"/>
      <c r="B7210" s="44"/>
      <c r="C7210" s="44"/>
      <c r="D7210" s="45"/>
      <c r="E7210" s="44"/>
      <c r="F7210" s="44"/>
      <c r="G7210" s="29"/>
    </row>
    <row r="7211" spans="1:7" ht="15" customHeight="1">
      <c r="A7211" s="44"/>
      <c r="B7211" s="44"/>
      <c r="C7211" s="44"/>
      <c r="D7211" s="45"/>
      <c r="E7211" s="44"/>
      <c r="F7211" s="44"/>
      <c r="G7211" s="29"/>
    </row>
    <row r="7212" spans="1:7" ht="15" customHeight="1">
      <c r="A7212" s="44"/>
      <c r="B7212" s="44"/>
      <c r="C7212" s="44"/>
      <c r="D7212" s="45"/>
      <c r="E7212" s="44"/>
      <c r="F7212" s="44"/>
      <c r="G7212" s="29"/>
    </row>
    <row r="7213" spans="1:7" ht="15" customHeight="1">
      <c r="A7213" s="44"/>
      <c r="B7213" s="44"/>
      <c r="C7213" s="44"/>
      <c r="D7213" s="45"/>
      <c r="E7213" s="44"/>
      <c r="F7213" s="44"/>
      <c r="G7213" s="29"/>
    </row>
    <row r="7214" spans="1:7" ht="15" customHeight="1">
      <c r="A7214" s="44"/>
      <c r="B7214" s="44"/>
      <c r="C7214" s="44"/>
      <c r="D7214" s="45"/>
      <c r="E7214" s="44"/>
      <c r="F7214" s="44"/>
      <c r="G7214" s="29"/>
    </row>
    <row r="7215" spans="1:7" ht="15" customHeight="1">
      <c r="A7215" s="44"/>
      <c r="B7215" s="44"/>
      <c r="C7215" s="44"/>
      <c r="D7215" s="45"/>
      <c r="E7215" s="44"/>
      <c r="F7215" s="44"/>
      <c r="G7215" s="29"/>
    </row>
    <row r="7216" spans="1:7" ht="15" customHeight="1">
      <c r="A7216" s="44"/>
      <c r="B7216" s="44"/>
      <c r="C7216" s="44"/>
      <c r="D7216" s="45"/>
      <c r="E7216" s="44"/>
      <c r="F7216" s="44"/>
      <c r="G7216" s="29"/>
    </row>
    <row r="7217" spans="1:7" ht="15" customHeight="1">
      <c r="A7217" s="44"/>
      <c r="B7217" s="44"/>
      <c r="C7217" s="44"/>
      <c r="D7217" s="45"/>
      <c r="E7217" s="44"/>
      <c r="F7217" s="44"/>
      <c r="G7217" s="29"/>
    </row>
    <row r="7218" spans="1:7" ht="15" customHeight="1">
      <c r="A7218" s="44"/>
      <c r="B7218" s="44"/>
      <c r="C7218" s="44"/>
      <c r="D7218" s="45"/>
      <c r="E7218" s="44"/>
      <c r="F7218" s="44"/>
      <c r="G7218" s="29"/>
    </row>
    <row r="7219" spans="1:7" ht="15" customHeight="1">
      <c r="A7219" s="44"/>
      <c r="B7219" s="44"/>
      <c r="C7219" s="44"/>
      <c r="D7219" s="45"/>
      <c r="E7219" s="44"/>
      <c r="F7219" s="44"/>
      <c r="G7219" s="29"/>
    </row>
    <row r="7220" spans="1:7" ht="15" customHeight="1">
      <c r="A7220" s="44"/>
      <c r="B7220" s="44"/>
      <c r="C7220" s="44"/>
      <c r="D7220" s="45"/>
      <c r="E7220" s="44"/>
      <c r="F7220" s="44"/>
      <c r="G7220" s="29"/>
    </row>
    <row r="7221" spans="1:7" ht="15" customHeight="1">
      <c r="A7221" s="44"/>
      <c r="B7221" s="44"/>
      <c r="C7221" s="44"/>
      <c r="D7221" s="45"/>
      <c r="E7221" s="44"/>
      <c r="F7221" s="44"/>
      <c r="G7221" s="29"/>
    </row>
    <row r="7222" spans="1:7" ht="15" customHeight="1">
      <c r="A7222" s="44"/>
      <c r="B7222" s="44"/>
      <c r="C7222" s="44"/>
      <c r="D7222" s="45"/>
      <c r="E7222" s="44"/>
      <c r="F7222" s="44"/>
      <c r="G7222" s="29"/>
    </row>
    <row r="7223" spans="1:7" ht="15" customHeight="1">
      <c r="A7223" s="44"/>
      <c r="B7223" s="44"/>
      <c r="C7223" s="44"/>
      <c r="D7223" s="45"/>
      <c r="E7223" s="44"/>
      <c r="F7223" s="44"/>
      <c r="G7223" s="29"/>
    </row>
    <row r="7224" spans="1:7" ht="15" customHeight="1">
      <c r="A7224" s="44"/>
      <c r="B7224" s="44"/>
      <c r="C7224" s="44"/>
      <c r="D7224" s="45"/>
      <c r="E7224" s="44"/>
      <c r="F7224" s="44"/>
      <c r="G7224" s="29"/>
    </row>
    <row r="7225" spans="1:7" ht="15" customHeight="1">
      <c r="A7225" s="44"/>
      <c r="B7225" s="44"/>
      <c r="C7225" s="44"/>
      <c r="D7225" s="45"/>
      <c r="E7225" s="44"/>
      <c r="F7225" s="44"/>
      <c r="G7225" s="29"/>
    </row>
    <row r="7226" spans="1:7" ht="15" customHeight="1">
      <c r="A7226" s="44"/>
      <c r="B7226" s="44"/>
      <c r="C7226" s="44"/>
      <c r="D7226" s="45"/>
      <c r="E7226" s="44"/>
      <c r="F7226" s="44"/>
      <c r="G7226" s="29"/>
    </row>
    <row r="7227" spans="1:7" ht="15" customHeight="1">
      <c r="A7227" s="44"/>
      <c r="B7227" s="44"/>
      <c r="C7227" s="44"/>
      <c r="D7227" s="45"/>
      <c r="E7227" s="44"/>
      <c r="F7227" s="44"/>
      <c r="G7227" s="29"/>
    </row>
    <row r="7228" spans="1:7" ht="15" customHeight="1">
      <c r="A7228" s="44"/>
      <c r="B7228" s="44"/>
      <c r="C7228" s="44"/>
      <c r="D7228" s="45"/>
      <c r="E7228" s="44"/>
      <c r="F7228" s="44"/>
      <c r="G7228" s="29"/>
    </row>
    <row r="7229" spans="1:7" ht="15" customHeight="1">
      <c r="A7229" s="44"/>
      <c r="B7229" s="44"/>
      <c r="C7229" s="44"/>
      <c r="D7229" s="45"/>
      <c r="E7229" s="44"/>
      <c r="F7229" s="44"/>
      <c r="G7229" s="29"/>
    </row>
    <row r="7230" spans="1:7" ht="15" customHeight="1">
      <c r="A7230" s="44"/>
      <c r="B7230" s="44"/>
      <c r="C7230" s="44"/>
      <c r="D7230" s="45"/>
      <c r="E7230" s="44"/>
      <c r="F7230" s="44"/>
      <c r="G7230" s="29"/>
    </row>
    <row r="7231" spans="1:7" ht="15" customHeight="1">
      <c r="A7231" s="44"/>
      <c r="B7231" s="44"/>
      <c r="C7231" s="44"/>
      <c r="D7231" s="45"/>
      <c r="E7231" s="44"/>
      <c r="F7231" s="44"/>
      <c r="G7231" s="29"/>
    </row>
    <row r="7232" spans="1:7" ht="15" customHeight="1">
      <c r="A7232" s="44"/>
      <c r="B7232" s="44"/>
      <c r="C7232" s="44"/>
      <c r="D7232" s="45"/>
      <c r="E7232" s="44"/>
      <c r="F7232" s="44"/>
      <c r="G7232" s="29"/>
    </row>
    <row r="7233" spans="1:7" ht="15" customHeight="1">
      <c r="A7233" s="44"/>
      <c r="B7233" s="44"/>
      <c r="C7233" s="44"/>
      <c r="D7233" s="45"/>
      <c r="E7233" s="44"/>
      <c r="F7233" s="44"/>
      <c r="G7233" s="29"/>
    </row>
    <row r="7234" spans="1:7" ht="15" customHeight="1">
      <c r="A7234" s="44"/>
      <c r="B7234" s="44"/>
      <c r="C7234" s="44"/>
      <c r="D7234" s="45"/>
      <c r="E7234" s="44"/>
      <c r="F7234" s="44"/>
      <c r="G7234" s="29"/>
    </row>
    <row r="7235" spans="1:7" ht="15" customHeight="1">
      <c r="A7235" s="44"/>
      <c r="B7235" s="44"/>
      <c r="C7235" s="44"/>
      <c r="D7235" s="45"/>
      <c r="E7235" s="44"/>
      <c r="F7235" s="44"/>
      <c r="G7235" s="29"/>
    </row>
    <row r="7236" spans="1:7" ht="15" customHeight="1">
      <c r="A7236" s="44"/>
      <c r="B7236" s="44"/>
      <c r="C7236" s="44"/>
      <c r="D7236" s="45"/>
      <c r="E7236" s="44"/>
      <c r="F7236" s="44"/>
      <c r="G7236" s="29"/>
    </row>
    <row r="7237" spans="1:7" ht="15" customHeight="1">
      <c r="A7237" s="44"/>
      <c r="B7237" s="44"/>
      <c r="C7237" s="44"/>
      <c r="D7237" s="45"/>
      <c r="E7237" s="44"/>
      <c r="F7237" s="44"/>
      <c r="G7237" s="29"/>
    </row>
    <row r="7238" spans="1:7" ht="15" customHeight="1">
      <c r="A7238" s="44"/>
      <c r="B7238" s="44"/>
      <c r="C7238" s="44"/>
      <c r="D7238" s="45"/>
      <c r="E7238" s="44"/>
      <c r="F7238" s="44"/>
      <c r="G7238" s="29"/>
    </row>
    <row r="7239" spans="1:7" ht="15" customHeight="1">
      <c r="A7239" s="44"/>
      <c r="B7239" s="44"/>
      <c r="C7239" s="44"/>
      <c r="D7239" s="45"/>
      <c r="E7239" s="44"/>
      <c r="F7239" s="44"/>
      <c r="G7239" s="29"/>
    </row>
    <row r="7240" spans="1:7" ht="15" customHeight="1">
      <c r="A7240" s="44"/>
      <c r="B7240" s="44"/>
      <c r="C7240" s="44"/>
      <c r="D7240" s="45"/>
      <c r="E7240" s="44"/>
      <c r="F7240" s="44"/>
      <c r="G7240" s="29"/>
    </row>
    <row r="7241" spans="1:7" ht="15" customHeight="1">
      <c r="A7241" s="44"/>
      <c r="B7241" s="44"/>
      <c r="C7241" s="44"/>
      <c r="D7241" s="45"/>
      <c r="E7241" s="44"/>
      <c r="F7241" s="44"/>
      <c r="G7241" s="29"/>
    </row>
    <row r="7242" spans="1:7" ht="15" customHeight="1">
      <c r="A7242" s="44"/>
      <c r="B7242" s="44"/>
      <c r="C7242" s="44"/>
      <c r="D7242" s="45"/>
      <c r="E7242" s="44"/>
      <c r="F7242" s="44"/>
      <c r="G7242" s="29"/>
    </row>
    <row r="7243" spans="1:7" ht="15" customHeight="1">
      <c r="A7243" s="44"/>
      <c r="B7243" s="44"/>
      <c r="C7243" s="44"/>
      <c r="D7243" s="45"/>
      <c r="E7243" s="44"/>
      <c r="F7243" s="44"/>
      <c r="G7243" s="29"/>
    </row>
    <row r="7244" spans="1:7" ht="15" customHeight="1">
      <c r="A7244" s="44"/>
      <c r="B7244" s="44"/>
      <c r="C7244" s="44"/>
      <c r="D7244" s="45"/>
      <c r="E7244" s="44"/>
      <c r="F7244" s="44"/>
      <c r="G7244" s="29"/>
    </row>
    <row r="7245" spans="1:7" ht="15" customHeight="1">
      <c r="A7245" s="44"/>
      <c r="B7245" s="44"/>
      <c r="C7245" s="44"/>
      <c r="D7245" s="45"/>
      <c r="E7245" s="44"/>
      <c r="F7245" s="44"/>
      <c r="G7245" s="29"/>
    </row>
    <row r="7246" spans="1:7" ht="15" customHeight="1">
      <c r="A7246" s="44"/>
      <c r="B7246" s="44"/>
      <c r="C7246" s="44"/>
      <c r="D7246" s="45"/>
      <c r="E7246" s="44"/>
      <c r="F7246" s="44"/>
      <c r="G7246" s="29"/>
    </row>
    <row r="7247" spans="1:7" ht="15" customHeight="1">
      <c r="A7247" s="44"/>
      <c r="B7247" s="44"/>
      <c r="C7247" s="44"/>
      <c r="D7247" s="45"/>
      <c r="E7247" s="44"/>
      <c r="F7247" s="44"/>
      <c r="G7247" s="29"/>
    </row>
    <row r="7248" spans="1:7" ht="15" customHeight="1">
      <c r="A7248" s="44"/>
      <c r="B7248" s="44"/>
      <c r="C7248" s="44"/>
      <c r="D7248" s="45"/>
      <c r="E7248" s="44"/>
      <c r="F7248" s="44"/>
      <c r="G7248" s="29"/>
    </row>
    <row r="7249" spans="1:7" ht="15" customHeight="1">
      <c r="A7249" s="44"/>
      <c r="B7249" s="44"/>
      <c r="C7249" s="44"/>
      <c r="D7249" s="45"/>
      <c r="E7249" s="44"/>
      <c r="F7249" s="44"/>
      <c r="G7249" s="29"/>
    </row>
    <row r="7250" spans="1:7" ht="15" customHeight="1">
      <c r="A7250" s="44"/>
      <c r="B7250" s="44"/>
      <c r="C7250" s="44"/>
      <c r="D7250" s="45"/>
      <c r="E7250" s="44"/>
      <c r="F7250" s="44"/>
      <c r="G7250" s="29"/>
    </row>
    <row r="7251" spans="1:7" ht="15" customHeight="1">
      <c r="A7251" s="44"/>
      <c r="B7251" s="44"/>
      <c r="C7251" s="44"/>
      <c r="D7251" s="45"/>
      <c r="E7251" s="44"/>
      <c r="F7251" s="44"/>
      <c r="G7251" s="29"/>
    </row>
    <row r="7252" spans="1:7" ht="15" customHeight="1">
      <c r="A7252" s="44"/>
      <c r="B7252" s="44"/>
      <c r="C7252" s="44"/>
      <c r="D7252" s="45"/>
      <c r="E7252" s="44"/>
      <c r="F7252" s="44"/>
      <c r="G7252" s="29"/>
    </row>
    <row r="7253" spans="1:7" ht="15" customHeight="1">
      <c r="A7253" s="44"/>
      <c r="B7253" s="44"/>
      <c r="C7253" s="44"/>
      <c r="D7253" s="45"/>
      <c r="E7253" s="44"/>
      <c r="F7253" s="44"/>
      <c r="G7253" s="29"/>
    </row>
    <row r="7254" spans="1:7" ht="15" customHeight="1">
      <c r="A7254" s="44"/>
      <c r="B7254" s="44"/>
      <c r="C7254" s="44"/>
      <c r="D7254" s="45"/>
      <c r="E7254" s="44"/>
      <c r="F7254" s="44"/>
      <c r="G7254" s="29"/>
    </row>
    <row r="7255" spans="1:7" ht="15" customHeight="1">
      <c r="A7255" s="44"/>
      <c r="B7255" s="44"/>
      <c r="C7255" s="44"/>
      <c r="D7255" s="45"/>
      <c r="E7255" s="44"/>
      <c r="F7255" s="44"/>
      <c r="G7255" s="29"/>
    </row>
    <row r="7256" spans="1:7" ht="15" customHeight="1">
      <c r="A7256" s="44"/>
      <c r="B7256" s="44"/>
      <c r="C7256" s="44"/>
      <c r="D7256" s="45"/>
      <c r="E7256" s="44"/>
      <c r="F7256" s="44"/>
      <c r="G7256" s="29"/>
    </row>
    <row r="7257" spans="1:7" ht="15" customHeight="1">
      <c r="A7257" s="44"/>
      <c r="B7257" s="44"/>
      <c r="C7257" s="44"/>
      <c r="D7257" s="45"/>
      <c r="E7257" s="44"/>
      <c r="F7257" s="44"/>
      <c r="G7257" s="29"/>
    </row>
    <row r="7258" spans="1:7" ht="15" customHeight="1">
      <c r="A7258" s="44"/>
      <c r="B7258" s="44"/>
      <c r="C7258" s="44"/>
      <c r="D7258" s="45"/>
      <c r="E7258" s="44"/>
      <c r="F7258" s="44"/>
      <c r="G7258" s="29"/>
    </row>
    <row r="7259" spans="1:7" ht="15" customHeight="1">
      <c r="A7259" s="44"/>
      <c r="B7259" s="44"/>
      <c r="C7259" s="44"/>
      <c r="D7259" s="45"/>
      <c r="E7259" s="44"/>
      <c r="F7259" s="44"/>
      <c r="G7259" s="29"/>
    </row>
    <row r="7260" spans="1:7" ht="15" customHeight="1">
      <c r="A7260" s="44"/>
      <c r="B7260" s="44"/>
      <c r="C7260" s="44"/>
      <c r="D7260" s="45"/>
      <c r="E7260" s="44"/>
      <c r="F7260" s="44"/>
      <c r="G7260" s="29"/>
    </row>
    <row r="7261" spans="1:7" ht="15" customHeight="1">
      <c r="A7261" s="44"/>
      <c r="B7261" s="44"/>
      <c r="C7261" s="44"/>
      <c r="D7261" s="45"/>
      <c r="E7261" s="44"/>
      <c r="F7261" s="44"/>
      <c r="G7261" s="29"/>
    </row>
    <row r="7262" spans="1:7" ht="15" customHeight="1">
      <c r="A7262" s="44"/>
      <c r="B7262" s="44"/>
      <c r="C7262" s="44"/>
      <c r="D7262" s="45"/>
      <c r="E7262" s="44"/>
      <c r="F7262" s="44"/>
      <c r="G7262" s="29"/>
    </row>
    <row r="7263" spans="1:7" ht="15" customHeight="1">
      <c r="A7263" s="44"/>
      <c r="B7263" s="44"/>
      <c r="C7263" s="44"/>
      <c r="D7263" s="45"/>
      <c r="E7263" s="44"/>
      <c r="F7263" s="44"/>
      <c r="G7263" s="29"/>
    </row>
    <row r="7264" spans="1:7" ht="15" customHeight="1">
      <c r="A7264" s="44"/>
      <c r="B7264" s="44"/>
      <c r="C7264" s="44"/>
      <c r="D7264" s="45"/>
      <c r="E7264" s="44"/>
      <c r="F7264" s="44"/>
      <c r="G7264" s="29"/>
    </row>
    <row r="7265" spans="1:7" ht="15" customHeight="1">
      <c r="A7265" s="44"/>
      <c r="B7265" s="44"/>
      <c r="C7265" s="44"/>
      <c r="D7265" s="45"/>
      <c r="E7265" s="44"/>
      <c r="F7265" s="44"/>
      <c r="G7265" s="29"/>
    </row>
    <row r="7266" spans="1:7" ht="15" customHeight="1">
      <c r="A7266" s="44"/>
      <c r="B7266" s="44"/>
      <c r="C7266" s="44"/>
      <c r="D7266" s="45"/>
      <c r="E7266" s="44"/>
      <c r="F7266" s="44"/>
      <c r="G7266" s="29"/>
    </row>
    <row r="7267" spans="1:7" ht="15" customHeight="1">
      <c r="A7267" s="44"/>
      <c r="B7267" s="44"/>
      <c r="C7267" s="44"/>
      <c r="D7267" s="45"/>
      <c r="E7267" s="44"/>
      <c r="F7267" s="44"/>
      <c r="G7267" s="29"/>
    </row>
    <row r="7268" spans="1:7" ht="15" customHeight="1">
      <c r="A7268" s="44"/>
      <c r="B7268" s="44"/>
      <c r="C7268" s="44"/>
      <c r="D7268" s="45"/>
      <c r="E7268" s="44"/>
      <c r="F7268" s="44"/>
      <c r="G7268" s="29"/>
    </row>
    <row r="7269" spans="1:7" ht="15" customHeight="1">
      <c r="A7269" s="44"/>
      <c r="B7269" s="44"/>
      <c r="C7269" s="44"/>
      <c r="D7269" s="45"/>
      <c r="E7269" s="44"/>
      <c r="F7269" s="44"/>
      <c r="G7269" s="29"/>
    </row>
    <row r="7270" spans="1:7" ht="15" customHeight="1">
      <c r="A7270" s="44"/>
      <c r="B7270" s="44"/>
      <c r="C7270" s="44"/>
      <c r="D7270" s="45"/>
      <c r="E7270" s="44"/>
      <c r="F7270" s="44"/>
      <c r="G7270" s="29"/>
    </row>
    <row r="7271" spans="1:7" ht="15" customHeight="1">
      <c r="A7271" s="44"/>
      <c r="B7271" s="44"/>
      <c r="C7271" s="44"/>
      <c r="D7271" s="45"/>
      <c r="E7271" s="44"/>
      <c r="F7271" s="44"/>
      <c r="G7271" s="29"/>
    </row>
    <row r="7272" spans="1:7" ht="15" customHeight="1">
      <c r="A7272" s="44"/>
      <c r="B7272" s="44"/>
      <c r="C7272" s="44"/>
      <c r="D7272" s="45"/>
      <c r="E7272" s="44"/>
      <c r="F7272" s="44"/>
      <c r="G7272" s="29"/>
    </row>
    <row r="7273" spans="1:7" ht="15" customHeight="1">
      <c r="A7273" s="44"/>
      <c r="B7273" s="44"/>
      <c r="C7273" s="44"/>
      <c r="D7273" s="45"/>
      <c r="E7273" s="44"/>
      <c r="F7273" s="44"/>
      <c r="G7273" s="29"/>
    </row>
    <row r="7274" spans="1:7" ht="15" customHeight="1">
      <c r="A7274" s="44"/>
      <c r="B7274" s="44"/>
      <c r="C7274" s="44"/>
      <c r="D7274" s="45"/>
      <c r="E7274" s="44"/>
      <c r="F7274" s="44"/>
      <c r="G7274" s="29"/>
    </row>
    <row r="7275" spans="1:7" ht="15" customHeight="1">
      <c r="A7275" s="44"/>
      <c r="B7275" s="44"/>
      <c r="C7275" s="44"/>
      <c r="D7275" s="45"/>
      <c r="E7275" s="44"/>
      <c r="F7275" s="44"/>
      <c r="G7275" s="29"/>
    </row>
    <row r="7276" spans="1:7" ht="15" customHeight="1">
      <c r="A7276" s="44"/>
      <c r="B7276" s="44"/>
      <c r="C7276" s="44"/>
      <c r="D7276" s="45"/>
      <c r="E7276" s="44"/>
      <c r="F7276" s="44"/>
      <c r="G7276" s="29"/>
    </row>
    <row r="7277" spans="1:7" ht="15" customHeight="1">
      <c r="A7277" s="44"/>
      <c r="B7277" s="44"/>
      <c r="C7277" s="44"/>
      <c r="D7277" s="45"/>
      <c r="E7277" s="44"/>
      <c r="F7277" s="44"/>
      <c r="G7277" s="29"/>
    </row>
    <row r="7278" spans="1:7" ht="15" customHeight="1">
      <c r="A7278" s="44"/>
      <c r="B7278" s="44"/>
      <c r="C7278" s="44"/>
      <c r="D7278" s="45"/>
      <c r="E7278" s="44"/>
      <c r="F7278" s="44"/>
      <c r="G7278" s="29"/>
    </row>
    <row r="7279" spans="1:7" ht="15" customHeight="1">
      <c r="A7279" s="44"/>
      <c r="B7279" s="44"/>
      <c r="C7279" s="44"/>
      <c r="D7279" s="45"/>
      <c r="E7279" s="44"/>
      <c r="F7279" s="44"/>
      <c r="G7279" s="29"/>
    </row>
    <row r="7280" spans="1:7" ht="15" customHeight="1">
      <c r="A7280" s="44"/>
      <c r="B7280" s="44"/>
      <c r="C7280" s="44"/>
      <c r="D7280" s="45"/>
      <c r="E7280" s="44"/>
      <c r="F7280" s="44"/>
      <c r="G7280" s="29"/>
    </row>
    <row r="7281" spans="1:7" ht="15" customHeight="1">
      <c r="A7281" s="44"/>
      <c r="B7281" s="44"/>
      <c r="C7281" s="44"/>
      <c r="D7281" s="45"/>
      <c r="E7281" s="44"/>
      <c r="F7281" s="44"/>
      <c r="G7281" s="29"/>
    </row>
    <row r="7282" spans="1:7" ht="15" customHeight="1">
      <c r="A7282" s="44"/>
      <c r="B7282" s="44"/>
      <c r="C7282" s="44"/>
      <c r="D7282" s="45"/>
      <c r="E7282" s="44"/>
      <c r="F7282" s="44"/>
      <c r="G7282" s="29"/>
    </row>
    <row r="7283" spans="1:7" ht="15" customHeight="1">
      <c r="A7283" s="44"/>
      <c r="B7283" s="44"/>
      <c r="C7283" s="44"/>
      <c r="D7283" s="45"/>
      <c r="E7283" s="44"/>
      <c r="F7283" s="44"/>
      <c r="G7283" s="29"/>
    </row>
    <row r="7284" spans="1:7" ht="15" customHeight="1">
      <c r="A7284" s="44"/>
      <c r="B7284" s="44"/>
      <c r="C7284" s="44"/>
      <c r="D7284" s="45"/>
      <c r="E7284" s="44"/>
      <c r="F7284" s="44"/>
      <c r="G7284" s="29"/>
    </row>
    <row r="7285" spans="1:7" ht="15" customHeight="1">
      <c r="A7285" s="44"/>
      <c r="B7285" s="44"/>
      <c r="C7285" s="44"/>
      <c r="D7285" s="45"/>
      <c r="E7285" s="44"/>
      <c r="F7285" s="44"/>
      <c r="G7285" s="29"/>
    </row>
    <row r="7286" spans="1:7" ht="15" customHeight="1">
      <c r="A7286" s="44"/>
      <c r="B7286" s="44"/>
      <c r="C7286" s="44"/>
      <c r="D7286" s="45"/>
      <c r="E7286" s="44"/>
      <c r="F7286" s="44"/>
      <c r="G7286" s="29"/>
    </row>
    <row r="7287" spans="1:7" ht="15" customHeight="1">
      <c r="A7287" s="44"/>
      <c r="B7287" s="44"/>
      <c r="C7287" s="44"/>
      <c r="D7287" s="45"/>
      <c r="E7287" s="44"/>
      <c r="F7287" s="44"/>
      <c r="G7287" s="29"/>
    </row>
    <row r="7288" spans="1:7" ht="15" customHeight="1">
      <c r="A7288" s="44"/>
      <c r="B7288" s="44"/>
      <c r="C7288" s="44"/>
      <c r="D7288" s="45"/>
      <c r="E7288" s="44"/>
      <c r="F7288" s="44"/>
      <c r="G7288" s="29"/>
    </row>
    <row r="7289" spans="1:7" ht="15" customHeight="1">
      <c r="A7289" s="44"/>
      <c r="B7289" s="44"/>
      <c r="C7289" s="44"/>
      <c r="D7289" s="45"/>
      <c r="E7289" s="44"/>
      <c r="F7289" s="44"/>
      <c r="G7289" s="29"/>
    </row>
    <row r="7290" spans="1:7" ht="15" customHeight="1">
      <c r="A7290" s="44"/>
      <c r="B7290" s="44"/>
      <c r="C7290" s="44"/>
      <c r="D7290" s="45"/>
      <c r="E7290" s="44"/>
      <c r="F7290" s="44"/>
      <c r="G7290" s="29"/>
    </row>
    <row r="7291" spans="1:7" ht="15" customHeight="1">
      <c r="A7291" s="44"/>
      <c r="B7291" s="44"/>
      <c r="C7291" s="44"/>
      <c r="D7291" s="45"/>
      <c r="E7291" s="44"/>
      <c r="F7291" s="44"/>
      <c r="G7291" s="29"/>
    </row>
    <row r="7292" spans="1:7" ht="15" customHeight="1">
      <c r="A7292" s="44"/>
      <c r="B7292" s="44"/>
      <c r="C7292" s="44"/>
      <c r="D7292" s="45"/>
      <c r="E7292" s="44"/>
      <c r="F7292" s="44"/>
      <c r="G7292" s="29"/>
    </row>
    <row r="7293" spans="1:7" ht="15" customHeight="1">
      <c r="A7293" s="44"/>
      <c r="B7293" s="44"/>
      <c r="C7293" s="44"/>
      <c r="D7293" s="45"/>
      <c r="E7293" s="44"/>
      <c r="F7293" s="44"/>
      <c r="G7293" s="29"/>
    </row>
    <row r="7294" spans="1:7" ht="15" customHeight="1">
      <c r="A7294" s="44"/>
      <c r="B7294" s="44"/>
      <c r="C7294" s="44"/>
      <c r="D7294" s="45"/>
      <c r="E7294" s="44"/>
      <c r="F7294" s="44"/>
      <c r="G7294" s="29"/>
    </row>
    <row r="7295" spans="1:7" ht="15" customHeight="1">
      <c r="A7295" s="44"/>
      <c r="B7295" s="44"/>
      <c r="C7295" s="44"/>
      <c r="D7295" s="45"/>
      <c r="E7295" s="44"/>
      <c r="F7295" s="44"/>
      <c r="G7295" s="29"/>
    </row>
    <row r="7296" spans="1:7" ht="15" customHeight="1">
      <c r="A7296" s="44"/>
      <c r="B7296" s="44"/>
      <c r="C7296" s="44"/>
      <c r="D7296" s="45"/>
      <c r="E7296" s="44"/>
      <c r="F7296" s="44"/>
      <c r="G7296" s="29"/>
    </row>
    <row r="7297" spans="1:7" ht="15" customHeight="1">
      <c r="A7297" s="44"/>
      <c r="B7297" s="44"/>
      <c r="C7297" s="44"/>
      <c r="D7297" s="45"/>
      <c r="E7297" s="44"/>
      <c r="F7297" s="44"/>
      <c r="G7297" s="29"/>
    </row>
    <row r="7298" spans="1:7" ht="15" customHeight="1">
      <c r="A7298" s="44"/>
      <c r="B7298" s="44"/>
      <c r="C7298" s="44"/>
      <c r="D7298" s="45"/>
      <c r="E7298" s="44"/>
      <c r="F7298" s="44"/>
      <c r="G7298" s="29"/>
    </row>
    <row r="7299" spans="1:7" ht="15" customHeight="1">
      <c r="A7299" s="44"/>
      <c r="B7299" s="44"/>
      <c r="C7299" s="44"/>
      <c r="D7299" s="45"/>
      <c r="E7299" s="44"/>
      <c r="F7299" s="44"/>
      <c r="G7299" s="29"/>
    </row>
    <row r="7300" spans="1:7" ht="15" customHeight="1">
      <c r="A7300" s="44"/>
      <c r="B7300" s="44"/>
      <c r="C7300" s="44"/>
      <c r="D7300" s="45"/>
      <c r="E7300" s="44"/>
      <c r="F7300" s="44"/>
      <c r="G7300" s="29"/>
    </row>
    <row r="7301" spans="1:7" ht="15" customHeight="1">
      <c r="A7301" s="44"/>
      <c r="B7301" s="44"/>
      <c r="C7301" s="44"/>
      <c r="D7301" s="45"/>
      <c r="E7301" s="44"/>
      <c r="F7301" s="44"/>
      <c r="G7301" s="29"/>
    </row>
    <row r="7302" spans="1:7" ht="15" customHeight="1">
      <c r="A7302" s="44"/>
      <c r="B7302" s="44"/>
      <c r="C7302" s="44"/>
      <c r="D7302" s="45"/>
      <c r="E7302" s="44"/>
      <c r="F7302" s="44"/>
      <c r="G7302" s="29"/>
    </row>
    <row r="7303" spans="1:7" ht="15" customHeight="1">
      <c r="A7303" s="44"/>
      <c r="B7303" s="44"/>
      <c r="C7303" s="44"/>
      <c r="D7303" s="45"/>
      <c r="E7303" s="44"/>
      <c r="F7303" s="44"/>
      <c r="G7303" s="29"/>
    </row>
    <row r="7304" spans="1:7" ht="15" customHeight="1">
      <c r="A7304" s="44"/>
      <c r="B7304" s="44"/>
      <c r="C7304" s="44"/>
      <c r="D7304" s="45"/>
      <c r="E7304" s="44"/>
      <c r="F7304" s="44"/>
      <c r="G7304" s="29"/>
    </row>
    <row r="7305" spans="1:7" ht="15" customHeight="1">
      <c r="A7305" s="44"/>
      <c r="B7305" s="44"/>
      <c r="C7305" s="44"/>
      <c r="D7305" s="45"/>
      <c r="E7305" s="44"/>
      <c r="F7305" s="44"/>
      <c r="G7305" s="29"/>
    </row>
    <row r="7306" spans="1:7" ht="15" customHeight="1">
      <c r="A7306" s="44"/>
      <c r="B7306" s="44"/>
      <c r="C7306" s="44"/>
      <c r="D7306" s="45"/>
      <c r="E7306" s="44"/>
      <c r="F7306" s="44"/>
      <c r="G7306" s="29"/>
    </row>
    <row r="7307" spans="1:7" ht="15" customHeight="1">
      <c r="A7307" s="44"/>
      <c r="B7307" s="44"/>
      <c r="C7307" s="44"/>
      <c r="D7307" s="45"/>
      <c r="E7307" s="44"/>
      <c r="F7307" s="44"/>
      <c r="G7307" s="29"/>
    </row>
    <row r="7308" spans="1:7" ht="15" customHeight="1">
      <c r="A7308" s="44"/>
      <c r="B7308" s="44"/>
      <c r="C7308" s="44"/>
      <c r="D7308" s="45"/>
      <c r="E7308" s="44"/>
      <c r="F7308" s="44"/>
      <c r="G7308" s="29"/>
    </row>
    <row r="7309" spans="1:7" ht="15" customHeight="1">
      <c r="A7309" s="44"/>
      <c r="B7309" s="44"/>
      <c r="C7309" s="44"/>
      <c r="D7309" s="45"/>
      <c r="E7309" s="44"/>
      <c r="F7309" s="44"/>
      <c r="G7309" s="29"/>
    </row>
    <row r="7310" spans="1:7" ht="15" customHeight="1">
      <c r="A7310" s="44"/>
      <c r="B7310" s="44"/>
      <c r="C7310" s="44"/>
      <c r="D7310" s="45"/>
      <c r="E7310" s="44"/>
      <c r="F7310" s="44"/>
      <c r="G7310" s="29"/>
    </row>
    <row r="7311" spans="1:7" ht="15" customHeight="1">
      <c r="A7311" s="44"/>
      <c r="B7311" s="44"/>
      <c r="C7311" s="44"/>
      <c r="D7311" s="45"/>
      <c r="E7311" s="44"/>
      <c r="F7311" s="44"/>
      <c r="G7311" s="29"/>
    </row>
    <row r="7312" spans="1:7" ht="15" customHeight="1">
      <c r="A7312" s="44"/>
      <c r="B7312" s="44"/>
      <c r="C7312" s="44"/>
      <c r="D7312" s="45"/>
      <c r="E7312" s="44"/>
      <c r="F7312" s="44"/>
      <c r="G7312" s="29"/>
    </row>
    <row r="7313" spans="1:7" ht="15" customHeight="1">
      <c r="A7313" s="44"/>
      <c r="B7313" s="44"/>
      <c r="C7313" s="44"/>
      <c r="D7313" s="45"/>
      <c r="E7313" s="44"/>
      <c r="F7313" s="44"/>
      <c r="G7313" s="29"/>
    </row>
    <row r="7314" spans="1:7" ht="15" customHeight="1">
      <c r="A7314" s="44"/>
      <c r="B7314" s="44"/>
      <c r="C7314" s="44"/>
      <c r="D7314" s="45"/>
      <c r="E7314" s="44"/>
      <c r="F7314" s="44"/>
      <c r="G7314" s="29"/>
    </row>
    <row r="7315" spans="1:7" ht="15" customHeight="1">
      <c r="A7315" s="44"/>
      <c r="B7315" s="44"/>
      <c r="C7315" s="44"/>
      <c r="D7315" s="45"/>
      <c r="E7315" s="44"/>
      <c r="F7315" s="44"/>
      <c r="G7315" s="29"/>
    </row>
    <row r="7316" spans="1:7" ht="15" customHeight="1">
      <c r="A7316" s="44"/>
      <c r="B7316" s="44"/>
      <c r="C7316" s="44"/>
      <c r="D7316" s="45"/>
      <c r="E7316" s="44"/>
      <c r="F7316" s="44"/>
      <c r="G7316" s="29"/>
    </row>
    <row r="7317" spans="1:7" ht="15" customHeight="1">
      <c r="A7317" s="44"/>
      <c r="B7317" s="44"/>
      <c r="C7317" s="44"/>
      <c r="D7317" s="45"/>
      <c r="E7317" s="44"/>
      <c r="F7317" s="44"/>
      <c r="G7317" s="29"/>
    </row>
    <row r="7318" spans="1:7" ht="15" customHeight="1">
      <c r="A7318" s="44"/>
      <c r="B7318" s="44"/>
      <c r="C7318" s="44"/>
      <c r="D7318" s="45"/>
      <c r="E7318" s="44"/>
      <c r="F7318" s="44"/>
      <c r="G7318" s="29"/>
    </row>
    <row r="7319" spans="1:7" ht="15" customHeight="1">
      <c r="A7319" s="44"/>
      <c r="B7319" s="44"/>
      <c r="C7319" s="44"/>
      <c r="D7319" s="45"/>
      <c r="E7319" s="44"/>
      <c r="F7319" s="44"/>
      <c r="G7319" s="29"/>
    </row>
    <row r="7320" spans="1:7" ht="15" customHeight="1">
      <c r="A7320" s="44"/>
      <c r="B7320" s="44"/>
      <c r="C7320" s="44"/>
      <c r="D7320" s="45"/>
      <c r="E7320" s="44"/>
      <c r="F7320" s="44"/>
      <c r="G7320" s="29"/>
    </row>
    <row r="7321" spans="1:7" ht="15" customHeight="1">
      <c r="A7321" s="44"/>
      <c r="B7321" s="44"/>
      <c r="C7321" s="44"/>
      <c r="D7321" s="45"/>
      <c r="E7321" s="44"/>
      <c r="F7321" s="44"/>
      <c r="G7321" s="29"/>
    </row>
    <row r="7322" spans="1:7" ht="15" customHeight="1">
      <c r="A7322" s="44"/>
      <c r="B7322" s="44"/>
      <c r="C7322" s="44"/>
      <c r="D7322" s="45"/>
      <c r="E7322" s="44"/>
      <c r="F7322" s="44"/>
      <c r="G7322" s="29"/>
    </row>
    <row r="7323" spans="1:7" ht="15" customHeight="1">
      <c r="A7323" s="44"/>
      <c r="B7323" s="44"/>
      <c r="C7323" s="44"/>
      <c r="D7323" s="45"/>
      <c r="E7323" s="44"/>
      <c r="F7323" s="44"/>
      <c r="G7323" s="29"/>
    </row>
    <row r="7324" spans="1:7" ht="15" customHeight="1">
      <c r="A7324" s="44"/>
      <c r="B7324" s="44"/>
      <c r="C7324" s="44"/>
      <c r="D7324" s="45"/>
      <c r="E7324" s="44"/>
      <c r="F7324" s="44"/>
      <c r="G7324" s="29"/>
    </row>
    <row r="7325" spans="1:7" ht="15" customHeight="1">
      <c r="A7325" s="44"/>
      <c r="B7325" s="44"/>
      <c r="C7325" s="44"/>
      <c r="D7325" s="45"/>
      <c r="E7325" s="44"/>
      <c r="F7325" s="44"/>
      <c r="G7325" s="29"/>
    </row>
    <row r="7326" spans="1:7" ht="15" customHeight="1">
      <c r="A7326" s="44"/>
      <c r="B7326" s="44"/>
      <c r="C7326" s="44"/>
      <c r="D7326" s="45"/>
      <c r="E7326" s="44"/>
      <c r="F7326" s="44"/>
      <c r="G7326" s="29"/>
    </row>
    <row r="7327" spans="1:7" ht="15" customHeight="1">
      <c r="A7327" s="44"/>
      <c r="B7327" s="44"/>
      <c r="C7327" s="44"/>
      <c r="D7327" s="45"/>
      <c r="E7327" s="44"/>
      <c r="F7327" s="44"/>
      <c r="G7327" s="29"/>
    </row>
    <row r="7328" spans="1:7" ht="15" customHeight="1">
      <c r="A7328" s="44"/>
      <c r="B7328" s="44"/>
      <c r="C7328" s="44"/>
      <c r="D7328" s="45"/>
      <c r="E7328" s="44"/>
      <c r="F7328" s="44"/>
      <c r="G7328" s="29"/>
    </row>
    <row r="7329" spans="1:7" ht="15" customHeight="1">
      <c r="A7329" s="44"/>
      <c r="B7329" s="44"/>
      <c r="C7329" s="44"/>
      <c r="D7329" s="45"/>
      <c r="E7329" s="44"/>
      <c r="F7329" s="44"/>
      <c r="G7329" s="29"/>
    </row>
    <row r="7330" spans="1:7" ht="15" customHeight="1">
      <c r="A7330" s="44"/>
      <c r="B7330" s="44"/>
      <c r="C7330" s="44"/>
      <c r="D7330" s="45"/>
      <c r="E7330" s="44"/>
      <c r="F7330" s="44"/>
      <c r="G7330" s="29"/>
    </row>
    <row r="7331" spans="1:7" ht="15" customHeight="1">
      <c r="A7331" s="44"/>
      <c r="B7331" s="44"/>
      <c r="C7331" s="44"/>
      <c r="D7331" s="45"/>
      <c r="E7331" s="44"/>
      <c r="F7331" s="44"/>
      <c r="G7331" s="29"/>
    </row>
    <row r="7332" spans="1:7" ht="15" customHeight="1">
      <c r="A7332" s="44"/>
      <c r="B7332" s="44"/>
      <c r="C7332" s="44"/>
      <c r="D7332" s="45"/>
      <c r="E7332" s="44"/>
      <c r="F7332" s="44"/>
      <c r="G7332" s="29"/>
    </row>
    <row r="7333" spans="1:7" ht="15" customHeight="1">
      <c r="A7333" s="44"/>
      <c r="B7333" s="44"/>
      <c r="C7333" s="44"/>
      <c r="D7333" s="45"/>
      <c r="E7333" s="44"/>
      <c r="F7333" s="44"/>
      <c r="G7333" s="29"/>
    </row>
    <row r="7334" spans="1:7" ht="15" customHeight="1">
      <c r="A7334" s="44"/>
      <c r="B7334" s="44"/>
      <c r="C7334" s="44"/>
      <c r="D7334" s="45"/>
      <c r="E7334" s="44"/>
      <c r="F7334" s="44"/>
      <c r="G7334" s="29"/>
    </row>
    <row r="7335" spans="1:7" ht="15" customHeight="1">
      <c r="A7335" s="44"/>
      <c r="B7335" s="44"/>
      <c r="C7335" s="44"/>
      <c r="D7335" s="45"/>
      <c r="E7335" s="44"/>
      <c r="F7335" s="44"/>
      <c r="G7335" s="29"/>
    </row>
    <row r="7336" spans="1:7" ht="15" customHeight="1">
      <c r="A7336" s="44"/>
      <c r="B7336" s="44"/>
      <c r="C7336" s="44"/>
      <c r="D7336" s="45"/>
      <c r="E7336" s="44"/>
      <c r="F7336" s="44"/>
      <c r="G7336" s="29"/>
    </row>
    <row r="7337" spans="1:7" ht="15" customHeight="1">
      <c r="A7337" s="44"/>
      <c r="B7337" s="44"/>
      <c r="C7337" s="44"/>
      <c r="D7337" s="45"/>
      <c r="E7337" s="44"/>
      <c r="F7337" s="44"/>
      <c r="G7337" s="29"/>
    </row>
    <row r="7338" spans="1:7" ht="15" customHeight="1">
      <c r="A7338" s="44"/>
      <c r="B7338" s="44"/>
      <c r="C7338" s="44"/>
      <c r="D7338" s="45"/>
      <c r="E7338" s="44"/>
      <c r="F7338" s="44"/>
      <c r="G7338" s="29"/>
    </row>
    <row r="7339" spans="1:7" ht="15" customHeight="1">
      <c r="A7339" s="44"/>
      <c r="B7339" s="44"/>
      <c r="C7339" s="44"/>
      <c r="D7339" s="45"/>
      <c r="E7339" s="44"/>
      <c r="F7339" s="44"/>
      <c r="G7339" s="29"/>
    </row>
    <row r="7340" spans="1:7" ht="15" customHeight="1">
      <c r="A7340" s="44"/>
      <c r="B7340" s="44"/>
      <c r="C7340" s="44"/>
      <c r="D7340" s="45"/>
      <c r="E7340" s="44"/>
      <c r="F7340" s="44"/>
      <c r="G7340" s="29"/>
    </row>
    <row r="7341" spans="1:7" ht="15" customHeight="1">
      <c r="A7341" s="44"/>
      <c r="B7341" s="44"/>
      <c r="C7341" s="44"/>
      <c r="D7341" s="45"/>
      <c r="E7341" s="44"/>
      <c r="F7341" s="44"/>
      <c r="G7341" s="29"/>
    </row>
    <row r="7342" spans="1:7" ht="15" customHeight="1">
      <c r="A7342" s="44"/>
      <c r="B7342" s="44"/>
      <c r="C7342" s="44"/>
      <c r="D7342" s="45"/>
      <c r="E7342" s="44"/>
      <c r="F7342" s="44"/>
      <c r="G7342" s="29"/>
    </row>
    <row r="7343" spans="1:7" ht="15" customHeight="1">
      <c r="A7343" s="44"/>
      <c r="B7343" s="44"/>
      <c r="C7343" s="44"/>
      <c r="D7343" s="45"/>
      <c r="E7343" s="44"/>
      <c r="F7343" s="44"/>
      <c r="G7343" s="29"/>
    </row>
    <row r="7344" spans="1:7" ht="15" customHeight="1">
      <c r="A7344" s="44"/>
      <c r="B7344" s="44"/>
      <c r="C7344" s="44"/>
      <c r="D7344" s="45"/>
      <c r="E7344" s="44"/>
      <c r="F7344" s="44"/>
      <c r="G7344" s="29"/>
    </row>
    <row r="7345" spans="1:7" ht="15" customHeight="1">
      <c r="A7345" s="44"/>
      <c r="B7345" s="44"/>
      <c r="C7345" s="44"/>
      <c r="D7345" s="45"/>
      <c r="E7345" s="44"/>
      <c r="F7345" s="44"/>
      <c r="G7345" s="29"/>
    </row>
    <row r="7346" spans="1:7" ht="15" customHeight="1">
      <c r="A7346" s="44"/>
      <c r="B7346" s="44"/>
      <c r="C7346" s="44"/>
      <c r="D7346" s="45"/>
      <c r="E7346" s="44"/>
      <c r="F7346" s="44"/>
      <c r="G7346" s="29"/>
    </row>
    <row r="7347" spans="1:7" ht="15" customHeight="1">
      <c r="A7347" s="44"/>
      <c r="B7347" s="44"/>
      <c r="C7347" s="44"/>
      <c r="D7347" s="45"/>
      <c r="E7347" s="44"/>
      <c r="F7347" s="44"/>
      <c r="G7347" s="29"/>
    </row>
    <row r="7348" spans="1:7" ht="15" customHeight="1">
      <c r="A7348" s="44"/>
      <c r="B7348" s="44"/>
      <c r="C7348" s="44"/>
      <c r="D7348" s="45"/>
      <c r="E7348" s="44"/>
      <c r="F7348" s="44"/>
      <c r="G7348" s="29"/>
    </row>
    <row r="7349" spans="1:7" ht="15" customHeight="1">
      <c r="A7349" s="44"/>
      <c r="B7349" s="44"/>
      <c r="C7349" s="44"/>
      <c r="D7349" s="45"/>
      <c r="E7349" s="44"/>
      <c r="F7349" s="44"/>
      <c r="G7349" s="29"/>
    </row>
    <row r="7350" spans="1:7" ht="15" customHeight="1">
      <c r="A7350" s="44"/>
      <c r="B7350" s="44"/>
      <c r="C7350" s="44"/>
      <c r="D7350" s="45"/>
      <c r="E7350" s="44"/>
      <c r="F7350" s="44"/>
      <c r="G7350" s="29"/>
    </row>
    <row r="7351" spans="1:7" ht="15" customHeight="1">
      <c r="A7351" s="44"/>
      <c r="B7351" s="44"/>
      <c r="C7351" s="44"/>
      <c r="D7351" s="45"/>
      <c r="E7351" s="44"/>
      <c r="F7351" s="44"/>
      <c r="G7351" s="29"/>
    </row>
    <row r="7352" spans="1:7" ht="15" customHeight="1">
      <c r="A7352" s="44"/>
      <c r="B7352" s="44"/>
      <c r="C7352" s="44"/>
      <c r="D7352" s="45"/>
      <c r="E7352" s="44"/>
      <c r="F7352" s="44"/>
      <c r="G7352" s="29"/>
    </row>
    <row r="7353" spans="1:7" ht="15" customHeight="1">
      <c r="A7353" s="44"/>
      <c r="B7353" s="44"/>
      <c r="C7353" s="44"/>
      <c r="D7353" s="45"/>
      <c r="E7353" s="44"/>
      <c r="F7353" s="44"/>
      <c r="G7353" s="29"/>
    </row>
    <row r="7354" spans="1:7" ht="15" customHeight="1">
      <c r="A7354" s="44"/>
      <c r="B7354" s="44"/>
      <c r="C7354" s="44"/>
      <c r="D7354" s="45"/>
      <c r="E7354" s="44"/>
      <c r="F7354" s="44"/>
      <c r="G7354" s="29"/>
    </row>
    <row r="7355" spans="1:7" ht="15" customHeight="1">
      <c r="A7355" s="44"/>
      <c r="B7355" s="44"/>
      <c r="C7355" s="44"/>
      <c r="D7355" s="45"/>
      <c r="E7355" s="44"/>
      <c r="F7355" s="44"/>
      <c r="G7355" s="29"/>
    </row>
    <row r="7356" spans="1:7" ht="15" customHeight="1">
      <c r="A7356" s="44"/>
      <c r="B7356" s="44"/>
      <c r="C7356" s="44"/>
      <c r="D7356" s="45"/>
      <c r="E7356" s="44"/>
      <c r="F7356" s="44"/>
      <c r="G7356" s="29"/>
    </row>
    <row r="7357" spans="1:7" ht="15" customHeight="1">
      <c r="A7357" s="44"/>
      <c r="B7357" s="44"/>
      <c r="C7357" s="44"/>
      <c r="D7357" s="45"/>
      <c r="E7357" s="44"/>
      <c r="F7357" s="44"/>
      <c r="G7357" s="29"/>
    </row>
    <row r="7358" spans="1:7" ht="15" customHeight="1">
      <c r="A7358" s="44"/>
      <c r="B7358" s="44"/>
      <c r="C7358" s="44"/>
      <c r="D7358" s="45"/>
      <c r="E7358" s="44"/>
      <c r="F7358" s="44"/>
      <c r="G7358" s="29"/>
    </row>
    <row r="7359" spans="1:7" ht="15" customHeight="1">
      <c r="A7359" s="44"/>
      <c r="B7359" s="44"/>
      <c r="C7359" s="44"/>
      <c r="D7359" s="45"/>
      <c r="E7359" s="44"/>
      <c r="F7359" s="44"/>
      <c r="G7359" s="29"/>
    </row>
    <row r="7360" spans="1:7" ht="15" customHeight="1">
      <c r="A7360" s="44"/>
      <c r="B7360" s="44"/>
      <c r="C7360" s="44"/>
      <c r="D7360" s="45"/>
      <c r="E7360" s="44"/>
      <c r="F7360" s="44"/>
      <c r="G7360" s="29"/>
    </row>
    <row r="7361" spans="1:7" ht="15" customHeight="1">
      <c r="A7361" s="44"/>
      <c r="B7361" s="44"/>
      <c r="C7361" s="44"/>
      <c r="D7361" s="45"/>
      <c r="E7361" s="44"/>
      <c r="F7361" s="44"/>
      <c r="G7361" s="29"/>
    </row>
    <row r="7362" spans="1:7" ht="15" customHeight="1">
      <c r="A7362" s="44"/>
      <c r="B7362" s="44"/>
      <c r="C7362" s="44"/>
      <c r="D7362" s="45"/>
      <c r="E7362" s="44"/>
      <c r="F7362" s="44"/>
      <c r="G7362" s="29"/>
    </row>
    <row r="7363" spans="1:7" ht="15" customHeight="1">
      <c r="A7363" s="44"/>
      <c r="B7363" s="44"/>
      <c r="C7363" s="44"/>
      <c r="D7363" s="45"/>
      <c r="E7363" s="44"/>
      <c r="F7363" s="44"/>
      <c r="G7363" s="29"/>
    </row>
    <row r="7364" spans="1:7" ht="15" customHeight="1">
      <c r="A7364" s="44"/>
      <c r="B7364" s="44"/>
      <c r="C7364" s="44"/>
      <c r="D7364" s="45"/>
      <c r="E7364" s="44"/>
      <c r="F7364" s="44"/>
      <c r="G7364" s="29"/>
    </row>
    <row r="7365" spans="1:7" ht="15" customHeight="1">
      <c r="A7365" s="44"/>
      <c r="B7365" s="44"/>
      <c r="C7365" s="44"/>
      <c r="D7365" s="45"/>
      <c r="E7365" s="44"/>
      <c r="F7365" s="44"/>
      <c r="G7365" s="29"/>
    </row>
    <row r="7366" spans="1:7" ht="15" customHeight="1">
      <c r="A7366" s="44"/>
      <c r="B7366" s="44"/>
      <c r="C7366" s="44"/>
      <c r="D7366" s="45"/>
      <c r="E7366" s="44"/>
      <c r="F7366" s="44"/>
      <c r="G7366" s="29"/>
    </row>
    <row r="7367" spans="1:7" ht="15" customHeight="1">
      <c r="A7367" s="44"/>
      <c r="B7367" s="44"/>
      <c r="C7367" s="44"/>
      <c r="D7367" s="45"/>
      <c r="E7367" s="44"/>
      <c r="F7367" s="44"/>
      <c r="G7367" s="29"/>
    </row>
    <row r="7368" spans="1:7" ht="15" customHeight="1">
      <c r="A7368" s="44"/>
      <c r="B7368" s="44"/>
      <c r="C7368" s="44"/>
      <c r="D7368" s="45"/>
      <c r="E7368" s="44"/>
      <c r="F7368" s="44"/>
      <c r="G7368" s="29"/>
    </row>
    <row r="7369" spans="1:7" ht="15" customHeight="1">
      <c r="A7369" s="44"/>
      <c r="B7369" s="44"/>
      <c r="C7369" s="44"/>
      <c r="D7369" s="45"/>
      <c r="E7369" s="44"/>
      <c r="F7369" s="44"/>
      <c r="G7369" s="29"/>
    </row>
    <row r="7370" spans="1:7" ht="15" customHeight="1">
      <c r="A7370" s="44"/>
      <c r="B7370" s="44"/>
      <c r="C7370" s="44"/>
      <c r="D7370" s="45"/>
      <c r="E7370" s="44"/>
      <c r="F7370" s="44"/>
      <c r="G7370" s="29"/>
    </row>
    <row r="7371" spans="1:7" ht="15" customHeight="1">
      <c r="A7371" s="44"/>
      <c r="B7371" s="44"/>
      <c r="C7371" s="44"/>
      <c r="D7371" s="45"/>
      <c r="E7371" s="44"/>
      <c r="F7371" s="44"/>
      <c r="G7371" s="29"/>
    </row>
    <row r="7372" spans="1:7" ht="15" customHeight="1">
      <c r="A7372" s="44"/>
      <c r="B7372" s="44"/>
      <c r="C7372" s="44"/>
      <c r="D7372" s="45"/>
      <c r="E7372" s="44"/>
      <c r="F7372" s="44"/>
      <c r="G7372" s="29"/>
    </row>
    <row r="7373" spans="1:7" ht="15" customHeight="1">
      <c r="A7373" s="44"/>
      <c r="B7373" s="44"/>
      <c r="C7373" s="44"/>
      <c r="D7373" s="45"/>
      <c r="E7373" s="44"/>
      <c r="F7373" s="44"/>
      <c r="G7373" s="29"/>
    </row>
    <row r="7374" spans="1:7" ht="15" customHeight="1">
      <c r="A7374" s="44"/>
      <c r="B7374" s="44"/>
      <c r="C7374" s="44"/>
      <c r="D7374" s="45"/>
      <c r="E7374" s="44"/>
      <c r="F7374" s="44"/>
      <c r="G7374" s="29"/>
    </row>
    <row r="7375" spans="1:7" ht="15" customHeight="1">
      <c r="A7375" s="44"/>
      <c r="B7375" s="44"/>
      <c r="C7375" s="44"/>
      <c r="D7375" s="45"/>
      <c r="E7375" s="44"/>
      <c r="F7375" s="44"/>
      <c r="G7375" s="29"/>
    </row>
    <row r="7376" spans="1:7" ht="15" customHeight="1">
      <c r="A7376" s="44"/>
      <c r="B7376" s="44"/>
      <c r="C7376" s="44"/>
      <c r="D7376" s="45"/>
      <c r="E7376" s="44"/>
      <c r="F7376" s="44"/>
      <c r="G7376" s="29"/>
    </row>
    <row r="7377" spans="1:7" ht="15" customHeight="1">
      <c r="A7377" s="44"/>
      <c r="B7377" s="44"/>
      <c r="C7377" s="44"/>
      <c r="D7377" s="45"/>
      <c r="E7377" s="44"/>
      <c r="F7377" s="44"/>
      <c r="G7377" s="29"/>
    </row>
    <row r="7378" spans="1:7" ht="15" customHeight="1">
      <c r="A7378" s="44"/>
      <c r="B7378" s="44"/>
      <c r="C7378" s="44"/>
      <c r="D7378" s="45"/>
      <c r="E7378" s="44"/>
      <c r="F7378" s="44"/>
      <c r="G7378" s="29"/>
    </row>
    <row r="7379" spans="1:7" ht="15" customHeight="1">
      <c r="A7379" s="44"/>
      <c r="B7379" s="44"/>
      <c r="C7379" s="44"/>
      <c r="D7379" s="45"/>
      <c r="E7379" s="44"/>
      <c r="F7379" s="44"/>
      <c r="G7379" s="29"/>
    </row>
    <row r="7380" spans="1:7" ht="15" customHeight="1">
      <c r="A7380" s="44"/>
      <c r="B7380" s="44"/>
      <c r="C7380" s="44"/>
      <c r="D7380" s="45"/>
      <c r="E7380" s="44"/>
      <c r="F7380" s="44"/>
      <c r="G7380" s="29"/>
    </row>
    <row r="7381" spans="1:7" ht="15" customHeight="1">
      <c r="A7381" s="44"/>
      <c r="B7381" s="44"/>
      <c r="C7381" s="44"/>
      <c r="D7381" s="45"/>
      <c r="E7381" s="44"/>
      <c r="F7381" s="44"/>
      <c r="G7381" s="29"/>
    </row>
    <row r="7382" spans="1:7" ht="15" customHeight="1">
      <c r="A7382" s="44"/>
      <c r="B7382" s="44"/>
      <c r="C7382" s="44"/>
      <c r="D7382" s="45"/>
      <c r="E7382" s="44"/>
      <c r="F7382" s="44"/>
      <c r="G7382" s="29"/>
    </row>
    <row r="7383" spans="1:7" ht="15" customHeight="1">
      <c r="A7383" s="44"/>
      <c r="B7383" s="44"/>
      <c r="C7383" s="44"/>
      <c r="D7383" s="45"/>
      <c r="E7383" s="44"/>
      <c r="F7383" s="44"/>
      <c r="G7383" s="29"/>
    </row>
    <row r="7384" spans="1:7" ht="15" customHeight="1">
      <c r="A7384" s="44"/>
      <c r="B7384" s="44"/>
      <c r="C7384" s="44"/>
      <c r="D7384" s="45"/>
      <c r="E7384" s="44"/>
      <c r="F7384" s="44"/>
      <c r="G7384" s="29"/>
    </row>
    <row r="7385" spans="1:7" ht="15" customHeight="1">
      <c r="A7385" s="44"/>
      <c r="B7385" s="44"/>
      <c r="C7385" s="44"/>
      <c r="D7385" s="45"/>
      <c r="E7385" s="44"/>
      <c r="F7385" s="44"/>
      <c r="G7385" s="29"/>
    </row>
    <row r="7386" spans="1:7" ht="15" customHeight="1">
      <c r="A7386" s="44"/>
      <c r="B7386" s="44"/>
      <c r="C7386" s="44"/>
      <c r="D7386" s="45"/>
      <c r="E7386" s="44"/>
      <c r="F7386" s="44"/>
      <c r="G7386" s="29"/>
    </row>
    <row r="7387" spans="1:7" ht="15" customHeight="1">
      <c r="A7387" s="44"/>
      <c r="B7387" s="44"/>
      <c r="C7387" s="44"/>
      <c r="D7387" s="45"/>
      <c r="E7387" s="44"/>
      <c r="F7387" s="44"/>
      <c r="G7387" s="29"/>
    </row>
    <row r="7388" spans="1:7" ht="15" customHeight="1">
      <c r="A7388" s="44"/>
      <c r="B7388" s="44"/>
      <c r="C7388" s="44"/>
      <c r="D7388" s="45"/>
      <c r="E7388" s="44"/>
      <c r="F7388" s="44"/>
      <c r="G7388" s="29"/>
    </row>
    <row r="7389" spans="1:7" ht="15" customHeight="1">
      <c r="A7389" s="44"/>
      <c r="B7389" s="44"/>
      <c r="C7389" s="44"/>
      <c r="D7389" s="45"/>
      <c r="E7389" s="44"/>
      <c r="F7389" s="44"/>
      <c r="G7389" s="29"/>
    </row>
    <row r="7390" spans="1:7" ht="15" customHeight="1">
      <c r="A7390" s="44"/>
      <c r="B7390" s="44"/>
      <c r="C7390" s="44"/>
      <c r="D7390" s="45"/>
      <c r="E7390" s="44"/>
      <c r="F7390" s="44"/>
      <c r="G7390" s="29"/>
    </row>
    <row r="7391" spans="1:7" ht="15" customHeight="1">
      <c r="A7391" s="44"/>
      <c r="B7391" s="44"/>
      <c r="C7391" s="44"/>
      <c r="D7391" s="45"/>
      <c r="E7391" s="44"/>
      <c r="F7391" s="44"/>
      <c r="G7391" s="29"/>
    </row>
    <row r="7392" spans="1:7" ht="15" customHeight="1">
      <c r="A7392" s="44"/>
      <c r="B7392" s="44"/>
      <c r="C7392" s="44"/>
      <c r="D7392" s="45"/>
      <c r="E7392" s="44"/>
      <c r="F7392" s="44"/>
      <c r="G7392" s="29"/>
    </row>
    <row r="7393" spans="1:7" ht="15" customHeight="1">
      <c r="A7393" s="44"/>
      <c r="B7393" s="44"/>
      <c r="C7393" s="44"/>
      <c r="D7393" s="45"/>
      <c r="E7393" s="44"/>
      <c r="F7393" s="44"/>
      <c r="G7393" s="29"/>
    </row>
    <row r="7394" spans="1:7" ht="15" customHeight="1">
      <c r="A7394" s="44"/>
      <c r="B7394" s="44"/>
      <c r="C7394" s="44"/>
      <c r="D7394" s="45"/>
      <c r="E7394" s="44"/>
      <c r="F7394" s="44"/>
      <c r="G7394" s="29"/>
    </row>
    <row r="7395" spans="1:7" ht="15" customHeight="1">
      <c r="A7395" s="44"/>
      <c r="B7395" s="44"/>
      <c r="C7395" s="44"/>
      <c r="D7395" s="45"/>
      <c r="E7395" s="44"/>
      <c r="F7395" s="44"/>
      <c r="G7395" s="29"/>
    </row>
    <row r="7396" spans="1:7" ht="15" customHeight="1">
      <c r="A7396" s="44"/>
      <c r="B7396" s="44"/>
      <c r="C7396" s="44"/>
      <c r="D7396" s="45"/>
      <c r="E7396" s="44"/>
      <c r="F7396" s="44"/>
      <c r="G7396" s="29"/>
    </row>
    <row r="7397" spans="1:7" ht="15" customHeight="1">
      <c r="A7397" s="44"/>
      <c r="B7397" s="44"/>
      <c r="C7397" s="44"/>
      <c r="D7397" s="45"/>
      <c r="E7397" s="44"/>
      <c r="F7397" s="44"/>
      <c r="G7397" s="29"/>
    </row>
    <row r="7398" spans="1:7" ht="15" customHeight="1">
      <c r="A7398" s="44"/>
      <c r="B7398" s="44"/>
      <c r="C7398" s="44"/>
      <c r="D7398" s="45"/>
      <c r="E7398" s="44"/>
      <c r="F7398" s="44"/>
      <c r="G7398" s="29"/>
    </row>
    <row r="7399" spans="1:7" ht="15" customHeight="1">
      <c r="A7399" s="44"/>
      <c r="B7399" s="44"/>
      <c r="C7399" s="44"/>
      <c r="D7399" s="45"/>
      <c r="E7399" s="44"/>
      <c r="F7399" s="44"/>
      <c r="G7399" s="29"/>
    </row>
    <row r="7400" spans="1:7" ht="15" customHeight="1">
      <c r="A7400" s="44"/>
      <c r="B7400" s="44"/>
      <c r="C7400" s="44"/>
      <c r="D7400" s="45"/>
      <c r="E7400" s="44"/>
      <c r="F7400" s="44"/>
      <c r="G7400" s="29"/>
    </row>
    <row r="7401" spans="1:7" ht="15" customHeight="1">
      <c r="A7401" s="44"/>
      <c r="B7401" s="44"/>
      <c r="C7401" s="44"/>
      <c r="D7401" s="45"/>
      <c r="E7401" s="44"/>
      <c r="F7401" s="44"/>
      <c r="G7401" s="29"/>
    </row>
    <row r="7402" spans="1:7" ht="15" customHeight="1">
      <c r="A7402" s="44"/>
      <c r="B7402" s="44"/>
      <c r="C7402" s="44"/>
      <c r="D7402" s="45"/>
      <c r="E7402" s="44"/>
      <c r="F7402" s="44"/>
      <c r="G7402" s="29"/>
    </row>
    <row r="7403" spans="1:7" ht="15" customHeight="1">
      <c r="A7403" s="44"/>
      <c r="B7403" s="44"/>
      <c r="C7403" s="44"/>
      <c r="D7403" s="45"/>
      <c r="E7403" s="44"/>
      <c r="F7403" s="44"/>
      <c r="G7403" s="29"/>
    </row>
    <row r="7404" spans="1:7" ht="15" customHeight="1">
      <c r="A7404" s="44"/>
      <c r="B7404" s="44"/>
      <c r="C7404" s="44"/>
      <c r="D7404" s="45"/>
      <c r="E7404" s="44"/>
      <c r="F7404" s="44"/>
      <c r="G7404" s="29"/>
    </row>
    <row r="7405" spans="1:7" ht="15" customHeight="1">
      <c r="A7405" s="44"/>
      <c r="B7405" s="44"/>
      <c r="C7405" s="44"/>
      <c r="D7405" s="45"/>
      <c r="E7405" s="44"/>
      <c r="F7405" s="44"/>
      <c r="G7405" s="29"/>
    </row>
    <row r="7406" spans="1:7" ht="15" customHeight="1">
      <c r="A7406" s="44"/>
      <c r="B7406" s="44"/>
      <c r="C7406" s="44"/>
      <c r="D7406" s="45"/>
      <c r="E7406" s="44"/>
      <c r="F7406" s="44"/>
      <c r="G7406" s="29"/>
    </row>
    <row r="7407" spans="1:7" ht="15" customHeight="1">
      <c r="A7407" s="44"/>
      <c r="B7407" s="44"/>
      <c r="C7407" s="44"/>
      <c r="D7407" s="45"/>
      <c r="E7407" s="44"/>
      <c r="F7407" s="44"/>
      <c r="G7407" s="29"/>
    </row>
    <row r="7408" spans="1:7" ht="15" customHeight="1">
      <c r="A7408" s="44"/>
      <c r="B7408" s="44"/>
      <c r="C7408" s="44"/>
      <c r="D7408" s="45"/>
      <c r="E7408" s="44"/>
      <c r="F7408" s="44"/>
      <c r="G7408" s="29"/>
    </row>
    <row r="7409" spans="1:7" ht="15" customHeight="1">
      <c r="A7409" s="44"/>
      <c r="B7409" s="44"/>
      <c r="C7409" s="44"/>
      <c r="D7409" s="45"/>
      <c r="E7409" s="44"/>
      <c r="F7409" s="44"/>
      <c r="G7409" s="29"/>
    </row>
    <row r="7410" spans="1:7" ht="15" customHeight="1">
      <c r="A7410" s="44"/>
      <c r="B7410" s="44"/>
      <c r="C7410" s="44"/>
      <c r="D7410" s="45"/>
      <c r="E7410" s="44"/>
      <c r="F7410" s="44"/>
      <c r="G7410" s="29"/>
    </row>
    <row r="7411" spans="1:7" ht="15" customHeight="1">
      <c r="A7411" s="44"/>
      <c r="B7411" s="44"/>
      <c r="C7411" s="44"/>
      <c r="D7411" s="45"/>
      <c r="E7411" s="44"/>
      <c r="F7411" s="44"/>
      <c r="G7411" s="29"/>
    </row>
    <row r="7412" spans="1:7" ht="15" customHeight="1">
      <c r="A7412" s="44"/>
      <c r="B7412" s="44"/>
      <c r="C7412" s="44"/>
      <c r="D7412" s="45"/>
      <c r="E7412" s="44"/>
      <c r="F7412" s="44"/>
      <c r="G7412" s="29"/>
    </row>
    <row r="7413" spans="1:7" ht="15" customHeight="1">
      <c r="A7413" s="44"/>
      <c r="B7413" s="44"/>
      <c r="C7413" s="44"/>
      <c r="D7413" s="45"/>
      <c r="E7413" s="44"/>
      <c r="F7413" s="44"/>
      <c r="G7413" s="29"/>
    </row>
    <row r="7414" spans="1:7" ht="15" customHeight="1">
      <c r="A7414" s="44"/>
      <c r="B7414" s="44"/>
      <c r="C7414" s="44"/>
      <c r="D7414" s="45"/>
      <c r="E7414" s="44"/>
      <c r="F7414" s="44"/>
      <c r="G7414" s="29"/>
    </row>
    <row r="7415" spans="1:7" ht="15" customHeight="1">
      <c r="A7415" s="44"/>
      <c r="B7415" s="44"/>
      <c r="C7415" s="44"/>
      <c r="D7415" s="45"/>
      <c r="E7415" s="44"/>
      <c r="F7415" s="44"/>
      <c r="G7415" s="29"/>
    </row>
    <row r="7416" spans="1:7" ht="15" customHeight="1">
      <c r="A7416" s="44"/>
      <c r="B7416" s="44"/>
      <c r="C7416" s="44"/>
      <c r="D7416" s="45"/>
      <c r="E7416" s="44"/>
      <c r="F7416" s="44"/>
      <c r="G7416" s="29"/>
    </row>
    <row r="7417" spans="1:7" ht="15" customHeight="1">
      <c r="A7417" s="44"/>
      <c r="B7417" s="44"/>
      <c r="C7417" s="44"/>
      <c r="D7417" s="45"/>
      <c r="E7417" s="44"/>
      <c r="F7417" s="44"/>
      <c r="G7417" s="29"/>
    </row>
    <row r="7418" spans="1:7" ht="15" customHeight="1">
      <c r="A7418" s="44"/>
      <c r="B7418" s="44"/>
      <c r="C7418" s="44"/>
      <c r="D7418" s="45"/>
      <c r="E7418" s="44"/>
      <c r="F7418" s="44"/>
      <c r="G7418" s="29"/>
    </row>
    <row r="7419" spans="1:7" ht="15" customHeight="1">
      <c r="A7419" s="44"/>
      <c r="B7419" s="44"/>
      <c r="C7419" s="44"/>
      <c r="D7419" s="45"/>
      <c r="E7419" s="44"/>
      <c r="F7419" s="44"/>
      <c r="G7419" s="29"/>
    </row>
    <row r="7420" spans="1:7" ht="15" customHeight="1">
      <c r="A7420" s="44"/>
      <c r="B7420" s="44"/>
      <c r="C7420" s="44"/>
      <c r="D7420" s="45"/>
      <c r="E7420" s="44"/>
      <c r="F7420" s="44"/>
      <c r="G7420" s="29"/>
    </row>
    <row r="7421" spans="1:7" ht="15" customHeight="1">
      <c r="A7421" s="44"/>
      <c r="B7421" s="44"/>
      <c r="C7421" s="44"/>
      <c r="D7421" s="45"/>
      <c r="E7421" s="44"/>
      <c r="F7421" s="44"/>
      <c r="G7421" s="29"/>
    </row>
    <row r="7422" spans="1:7" ht="15" customHeight="1">
      <c r="A7422" s="44"/>
      <c r="B7422" s="44"/>
      <c r="C7422" s="44"/>
      <c r="D7422" s="45"/>
      <c r="E7422" s="44"/>
      <c r="F7422" s="44"/>
      <c r="G7422" s="29"/>
    </row>
    <row r="7423" spans="1:7" ht="15" customHeight="1">
      <c r="A7423" s="44"/>
      <c r="B7423" s="44"/>
      <c r="C7423" s="44"/>
      <c r="D7423" s="45"/>
      <c r="E7423" s="44"/>
      <c r="F7423" s="44"/>
      <c r="G7423" s="29"/>
    </row>
    <row r="7424" spans="1:7" ht="15" customHeight="1">
      <c r="A7424" s="44"/>
      <c r="B7424" s="44"/>
      <c r="C7424" s="44"/>
      <c r="D7424" s="45"/>
      <c r="E7424" s="44"/>
      <c r="F7424" s="44"/>
      <c r="G7424" s="29"/>
    </row>
    <row r="7425" spans="1:7" ht="15" customHeight="1">
      <c r="A7425" s="44"/>
      <c r="B7425" s="44"/>
      <c r="C7425" s="44"/>
      <c r="D7425" s="45"/>
      <c r="E7425" s="44"/>
      <c r="F7425" s="44"/>
      <c r="G7425" s="29"/>
    </row>
    <row r="7426" spans="1:7" ht="15" customHeight="1">
      <c r="A7426" s="44"/>
      <c r="B7426" s="44"/>
      <c r="C7426" s="44"/>
      <c r="D7426" s="45"/>
      <c r="E7426" s="44"/>
      <c r="F7426" s="44"/>
      <c r="G7426" s="29"/>
    </row>
    <row r="7427" spans="1:7" ht="15" customHeight="1">
      <c r="A7427" s="44"/>
      <c r="B7427" s="44"/>
      <c r="C7427" s="44"/>
      <c r="D7427" s="45"/>
      <c r="E7427" s="44"/>
      <c r="F7427" s="44"/>
      <c r="G7427" s="29"/>
    </row>
    <row r="7428" spans="1:7" ht="15" customHeight="1">
      <c r="A7428" s="44"/>
      <c r="B7428" s="44"/>
      <c r="C7428" s="44"/>
      <c r="D7428" s="45"/>
      <c r="E7428" s="44"/>
      <c r="F7428" s="44"/>
      <c r="G7428" s="29"/>
    </row>
    <row r="7429" spans="1:7" ht="15" customHeight="1">
      <c r="A7429" s="44"/>
      <c r="B7429" s="44"/>
      <c r="C7429" s="44"/>
      <c r="D7429" s="45"/>
      <c r="E7429" s="44"/>
      <c r="F7429" s="44"/>
      <c r="G7429" s="29"/>
    </row>
    <row r="7430" spans="1:7" ht="15" customHeight="1">
      <c r="A7430" s="44"/>
      <c r="B7430" s="44"/>
      <c r="C7430" s="44"/>
      <c r="D7430" s="45"/>
      <c r="E7430" s="44"/>
      <c r="F7430" s="44"/>
      <c r="G7430" s="29"/>
    </row>
    <row r="7431" spans="1:7" ht="15" customHeight="1">
      <c r="A7431" s="44"/>
      <c r="B7431" s="44"/>
      <c r="C7431" s="44"/>
      <c r="D7431" s="45"/>
      <c r="E7431" s="44"/>
      <c r="F7431" s="44"/>
      <c r="G7431" s="29"/>
    </row>
    <row r="7432" spans="1:7" ht="15" customHeight="1">
      <c r="A7432" s="44"/>
      <c r="B7432" s="44"/>
      <c r="C7432" s="44"/>
      <c r="D7432" s="45"/>
      <c r="E7432" s="44"/>
      <c r="F7432" s="44"/>
      <c r="G7432" s="29"/>
    </row>
    <row r="7433" spans="1:7" ht="15" customHeight="1">
      <c r="A7433" s="44"/>
      <c r="B7433" s="44"/>
      <c r="C7433" s="44"/>
      <c r="D7433" s="45"/>
      <c r="E7433" s="44"/>
      <c r="F7433" s="44"/>
      <c r="G7433" s="29"/>
    </row>
    <row r="7434" spans="1:7" ht="15" customHeight="1">
      <c r="A7434" s="44"/>
      <c r="B7434" s="44"/>
      <c r="C7434" s="44"/>
      <c r="D7434" s="45"/>
      <c r="E7434" s="44"/>
      <c r="F7434" s="44"/>
      <c r="G7434" s="29"/>
    </row>
    <row r="7435" spans="1:7" ht="15" customHeight="1">
      <c r="A7435" s="44"/>
      <c r="B7435" s="44"/>
      <c r="C7435" s="44"/>
      <c r="D7435" s="45"/>
      <c r="E7435" s="44"/>
      <c r="F7435" s="44"/>
      <c r="G7435" s="29"/>
    </row>
    <row r="7436" spans="1:7" ht="15" customHeight="1">
      <c r="A7436" s="44"/>
      <c r="B7436" s="44"/>
      <c r="C7436" s="44"/>
      <c r="D7436" s="45"/>
      <c r="E7436" s="44"/>
      <c r="F7436" s="44"/>
      <c r="G7436" s="29"/>
    </row>
    <row r="7437" spans="1:7" ht="15" customHeight="1">
      <c r="A7437" s="44"/>
      <c r="B7437" s="44"/>
      <c r="C7437" s="44"/>
      <c r="D7437" s="45"/>
      <c r="E7437" s="44"/>
      <c r="F7437" s="44"/>
      <c r="G7437" s="29"/>
    </row>
    <row r="7438" spans="1:7" ht="15" customHeight="1">
      <c r="A7438" s="44"/>
      <c r="B7438" s="44"/>
      <c r="C7438" s="44"/>
      <c r="D7438" s="45"/>
      <c r="E7438" s="44"/>
      <c r="F7438" s="44"/>
      <c r="G7438" s="29"/>
    </row>
    <row r="7439" spans="1:7" ht="15" customHeight="1">
      <c r="A7439" s="44"/>
      <c r="B7439" s="44"/>
      <c r="C7439" s="44"/>
      <c r="D7439" s="45"/>
      <c r="E7439" s="44"/>
      <c r="F7439" s="44"/>
      <c r="G7439" s="29"/>
    </row>
    <row r="7440" spans="1:7" ht="15" customHeight="1">
      <c r="A7440" s="44"/>
      <c r="B7440" s="44"/>
      <c r="C7440" s="44"/>
      <c r="D7440" s="45"/>
      <c r="E7440" s="44"/>
      <c r="F7440" s="44"/>
      <c r="G7440" s="29"/>
    </row>
    <row r="7441" spans="1:7" ht="15" customHeight="1">
      <c r="A7441" s="44"/>
      <c r="B7441" s="44"/>
      <c r="C7441" s="44"/>
      <c r="D7441" s="45"/>
      <c r="E7441" s="44"/>
      <c r="F7441" s="44"/>
      <c r="G7441" s="29"/>
    </row>
    <row r="7442" spans="1:7" ht="15" customHeight="1">
      <c r="A7442" s="44"/>
      <c r="B7442" s="44"/>
      <c r="C7442" s="44"/>
      <c r="D7442" s="45"/>
      <c r="E7442" s="44"/>
      <c r="F7442" s="44"/>
      <c r="G7442" s="29"/>
    </row>
    <row r="7443" spans="1:7" ht="15" customHeight="1">
      <c r="A7443" s="44"/>
      <c r="B7443" s="44"/>
      <c r="C7443" s="44"/>
      <c r="D7443" s="45"/>
      <c r="E7443" s="44"/>
      <c r="F7443" s="44"/>
      <c r="G7443" s="29"/>
    </row>
    <row r="7444" spans="1:7" ht="15" customHeight="1">
      <c r="A7444" s="44"/>
      <c r="B7444" s="44"/>
      <c r="C7444" s="44"/>
      <c r="D7444" s="45"/>
      <c r="E7444" s="44"/>
      <c r="F7444" s="44"/>
      <c r="G7444" s="29"/>
    </row>
    <row r="7445" spans="1:7" ht="15" customHeight="1">
      <c r="A7445" s="44"/>
      <c r="B7445" s="44"/>
      <c r="C7445" s="44"/>
      <c r="D7445" s="45"/>
      <c r="E7445" s="44"/>
      <c r="F7445" s="44"/>
      <c r="G7445" s="29"/>
    </row>
    <row r="7446" spans="1:7" ht="15" customHeight="1">
      <c r="A7446" s="44"/>
      <c r="B7446" s="44"/>
      <c r="C7446" s="44"/>
      <c r="D7446" s="45"/>
      <c r="E7446" s="44"/>
      <c r="F7446" s="44"/>
      <c r="G7446" s="29"/>
    </row>
    <row r="7447" spans="1:7" ht="15" customHeight="1">
      <c r="A7447" s="44"/>
      <c r="B7447" s="44"/>
      <c r="C7447" s="44"/>
      <c r="D7447" s="45"/>
      <c r="E7447" s="44"/>
      <c r="F7447" s="44"/>
      <c r="G7447" s="29"/>
    </row>
    <row r="7448" spans="1:7" ht="15" customHeight="1">
      <c r="A7448" s="44"/>
      <c r="B7448" s="44"/>
      <c r="C7448" s="44"/>
      <c r="D7448" s="45"/>
      <c r="E7448" s="44"/>
      <c r="F7448" s="44"/>
      <c r="G7448" s="29"/>
    </row>
    <row r="7449" spans="1:7" ht="15" customHeight="1">
      <c r="A7449" s="44"/>
      <c r="B7449" s="44"/>
      <c r="C7449" s="44"/>
      <c r="D7449" s="45"/>
      <c r="E7449" s="44"/>
      <c r="F7449" s="44"/>
      <c r="G7449" s="29"/>
    </row>
    <row r="7450" spans="1:7" ht="15" customHeight="1">
      <c r="A7450" s="44"/>
      <c r="B7450" s="44"/>
      <c r="C7450" s="44"/>
      <c r="D7450" s="45"/>
      <c r="E7450" s="44"/>
      <c r="F7450" s="44"/>
      <c r="G7450" s="29"/>
    </row>
    <row r="7451" spans="1:7" ht="15" customHeight="1">
      <c r="A7451" s="44"/>
      <c r="B7451" s="44"/>
      <c r="C7451" s="44"/>
      <c r="D7451" s="45"/>
      <c r="E7451" s="44"/>
      <c r="F7451" s="44"/>
      <c r="G7451" s="29"/>
    </row>
    <row r="7452" spans="1:7" ht="15" customHeight="1">
      <c r="A7452" s="44"/>
      <c r="B7452" s="44"/>
      <c r="C7452" s="44"/>
      <c r="D7452" s="45"/>
      <c r="E7452" s="44"/>
      <c r="F7452" s="44"/>
      <c r="G7452" s="29"/>
    </row>
    <row r="7453" spans="1:7" ht="15" customHeight="1">
      <c r="A7453" s="44"/>
      <c r="B7453" s="44"/>
      <c r="C7453" s="44"/>
      <c r="D7453" s="45"/>
      <c r="E7453" s="44"/>
      <c r="F7453" s="44"/>
      <c r="G7453" s="29"/>
    </row>
    <row r="7454" spans="1:7" ht="15" customHeight="1">
      <c r="A7454" s="44"/>
      <c r="B7454" s="44"/>
      <c r="C7454" s="44"/>
      <c r="D7454" s="45"/>
      <c r="E7454" s="44"/>
      <c r="F7454" s="44"/>
      <c r="G7454" s="29"/>
    </row>
    <row r="7455" spans="1:7" ht="15" customHeight="1">
      <c r="A7455" s="44"/>
      <c r="B7455" s="44"/>
      <c r="C7455" s="44"/>
      <c r="D7455" s="45"/>
      <c r="E7455" s="44"/>
      <c r="F7455" s="44"/>
      <c r="G7455" s="29"/>
    </row>
    <row r="7456" spans="1:7" ht="15" customHeight="1">
      <c r="A7456" s="44"/>
      <c r="B7456" s="44"/>
      <c r="C7456" s="44"/>
      <c r="D7456" s="45"/>
      <c r="E7456" s="44"/>
      <c r="F7456" s="44"/>
      <c r="G7456" s="29"/>
    </row>
    <row r="7457" spans="1:7" ht="15" customHeight="1">
      <c r="A7457" s="44"/>
      <c r="B7457" s="44"/>
      <c r="C7457" s="44"/>
      <c r="D7457" s="45"/>
      <c r="E7457" s="44"/>
      <c r="F7457" s="44"/>
      <c r="G7457" s="29"/>
    </row>
    <row r="7458" spans="1:7" ht="15" customHeight="1">
      <c r="A7458" s="44"/>
      <c r="B7458" s="44"/>
      <c r="C7458" s="44"/>
      <c r="D7458" s="45"/>
      <c r="E7458" s="44"/>
      <c r="F7458" s="44"/>
      <c r="G7458" s="29"/>
    </row>
    <row r="7459" spans="1:7" ht="15" customHeight="1">
      <c r="A7459" s="44"/>
      <c r="B7459" s="44"/>
      <c r="C7459" s="44"/>
      <c r="D7459" s="45"/>
      <c r="E7459" s="44"/>
      <c r="F7459" s="44"/>
      <c r="G7459" s="29"/>
    </row>
    <row r="7460" spans="1:7" ht="15" customHeight="1">
      <c r="A7460" s="44"/>
      <c r="B7460" s="44"/>
      <c r="C7460" s="44"/>
      <c r="D7460" s="45"/>
      <c r="E7460" s="44"/>
      <c r="F7460" s="44"/>
      <c r="G7460" s="29"/>
    </row>
    <row r="7461" spans="1:7" ht="15" customHeight="1">
      <c r="A7461" s="44"/>
      <c r="B7461" s="44"/>
      <c r="C7461" s="44"/>
      <c r="D7461" s="45"/>
      <c r="E7461" s="44"/>
      <c r="F7461" s="44"/>
      <c r="G7461" s="29"/>
    </row>
    <row r="7462" spans="1:7" ht="15" customHeight="1">
      <c r="A7462" s="44"/>
      <c r="B7462" s="44"/>
      <c r="C7462" s="44"/>
      <c r="D7462" s="45"/>
      <c r="E7462" s="44"/>
      <c r="F7462" s="44"/>
      <c r="G7462" s="29"/>
    </row>
    <row r="7463" spans="1:7" ht="15" customHeight="1">
      <c r="A7463" s="44"/>
      <c r="B7463" s="44"/>
      <c r="C7463" s="44"/>
      <c r="D7463" s="45"/>
      <c r="E7463" s="44"/>
      <c r="F7463" s="44"/>
      <c r="G7463" s="29"/>
    </row>
    <row r="7464" spans="1:7" ht="15" customHeight="1">
      <c r="A7464" s="44"/>
      <c r="B7464" s="44"/>
      <c r="C7464" s="44"/>
      <c r="D7464" s="45"/>
      <c r="E7464" s="44"/>
      <c r="F7464" s="44"/>
      <c r="G7464" s="29"/>
    </row>
    <row r="7465" spans="1:7" ht="15" customHeight="1">
      <c r="A7465" s="44"/>
      <c r="B7465" s="44"/>
      <c r="C7465" s="44"/>
      <c r="D7465" s="45"/>
      <c r="E7465" s="44"/>
      <c r="F7465" s="44"/>
      <c r="G7465" s="29"/>
    </row>
    <row r="7466" spans="1:7" ht="15" customHeight="1">
      <c r="A7466" s="44"/>
      <c r="B7466" s="44"/>
      <c r="C7466" s="44"/>
      <c r="D7466" s="45"/>
      <c r="E7466" s="44"/>
      <c r="F7466" s="44"/>
      <c r="G7466" s="29"/>
    </row>
    <row r="7467" spans="1:7" ht="15" customHeight="1">
      <c r="A7467" s="44"/>
      <c r="B7467" s="44"/>
      <c r="C7467" s="44"/>
      <c r="D7467" s="45"/>
      <c r="E7467" s="44"/>
      <c r="F7467" s="44"/>
      <c r="G7467" s="29"/>
    </row>
    <row r="7468" spans="1:7" ht="15" customHeight="1">
      <c r="A7468" s="44"/>
      <c r="B7468" s="44"/>
      <c r="C7468" s="44"/>
      <c r="D7468" s="45"/>
      <c r="E7468" s="44"/>
      <c r="F7468" s="44"/>
      <c r="G7468" s="29"/>
    </row>
    <row r="7469" spans="1:7" ht="15" customHeight="1">
      <c r="A7469" s="44"/>
      <c r="B7469" s="44"/>
      <c r="C7469" s="44"/>
      <c r="D7469" s="45"/>
      <c r="E7469" s="44"/>
      <c r="F7469" s="44"/>
      <c r="G7469" s="29"/>
    </row>
    <row r="7470" spans="1:7" ht="15" customHeight="1">
      <c r="A7470" s="44"/>
      <c r="B7470" s="44"/>
      <c r="C7470" s="44"/>
      <c r="D7470" s="45"/>
      <c r="E7470" s="44"/>
      <c r="F7470" s="44"/>
      <c r="G7470" s="29"/>
    </row>
    <row r="7471" spans="1:7" ht="15" customHeight="1">
      <c r="A7471" s="44"/>
      <c r="B7471" s="44"/>
      <c r="C7471" s="44"/>
      <c r="D7471" s="45"/>
      <c r="E7471" s="44"/>
      <c r="F7471" s="44"/>
      <c r="G7471" s="29"/>
    </row>
    <row r="7472" spans="1:7" ht="15" customHeight="1">
      <c r="A7472" s="44"/>
      <c r="B7472" s="44"/>
      <c r="C7472" s="44"/>
      <c r="D7472" s="45"/>
      <c r="E7472" s="44"/>
      <c r="F7472" s="44"/>
      <c r="G7472" s="29"/>
    </row>
    <row r="7473" spans="1:7" ht="15" customHeight="1">
      <c r="A7473" s="44"/>
      <c r="B7473" s="44"/>
      <c r="C7473" s="44"/>
      <c r="D7473" s="45"/>
      <c r="E7473" s="44"/>
      <c r="F7473" s="44"/>
      <c r="G7473" s="29"/>
    </row>
    <row r="7474" spans="1:7" ht="15" customHeight="1">
      <c r="A7474" s="44"/>
      <c r="B7474" s="44"/>
      <c r="C7474" s="44"/>
      <c r="D7474" s="45"/>
      <c r="E7474" s="44"/>
      <c r="F7474" s="44"/>
      <c r="G7474" s="29"/>
    </row>
    <row r="7475" spans="1:7" ht="15" customHeight="1">
      <c r="A7475" s="44"/>
      <c r="B7475" s="44"/>
      <c r="C7475" s="44"/>
      <c r="D7475" s="45"/>
      <c r="E7475" s="44"/>
      <c r="F7475" s="44"/>
      <c r="G7475" s="29"/>
    </row>
    <row r="7476" spans="1:7" ht="15" customHeight="1">
      <c r="A7476" s="44"/>
      <c r="B7476" s="44"/>
      <c r="C7476" s="44"/>
      <c r="D7476" s="45"/>
      <c r="E7476" s="44"/>
      <c r="F7476" s="44"/>
      <c r="G7476" s="29"/>
    </row>
    <row r="7477" spans="1:7" ht="15" customHeight="1">
      <c r="A7477" s="44"/>
      <c r="B7477" s="44"/>
      <c r="C7477" s="44"/>
      <c r="D7477" s="45"/>
      <c r="E7477" s="44"/>
      <c r="F7477" s="44"/>
      <c r="G7477" s="29"/>
    </row>
    <row r="7478" spans="1:7" ht="15" customHeight="1">
      <c r="A7478" s="44"/>
      <c r="B7478" s="44"/>
      <c r="C7478" s="44"/>
      <c r="D7478" s="45"/>
      <c r="E7478" s="44"/>
      <c r="F7478" s="44"/>
      <c r="G7478" s="29"/>
    </row>
    <row r="7479" spans="1:7" ht="15" customHeight="1">
      <c r="A7479" s="44"/>
      <c r="B7479" s="44"/>
      <c r="C7479" s="44"/>
      <c r="D7479" s="45"/>
      <c r="E7479" s="44"/>
      <c r="F7479" s="44"/>
      <c r="G7479" s="29"/>
    </row>
    <row r="7480" spans="1:7" ht="15" customHeight="1">
      <c r="A7480" s="44"/>
      <c r="B7480" s="44"/>
      <c r="C7480" s="44"/>
      <c r="D7480" s="45"/>
      <c r="E7480" s="44"/>
      <c r="F7480" s="44"/>
      <c r="G7480" s="29"/>
    </row>
    <row r="7481" spans="1:7" ht="15" customHeight="1">
      <c r="A7481" s="44"/>
      <c r="B7481" s="44"/>
      <c r="C7481" s="44"/>
      <c r="D7481" s="45"/>
      <c r="E7481" s="44"/>
      <c r="F7481" s="44"/>
      <c r="G7481" s="29"/>
    </row>
    <row r="7482" spans="1:7" ht="15" customHeight="1">
      <c r="A7482" s="44"/>
      <c r="B7482" s="44"/>
      <c r="C7482" s="44"/>
      <c r="D7482" s="45"/>
      <c r="E7482" s="44"/>
      <c r="F7482" s="44"/>
      <c r="G7482" s="29"/>
    </row>
    <row r="7483" spans="1:7" ht="15" customHeight="1">
      <c r="A7483" s="44"/>
      <c r="B7483" s="44"/>
      <c r="C7483" s="44"/>
      <c r="D7483" s="45"/>
      <c r="E7483" s="44"/>
      <c r="F7483" s="44"/>
      <c r="G7483" s="29"/>
    </row>
    <row r="7484" spans="1:7" ht="15" customHeight="1">
      <c r="A7484" s="44"/>
      <c r="B7484" s="44"/>
      <c r="C7484" s="44"/>
      <c r="D7484" s="45"/>
      <c r="E7484" s="44"/>
      <c r="F7484" s="44"/>
      <c r="G7484" s="29"/>
    </row>
    <row r="7485" spans="1:7" ht="15" customHeight="1">
      <c r="A7485" s="44"/>
      <c r="B7485" s="44"/>
      <c r="C7485" s="44"/>
      <c r="D7485" s="45"/>
      <c r="E7485" s="44"/>
      <c r="F7485" s="44"/>
      <c r="G7485" s="29"/>
    </row>
    <row r="7486" spans="1:7" ht="15" customHeight="1">
      <c r="A7486" s="44"/>
      <c r="B7486" s="44"/>
      <c r="C7486" s="44"/>
      <c r="D7486" s="45"/>
      <c r="E7486" s="44"/>
      <c r="F7486" s="44"/>
      <c r="G7486" s="29"/>
    </row>
    <row r="7487" spans="1:7" ht="15" customHeight="1">
      <c r="A7487" s="44"/>
      <c r="B7487" s="44"/>
      <c r="C7487" s="44"/>
      <c r="D7487" s="45"/>
      <c r="E7487" s="44"/>
      <c r="F7487" s="44"/>
      <c r="G7487" s="29"/>
    </row>
    <row r="7488" spans="1:7" ht="15" customHeight="1">
      <c r="A7488" s="44"/>
      <c r="B7488" s="44"/>
      <c r="C7488" s="44"/>
      <c r="D7488" s="45"/>
      <c r="E7488" s="44"/>
      <c r="F7488" s="44"/>
      <c r="G7488" s="29"/>
    </row>
    <row r="7489" spans="1:7" ht="15" customHeight="1">
      <c r="A7489" s="44"/>
      <c r="B7489" s="44"/>
      <c r="C7489" s="44"/>
      <c r="D7489" s="45"/>
      <c r="E7489" s="44"/>
      <c r="F7489" s="44"/>
      <c r="G7489" s="29"/>
    </row>
    <row r="7490" spans="1:7" ht="15" customHeight="1">
      <c r="A7490" s="44"/>
      <c r="B7490" s="44"/>
      <c r="C7490" s="44"/>
      <c r="D7490" s="45"/>
      <c r="E7490" s="44"/>
      <c r="F7490" s="44"/>
      <c r="G7490" s="29"/>
    </row>
    <row r="7491" spans="1:7" ht="15" customHeight="1">
      <c r="A7491" s="44"/>
      <c r="B7491" s="44"/>
      <c r="C7491" s="44"/>
      <c r="D7491" s="45"/>
      <c r="E7491" s="44"/>
      <c r="F7491" s="44"/>
      <c r="G7491" s="29"/>
    </row>
    <row r="7492" spans="1:7" ht="15" customHeight="1">
      <c r="A7492" s="44"/>
      <c r="B7492" s="44"/>
      <c r="C7492" s="44"/>
      <c r="D7492" s="45"/>
      <c r="E7492" s="44"/>
      <c r="F7492" s="44"/>
      <c r="G7492" s="29"/>
    </row>
    <row r="7493" spans="1:7" ht="15" customHeight="1">
      <c r="A7493" s="44"/>
      <c r="B7493" s="44"/>
      <c r="C7493" s="44"/>
      <c r="D7493" s="45"/>
      <c r="E7493" s="44"/>
      <c r="F7493" s="44"/>
      <c r="G7493" s="29"/>
    </row>
    <row r="7494" spans="1:7" ht="15" customHeight="1">
      <c r="A7494" s="44"/>
      <c r="B7494" s="44"/>
      <c r="C7494" s="44"/>
      <c r="D7494" s="45"/>
      <c r="E7494" s="44"/>
      <c r="F7494" s="44"/>
      <c r="G7494" s="29"/>
    </row>
    <row r="7495" spans="1:7" ht="15" customHeight="1">
      <c r="A7495" s="44"/>
      <c r="B7495" s="44"/>
      <c r="C7495" s="44"/>
      <c r="D7495" s="45"/>
      <c r="E7495" s="44"/>
      <c r="F7495" s="44"/>
      <c r="G7495" s="29"/>
    </row>
    <row r="7496" spans="1:7" ht="15" customHeight="1">
      <c r="A7496" s="44"/>
      <c r="B7496" s="44"/>
      <c r="C7496" s="44"/>
      <c r="D7496" s="45"/>
      <c r="E7496" s="44"/>
      <c r="F7496" s="44"/>
      <c r="G7496" s="29"/>
    </row>
    <row r="7497" spans="1:7" ht="15" customHeight="1">
      <c r="A7497" s="44"/>
      <c r="B7497" s="44"/>
      <c r="C7497" s="44"/>
      <c r="D7497" s="45"/>
      <c r="E7497" s="44"/>
      <c r="F7497" s="44"/>
      <c r="G7497" s="29"/>
    </row>
    <row r="7498" spans="1:7" ht="15" customHeight="1">
      <c r="A7498" s="44"/>
      <c r="B7498" s="44"/>
      <c r="C7498" s="44"/>
      <c r="D7498" s="45"/>
      <c r="E7498" s="44"/>
      <c r="F7498" s="44"/>
      <c r="G7498" s="29"/>
    </row>
    <row r="7499" spans="1:7" ht="15" customHeight="1">
      <c r="A7499" s="44"/>
      <c r="B7499" s="44"/>
      <c r="C7499" s="44"/>
      <c r="D7499" s="45"/>
      <c r="E7499" s="44"/>
      <c r="F7499" s="44"/>
      <c r="G7499" s="29"/>
    </row>
    <row r="7500" spans="1:7" ht="15" customHeight="1">
      <c r="A7500" s="44"/>
      <c r="B7500" s="44"/>
      <c r="C7500" s="44"/>
      <c r="D7500" s="45"/>
      <c r="E7500" s="44"/>
      <c r="F7500" s="44"/>
      <c r="G7500" s="29"/>
    </row>
    <row r="7501" spans="1:7" ht="15" customHeight="1">
      <c r="A7501" s="44"/>
      <c r="B7501" s="44"/>
      <c r="C7501" s="44"/>
      <c r="D7501" s="45"/>
      <c r="E7501" s="44"/>
      <c r="F7501" s="44"/>
      <c r="G7501" s="29"/>
    </row>
    <row r="7502" spans="1:7" ht="15" customHeight="1">
      <c r="A7502" s="44"/>
      <c r="B7502" s="44"/>
      <c r="C7502" s="44"/>
      <c r="D7502" s="45"/>
      <c r="E7502" s="44"/>
      <c r="F7502" s="44"/>
      <c r="G7502" s="29"/>
    </row>
    <row r="7503" spans="1:7" ht="15" customHeight="1">
      <c r="A7503" s="44"/>
      <c r="B7503" s="44"/>
      <c r="C7503" s="44"/>
      <c r="D7503" s="45"/>
      <c r="E7503" s="44"/>
      <c r="F7503" s="44"/>
      <c r="G7503" s="29"/>
    </row>
    <row r="7504" spans="1:7" ht="15" customHeight="1">
      <c r="A7504" s="44"/>
      <c r="B7504" s="44"/>
      <c r="C7504" s="44"/>
      <c r="D7504" s="45"/>
      <c r="E7504" s="44"/>
      <c r="F7504" s="44"/>
      <c r="G7504" s="29"/>
    </row>
    <row r="7505" spans="1:7" ht="15" customHeight="1">
      <c r="A7505" s="44"/>
      <c r="B7505" s="44"/>
      <c r="C7505" s="44"/>
      <c r="D7505" s="45"/>
      <c r="E7505" s="44"/>
      <c r="F7505" s="44"/>
      <c r="G7505" s="29"/>
    </row>
    <row r="7506" spans="1:7" ht="15" customHeight="1">
      <c r="A7506" s="44"/>
      <c r="B7506" s="44"/>
      <c r="C7506" s="44"/>
      <c r="D7506" s="45"/>
      <c r="E7506" s="44"/>
      <c r="F7506" s="44"/>
      <c r="G7506" s="29"/>
    </row>
    <row r="7507" spans="1:7" ht="15" customHeight="1">
      <c r="A7507" s="44"/>
      <c r="B7507" s="44"/>
      <c r="C7507" s="44"/>
      <c r="D7507" s="45"/>
      <c r="E7507" s="44"/>
      <c r="F7507" s="44"/>
      <c r="G7507" s="29"/>
    </row>
    <row r="7508" spans="1:7" ht="15" customHeight="1">
      <c r="A7508" s="44"/>
      <c r="B7508" s="44"/>
      <c r="C7508" s="44"/>
      <c r="D7508" s="45"/>
      <c r="E7508" s="44"/>
      <c r="F7508" s="44"/>
      <c r="G7508" s="29"/>
    </row>
    <row r="7509" spans="1:7" ht="15" customHeight="1">
      <c r="A7509" s="44"/>
      <c r="B7509" s="44"/>
      <c r="C7509" s="44"/>
      <c r="D7509" s="45"/>
      <c r="E7509" s="44"/>
      <c r="F7509" s="44"/>
      <c r="G7509" s="29"/>
    </row>
    <row r="7510" spans="1:7" ht="15" customHeight="1">
      <c r="A7510" s="44"/>
      <c r="B7510" s="44"/>
      <c r="C7510" s="44"/>
      <c r="D7510" s="45"/>
      <c r="E7510" s="44"/>
      <c r="F7510" s="44"/>
      <c r="G7510" s="29"/>
    </row>
    <row r="7511" spans="1:7" ht="15" customHeight="1">
      <c r="A7511" s="44"/>
      <c r="B7511" s="44"/>
      <c r="C7511" s="44"/>
      <c r="D7511" s="45"/>
      <c r="E7511" s="44"/>
      <c r="F7511" s="44"/>
      <c r="G7511" s="29"/>
    </row>
    <row r="7512" spans="1:7" ht="15" customHeight="1">
      <c r="A7512" s="44"/>
      <c r="B7512" s="44"/>
      <c r="C7512" s="44"/>
      <c r="D7512" s="45"/>
      <c r="E7512" s="44"/>
      <c r="F7512" s="44"/>
      <c r="G7512" s="29"/>
    </row>
    <row r="7513" spans="1:7" ht="15" customHeight="1">
      <c r="A7513" s="44"/>
      <c r="B7513" s="44"/>
      <c r="C7513" s="44"/>
      <c r="D7513" s="45"/>
      <c r="E7513" s="44"/>
      <c r="F7513" s="44"/>
      <c r="G7513" s="29"/>
    </row>
    <row r="7514" spans="1:7" ht="15" customHeight="1">
      <c r="A7514" s="44"/>
      <c r="B7514" s="44"/>
      <c r="C7514" s="44"/>
      <c r="D7514" s="45"/>
      <c r="E7514" s="44"/>
      <c r="F7514" s="44"/>
      <c r="G7514" s="29"/>
    </row>
    <row r="7515" spans="1:7" ht="15" customHeight="1">
      <c r="A7515" s="44"/>
      <c r="B7515" s="44"/>
      <c r="C7515" s="44"/>
      <c r="D7515" s="45"/>
      <c r="E7515" s="44"/>
      <c r="F7515" s="44"/>
      <c r="G7515" s="29"/>
    </row>
    <row r="7516" spans="1:7" ht="15" customHeight="1">
      <c r="A7516" s="44"/>
      <c r="B7516" s="44"/>
      <c r="C7516" s="44"/>
      <c r="D7516" s="45"/>
      <c r="E7516" s="44"/>
      <c r="F7516" s="44"/>
      <c r="G7516" s="29"/>
    </row>
    <row r="7517" spans="1:7" ht="15" customHeight="1">
      <c r="A7517" s="44"/>
      <c r="B7517" s="44"/>
      <c r="C7517" s="44"/>
      <c r="D7517" s="45"/>
      <c r="E7517" s="44"/>
      <c r="F7517" s="44"/>
      <c r="G7517" s="29"/>
    </row>
    <row r="7518" spans="1:7" ht="15" customHeight="1">
      <c r="A7518" s="44"/>
      <c r="B7518" s="44"/>
      <c r="C7518" s="44"/>
      <c r="D7518" s="45"/>
      <c r="E7518" s="44"/>
      <c r="F7518" s="44"/>
      <c r="G7518" s="29"/>
    </row>
    <row r="7519" spans="1:7" ht="15" customHeight="1">
      <c r="A7519" s="44"/>
      <c r="B7519" s="44"/>
      <c r="C7519" s="44"/>
      <c r="D7519" s="45"/>
      <c r="E7519" s="44"/>
      <c r="F7519" s="44"/>
      <c r="G7519" s="29"/>
    </row>
    <row r="7520" spans="1:7" ht="15" customHeight="1">
      <c r="A7520" s="44"/>
      <c r="B7520" s="44"/>
      <c r="C7520" s="44"/>
      <c r="D7520" s="45"/>
      <c r="E7520" s="44"/>
      <c r="F7520" s="44"/>
      <c r="G7520" s="29"/>
    </row>
    <row r="7521" spans="1:7" ht="15" customHeight="1">
      <c r="A7521" s="44"/>
      <c r="B7521" s="44"/>
      <c r="C7521" s="44"/>
      <c r="D7521" s="45"/>
      <c r="E7521" s="44"/>
      <c r="F7521" s="44"/>
      <c r="G7521" s="29"/>
    </row>
    <row r="7522" spans="1:7" ht="15" customHeight="1">
      <c r="A7522" s="44"/>
      <c r="B7522" s="44"/>
      <c r="C7522" s="44"/>
      <c r="D7522" s="45"/>
      <c r="E7522" s="44"/>
      <c r="F7522" s="44"/>
      <c r="G7522" s="29"/>
    </row>
    <row r="7523" spans="1:7" ht="15" customHeight="1">
      <c r="A7523" s="44"/>
      <c r="B7523" s="44"/>
      <c r="C7523" s="44"/>
      <c r="D7523" s="45"/>
      <c r="E7523" s="44"/>
      <c r="F7523" s="44"/>
      <c r="G7523" s="29"/>
    </row>
    <row r="7524" spans="1:7" ht="15" customHeight="1">
      <c r="A7524" s="44"/>
      <c r="B7524" s="44"/>
      <c r="C7524" s="44"/>
      <c r="D7524" s="45"/>
      <c r="E7524" s="44"/>
      <c r="F7524" s="44"/>
      <c r="G7524" s="29"/>
    </row>
    <row r="7525" spans="1:7" ht="15" customHeight="1">
      <c r="A7525" s="44"/>
      <c r="B7525" s="44"/>
      <c r="C7525" s="44"/>
      <c r="D7525" s="45"/>
      <c r="E7525" s="44"/>
      <c r="F7525" s="44"/>
      <c r="G7525" s="29"/>
    </row>
    <row r="7526" spans="1:7" ht="15" customHeight="1">
      <c r="A7526" s="44"/>
      <c r="B7526" s="44"/>
      <c r="C7526" s="44"/>
      <c r="D7526" s="45"/>
      <c r="E7526" s="44"/>
      <c r="F7526" s="44"/>
      <c r="G7526" s="29"/>
    </row>
    <row r="7527" spans="1:7" ht="15" customHeight="1">
      <c r="A7527" s="44"/>
      <c r="B7527" s="44"/>
      <c r="C7527" s="44"/>
      <c r="D7527" s="45"/>
      <c r="E7527" s="44"/>
      <c r="F7527" s="44"/>
      <c r="G7527" s="29"/>
    </row>
    <row r="7528" spans="1:7" ht="15" customHeight="1">
      <c r="A7528" s="44"/>
      <c r="B7528" s="44"/>
      <c r="C7528" s="44"/>
      <c r="D7528" s="45"/>
      <c r="E7528" s="44"/>
      <c r="F7528" s="44"/>
      <c r="G7528" s="29"/>
    </row>
    <row r="7529" spans="1:7" ht="15" customHeight="1">
      <c r="A7529" s="44"/>
      <c r="B7529" s="44"/>
      <c r="C7529" s="44"/>
      <c r="D7529" s="45"/>
      <c r="E7529" s="44"/>
      <c r="F7529" s="44"/>
      <c r="G7529" s="29"/>
    </row>
    <row r="7530" spans="1:7" ht="15" customHeight="1">
      <c r="A7530" s="44"/>
      <c r="B7530" s="44"/>
      <c r="C7530" s="44"/>
      <c r="D7530" s="45"/>
      <c r="E7530" s="44"/>
      <c r="F7530" s="44"/>
      <c r="G7530" s="29"/>
    </row>
    <row r="7531" spans="1:7" ht="15" customHeight="1">
      <c r="A7531" s="44"/>
      <c r="B7531" s="44"/>
      <c r="C7531" s="44"/>
      <c r="D7531" s="45"/>
      <c r="E7531" s="44"/>
      <c r="F7531" s="44"/>
      <c r="G7531" s="29"/>
    </row>
    <row r="7532" spans="1:7" ht="15" customHeight="1">
      <c r="A7532" s="44"/>
      <c r="B7532" s="44"/>
      <c r="C7532" s="44"/>
      <c r="D7532" s="45"/>
      <c r="E7532" s="44"/>
      <c r="F7532" s="44"/>
      <c r="G7532" s="29"/>
    </row>
    <row r="7533" spans="1:7" ht="15" customHeight="1">
      <c r="A7533" s="44"/>
      <c r="B7533" s="44"/>
      <c r="C7533" s="44"/>
      <c r="D7533" s="45"/>
      <c r="E7533" s="44"/>
      <c r="F7533" s="44"/>
      <c r="G7533" s="29"/>
    </row>
    <row r="7534" spans="1:7" ht="15" customHeight="1">
      <c r="A7534" s="44"/>
      <c r="B7534" s="44"/>
      <c r="C7534" s="44"/>
      <c r="D7534" s="45"/>
      <c r="E7534" s="44"/>
      <c r="F7534" s="44"/>
      <c r="G7534" s="29"/>
    </row>
    <row r="7535" spans="1:7" ht="15" customHeight="1">
      <c r="A7535" s="44"/>
      <c r="B7535" s="44"/>
      <c r="C7535" s="44"/>
      <c r="D7535" s="45"/>
      <c r="E7535" s="44"/>
      <c r="F7535" s="44"/>
      <c r="G7535" s="29"/>
    </row>
    <row r="7536" spans="1:7" ht="15" customHeight="1">
      <c r="A7536" s="44"/>
      <c r="B7536" s="44"/>
      <c r="C7536" s="44"/>
      <c r="D7536" s="45"/>
      <c r="E7536" s="44"/>
      <c r="F7536" s="44"/>
      <c r="G7536" s="29"/>
    </row>
    <row r="7537" spans="1:7" ht="15" customHeight="1">
      <c r="A7537" s="44"/>
      <c r="B7537" s="44"/>
      <c r="C7537" s="44"/>
      <c r="D7537" s="45"/>
      <c r="E7537" s="44"/>
      <c r="F7537" s="44"/>
      <c r="G7537" s="29"/>
    </row>
    <row r="7538" spans="1:7" ht="15" customHeight="1">
      <c r="A7538" s="44"/>
      <c r="B7538" s="44"/>
      <c r="C7538" s="44"/>
      <c r="D7538" s="45"/>
      <c r="E7538" s="44"/>
      <c r="F7538" s="44"/>
      <c r="G7538" s="29"/>
    </row>
    <row r="7539" spans="1:7" ht="15" customHeight="1">
      <c r="A7539" s="44"/>
      <c r="B7539" s="44"/>
      <c r="C7539" s="44"/>
      <c r="D7539" s="45"/>
      <c r="E7539" s="44"/>
      <c r="F7539" s="44"/>
      <c r="G7539" s="29"/>
    </row>
    <row r="7540" spans="1:7" ht="15" customHeight="1">
      <c r="A7540" s="44"/>
      <c r="B7540" s="44"/>
      <c r="C7540" s="44"/>
      <c r="D7540" s="45"/>
      <c r="E7540" s="44"/>
      <c r="F7540" s="44"/>
      <c r="G7540" s="29"/>
    </row>
    <row r="7541" spans="1:7" ht="15" customHeight="1">
      <c r="A7541" s="44"/>
      <c r="B7541" s="44"/>
      <c r="C7541" s="44"/>
      <c r="D7541" s="45"/>
      <c r="E7541" s="44"/>
      <c r="F7541" s="44"/>
      <c r="G7541" s="29"/>
    </row>
    <row r="7542" spans="1:7" ht="15" customHeight="1">
      <c r="A7542" s="44"/>
      <c r="B7542" s="44"/>
      <c r="C7542" s="44"/>
      <c r="D7542" s="45"/>
      <c r="E7542" s="44"/>
      <c r="F7542" s="44"/>
      <c r="G7542" s="29"/>
    </row>
    <row r="7543" spans="1:7" ht="15" customHeight="1">
      <c r="A7543" s="44"/>
      <c r="B7543" s="44"/>
      <c r="C7543" s="44"/>
      <c r="D7543" s="45"/>
      <c r="E7543" s="44"/>
      <c r="F7543" s="44"/>
      <c r="G7543" s="29"/>
    </row>
    <row r="7544" spans="1:7" ht="15" customHeight="1">
      <c r="A7544" s="44"/>
      <c r="B7544" s="44"/>
      <c r="C7544" s="44"/>
      <c r="D7544" s="45"/>
      <c r="E7544" s="44"/>
      <c r="F7544" s="44"/>
      <c r="G7544" s="29"/>
    </row>
    <row r="7545" spans="1:7" ht="15" customHeight="1">
      <c r="A7545" s="44"/>
      <c r="B7545" s="44"/>
      <c r="C7545" s="44"/>
      <c r="D7545" s="45"/>
      <c r="E7545" s="44"/>
      <c r="F7545" s="44"/>
      <c r="G7545" s="29"/>
    </row>
    <row r="7546" spans="1:7" ht="15" customHeight="1">
      <c r="A7546" s="44"/>
      <c r="B7546" s="44"/>
      <c r="C7546" s="44"/>
      <c r="D7546" s="45"/>
      <c r="E7546" s="44"/>
      <c r="F7546" s="44"/>
      <c r="G7546" s="29"/>
    </row>
    <row r="7547" spans="1:7" ht="15" customHeight="1">
      <c r="A7547" s="44"/>
      <c r="B7547" s="44"/>
      <c r="C7547" s="44"/>
      <c r="D7547" s="45"/>
      <c r="E7547" s="44"/>
      <c r="F7547" s="44"/>
      <c r="G7547" s="29"/>
    </row>
    <row r="7548" spans="1:7" ht="15" customHeight="1">
      <c r="A7548" s="44"/>
      <c r="B7548" s="44"/>
      <c r="C7548" s="44"/>
      <c r="D7548" s="45"/>
      <c r="E7548" s="44"/>
      <c r="F7548" s="44"/>
      <c r="G7548" s="29"/>
    </row>
    <row r="7549" spans="1:7" ht="15" customHeight="1">
      <c r="A7549" s="44"/>
      <c r="B7549" s="44"/>
      <c r="C7549" s="44"/>
      <c r="D7549" s="45"/>
      <c r="E7549" s="44"/>
      <c r="F7549" s="44"/>
      <c r="G7549" s="29"/>
    </row>
    <row r="7550" spans="1:7" ht="15" customHeight="1">
      <c r="A7550" s="44"/>
      <c r="B7550" s="44"/>
      <c r="C7550" s="44"/>
      <c r="D7550" s="45"/>
      <c r="E7550" s="44"/>
      <c r="F7550" s="44"/>
      <c r="G7550" s="29"/>
    </row>
    <row r="7551" spans="1:7" ht="15" customHeight="1">
      <c r="A7551" s="44"/>
      <c r="B7551" s="44"/>
      <c r="C7551" s="44"/>
      <c r="D7551" s="45"/>
      <c r="E7551" s="44"/>
      <c r="F7551" s="44"/>
      <c r="G7551" s="29"/>
    </row>
    <row r="7552" spans="1:7" ht="15" customHeight="1">
      <c r="A7552" s="44"/>
      <c r="B7552" s="44"/>
      <c r="C7552" s="44"/>
      <c r="D7552" s="45"/>
      <c r="E7552" s="44"/>
      <c r="F7552" s="44"/>
      <c r="G7552" s="29"/>
    </row>
    <row r="7553" spans="1:7" ht="15" customHeight="1">
      <c r="A7553" s="44"/>
      <c r="B7553" s="44"/>
      <c r="C7553" s="44"/>
      <c r="D7553" s="45"/>
      <c r="E7553" s="44"/>
      <c r="F7553" s="44"/>
      <c r="G7553" s="29"/>
    </row>
    <row r="7554" spans="1:7" ht="15" customHeight="1">
      <c r="A7554" s="44"/>
      <c r="B7554" s="44"/>
      <c r="C7554" s="44"/>
      <c r="D7554" s="45"/>
      <c r="E7554" s="44"/>
      <c r="F7554" s="44"/>
      <c r="G7554" s="29"/>
    </row>
    <row r="7555" spans="1:7" ht="15" customHeight="1">
      <c r="A7555" s="44"/>
      <c r="B7555" s="44"/>
      <c r="C7555" s="44"/>
      <c r="D7555" s="45"/>
      <c r="E7555" s="44"/>
      <c r="F7555" s="44"/>
      <c r="G7555" s="29"/>
    </row>
    <row r="7556" spans="1:7" ht="15" customHeight="1">
      <c r="A7556" s="44"/>
      <c r="B7556" s="44"/>
      <c r="C7556" s="44"/>
      <c r="D7556" s="45"/>
      <c r="E7556" s="44"/>
      <c r="F7556" s="44"/>
      <c r="G7556" s="29"/>
    </row>
    <row r="7557" spans="1:7" ht="15" customHeight="1">
      <c r="A7557" s="44"/>
      <c r="B7557" s="44"/>
      <c r="C7557" s="44"/>
      <c r="D7557" s="45"/>
      <c r="E7557" s="44"/>
      <c r="F7557" s="44"/>
      <c r="G7557" s="29"/>
    </row>
    <row r="7558" spans="1:7" ht="15" customHeight="1">
      <c r="A7558" s="44"/>
      <c r="B7558" s="44"/>
      <c r="C7558" s="44"/>
      <c r="D7558" s="45"/>
      <c r="E7558" s="44"/>
      <c r="F7558" s="44"/>
      <c r="G7558" s="29"/>
    </row>
    <row r="7559" spans="1:7" ht="15" customHeight="1">
      <c r="A7559" s="44"/>
      <c r="B7559" s="44"/>
      <c r="C7559" s="44"/>
      <c r="D7559" s="45"/>
      <c r="E7559" s="44"/>
      <c r="F7559" s="44"/>
      <c r="G7559" s="29"/>
    </row>
    <row r="7560" spans="1:7" ht="15" customHeight="1">
      <c r="A7560" s="44"/>
      <c r="B7560" s="44"/>
      <c r="C7560" s="44"/>
      <c r="D7560" s="45"/>
      <c r="E7560" s="44"/>
      <c r="F7560" s="44"/>
      <c r="G7560" s="29"/>
    </row>
    <row r="7561" spans="1:7" ht="15" customHeight="1">
      <c r="A7561" s="44"/>
      <c r="B7561" s="44"/>
      <c r="C7561" s="44"/>
      <c r="D7561" s="45"/>
      <c r="E7561" s="44"/>
      <c r="F7561" s="44"/>
      <c r="G7561" s="29"/>
    </row>
    <row r="7562" spans="1:7" ht="15" customHeight="1">
      <c r="A7562" s="44"/>
      <c r="B7562" s="44"/>
      <c r="C7562" s="44"/>
      <c r="D7562" s="45"/>
      <c r="E7562" s="44"/>
      <c r="F7562" s="44"/>
      <c r="G7562" s="29"/>
    </row>
    <row r="7563" spans="1:7" ht="15" customHeight="1">
      <c r="A7563" s="44"/>
      <c r="B7563" s="44"/>
      <c r="C7563" s="44"/>
      <c r="D7563" s="45"/>
      <c r="E7563" s="44"/>
      <c r="F7563" s="44"/>
      <c r="G7563" s="29"/>
    </row>
    <row r="7564" spans="1:7" ht="15" customHeight="1">
      <c r="A7564" s="44"/>
      <c r="B7564" s="44"/>
      <c r="C7564" s="44"/>
      <c r="D7564" s="45"/>
      <c r="E7564" s="44"/>
      <c r="F7564" s="44"/>
      <c r="G7564" s="29"/>
    </row>
    <row r="7565" spans="1:7" ht="15" customHeight="1">
      <c r="A7565" s="44"/>
      <c r="B7565" s="44"/>
      <c r="C7565" s="44"/>
      <c r="D7565" s="45"/>
      <c r="E7565" s="44"/>
      <c r="F7565" s="44"/>
      <c r="G7565" s="29"/>
    </row>
    <row r="7566" spans="1:7" ht="15" customHeight="1">
      <c r="A7566" s="44"/>
      <c r="B7566" s="44"/>
      <c r="C7566" s="44"/>
      <c r="D7566" s="45"/>
      <c r="E7566" s="44"/>
      <c r="F7566" s="44"/>
      <c r="G7566" s="29"/>
    </row>
    <row r="7567" spans="1:7" ht="15" customHeight="1">
      <c r="A7567" s="44"/>
      <c r="B7567" s="44"/>
      <c r="C7567" s="44"/>
      <c r="D7567" s="45"/>
      <c r="E7567" s="44"/>
      <c r="F7567" s="44"/>
      <c r="G7567" s="29"/>
    </row>
    <row r="7568" spans="1:7" ht="15" customHeight="1">
      <c r="A7568" s="44"/>
      <c r="B7568" s="44"/>
      <c r="C7568" s="44"/>
      <c r="D7568" s="45"/>
      <c r="E7568" s="44"/>
      <c r="F7568" s="44"/>
      <c r="G7568" s="29"/>
    </row>
    <row r="7569" spans="1:7" ht="15" customHeight="1">
      <c r="A7569" s="44"/>
      <c r="B7569" s="44"/>
      <c r="C7569" s="44"/>
      <c r="D7569" s="45"/>
      <c r="E7569" s="44"/>
      <c r="F7569" s="44"/>
      <c r="G7569" s="29"/>
    </row>
    <row r="7570" spans="1:7" ht="15" customHeight="1">
      <c r="A7570" s="44"/>
      <c r="B7570" s="44"/>
      <c r="C7570" s="44"/>
      <c r="D7570" s="45"/>
      <c r="E7570" s="44"/>
      <c r="F7570" s="44"/>
      <c r="G7570" s="29"/>
    </row>
    <row r="7571" spans="1:7" ht="15" customHeight="1">
      <c r="A7571" s="44"/>
      <c r="B7571" s="44"/>
      <c r="C7571" s="44"/>
      <c r="D7571" s="45"/>
      <c r="E7571" s="44"/>
      <c r="F7571" s="44"/>
      <c r="G7571" s="29"/>
    </row>
    <row r="7572" spans="1:7" ht="15" customHeight="1">
      <c r="A7572" s="44"/>
      <c r="B7572" s="44"/>
      <c r="C7572" s="44"/>
      <c r="D7572" s="45"/>
      <c r="E7572" s="44"/>
      <c r="F7572" s="44"/>
      <c r="G7572" s="29"/>
    </row>
    <row r="7573" spans="1:7" ht="15" customHeight="1">
      <c r="A7573" s="44"/>
      <c r="B7573" s="44"/>
      <c r="C7573" s="44"/>
      <c r="D7573" s="45"/>
      <c r="E7573" s="44"/>
      <c r="F7573" s="44"/>
      <c r="G7573" s="29"/>
    </row>
    <row r="7574" spans="1:7" ht="15" customHeight="1">
      <c r="A7574" s="44"/>
      <c r="B7574" s="44"/>
      <c r="C7574" s="44"/>
      <c r="D7574" s="45"/>
      <c r="E7574" s="44"/>
      <c r="F7574" s="44"/>
      <c r="G7574" s="29"/>
    </row>
    <row r="7575" spans="1:7" ht="15" customHeight="1">
      <c r="A7575" s="44"/>
      <c r="B7575" s="44"/>
      <c r="C7575" s="44"/>
      <c r="D7575" s="45"/>
      <c r="E7575" s="44"/>
      <c r="F7575" s="44"/>
      <c r="G7575" s="29"/>
    </row>
    <row r="7576" spans="1:7" ht="15" customHeight="1">
      <c r="A7576" s="44"/>
      <c r="B7576" s="44"/>
      <c r="C7576" s="44"/>
      <c r="D7576" s="45"/>
      <c r="E7576" s="44"/>
      <c r="F7576" s="44"/>
      <c r="G7576" s="29"/>
    </row>
    <row r="7577" spans="1:7" ht="15" customHeight="1">
      <c r="A7577" s="44"/>
      <c r="B7577" s="44"/>
      <c r="C7577" s="44"/>
      <c r="D7577" s="45"/>
      <c r="E7577" s="44"/>
      <c r="F7577" s="44"/>
      <c r="G7577" s="29"/>
    </row>
    <row r="7578" spans="1:7" ht="15" customHeight="1">
      <c r="A7578" s="44"/>
      <c r="B7578" s="44"/>
      <c r="C7578" s="44"/>
      <c r="D7578" s="45"/>
      <c r="E7578" s="44"/>
      <c r="F7578" s="44"/>
      <c r="G7578" s="29"/>
    </row>
    <row r="7579" spans="1:7" ht="15" customHeight="1">
      <c r="A7579" s="44"/>
      <c r="B7579" s="44"/>
      <c r="C7579" s="44"/>
      <c r="D7579" s="45"/>
      <c r="E7579" s="44"/>
      <c r="F7579" s="44"/>
      <c r="G7579" s="29"/>
    </row>
    <row r="7580" spans="1:7" ht="15" customHeight="1">
      <c r="A7580" s="44"/>
      <c r="B7580" s="44"/>
      <c r="C7580" s="44"/>
      <c r="D7580" s="45"/>
      <c r="E7580" s="44"/>
      <c r="F7580" s="44"/>
      <c r="G7580" s="29"/>
    </row>
    <row r="7581" spans="1:7" ht="15" customHeight="1">
      <c r="A7581" s="44"/>
      <c r="B7581" s="44"/>
      <c r="C7581" s="44"/>
      <c r="D7581" s="45"/>
      <c r="E7581" s="44"/>
      <c r="F7581" s="44"/>
      <c r="G7581" s="29"/>
    </row>
    <row r="7582" spans="1:7" ht="15" customHeight="1">
      <c r="A7582" s="44"/>
      <c r="B7582" s="44"/>
      <c r="C7582" s="44"/>
      <c r="D7582" s="45"/>
      <c r="E7582" s="44"/>
      <c r="F7582" s="44"/>
      <c r="G7582" s="29"/>
    </row>
    <row r="7583" spans="1:7" ht="15" customHeight="1">
      <c r="A7583" s="44"/>
      <c r="B7583" s="44"/>
      <c r="C7583" s="44"/>
      <c r="D7583" s="45"/>
      <c r="E7583" s="44"/>
      <c r="F7583" s="44"/>
      <c r="G7583" s="29"/>
    </row>
    <row r="7584" spans="1:7" ht="15" customHeight="1">
      <c r="A7584" s="44"/>
      <c r="B7584" s="44"/>
      <c r="C7584" s="44"/>
      <c r="D7584" s="45"/>
      <c r="E7584" s="44"/>
      <c r="F7584" s="44"/>
      <c r="G7584" s="29"/>
    </row>
    <row r="7585" spans="1:7" ht="15" customHeight="1">
      <c r="A7585" s="44"/>
      <c r="B7585" s="44"/>
      <c r="C7585" s="44"/>
      <c r="D7585" s="45"/>
      <c r="E7585" s="44"/>
      <c r="F7585" s="44"/>
      <c r="G7585" s="29"/>
    </row>
    <row r="7586" spans="1:7" ht="15" customHeight="1">
      <c r="A7586" s="44"/>
      <c r="B7586" s="44"/>
      <c r="C7586" s="44"/>
      <c r="D7586" s="45"/>
      <c r="E7586" s="44"/>
      <c r="F7586" s="44"/>
      <c r="G7586" s="29"/>
    </row>
    <row r="7587" spans="1:7" ht="15" customHeight="1">
      <c r="A7587" s="44"/>
      <c r="B7587" s="44"/>
      <c r="C7587" s="44"/>
      <c r="D7587" s="45"/>
      <c r="E7587" s="44"/>
      <c r="F7587" s="44"/>
      <c r="G7587" s="29"/>
    </row>
    <row r="7588" spans="1:7" ht="15" customHeight="1">
      <c r="A7588" s="44"/>
      <c r="B7588" s="44"/>
      <c r="C7588" s="44"/>
      <c r="D7588" s="45"/>
      <c r="E7588" s="44"/>
      <c r="F7588" s="44"/>
      <c r="G7588" s="29"/>
    </row>
    <row r="7589" spans="1:7" ht="15" customHeight="1">
      <c r="A7589" s="44"/>
      <c r="B7589" s="44"/>
      <c r="C7589" s="44"/>
      <c r="D7589" s="45"/>
      <c r="E7589" s="44"/>
      <c r="F7589" s="44"/>
      <c r="G7589" s="29"/>
    </row>
    <row r="7590" spans="1:7" ht="15" customHeight="1">
      <c r="A7590" s="44"/>
      <c r="B7590" s="44"/>
      <c r="C7590" s="44"/>
      <c r="D7590" s="45"/>
      <c r="E7590" s="44"/>
      <c r="F7590" s="44"/>
      <c r="G7590" s="29"/>
    </row>
    <row r="7591" spans="1:7" ht="15" customHeight="1">
      <c r="A7591" s="44"/>
      <c r="B7591" s="44"/>
      <c r="C7591" s="44"/>
      <c r="D7591" s="45"/>
      <c r="E7591" s="44"/>
      <c r="F7591" s="44"/>
      <c r="G7591" s="29"/>
    </row>
    <row r="7592" spans="1:7" ht="15" customHeight="1">
      <c r="A7592" s="44"/>
      <c r="B7592" s="44"/>
      <c r="C7592" s="44"/>
      <c r="D7592" s="45"/>
      <c r="E7592" s="44"/>
      <c r="F7592" s="44"/>
      <c r="G7592" s="29"/>
    </row>
    <row r="7593" spans="1:7" ht="15" customHeight="1">
      <c r="A7593" s="44"/>
      <c r="B7593" s="44"/>
      <c r="C7593" s="44"/>
      <c r="D7593" s="45"/>
      <c r="E7593" s="44"/>
      <c r="F7593" s="44"/>
      <c r="G7593" s="29"/>
    </row>
    <row r="7594" spans="1:7" ht="15" customHeight="1">
      <c r="A7594" s="44"/>
      <c r="B7594" s="44"/>
      <c r="C7594" s="44"/>
      <c r="D7594" s="45"/>
      <c r="E7594" s="44"/>
      <c r="F7594" s="44"/>
      <c r="G7594" s="29"/>
    </row>
    <row r="7595" spans="1:7" ht="15" customHeight="1">
      <c r="A7595" s="44"/>
      <c r="B7595" s="44"/>
      <c r="C7595" s="44"/>
      <c r="D7595" s="45"/>
      <c r="E7595" s="44"/>
      <c r="F7595" s="44"/>
      <c r="G7595" s="29"/>
    </row>
    <row r="7596" spans="1:7" ht="15" customHeight="1">
      <c r="A7596" s="44"/>
      <c r="B7596" s="44"/>
      <c r="C7596" s="44"/>
      <c r="D7596" s="45"/>
      <c r="E7596" s="44"/>
      <c r="F7596" s="44"/>
      <c r="G7596" s="29"/>
    </row>
    <row r="7597" spans="1:7" ht="15" customHeight="1">
      <c r="A7597" s="44"/>
      <c r="B7597" s="44"/>
      <c r="C7597" s="44"/>
      <c r="D7597" s="45"/>
      <c r="E7597" s="44"/>
      <c r="F7597" s="44"/>
      <c r="G7597" s="29"/>
    </row>
    <row r="7598" spans="1:7" ht="15" customHeight="1">
      <c r="A7598" s="44"/>
      <c r="B7598" s="44"/>
      <c r="C7598" s="44"/>
      <c r="D7598" s="45"/>
      <c r="E7598" s="44"/>
      <c r="F7598" s="44"/>
      <c r="G7598" s="29"/>
    </row>
    <row r="7599" spans="1:7" ht="15" customHeight="1">
      <c r="A7599" s="44"/>
      <c r="B7599" s="44"/>
      <c r="C7599" s="44"/>
      <c r="D7599" s="45"/>
      <c r="E7599" s="44"/>
      <c r="F7599" s="44"/>
      <c r="G7599" s="29"/>
    </row>
    <row r="7600" spans="1:7" ht="15" customHeight="1">
      <c r="A7600" s="44"/>
      <c r="B7600" s="44"/>
      <c r="C7600" s="44"/>
      <c r="D7600" s="45"/>
      <c r="E7600" s="44"/>
      <c r="F7600" s="44"/>
      <c r="G7600" s="29"/>
    </row>
    <row r="7601" spans="1:7" ht="15" customHeight="1">
      <c r="A7601" s="44"/>
      <c r="B7601" s="44"/>
      <c r="C7601" s="44"/>
      <c r="D7601" s="45"/>
      <c r="E7601" s="44"/>
      <c r="F7601" s="44"/>
      <c r="G7601" s="29"/>
    </row>
    <row r="7602" spans="1:7" ht="15" customHeight="1">
      <c r="A7602" s="44"/>
      <c r="B7602" s="44"/>
      <c r="C7602" s="44"/>
      <c r="D7602" s="45"/>
      <c r="E7602" s="44"/>
      <c r="F7602" s="44"/>
      <c r="G7602" s="29"/>
    </row>
    <row r="7603" spans="1:7" ht="15" customHeight="1">
      <c r="A7603" s="44"/>
      <c r="B7603" s="44"/>
      <c r="C7603" s="44"/>
      <c r="D7603" s="45"/>
      <c r="E7603" s="44"/>
      <c r="F7603" s="44"/>
      <c r="G7603" s="29"/>
    </row>
    <row r="7604" spans="1:7" ht="15" customHeight="1">
      <c r="A7604" s="44"/>
      <c r="B7604" s="44"/>
      <c r="C7604" s="44"/>
      <c r="D7604" s="45"/>
      <c r="E7604" s="44"/>
      <c r="F7604" s="44"/>
      <c r="G7604" s="29"/>
    </row>
    <row r="7605" spans="1:7" ht="15" customHeight="1">
      <c r="A7605" s="44"/>
      <c r="B7605" s="44"/>
      <c r="C7605" s="44"/>
      <c r="D7605" s="45"/>
      <c r="E7605" s="44"/>
      <c r="F7605" s="44"/>
      <c r="G7605" s="29"/>
    </row>
    <row r="7606" spans="1:7" ht="15" customHeight="1">
      <c r="A7606" s="44"/>
      <c r="B7606" s="44"/>
      <c r="C7606" s="44"/>
      <c r="D7606" s="45"/>
      <c r="E7606" s="44"/>
      <c r="F7606" s="44"/>
      <c r="G7606" s="29"/>
    </row>
    <row r="7607" spans="1:7" ht="15" customHeight="1">
      <c r="A7607" s="44"/>
      <c r="B7607" s="44"/>
      <c r="C7607" s="44"/>
      <c r="D7607" s="45"/>
      <c r="E7607" s="44"/>
      <c r="F7607" s="44"/>
      <c r="G7607" s="29"/>
    </row>
    <row r="7608" spans="1:7" ht="15" customHeight="1">
      <c r="A7608" s="44"/>
      <c r="B7608" s="44"/>
      <c r="C7608" s="44"/>
      <c r="D7608" s="45"/>
      <c r="E7608" s="44"/>
      <c r="F7608" s="44"/>
      <c r="G7608" s="29"/>
    </row>
    <row r="7609" spans="1:7" ht="15" customHeight="1">
      <c r="A7609" s="44"/>
      <c r="B7609" s="44"/>
      <c r="C7609" s="44"/>
      <c r="D7609" s="45"/>
      <c r="E7609" s="44"/>
      <c r="F7609" s="44"/>
      <c r="G7609" s="29"/>
    </row>
    <row r="7610" spans="1:7" ht="15" customHeight="1">
      <c r="A7610" s="44"/>
      <c r="B7610" s="44"/>
      <c r="C7610" s="44"/>
      <c r="D7610" s="45"/>
      <c r="E7610" s="44"/>
      <c r="F7610" s="44"/>
      <c r="G7610" s="29"/>
    </row>
    <row r="7611" spans="1:7" ht="15" customHeight="1">
      <c r="A7611" s="44"/>
      <c r="B7611" s="44"/>
      <c r="C7611" s="44"/>
      <c r="D7611" s="45"/>
      <c r="E7611" s="44"/>
      <c r="F7611" s="44"/>
      <c r="G7611" s="29"/>
    </row>
    <row r="7612" spans="1:7" ht="15" customHeight="1">
      <c r="A7612" s="44"/>
      <c r="B7612" s="44"/>
      <c r="C7612" s="44"/>
      <c r="D7612" s="45"/>
      <c r="E7612" s="44"/>
      <c r="F7612" s="44"/>
      <c r="G7612" s="29"/>
    </row>
    <row r="7613" spans="1:7" ht="15" customHeight="1">
      <c r="A7613" s="44"/>
      <c r="B7613" s="44"/>
      <c r="C7613" s="44"/>
      <c r="D7613" s="45"/>
      <c r="E7613" s="44"/>
      <c r="F7613" s="44"/>
      <c r="G7613" s="29"/>
    </row>
    <row r="7614" spans="1:7" ht="15" customHeight="1">
      <c r="A7614" s="44"/>
      <c r="B7614" s="44"/>
      <c r="C7614" s="44"/>
      <c r="D7614" s="45"/>
      <c r="E7614" s="44"/>
      <c r="F7614" s="44"/>
      <c r="G7614" s="29"/>
    </row>
    <row r="7615" spans="1:7" ht="15" customHeight="1">
      <c r="A7615" s="44"/>
      <c r="B7615" s="44"/>
      <c r="C7615" s="44"/>
      <c r="D7615" s="45"/>
      <c r="E7615" s="44"/>
      <c r="F7615" s="44"/>
      <c r="G7615" s="29"/>
    </row>
    <row r="7616" spans="1:7" ht="15" customHeight="1">
      <c r="A7616" s="44"/>
      <c r="B7616" s="44"/>
      <c r="C7616" s="44"/>
      <c r="D7616" s="45"/>
      <c r="E7616" s="44"/>
      <c r="F7616" s="44"/>
      <c r="G7616" s="29"/>
    </row>
    <row r="7617" spans="1:7" ht="15" customHeight="1">
      <c r="A7617" s="44"/>
      <c r="B7617" s="44"/>
      <c r="C7617" s="44"/>
      <c r="D7617" s="45"/>
      <c r="E7617" s="44"/>
      <c r="F7617" s="44"/>
      <c r="G7617" s="29"/>
    </row>
    <row r="7618" spans="1:7" ht="15" customHeight="1">
      <c r="A7618" s="44"/>
      <c r="B7618" s="44"/>
      <c r="C7618" s="44"/>
      <c r="D7618" s="45"/>
      <c r="E7618" s="44"/>
      <c r="F7618" s="44"/>
      <c r="G7618" s="29"/>
    </row>
    <row r="7619" spans="1:7" ht="15" customHeight="1">
      <c r="A7619" s="44"/>
      <c r="B7619" s="44"/>
      <c r="C7619" s="44"/>
      <c r="D7619" s="45"/>
      <c r="E7619" s="44"/>
      <c r="F7619" s="44"/>
      <c r="G7619" s="29"/>
    </row>
    <row r="7620" spans="1:7" ht="15" customHeight="1">
      <c r="A7620" s="44"/>
      <c r="B7620" s="44"/>
      <c r="C7620" s="44"/>
      <c r="D7620" s="45"/>
      <c r="E7620" s="44"/>
      <c r="F7620" s="44"/>
      <c r="G7620" s="29"/>
    </row>
    <row r="7621" spans="1:7" ht="15" customHeight="1">
      <c r="A7621" s="44"/>
      <c r="B7621" s="44"/>
      <c r="C7621" s="44"/>
      <c r="D7621" s="45"/>
      <c r="E7621" s="44"/>
      <c r="F7621" s="44"/>
      <c r="G7621" s="29"/>
    </row>
    <row r="7622" spans="1:7" ht="15" customHeight="1">
      <c r="A7622" s="44"/>
      <c r="B7622" s="44"/>
      <c r="C7622" s="44"/>
      <c r="D7622" s="45"/>
      <c r="E7622" s="44"/>
      <c r="F7622" s="44"/>
      <c r="G7622" s="29"/>
    </row>
    <row r="7623" spans="1:7" ht="15" customHeight="1">
      <c r="A7623" s="44"/>
      <c r="B7623" s="44"/>
      <c r="C7623" s="44"/>
      <c r="D7623" s="45"/>
      <c r="E7623" s="44"/>
      <c r="F7623" s="44"/>
      <c r="G7623" s="29"/>
    </row>
    <row r="7624" spans="1:7" ht="15" customHeight="1">
      <c r="A7624" s="44"/>
      <c r="B7624" s="44"/>
      <c r="C7624" s="44"/>
      <c r="D7624" s="45"/>
      <c r="E7624" s="44"/>
      <c r="F7624" s="44"/>
      <c r="G7624" s="29"/>
    </row>
    <row r="7625" spans="1:7" ht="15" customHeight="1">
      <c r="A7625" s="44"/>
      <c r="B7625" s="44"/>
      <c r="C7625" s="44"/>
      <c r="D7625" s="45"/>
      <c r="E7625" s="44"/>
      <c r="F7625" s="44"/>
      <c r="G7625" s="29"/>
    </row>
    <row r="7626" spans="1:7" ht="15" customHeight="1">
      <c r="A7626" s="44"/>
      <c r="B7626" s="44"/>
      <c r="C7626" s="44"/>
      <c r="D7626" s="45"/>
      <c r="E7626" s="44"/>
      <c r="F7626" s="44"/>
      <c r="G7626" s="29"/>
    </row>
    <row r="7627" spans="1:7" ht="15" customHeight="1">
      <c r="A7627" s="44"/>
      <c r="B7627" s="44"/>
      <c r="C7627" s="44"/>
      <c r="D7627" s="45"/>
      <c r="E7627" s="44"/>
      <c r="F7627" s="44"/>
      <c r="G7627" s="29"/>
    </row>
    <row r="7628" spans="1:7" ht="15" customHeight="1">
      <c r="A7628" s="44"/>
      <c r="B7628" s="44"/>
      <c r="C7628" s="44"/>
      <c r="D7628" s="45"/>
      <c r="E7628" s="44"/>
      <c r="F7628" s="44"/>
      <c r="G7628" s="29"/>
    </row>
    <row r="7629" spans="1:7" ht="15" customHeight="1">
      <c r="A7629" s="44"/>
      <c r="B7629" s="44"/>
      <c r="C7629" s="44"/>
      <c r="D7629" s="45"/>
      <c r="E7629" s="44"/>
      <c r="F7629" s="44"/>
      <c r="G7629" s="29"/>
    </row>
    <row r="7630" spans="1:7" ht="15" customHeight="1">
      <c r="A7630" s="44"/>
      <c r="B7630" s="44"/>
      <c r="C7630" s="44"/>
      <c r="D7630" s="45"/>
      <c r="E7630" s="44"/>
      <c r="F7630" s="44"/>
      <c r="G7630" s="29"/>
    </row>
    <row r="7631" spans="1:7" ht="15" customHeight="1">
      <c r="A7631" s="44"/>
      <c r="B7631" s="44"/>
      <c r="C7631" s="44"/>
      <c r="D7631" s="45"/>
      <c r="E7631" s="44"/>
      <c r="F7631" s="44"/>
      <c r="G7631" s="29"/>
    </row>
    <row r="7632" spans="1:7" ht="15" customHeight="1">
      <c r="A7632" s="44"/>
      <c r="B7632" s="44"/>
      <c r="C7632" s="44"/>
      <c r="D7632" s="45"/>
      <c r="E7632" s="44"/>
      <c r="F7632" s="44"/>
      <c r="G7632" s="29"/>
    </row>
    <row r="7633" spans="1:7" ht="15" customHeight="1">
      <c r="A7633" s="44"/>
      <c r="B7633" s="44"/>
      <c r="C7633" s="44"/>
      <c r="D7633" s="45"/>
      <c r="E7633" s="44"/>
      <c r="F7633" s="44"/>
      <c r="G7633" s="29"/>
    </row>
    <row r="7634" spans="1:7" ht="15" customHeight="1">
      <c r="A7634" s="44"/>
      <c r="B7634" s="44"/>
      <c r="C7634" s="44"/>
      <c r="D7634" s="45"/>
      <c r="E7634" s="44"/>
      <c r="F7634" s="44"/>
      <c r="G7634" s="29"/>
    </row>
    <row r="7635" spans="1:7" ht="15" customHeight="1">
      <c r="A7635" s="44"/>
      <c r="B7635" s="44"/>
      <c r="C7635" s="44"/>
      <c r="D7635" s="45"/>
      <c r="E7635" s="44"/>
      <c r="F7635" s="44"/>
      <c r="G7635" s="29"/>
    </row>
    <row r="7636" spans="1:7" ht="15" customHeight="1">
      <c r="A7636" s="44"/>
      <c r="B7636" s="44"/>
      <c r="C7636" s="44"/>
      <c r="D7636" s="45"/>
      <c r="E7636" s="44"/>
      <c r="F7636" s="44"/>
      <c r="G7636" s="29"/>
    </row>
    <row r="7637" spans="1:7" ht="15" customHeight="1">
      <c r="A7637" s="44"/>
      <c r="B7637" s="44"/>
      <c r="C7637" s="44"/>
      <c r="D7637" s="45"/>
      <c r="E7637" s="44"/>
      <c r="F7637" s="44"/>
      <c r="G7637" s="29"/>
    </row>
    <row r="7638" spans="1:7" ht="15" customHeight="1">
      <c r="A7638" s="44"/>
      <c r="B7638" s="44"/>
      <c r="C7638" s="44"/>
      <c r="D7638" s="45"/>
      <c r="E7638" s="44"/>
      <c r="F7638" s="44"/>
      <c r="G7638" s="29"/>
    </row>
    <row r="7639" spans="1:7" ht="15" customHeight="1">
      <c r="A7639" s="44"/>
      <c r="B7639" s="44"/>
      <c r="C7639" s="44"/>
      <c r="D7639" s="45"/>
      <c r="E7639" s="44"/>
      <c r="F7639" s="44"/>
      <c r="G7639" s="29"/>
    </row>
    <row r="7640" spans="1:7" ht="15" customHeight="1">
      <c r="A7640" s="44"/>
      <c r="B7640" s="44"/>
      <c r="C7640" s="44"/>
      <c r="D7640" s="45"/>
      <c r="E7640" s="44"/>
      <c r="F7640" s="44"/>
      <c r="G7640" s="29"/>
    </row>
    <row r="7641" spans="1:7" ht="15" customHeight="1">
      <c r="A7641" s="44"/>
      <c r="B7641" s="44"/>
      <c r="C7641" s="44"/>
      <c r="D7641" s="45"/>
      <c r="E7641" s="44"/>
      <c r="F7641" s="44"/>
      <c r="G7641" s="29"/>
    </row>
    <row r="7642" spans="1:7" ht="15" customHeight="1">
      <c r="A7642" s="44"/>
      <c r="B7642" s="44"/>
      <c r="C7642" s="44"/>
      <c r="D7642" s="45"/>
      <c r="E7642" s="44"/>
      <c r="F7642" s="44"/>
      <c r="G7642" s="29"/>
    </row>
    <row r="7643" spans="1:7" ht="15" customHeight="1">
      <c r="A7643" s="44"/>
      <c r="B7643" s="44"/>
      <c r="C7643" s="44"/>
      <c r="D7643" s="45"/>
      <c r="E7643" s="44"/>
      <c r="F7643" s="44"/>
      <c r="G7643" s="29"/>
    </row>
    <row r="7644" spans="1:7" ht="15" customHeight="1">
      <c r="A7644" s="44"/>
      <c r="B7644" s="44"/>
      <c r="C7644" s="44"/>
      <c r="D7644" s="45"/>
      <c r="E7644" s="44"/>
      <c r="F7644" s="44"/>
      <c r="G7644" s="29"/>
    </row>
    <row r="7645" spans="1:7" ht="15" customHeight="1">
      <c r="A7645" s="44"/>
      <c r="B7645" s="44"/>
      <c r="C7645" s="44"/>
      <c r="D7645" s="45"/>
      <c r="E7645" s="44"/>
      <c r="F7645" s="44"/>
      <c r="G7645" s="29"/>
    </row>
    <row r="7646" spans="1:7" ht="15" customHeight="1">
      <c r="A7646" s="44"/>
      <c r="B7646" s="44"/>
      <c r="C7646" s="44"/>
      <c r="D7646" s="45"/>
      <c r="E7646" s="44"/>
      <c r="F7646" s="44"/>
      <c r="G7646" s="29"/>
    </row>
    <row r="7647" spans="1:7" ht="15" customHeight="1">
      <c r="A7647" s="44"/>
      <c r="B7647" s="44"/>
      <c r="C7647" s="44"/>
      <c r="D7647" s="45"/>
      <c r="E7647" s="44"/>
      <c r="F7647" s="44"/>
      <c r="G7647" s="29"/>
    </row>
    <row r="7648" spans="1:7" ht="15" customHeight="1">
      <c r="A7648" s="44"/>
      <c r="B7648" s="44"/>
      <c r="C7648" s="44"/>
      <c r="D7648" s="45"/>
      <c r="E7648" s="44"/>
      <c r="F7648" s="44"/>
      <c r="G7648" s="29"/>
    </row>
    <row r="7649" spans="1:7" ht="15" customHeight="1">
      <c r="A7649" s="44"/>
      <c r="B7649" s="44"/>
      <c r="C7649" s="44"/>
      <c r="D7649" s="45"/>
      <c r="E7649" s="44"/>
      <c r="F7649" s="44"/>
      <c r="G7649" s="29"/>
    </row>
    <row r="7650" spans="1:7" ht="15" customHeight="1">
      <c r="A7650" s="44"/>
      <c r="B7650" s="44"/>
      <c r="C7650" s="44"/>
      <c r="D7650" s="45"/>
      <c r="E7650" s="44"/>
      <c r="F7650" s="44"/>
      <c r="G7650" s="29"/>
    </row>
    <row r="7651" spans="1:7" ht="15" customHeight="1">
      <c r="A7651" s="44"/>
      <c r="B7651" s="44"/>
      <c r="C7651" s="44"/>
      <c r="D7651" s="45"/>
      <c r="E7651" s="44"/>
      <c r="F7651" s="44"/>
      <c r="G7651" s="29"/>
    </row>
    <row r="7652" spans="1:7" ht="15" customHeight="1">
      <c r="A7652" s="44"/>
      <c r="B7652" s="44"/>
      <c r="C7652" s="44"/>
      <c r="D7652" s="45"/>
      <c r="E7652" s="44"/>
      <c r="F7652" s="44"/>
      <c r="G7652" s="29"/>
    </row>
    <row r="7653" spans="1:7" ht="15" customHeight="1">
      <c r="A7653" s="44"/>
      <c r="B7653" s="44"/>
      <c r="C7653" s="44"/>
      <c r="D7653" s="45"/>
      <c r="E7653" s="44"/>
      <c r="F7653" s="44"/>
      <c r="G7653" s="29"/>
    </row>
    <row r="7654" spans="1:7" ht="15" customHeight="1">
      <c r="A7654" s="44"/>
      <c r="B7654" s="44"/>
      <c r="C7654" s="44"/>
      <c r="D7654" s="45"/>
      <c r="E7654" s="44"/>
      <c r="F7654" s="44"/>
      <c r="G7654" s="29"/>
    </row>
    <row r="7655" spans="1:7" ht="15" customHeight="1">
      <c r="A7655" s="44"/>
      <c r="B7655" s="44"/>
      <c r="C7655" s="44"/>
      <c r="D7655" s="45"/>
      <c r="E7655" s="44"/>
      <c r="F7655" s="44"/>
      <c r="G7655" s="29"/>
    </row>
    <row r="7656" spans="1:7" ht="15" customHeight="1">
      <c r="A7656" s="44"/>
      <c r="B7656" s="44"/>
      <c r="C7656" s="44"/>
      <c r="D7656" s="45"/>
      <c r="E7656" s="44"/>
      <c r="F7656" s="44"/>
      <c r="G7656" s="29"/>
    </row>
    <row r="7657" spans="1:7" ht="15" customHeight="1">
      <c r="A7657" s="44"/>
      <c r="B7657" s="44"/>
      <c r="C7657" s="44"/>
      <c r="D7657" s="45"/>
      <c r="E7657" s="44"/>
      <c r="F7657" s="44"/>
      <c r="G7657" s="29"/>
    </row>
    <row r="7658" spans="1:7" ht="15" customHeight="1">
      <c r="A7658" s="44"/>
      <c r="B7658" s="44"/>
      <c r="C7658" s="44"/>
      <c r="D7658" s="45"/>
      <c r="E7658" s="44"/>
      <c r="F7658" s="44"/>
      <c r="G7658" s="29"/>
    </row>
    <row r="7659" spans="1:7" ht="15" customHeight="1">
      <c r="A7659" s="44"/>
      <c r="B7659" s="44"/>
      <c r="C7659" s="44"/>
      <c r="D7659" s="45"/>
      <c r="E7659" s="44"/>
      <c r="F7659" s="44"/>
      <c r="G7659" s="29"/>
    </row>
    <row r="7660" spans="1:7" ht="15" customHeight="1">
      <c r="A7660" s="44"/>
      <c r="B7660" s="44"/>
      <c r="C7660" s="44"/>
      <c r="D7660" s="45"/>
      <c r="E7660" s="44"/>
      <c r="F7660" s="44"/>
      <c r="G7660" s="29"/>
    </row>
    <row r="7661" spans="1:7" ht="15" customHeight="1">
      <c r="A7661" s="44"/>
      <c r="B7661" s="44"/>
      <c r="C7661" s="44"/>
      <c r="D7661" s="45"/>
      <c r="E7661" s="44"/>
      <c r="F7661" s="44"/>
      <c r="G7661" s="29"/>
    </row>
    <row r="7662" spans="1:7" ht="15" customHeight="1">
      <c r="A7662" s="44"/>
      <c r="B7662" s="44"/>
      <c r="C7662" s="44"/>
      <c r="D7662" s="45"/>
      <c r="E7662" s="44"/>
      <c r="F7662" s="44"/>
      <c r="G7662" s="29"/>
    </row>
    <row r="7663" spans="1:7" ht="15" customHeight="1">
      <c r="A7663" s="44"/>
      <c r="B7663" s="44"/>
      <c r="C7663" s="44"/>
      <c r="D7663" s="45"/>
      <c r="E7663" s="44"/>
      <c r="F7663" s="44"/>
      <c r="G7663" s="29"/>
    </row>
    <row r="7664" spans="1:7" ht="15" customHeight="1">
      <c r="A7664" s="44"/>
      <c r="B7664" s="44"/>
      <c r="C7664" s="44"/>
      <c r="D7664" s="45"/>
      <c r="E7664" s="44"/>
      <c r="F7664" s="44"/>
      <c r="G7664" s="29"/>
    </row>
    <row r="7665" spans="1:7" ht="15" customHeight="1">
      <c r="A7665" s="44"/>
      <c r="B7665" s="44"/>
      <c r="C7665" s="44"/>
      <c r="D7665" s="45"/>
      <c r="E7665" s="44"/>
      <c r="F7665" s="44"/>
      <c r="G7665" s="29"/>
    </row>
    <row r="7666" spans="1:7" ht="15" customHeight="1">
      <c r="A7666" s="44"/>
      <c r="B7666" s="44"/>
      <c r="C7666" s="44"/>
      <c r="D7666" s="45"/>
      <c r="E7666" s="44"/>
      <c r="F7666" s="44"/>
      <c r="G7666" s="29"/>
    </row>
    <row r="7667" spans="1:7" ht="15" customHeight="1">
      <c r="A7667" s="44"/>
      <c r="B7667" s="44"/>
      <c r="C7667" s="44"/>
      <c r="D7667" s="45"/>
      <c r="E7667" s="44"/>
      <c r="F7667" s="44"/>
      <c r="G7667" s="29"/>
    </row>
    <row r="7668" spans="1:7" ht="15" customHeight="1">
      <c r="A7668" s="44"/>
      <c r="B7668" s="44"/>
      <c r="C7668" s="44"/>
      <c r="D7668" s="45"/>
      <c r="E7668" s="44"/>
      <c r="F7668" s="44"/>
      <c r="G7668" s="29"/>
    </row>
    <row r="7669" spans="1:7" ht="15" customHeight="1">
      <c r="A7669" s="44"/>
      <c r="B7669" s="44"/>
      <c r="C7669" s="44"/>
      <c r="D7669" s="45"/>
      <c r="E7669" s="44"/>
      <c r="F7669" s="44"/>
      <c r="G7669" s="29"/>
    </row>
    <row r="7670" spans="1:7" ht="15" customHeight="1">
      <c r="A7670" s="44"/>
      <c r="B7670" s="44"/>
      <c r="C7670" s="44"/>
      <c r="D7670" s="45"/>
      <c r="E7670" s="44"/>
      <c r="F7670" s="44"/>
      <c r="G7670" s="29"/>
    </row>
    <row r="7671" spans="1:7" ht="15" customHeight="1">
      <c r="A7671" s="44"/>
      <c r="B7671" s="44"/>
      <c r="C7671" s="44"/>
      <c r="D7671" s="45"/>
      <c r="E7671" s="44"/>
      <c r="F7671" s="44"/>
      <c r="G7671" s="29"/>
    </row>
    <row r="7672" spans="1:7" ht="15" customHeight="1">
      <c r="A7672" s="44"/>
      <c r="B7672" s="44"/>
      <c r="C7672" s="44"/>
      <c r="D7672" s="45"/>
      <c r="E7672" s="44"/>
      <c r="F7672" s="44"/>
      <c r="G7672" s="29"/>
    </row>
    <row r="7673" spans="1:7" ht="15" customHeight="1">
      <c r="A7673" s="44"/>
      <c r="B7673" s="44"/>
      <c r="C7673" s="44"/>
      <c r="D7673" s="45"/>
      <c r="E7673" s="44"/>
      <c r="F7673" s="44"/>
      <c r="G7673" s="29"/>
    </row>
    <row r="7674" spans="1:7" ht="15" customHeight="1">
      <c r="A7674" s="44"/>
      <c r="B7674" s="44"/>
      <c r="C7674" s="44"/>
      <c r="D7674" s="45"/>
      <c r="E7674" s="44"/>
      <c r="F7674" s="44"/>
      <c r="G7674" s="29"/>
    </row>
    <row r="7675" spans="1:7" ht="15" customHeight="1">
      <c r="A7675" s="44"/>
      <c r="B7675" s="44"/>
      <c r="C7675" s="44"/>
      <c r="D7675" s="45"/>
      <c r="E7675" s="44"/>
      <c r="F7675" s="44"/>
      <c r="G7675" s="29"/>
    </row>
    <row r="7676" spans="1:7" ht="15" customHeight="1">
      <c r="A7676" s="44"/>
      <c r="B7676" s="44"/>
      <c r="C7676" s="44"/>
      <c r="D7676" s="45"/>
      <c r="E7676" s="44"/>
      <c r="F7676" s="44"/>
      <c r="G7676" s="29"/>
    </row>
    <row r="7677" spans="1:7" ht="15" customHeight="1">
      <c r="A7677" s="44"/>
      <c r="B7677" s="44"/>
      <c r="C7677" s="44"/>
      <c r="D7677" s="45"/>
      <c r="E7677" s="44"/>
      <c r="F7677" s="44"/>
      <c r="G7677" s="29"/>
    </row>
    <row r="7678" spans="1:7" ht="15" customHeight="1">
      <c r="A7678" s="44"/>
      <c r="B7678" s="44"/>
      <c r="C7678" s="44"/>
      <c r="D7678" s="45"/>
      <c r="E7678" s="44"/>
      <c r="F7678" s="44"/>
      <c r="G7678" s="29"/>
    </row>
    <row r="7679" spans="1:7" ht="15" customHeight="1">
      <c r="A7679" s="44"/>
      <c r="B7679" s="44"/>
      <c r="C7679" s="44"/>
      <c r="D7679" s="45"/>
      <c r="E7679" s="44"/>
      <c r="F7679" s="44"/>
      <c r="G7679" s="29"/>
    </row>
    <row r="7680" spans="1:7" ht="15" customHeight="1">
      <c r="A7680" s="44"/>
      <c r="B7680" s="44"/>
      <c r="C7680" s="44"/>
      <c r="D7680" s="45"/>
      <c r="E7680" s="44"/>
      <c r="F7680" s="44"/>
      <c r="G7680" s="29"/>
    </row>
    <row r="7681" spans="1:7" ht="15" customHeight="1">
      <c r="A7681" s="44"/>
      <c r="B7681" s="44"/>
      <c r="C7681" s="44"/>
      <c r="D7681" s="45"/>
      <c r="E7681" s="44"/>
      <c r="F7681" s="44"/>
      <c r="G7681" s="29"/>
    </row>
    <row r="7682" spans="1:7" ht="15" customHeight="1">
      <c r="A7682" s="44"/>
      <c r="B7682" s="44"/>
      <c r="C7682" s="44"/>
      <c r="D7682" s="45"/>
      <c r="E7682" s="44"/>
      <c r="F7682" s="44"/>
      <c r="G7682" s="29"/>
    </row>
    <row r="7683" spans="1:7" ht="15" customHeight="1">
      <c r="A7683" s="44"/>
      <c r="B7683" s="44"/>
      <c r="C7683" s="44"/>
      <c r="D7683" s="45"/>
      <c r="E7683" s="44"/>
      <c r="F7683" s="44"/>
      <c r="G7683" s="29"/>
    </row>
    <row r="7684" spans="1:7" ht="15" customHeight="1">
      <c r="A7684" s="44"/>
      <c r="B7684" s="44"/>
      <c r="C7684" s="44"/>
      <c r="D7684" s="45"/>
      <c r="E7684" s="44"/>
      <c r="F7684" s="44"/>
      <c r="G7684" s="29"/>
    </row>
    <row r="7685" spans="1:7" ht="15" customHeight="1">
      <c r="A7685" s="44"/>
      <c r="B7685" s="44"/>
      <c r="C7685" s="44"/>
      <c r="D7685" s="45"/>
      <c r="E7685" s="44"/>
      <c r="F7685" s="44"/>
      <c r="G7685" s="29"/>
    </row>
    <row r="7686" spans="1:7" ht="15" customHeight="1">
      <c r="A7686" s="44"/>
      <c r="B7686" s="44"/>
      <c r="C7686" s="44"/>
      <c r="D7686" s="45"/>
      <c r="E7686" s="44"/>
      <c r="F7686" s="44"/>
      <c r="G7686" s="29"/>
    </row>
    <row r="7687" spans="1:7" ht="15" customHeight="1">
      <c r="A7687" s="44"/>
      <c r="B7687" s="44"/>
      <c r="C7687" s="44"/>
      <c r="D7687" s="45"/>
      <c r="E7687" s="44"/>
      <c r="F7687" s="44"/>
      <c r="G7687" s="29"/>
    </row>
    <row r="7688" spans="1:7" ht="15" customHeight="1">
      <c r="A7688" s="44"/>
      <c r="B7688" s="44"/>
      <c r="C7688" s="44"/>
      <c r="D7688" s="45"/>
      <c r="E7688" s="44"/>
      <c r="F7688" s="44"/>
      <c r="G7688" s="29"/>
    </row>
    <row r="7689" spans="1:7" ht="15" customHeight="1">
      <c r="A7689" s="44"/>
      <c r="B7689" s="44"/>
      <c r="C7689" s="44"/>
      <c r="D7689" s="45"/>
      <c r="E7689" s="44"/>
      <c r="F7689" s="44"/>
      <c r="G7689" s="29"/>
    </row>
    <row r="7690" spans="1:7" ht="15" customHeight="1">
      <c r="A7690" s="44"/>
      <c r="B7690" s="44"/>
      <c r="C7690" s="44"/>
      <c r="D7690" s="45"/>
      <c r="E7690" s="44"/>
      <c r="F7690" s="44"/>
      <c r="G7690" s="29"/>
    </row>
    <row r="7691" spans="1:7" ht="15" customHeight="1">
      <c r="A7691" s="44"/>
      <c r="B7691" s="44"/>
      <c r="C7691" s="44"/>
      <c r="D7691" s="45"/>
      <c r="E7691" s="44"/>
      <c r="F7691" s="44"/>
      <c r="G7691" s="29"/>
    </row>
    <row r="7692" spans="1:7" ht="15" customHeight="1">
      <c r="A7692" s="44"/>
      <c r="B7692" s="44"/>
      <c r="C7692" s="44"/>
      <c r="D7692" s="45"/>
      <c r="E7692" s="44"/>
      <c r="F7692" s="44"/>
      <c r="G7692" s="29"/>
    </row>
    <row r="7693" spans="1:7" ht="15" customHeight="1">
      <c r="A7693" s="44"/>
      <c r="B7693" s="44"/>
      <c r="C7693" s="44"/>
      <c r="D7693" s="45"/>
      <c r="E7693" s="44"/>
      <c r="F7693" s="44"/>
      <c r="G7693" s="29"/>
    </row>
    <row r="7694" spans="1:7" ht="15" customHeight="1">
      <c r="A7694" s="44"/>
      <c r="B7694" s="44"/>
      <c r="C7694" s="44"/>
      <c r="D7694" s="45"/>
      <c r="E7694" s="44"/>
      <c r="F7694" s="44"/>
      <c r="G7694" s="29"/>
    </row>
    <row r="7695" spans="1:7" ht="15" customHeight="1">
      <c r="A7695" s="44"/>
      <c r="B7695" s="44"/>
      <c r="C7695" s="44"/>
      <c r="D7695" s="45"/>
      <c r="E7695" s="44"/>
      <c r="F7695" s="44"/>
      <c r="G7695" s="29"/>
    </row>
    <row r="7696" spans="1:7" ht="15" customHeight="1">
      <c r="A7696" s="44"/>
      <c r="B7696" s="44"/>
      <c r="C7696" s="44"/>
      <c r="D7696" s="45"/>
      <c r="E7696" s="44"/>
      <c r="F7696" s="44"/>
      <c r="G7696" s="29"/>
    </row>
    <row r="7697" spans="1:7" ht="15" customHeight="1">
      <c r="A7697" s="44"/>
      <c r="B7697" s="44"/>
      <c r="C7697" s="44"/>
      <c r="D7697" s="45"/>
      <c r="E7697" s="44"/>
      <c r="F7697" s="44"/>
      <c r="G7697" s="29"/>
    </row>
    <row r="7698" spans="1:7" ht="15" customHeight="1">
      <c r="A7698" s="44"/>
      <c r="B7698" s="44"/>
      <c r="C7698" s="44"/>
      <c r="D7698" s="45"/>
      <c r="E7698" s="44"/>
      <c r="F7698" s="44"/>
      <c r="G7698" s="29"/>
    </row>
    <row r="7699" spans="1:7" ht="15" customHeight="1">
      <c r="A7699" s="44"/>
      <c r="B7699" s="44"/>
      <c r="C7699" s="44"/>
      <c r="D7699" s="45"/>
      <c r="E7699" s="44"/>
      <c r="F7699" s="44"/>
      <c r="G7699" s="29"/>
    </row>
    <row r="7700" spans="1:7" ht="15" customHeight="1">
      <c r="A7700" s="44"/>
      <c r="B7700" s="44"/>
      <c r="C7700" s="44"/>
      <c r="D7700" s="45"/>
      <c r="E7700" s="44"/>
      <c r="F7700" s="44"/>
      <c r="G7700" s="29"/>
    </row>
    <row r="7701" spans="1:7" ht="15" customHeight="1">
      <c r="A7701" s="44"/>
      <c r="B7701" s="44"/>
      <c r="C7701" s="44"/>
      <c r="D7701" s="45"/>
      <c r="E7701" s="44"/>
      <c r="F7701" s="44"/>
      <c r="G7701" s="29"/>
    </row>
    <row r="7702" spans="1:7" ht="15" customHeight="1">
      <c r="A7702" s="44"/>
      <c r="B7702" s="44"/>
      <c r="C7702" s="44"/>
      <c r="D7702" s="45"/>
      <c r="E7702" s="44"/>
      <c r="F7702" s="44"/>
      <c r="G7702" s="29"/>
    </row>
    <row r="7703" spans="1:7" ht="15" customHeight="1">
      <c r="A7703" s="44"/>
      <c r="B7703" s="44"/>
      <c r="C7703" s="44"/>
      <c r="D7703" s="45"/>
      <c r="E7703" s="44"/>
      <c r="F7703" s="44"/>
      <c r="G7703" s="29"/>
    </row>
    <row r="7704" spans="1:7" ht="15" customHeight="1">
      <c r="A7704" s="44"/>
      <c r="B7704" s="44"/>
      <c r="C7704" s="44"/>
      <c r="D7704" s="45"/>
      <c r="E7704" s="44"/>
      <c r="F7704" s="44"/>
      <c r="G7704" s="29"/>
    </row>
    <row r="7705" spans="1:7" ht="15" customHeight="1">
      <c r="A7705" s="44"/>
      <c r="B7705" s="44"/>
      <c r="C7705" s="44"/>
      <c r="D7705" s="45"/>
      <c r="E7705" s="44"/>
      <c r="F7705" s="44"/>
      <c r="G7705" s="29"/>
    </row>
    <row r="7706" spans="1:7" ht="15" customHeight="1">
      <c r="A7706" s="44"/>
      <c r="B7706" s="44"/>
      <c r="C7706" s="44"/>
      <c r="D7706" s="45"/>
      <c r="E7706" s="44"/>
      <c r="F7706" s="44"/>
      <c r="G7706" s="29"/>
    </row>
    <row r="7707" spans="1:7" ht="15" customHeight="1">
      <c r="A7707" s="44"/>
      <c r="B7707" s="44"/>
      <c r="C7707" s="44"/>
      <c r="D7707" s="45"/>
      <c r="E7707" s="44"/>
      <c r="F7707" s="44"/>
      <c r="G7707" s="29"/>
    </row>
    <row r="7708" spans="1:7" ht="15" customHeight="1">
      <c r="A7708" s="44"/>
      <c r="B7708" s="44"/>
      <c r="C7708" s="44"/>
      <c r="D7708" s="45"/>
      <c r="E7708" s="44"/>
      <c r="F7708" s="44"/>
      <c r="G7708" s="29"/>
    </row>
    <row r="7709" spans="1:7" ht="15" customHeight="1">
      <c r="A7709" s="44"/>
      <c r="B7709" s="44"/>
      <c r="C7709" s="44"/>
      <c r="D7709" s="45"/>
      <c r="E7709" s="44"/>
      <c r="F7709" s="44"/>
      <c r="G7709" s="29"/>
    </row>
    <row r="7710" spans="1:7" ht="15" customHeight="1">
      <c r="A7710" s="44"/>
      <c r="B7710" s="44"/>
      <c r="C7710" s="44"/>
      <c r="D7710" s="45"/>
      <c r="E7710" s="44"/>
      <c r="F7710" s="44"/>
      <c r="G7710" s="29"/>
    </row>
    <row r="7711" spans="1:7" ht="15" customHeight="1">
      <c r="A7711" s="44"/>
      <c r="B7711" s="44"/>
      <c r="C7711" s="44"/>
      <c r="D7711" s="45"/>
      <c r="E7711" s="44"/>
      <c r="F7711" s="44"/>
      <c r="G7711" s="29"/>
    </row>
    <row r="7712" spans="1:7" ht="15" customHeight="1">
      <c r="A7712" s="44"/>
      <c r="B7712" s="44"/>
      <c r="C7712" s="44"/>
      <c r="D7712" s="45"/>
      <c r="E7712" s="44"/>
      <c r="F7712" s="44"/>
      <c r="G7712" s="29"/>
    </row>
    <row r="7713" spans="1:7" ht="15" customHeight="1">
      <c r="A7713" s="44"/>
      <c r="B7713" s="44"/>
      <c r="C7713" s="44"/>
      <c r="D7713" s="45"/>
      <c r="E7713" s="44"/>
      <c r="F7713" s="44"/>
      <c r="G7713" s="29"/>
    </row>
    <row r="7714" spans="1:7" ht="15" customHeight="1">
      <c r="A7714" s="44"/>
      <c r="B7714" s="44"/>
      <c r="C7714" s="44"/>
      <c r="D7714" s="45"/>
      <c r="E7714" s="44"/>
      <c r="F7714" s="44"/>
      <c r="G7714" s="29"/>
    </row>
    <row r="7715" spans="1:7" ht="15" customHeight="1">
      <c r="A7715" s="44"/>
      <c r="B7715" s="44"/>
      <c r="C7715" s="44"/>
      <c r="D7715" s="45"/>
      <c r="E7715" s="44"/>
      <c r="F7715" s="44"/>
      <c r="G7715" s="29"/>
    </row>
    <row r="7716" spans="1:7" ht="15" customHeight="1">
      <c r="A7716" s="44"/>
      <c r="B7716" s="44"/>
      <c r="C7716" s="44"/>
      <c r="D7716" s="45"/>
      <c r="E7716" s="44"/>
      <c r="F7716" s="44"/>
      <c r="G7716" s="29"/>
    </row>
    <row r="7717" spans="1:7" ht="15" customHeight="1">
      <c r="A7717" s="44"/>
      <c r="B7717" s="44"/>
      <c r="C7717" s="44"/>
      <c r="D7717" s="45"/>
      <c r="E7717" s="44"/>
      <c r="F7717" s="44"/>
      <c r="G7717" s="29"/>
    </row>
    <row r="7718" spans="1:7" ht="15" customHeight="1">
      <c r="A7718" s="44"/>
      <c r="B7718" s="44"/>
      <c r="C7718" s="44"/>
      <c r="D7718" s="45"/>
      <c r="E7718" s="44"/>
      <c r="F7718" s="44"/>
      <c r="G7718" s="29"/>
    </row>
    <row r="7719" spans="1:7" ht="15" customHeight="1">
      <c r="A7719" s="44"/>
      <c r="B7719" s="44"/>
      <c r="C7719" s="44"/>
      <c r="D7719" s="45"/>
      <c r="E7719" s="44"/>
      <c r="F7719" s="44"/>
      <c r="G7719" s="29"/>
    </row>
    <row r="7720" spans="1:7" ht="15" customHeight="1">
      <c r="A7720" s="44"/>
      <c r="B7720" s="44"/>
      <c r="C7720" s="44"/>
      <c r="D7720" s="45"/>
      <c r="E7720" s="44"/>
      <c r="F7720" s="44"/>
      <c r="G7720" s="29"/>
    </row>
    <row r="7721" spans="1:7" ht="15" customHeight="1">
      <c r="A7721" s="44"/>
      <c r="B7721" s="44"/>
      <c r="C7721" s="44"/>
      <c r="D7721" s="45"/>
      <c r="E7721" s="44"/>
      <c r="F7721" s="44"/>
      <c r="G7721" s="29"/>
    </row>
    <row r="7722" spans="1:7" ht="15" customHeight="1">
      <c r="A7722" s="44"/>
      <c r="B7722" s="44"/>
      <c r="C7722" s="44"/>
      <c r="D7722" s="45"/>
      <c r="E7722" s="44"/>
      <c r="F7722" s="44"/>
      <c r="G7722" s="29"/>
    </row>
    <row r="7723" spans="1:7" ht="15" customHeight="1">
      <c r="A7723" s="44"/>
      <c r="B7723" s="44"/>
      <c r="C7723" s="44"/>
      <c r="D7723" s="45"/>
      <c r="E7723" s="44"/>
      <c r="F7723" s="44"/>
      <c r="G7723" s="29"/>
    </row>
    <row r="7724" spans="1:7" ht="15" customHeight="1">
      <c r="A7724" s="44"/>
      <c r="B7724" s="44"/>
      <c r="C7724" s="44"/>
      <c r="D7724" s="45"/>
      <c r="E7724" s="44"/>
      <c r="F7724" s="44"/>
      <c r="G7724" s="29"/>
    </row>
    <row r="7725" spans="1:7" ht="15" customHeight="1">
      <c r="A7725" s="44"/>
      <c r="B7725" s="44"/>
      <c r="C7725" s="44"/>
      <c r="D7725" s="45"/>
      <c r="E7725" s="44"/>
      <c r="F7725" s="44"/>
      <c r="G7725" s="29"/>
    </row>
    <row r="7726" spans="1:7" ht="15" customHeight="1">
      <c r="A7726" s="44"/>
      <c r="B7726" s="44"/>
      <c r="C7726" s="44"/>
      <c r="D7726" s="45"/>
      <c r="E7726" s="44"/>
      <c r="F7726" s="44"/>
      <c r="G7726" s="29"/>
    </row>
    <row r="7727" spans="1:7" ht="15" customHeight="1">
      <c r="A7727" s="44"/>
      <c r="B7727" s="44"/>
      <c r="C7727" s="44"/>
      <c r="D7727" s="45"/>
      <c r="E7727" s="44"/>
      <c r="F7727" s="44"/>
      <c r="G7727" s="29"/>
    </row>
    <row r="7728" spans="1:7" ht="15" customHeight="1">
      <c r="A7728" s="44"/>
      <c r="B7728" s="44"/>
      <c r="C7728" s="44"/>
      <c r="D7728" s="45"/>
      <c r="E7728" s="44"/>
      <c r="F7728" s="44"/>
      <c r="G7728" s="29"/>
    </row>
    <row r="7729" spans="1:7" ht="15" customHeight="1">
      <c r="A7729" s="44"/>
      <c r="B7729" s="44"/>
      <c r="C7729" s="44"/>
      <c r="D7729" s="45"/>
      <c r="E7729" s="44"/>
      <c r="F7729" s="44"/>
      <c r="G7729" s="29"/>
    </row>
    <row r="7730" spans="1:7" ht="15" customHeight="1">
      <c r="A7730" s="44"/>
      <c r="B7730" s="44"/>
      <c r="C7730" s="44"/>
      <c r="D7730" s="45"/>
      <c r="E7730" s="44"/>
      <c r="F7730" s="44"/>
      <c r="G7730" s="29"/>
    </row>
    <row r="7731" spans="1:7" ht="15" customHeight="1">
      <c r="A7731" s="44"/>
      <c r="B7731" s="44"/>
      <c r="C7731" s="44"/>
      <c r="D7731" s="45"/>
      <c r="E7731" s="44"/>
      <c r="F7731" s="44"/>
      <c r="G7731" s="29"/>
    </row>
    <row r="7732" spans="1:7" ht="15" customHeight="1">
      <c r="A7732" s="44"/>
      <c r="B7732" s="44"/>
      <c r="C7732" s="44"/>
      <c r="D7732" s="45"/>
      <c r="E7732" s="44"/>
      <c r="F7732" s="44"/>
      <c r="G7732" s="29"/>
    </row>
    <row r="7733" spans="1:7" ht="15" customHeight="1">
      <c r="A7733" s="44"/>
      <c r="B7733" s="44"/>
      <c r="C7733" s="44"/>
      <c r="D7733" s="45"/>
      <c r="E7733" s="44"/>
      <c r="F7733" s="44"/>
      <c r="G7733" s="29"/>
    </row>
    <row r="7734" spans="1:7" ht="15" customHeight="1">
      <c r="A7734" s="44"/>
      <c r="B7734" s="44"/>
      <c r="C7734" s="44"/>
      <c r="D7734" s="45"/>
      <c r="E7734" s="44"/>
      <c r="F7734" s="44"/>
      <c r="G7734" s="29"/>
    </row>
    <row r="7735" spans="1:7" ht="15" customHeight="1">
      <c r="A7735" s="44"/>
      <c r="B7735" s="44"/>
      <c r="C7735" s="44"/>
      <c r="D7735" s="45"/>
      <c r="E7735" s="44"/>
      <c r="F7735" s="44"/>
      <c r="G7735" s="29"/>
    </row>
    <row r="7736" spans="1:7" ht="15" customHeight="1">
      <c r="A7736" s="44"/>
      <c r="B7736" s="44"/>
      <c r="C7736" s="44"/>
      <c r="D7736" s="45"/>
      <c r="E7736" s="44"/>
      <c r="F7736" s="44"/>
      <c r="G7736" s="29"/>
    </row>
    <row r="7737" spans="1:7" ht="15" customHeight="1">
      <c r="A7737" s="44"/>
      <c r="B7737" s="44"/>
      <c r="C7737" s="44"/>
      <c r="D7737" s="45"/>
      <c r="E7737" s="44"/>
      <c r="F7737" s="44"/>
      <c r="G7737" s="29"/>
    </row>
    <row r="7738" spans="1:7" ht="15" customHeight="1">
      <c r="A7738" s="44"/>
      <c r="B7738" s="44"/>
      <c r="C7738" s="44"/>
      <c r="D7738" s="45"/>
      <c r="E7738" s="44"/>
      <c r="F7738" s="44"/>
      <c r="G7738" s="29"/>
    </row>
    <row r="7739" spans="1:7" ht="15" customHeight="1">
      <c r="A7739" s="44"/>
      <c r="B7739" s="44"/>
      <c r="C7739" s="44"/>
      <c r="D7739" s="45"/>
      <c r="E7739" s="44"/>
      <c r="F7739" s="44"/>
      <c r="G7739" s="29"/>
    </row>
    <row r="7740" spans="1:7" ht="15" customHeight="1">
      <c r="A7740" s="44"/>
      <c r="B7740" s="44"/>
      <c r="C7740" s="44"/>
      <c r="D7740" s="45"/>
      <c r="E7740" s="44"/>
      <c r="F7740" s="44"/>
      <c r="G7740" s="29"/>
    </row>
    <row r="7741" spans="1:7" ht="15" customHeight="1">
      <c r="A7741" s="44"/>
      <c r="B7741" s="44"/>
      <c r="C7741" s="44"/>
      <c r="D7741" s="45"/>
      <c r="E7741" s="44"/>
      <c r="F7741" s="44"/>
      <c r="G7741" s="29"/>
    </row>
    <row r="7742" spans="1:7" ht="15" customHeight="1">
      <c r="A7742" s="44"/>
      <c r="B7742" s="44"/>
      <c r="C7742" s="44"/>
      <c r="D7742" s="45"/>
      <c r="E7742" s="44"/>
      <c r="F7742" s="44"/>
      <c r="G7742" s="29"/>
    </row>
    <row r="7743" spans="1:7" ht="15" customHeight="1">
      <c r="A7743" s="44"/>
      <c r="B7743" s="44"/>
      <c r="C7743" s="44"/>
      <c r="D7743" s="45"/>
      <c r="E7743" s="44"/>
      <c r="F7743" s="44"/>
      <c r="G7743" s="29"/>
    </row>
    <row r="7744" spans="1:7" ht="15" customHeight="1">
      <c r="A7744" s="44"/>
      <c r="B7744" s="44"/>
      <c r="C7744" s="44"/>
      <c r="D7744" s="45"/>
      <c r="E7744" s="44"/>
      <c r="F7744" s="44"/>
      <c r="G7744" s="29"/>
    </row>
    <row r="7745" spans="1:7" ht="15" customHeight="1">
      <c r="A7745" s="44"/>
      <c r="B7745" s="44"/>
      <c r="C7745" s="44"/>
      <c r="D7745" s="45"/>
      <c r="E7745" s="44"/>
      <c r="F7745" s="44"/>
      <c r="G7745" s="29"/>
    </row>
    <row r="7746" spans="1:7" ht="15" customHeight="1">
      <c r="A7746" s="44"/>
      <c r="B7746" s="44"/>
      <c r="C7746" s="44"/>
      <c r="D7746" s="45"/>
      <c r="E7746" s="44"/>
      <c r="F7746" s="44"/>
      <c r="G7746" s="29"/>
    </row>
    <row r="7747" spans="1:7" ht="15" customHeight="1">
      <c r="A7747" s="44"/>
      <c r="B7747" s="44"/>
      <c r="C7747" s="44"/>
      <c r="D7747" s="45"/>
      <c r="E7747" s="44"/>
      <c r="F7747" s="44"/>
      <c r="G7747" s="29"/>
    </row>
    <row r="7748" spans="1:7" ht="15" customHeight="1">
      <c r="A7748" s="44"/>
      <c r="B7748" s="44"/>
      <c r="C7748" s="44"/>
      <c r="D7748" s="45"/>
      <c r="E7748" s="44"/>
      <c r="F7748" s="44"/>
      <c r="G7748" s="29"/>
    </row>
    <row r="7749" spans="1:7" ht="15" customHeight="1">
      <c r="A7749" s="44"/>
      <c r="B7749" s="44"/>
      <c r="C7749" s="44"/>
      <c r="D7749" s="45"/>
      <c r="E7749" s="44"/>
      <c r="F7749" s="44"/>
      <c r="G7749" s="29"/>
    </row>
    <row r="7750" spans="1:7" ht="15" customHeight="1">
      <c r="A7750" s="44"/>
      <c r="B7750" s="44"/>
      <c r="C7750" s="44"/>
      <c r="D7750" s="45"/>
      <c r="E7750" s="44"/>
      <c r="F7750" s="44"/>
      <c r="G7750" s="29"/>
    </row>
    <row r="7751" spans="1:7" ht="15" customHeight="1">
      <c r="A7751" s="44"/>
      <c r="B7751" s="44"/>
      <c r="C7751" s="44"/>
      <c r="D7751" s="45"/>
      <c r="E7751" s="44"/>
      <c r="F7751" s="44"/>
      <c r="G7751" s="29"/>
    </row>
    <row r="7752" spans="1:7" ht="15" customHeight="1">
      <c r="A7752" s="44"/>
      <c r="B7752" s="44"/>
      <c r="C7752" s="44"/>
      <c r="D7752" s="45"/>
      <c r="E7752" s="44"/>
      <c r="F7752" s="44"/>
      <c r="G7752" s="29"/>
    </row>
    <row r="7753" spans="1:7" ht="15" customHeight="1">
      <c r="A7753" s="44"/>
      <c r="B7753" s="44"/>
      <c r="C7753" s="44"/>
      <c r="D7753" s="45"/>
      <c r="E7753" s="44"/>
      <c r="F7753" s="44"/>
      <c r="G7753" s="29"/>
    </row>
    <row r="7754" spans="1:7" ht="15" customHeight="1">
      <c r="A7754" s="44"/>
      <c r="B7754" s="44"/>
      <c r="C7754" s="44"/>
      <c r="D7754" s="45"/>
      <c r="E7754" s="44"/>
      <c r="F7754" s="44"/>
      <c r="G7754" s="29"/>
    </row>
    <row r="7755" spans="1:7" ht="15" customHeight="1">
      <c r="A7755" s="44"/>
      <c r="B7755" s="44"/>
      <c r="C7755" s="44"/>
      <c r="D7755" s="45"/>
      <c r="E7755" s="44"/>
      <c r="F7755" s="44"/>
      <c r="G7755" s="29"/>
    </row>
    <row r="7756" spans="1:7" ht="15" customHeight="1">
      <c r="A7756" s="44"/>
      <c r="B7756" s="44"/>
      <c r="C7756" s="44"/>
      <c r="D7756" s="45"/>
      <c r="E7756" s="44"/>
      <c r="F7756" s="44"/>
      <c r="G7756" s="29"/>
    </row>
    <row r="7757" spans="1:7" ht="15" customHeight="1">
      <c r="A7757" s="44"/>
      <c r="B7757" s="44"/>
      <c r="C7757" s="44"/>
      <c r="D7757" s="45"/>
      <c r="E7757" s="44"/>
      <c r="F7757" s="44"/>
      <c r="G7757" s="29"/>
    </row>
    <row r="7758" spans="1:7" ht="15" customHeight="1">
      <c r="A7758" s="44"/>
      <c r="B7758" s="44"/>
      <c r="C7758" s="44"/>
      <c r="D7758" s="45"/>
      <c r="E7758" s="44"/>
      <c r="F7758" s="44"/>
      <c r="G7758" s="29"/>
    </row>
    <row r="7759" spans="1:7" ht="15" customHeight="1">
      <c r="A7759" s="44"/>
      <c r="B7759" s="44"/>
      <c r="C7759" s="44"/>
      <c r="D7759" s="45"/>
      <c r="E7759" s="44"/>
      <c r="F7759" s="44"/>
      <c r="G7759" s="29"/>
    </row>
    <row r="7760" spans="1:7" ht="15" customHeight="1">
      <c r="A7760" s="44"/>
      <c r="B7760" s="44"/>
      <c r="C7760" s="44"/>
      <c r="D7760" s="45"/>
      <c r="E7760" s="44"/>
      <c r="F7760" s="44"/>
      <c r="G7760" s="29"/>
    </row>
    <row r="7761" spans="1:7" ht="15" customHeight="1">
      <c r="A7761" s="44"/>
      <c r="B7761" s="44"/>
      <c r="C7761" s="44"/>
      <c r="D7761" s="45"/>
      <c r="E7761" s="44"/>
      <c r="F7761" s="44"/>
      <c r="G7761" s="29"/>
    </row>
    <row r="7762" spans="1:7" ht="15" customHeight="1">
      <c r="A7762" s="44"/>
      <c r="B7762" s="44"/>
      <c r="C7762" s="44"/>
      <c r="D7762" s="45"/>
      <c r="E7762" s="44"/>
      <c r="F7762" s="44"/>
      <c r="G7762" s="29"/>
    </row>
    <row r="7763" spans="1:7" ht="15" customHeight="1">
      <c r="A7763" s="44"/>
      <c r="B7763" s="44"/>
      <c r="C7763" s="44"/>
      <c r="D7763" s="45"/>
      <c r="E7763" s="44"/>
      <c r="F7763" s="44"/>
      <c r="G7763" s="29"/>
    </row>
    <row r="7764" spans="1:7" ht="15" customHeight="1">
      <c r="A7764" s="44"/>
      <c r="B7764" s="44"/>
      <c r="C7764" s="44"/>
      <c r="D7764" s="45"/>
      <c r="E7764" s="44"/>
      <c r="F7764" s="44"/>
      <c r="G7764" s="29"/>
    </row>
    <row r="7765" spans="1:7" ht="15" customHeight="1">
      <c r="A7765" s="44"/>
      <c r="B7765" s="44"/>
      <c r="C7765" s="44"/>
      <c r="D7765" s="45"/>
      <c r="E7765" s="44"/>
      <c r="F7765" s="44"/>
      <c r="G7765" s="29"/>
    </row>
    <row r="7766" spans="1:7" ht="15" customHeight="1">
      <c r="A7766" s="44"/>
      <c r="B7766" s="44"/>
      <c r="C7766" s="44"/>
      <c r="D7766" s="45"/>
      <c r="E7766" s="44"/>
      <c r="F7766" s="44"/>
      <c r="G7766" s="29"/>
    </row>
    <row r="7767" spans="1:7" ht="15" customHeight="1">
      <c r="A7767" s="44"/>
      <c r="B7767" s="44"/>
      <c r="C7767" s="44"/>
      <c r="D7767" s="45"/>
      <c r="E7767" s="44"/>
      <c r="F7767" s="44"/>
      <c r="G7767" s="29"/>
    </row>
    <row r="7768" spans="1:7" ht="15" customHeight="1">
      <c r="A7768" s="44"/>
      <c r="B7768" s="44"/>
      <c r="C7768" s="44"/>
      <c r="D7768" s="45"/>
      <c r="E7768" s="44"/>
      <c r="F7768" s="44"/>
      <c r="G7768" s="29"/>
    </row>
    <row r="7769" spans="1:7" ht="15" customHeight="1">
      <c r="A7769" s="44"/>
      <c r="B7769" s="44"/>
      <c r="C7769" s="44"/>
      <c r="D7769" s="45"/>
      <c r="E7769" s="44"/>
      <c r="F7769" s="44"/>
      <c r="G7769" s="29"/>
    </row>
    <row r="7770" spans="1:7" ht="15" customHeight="1">
      <c r="A7770" s="44"/>
      <c r="B7770" s="44"/>
      <c r="C7770" s="44"/>
      <c r="D7770" s="45"/>
      <c r="E7770" s="44"/>
      <c r="F7770" s="44"/>
      <c r="G7770" s="29"/>
    </row>
    <row r="7771" spans="1:7" ht="15" customHeight="1">
      <c r="A7771" s="44"/>
      <c r="B7771" s="44"/>
      <c r="C7771" s="44"/>
      <c r="D7771" s="45"/>
      <c r="E7771" s="44"/>
      <c r="F7771" s="44"/>
      <c r="G7771" s="29"/>
    </row>
    <row r="7772" spans="1:7" ht="15" customHeight="1">
      <c r="A7772" s="44"/>
      <c r="B7772" s="44"/>
      <c r="C7772" s="44"/>
      <c r="D7772" s="45"/>
      <c r="E7772" s="44"/>
      <c r="F7772" s="44"/>
      <c r="G7772" s="29"/>
    </row>
    <row r="7773" spans="1:7" ht="15" customHeight="1">
      <c r="A7773" s="44"/>
      <c r="B7773" s="44"/>
      <c r="C7773" s="44"/>
      <c r="D7773" s="45"/>
      <c r="E7773" s="44"/>
      <c r="F7773" s="44"/>
      <c r="G7773" s="29"/>
    </row>
    <row r="7774" spans="1:7" ht="15" customHeight="1">
      <c r="A7774" s="44"/>
      <c r="B7774" s="44"/>
      <c r="C7774" s="44"/>
      <c r="D7774" s="45"/>
      <c r="E7774" s="44"/>
      <c r="F7774" s="44"/>
      <c r="G7774" s="29"/>
    </row>
    <row r="7775" spans="1:7" ht="15" customHeight="1">
      <c r="A7775" s="44"/>
      <c r="B7775" s="44"/>
      <c r="C7775" s="44"/>
      <c r="D7775" s="45"/>
      <c r="E7775" s="44"/>
      <c r="F7775" s="44"/>
      <c r="G7775" s="29"/>
    </row>
    <row r="7776" spans="1:7" ht="15" customHeight="1">
      <c r="A7776" s="44"/>
      <c r="B7776" s="44"/>
      <c r="C7776" s="44"/>
      <c r="D7776" s="45"/>
      <c r="E7776" s="44"/>
      <c r="F7776" s="44"/>
      <c r="G7776" s="29"/>
    </row>
    <row r="7777" spans="1:7" ht="15" customHeight="1">
      <c r="A7777" s="44"/>
      <c r="B7777" s="44"/>
      <c r="C7777" s="44"/>
      <c r="D7777" s="45"/>
      <c r="E7777" s="44"/>
      <c r="F7777" s="44"/>
      <c r="G7777" s="29"/>
    </row>
    <row r="7778" spans="1:7" ht="15" customHeight="1">
      <c r="A7778" s="44"/>
      <c r="B7778" s="44"/>
      <c r="C7778" s="44"/>
      <c r="D7778" s="45"/>
      <c r="E7778" s="44"/>
      <c r="F7778" s="44"/>
      <c r="G7778" s="29"/>
    </row>
    <row r="7779" spans="1:7" ht="15" customHeight="1">
      <c r="A7779" s="44"/>
      <c r="B7779" s="44"/>
      <c r="C7779" s="44"/>
      <c r="D7779" s="45"/>
      <c r="E7779" s="44"/>
      <c r="F7779" s="44"/>
      <c r="G7779" s="29"/>
    </row>
    <row r="7780" spans="1:7" ht="15" customHeight="1">
      <c r="A7780" s="44"/>
      <c r="B7780" s="44"/>
      <c r="C7780" s="44"/>
      <c r="D7780" s="45"/>
      <c r="E7780" s="44"/>
      <c r="F7780" s="44"/>
      <c r="G7780" s="29"/>
    </row>
    <row r="7781" spans="1:7" ht="15" customHeight="1">
      <c r="A7781" s="44"/>
      <c r="B7781" s="44"/>
      <c r="C7781" s="44"/>
      <c r="D7781" s="45"/>
      <c r="E7781" s="44"/>
      <c r="F7781" s="44"/>
      <c r="G7781" s="29"/>
    </row>
    <row r="7782" spans="1:7" ht="15" customHeight="1">
      <c r="A7782" s="44"/>
      <c r="B7782" s="44"/>
      <c r="C7782" s="44"/>
      <c r="D7782" s="45"/>
      <c r="E7782" s="44"/>
      <c r="F7782" s="44"/>
      <c r="G7782" s="29"/>
    </row>
    <row r="7783" spans="1:7" ht="15" customHeight="1">
      <c r="A7783" s="44"/>
      <c r="B7783" s="44"/>
      <c r="C7783" s="44"/>
      <c r="D7783" s="45"/>
      <c r="E7783" s="44"/>
      <c r="F7783" s="44"/>
      <c r="G7783" s="29"/>
    </row>
    <row r="7784" spans="1:7" ht="15" customHeight="1">
      <c r="A7784" s="44"/>
      <c r="B7784" s="44"/>
      <c r="C7784" s="44"/>
      <c r="D7784" s="45"/>
      <c r="E7784" s="44"/>
      <c r="F7784" s="44"/>
      <c r="G7784" s="29"/>
    </row>
    <row r="7785" spans="1:7" ht="15" customHeight="1">
      <c r="A7785" s="44"/>
      <c r="B7785" s="44"/>
      <c r="C7785" s="44"/>
      <c r="D7785" s="45"/>
      <c r="E7785" s="44"/>
      <c r="F7785" s="44"/>
      <c r="G7785" s="29"/>
    </row>
    <row r="7786" spans="1:7" ht="15" customHeight="1">
      <c r="A7786" s="44"/>
      <c r="B7786" s="44"/>
      <c r="C7786" s="44"/>
      <c r="D7786" s="45"/>
      <c r="E7786" s="44"/>
      <c r="F7786" s="44"/>
      <c r="G7786" s="29"/>
    </row>
    <row r="7787" spans="1:7" ht="15" customHeight="1">
      <c r="A7787" s="44"/>
      <c r="B7787" s="44"/>
      <c r="C7787" s="44"/>
      <c r="D7787" s="45"/>
      <c r="E7787" s="44"/>
      <c r="F7787" s="44"/>
      <c r="G7787" s="29"/>
    </row>
    <row r="7788" spans="1:7" ht="15" customHeight="1">
      <c r="A7788" s="44"/>
      <c r="B7788" s="44"/>
      <c r="C7788" s="44"/>
      <c r="D7788" s="45"/>
      <c r="E7788" s="44"/>
      <c r="F7788" s="44"/>
      <c r="G7788" s="29"/>
    </row>
    <row r="7789" spans="1:7" ht="15" customHeight="1">
      <c r="A7789" s="44"/>
      <c r="B7789" s="44"/>
      <c r="C7789" s="44"/>
      <c r="D7789" s="45"/>
      <c r="E7789" s="44"/>
      <c r="F7789" s="44"/>
      <c r="G7789" s="29"/>
    </row>
    <row r="7790" spans="1:7" ht="15" customHeight="1">
      <c r="A7790" s="44"/>
      <c r="B7790" s="44"/>
      <c r="C7790" s="44"/>
      <c r="D7790" s="45"/>
      <c r="E7790" s="44"/>
      <c r="F7790" s="44"/>
      <c r="G7790" s="29"/>
    </row>
    <row r="7791" spans="1:7" ht="15" customHeight="1">
      <c r="A7791" s="44"/>
      <c r="B7791" s="44"/>
      <c r="C7791" s="44"/>
      <c r="D7791" s="45"/>
      <c r="E7791" s="44"/>
      <c r="F7791" s="44"/>
      <c r="G7791" s="29"/>
    </row>
    <row r="7792" spans="1:7" ht="15" customHeight="1">
      <c r="A7792" s="44"/>
      <c r="B7792" s="44"/>
      <c r="C7792" s="44"/>
      <c r="D7792" s="45"/>
      <c r="E7792" s="44"/>
      <c r="F7792" s="44"/>
      <c r="G7792" s="29"/>
    </row>
    <row r="7793" spans="1:7" ht="15" customHeight="1">
      <c r="A7793" s="44"/>
      <c r="B7793" s="44"/>
      <c r="C7793" s="44"/>
      <c r="D7793" s="45"/>
      <c r="E7793" s="44"/>
      <c r="F7793" s="44"/>
      <c r="G7793" s="29"/>
    </row>
    <row r="7794" spans="1:7" ht="15" customHeight="1">
      <c r="A7794" s="44"/>
      <c r="B7794" s="44"/>
      <c r="C7794" s="44"/>
      <c r="D7794" s="45"/>
      <c r="E7794" s="44"/>
      <c r="F7794" s="44"/>
      <c r="G7794" s="29"/>
    </row>
    <row r="7795" spans="1:7" ht="15" customHeight="1">
      <c r="A7795" s="44"/>
      <c r="B7795" s="44"/>
      <c r="C7795" s="44"/>
      <c r="D7795" s="45"/>
      <c r="E7795" s="44"/>
      <c r="F7795" s="44"/>
      <c r="G7795" s="29"/>
    </row>
    <row r="7796" spans="1:7" ht="15" customHeight="1">
      <c r="A7796" s="44"/>
      <c r="B7796" s="44"/>
      <c r="C7796" s="44"/>
      <c r="D7796" s="45"/>
      <c r="E7796" s="44"/>
      <c r="F7796" s="44"/>
      <c r="G7796" s="29"/>
    </row>
    <row r="7797" spans="1:7" ht="15" customHeight="1">
      <c r="A7797" s="44"/>
      <c r="B7797" s="44"/>
      <c r="C7797" s="44"/>
      <c r="D7797" s="45"/>
      <c r="E7797" s="44"/>
      <c r="F7797" s="44"/>
      <c r="G7797" s="29"/>
    </row>
    <row r="7798" spans="1:7" ht="15" customHeight="1">
      <c r="A7798" s="44"/>
      <c r="B7798" s="44"/>
      <c r="C7798" s="44"/>
      <c r="D7798" s="45"/>
      <c r="E7798" s="44"/>
      <c r="F7798" s="44"/>
      <c r="G7798" s="29"/>
    </row>
    <row r="7799" spans="1:7" ht="15" customHeight="1">
      <c r="A7799" s="44"/>
      <c r="B7799" s="44"/>
      <c r="C7799" s="44"/>
      <c r="D7799" s="45"/>
      <c r="E7799" s="44"/>
      <c r="F7799" s="44"/>
      <c r="G7799" s="29"/>
    </row>
    <row r="7800" spans="1:7" ht="15" customHeight="1">
      <c r="A7800" s="44"/>
      <c r="B7800" s="44"/>
      <c r="C7800" s="44"/>
      <c r="D7800" s="45"/>
      <c r="E7800" s="44"/>
      <c r="F7800" s="44"/>
      <c r="G7800" s="29"/>
    </row>
    <row r="7801" spans="1:7" ht="15" customHeight="1">
      <c r="A7801" s="44"/>
      <c r="B7801" s="44"/>
      <c r="C7801" s="44"/>
      <c r="D7801" s="45"/>
      <c r="E7801" s="44"/>
      <c r="F7801" s="44"/>
      <c r="G7801" s="29"/>
    </row>
    <row r="7802" spans="1:7" ht="15" customHeight="1">
      <c r="A7802" s="44"/>
      <c r="B7802" s="44"/>
      <c r="C7802" s="44"/>
      <c r="D7802" s="45"/>
      <c r="E7802" s="44"/>
      <c r="F7802" s="44"/>
      <c r="G7802" s="29"/>
    </row>
    <row r="7803" spans="1:7" ht="15" customHeight="1">
      <c r="A7803" s="44"/>
      <c r="B7803" s="44"/>
      <c r="C7803" s="44"/>
      <c r="D7803" s="45"/>
      <c r="E7803" s="44"/>
      <c r="F7803" s="44"/>
      <c r="G7803" s="29"/>
    </row>
    <row r="7804" spans="1:7" ht="15" customHeight="1">
      <c r="A7804" s="44"/>
      <c r="B7804" s="44"/>
      <c r="C7804" s="44"/>
      <c r="D7804" s="45"/>
      <c r="E7804" s="44"/>
      <c r="F7804" s="44"/>
      <c r="G7804" s="29"/>
    </row>
    <row r="7805" spans="1:7" ht="15" customHeight="1">
      <c r="A7805" s="44"/>
      <c r="B7805" s="44"/>
      <c r="C7805" s="44"/>
      <c r="D7805" s="45"/>
      <c r="E7805" s="44"/>
      <c r="F7805" s="44"/>
      <c r="G7805" s="29"/>
    </row>
    <row r="7806" spans="1:7" ht="15" customHeight="1">
      <c r="A7806" s="44"/>
      <c r="B7806" s="44"/>
      <c r="C7806" s="44"/>
      <c r="D7806" s="45"/>
      <c r="E7806" s="44"/>
      <c r="F7806" s="44"/>
      <c r="G7806" s="29"/>
    </row>
    <row r="7807" spans="1:7" ht="15" customHeight="1">
      <c r="A7807" s="44"/>
      <c r="B7807" s="44"/>
      <c r="C7807" s="44"/>
      <c r="D7807" s="45"/>
      <c r="E7807" s="44"/>
      <c r="F7807" s="44"/>
      <c r="G7807" s="29"/>
    </row>
    <row r="7808" spans="1:7" ht="15" customHeight="1">
      <c r="A7808" s="44"/>
      <c r="B7808" s="44"/>
      <c r="C7808" s="44"/>
      <c r="D7808" s="45"/>
      <c r="E7808" s="44"/>
      <c r="F7808" s="44"/>
      <c r="G7808" s="29"/>
    </row>
    <row r="7809" spans="1:7" ht="15" customHeight="1">
      <c r="A7809" s="44"/>
      <c r="B7809" s="44"/>
      <c r="C7809" s="44"/>
      <c r="D7809" s="45"/>
      <c r="E7809" s="44"/>
      <c r="F7809" s="44"/>
      <c r="G7809" s="29"/>
    </row>
    <row r="7810" spans="1:7" ht="15" customHeight="1">
      <c r="A7810" s="44"/>
      <c r="B7810" s="44"/>
      <c r="C7810" s="44"/>
      <c r="D7810" s="45"/>
      <c r="E7810" s="44"/>
      <c r="F7810" s="44"/>
      <c r="G7810" s="29"/>
    </row>
    <row r="7811" spans="1:7" ht="15" customHeight="1">
      <c r="A7811" s="44"/>
      <c r="B7811" s="44"/>
      <c r="C7811" s="44"/>
      <c r="D7811" s="45"/>
      <c r="E7811" s="44"/>
      <c r="F7811" s="44"/>
      <c r="G7811" s="29"/>
    </row>
    <row r="7812" spans="1:7" ht="15" customHeight="1">
      <c r="A7812" s="44"/>
      <c r="B7812" s="44"/>
      <c r="C7812" s="44"/>
      <c r="D7812" s="45"/>
      <c r="E7812" s="44"/>
      <c r="F7812" s="44"/>
      <c r="G7812" s="29"/>
    </row>
    <row r="7813" spans="1:7" ht="15" customHeight="1">
      <c r="A7813" s="44"/>
      <c r="B7813" s="44"/>
      <c r="C7813" s="44"/>
      <c r="D7813" s="45"/>
      <c r="E7813" s="44"/>
      <c r="F7813" s="44"/>
      <c r="G7813" s="29"/>
    </row>
    <row r="7814" spans="1:7" ht="15" customHeight="1">
      <c r="A7814" s="44"/>
      <c r="B7814" s="44"/>
      <c r="C7814" s="44"/>
      <c r="D7814" s="45"/>
      <c r="E7814" s="44"/>
      <c r="F7814" s="44"/>
      <c r="G7814" s="29"/>
    </row>
    <row r="7815" spans="1:7" ht="15" customHeight="1">
      <c r="A7815" s="44"/>
      <c r="B7815" s="44"/>
      <c r="C7815" s="44"/>
      <c r="D7815" s="45"/>
      <c r="E7815" s="44"/>
      <c r="F7815" s="44"/>
      <c r="G7815" s="29"/>
    </row>
    <row r="7816" spans="1:7" ht="15" customHeight="1">
      <c r="A7816" s="44"/>
      <c r="B7816" s="44"/>
      <c r="C7816" s="44"/>
      <c r="D7816" s="45"/>
      <c r="E7816" s="44"/>
      <c r="F7816" s="44"/>
      <c r="G7816" s="29"/>
    </row>
    <row r="7817" spans="1:7" ht="15" customHeight="1">
      <c r="A7817" s="44"/>
      <c r="B7817" s="44"/>
      <c r="C7817" s="44"/>
      <c r="D7817" s="45"/>
      <c r="E7817" s="44"/>
      <c r="F7817" s="44"/>
      <c r="G7817" s="29"/>
    </row>
    <row r="7818" spans="1:7" ht="15" customHeight="1">
      <c r="A7818" s="44"/>
      <c r="B7818" s="44"/>
      <c r="C7818" s="44"/>
      <c r="D7818" s="45"/>
      <c r="E7818" s="44"/>
      <c r="F7818" s="44"/>
      <c r="G7818" s="29"/>
    </row>
    <row r="7819" spans="1:7" ht="15" customHeight="1">
      <c r="A7819" s="44"/>
      <c r="B7819" s="44"/>
      <c r="C7819" s="44"/>
      <c r="D7819" s="45"/>
      <c r="E7819" s="44"/>
      <c r="F7819" s="44"/>
      <c r="G7819" s="29"/>
    </row>
    <row r="7820" spans="1:7" ht="15" customHeight="1">
      <c r="A7820" s="44"/>
      <c r="B7820" s="44"/>
      <c r="C7820" s="44"/>
      <c r="D7820" s="45"/>
      <c r="E7820" s="44"/>
      <c r="F7820" s="44"/>
      <c r="G7820" s="29"/>
    </row>
    <row r="7821" spans="1:7" ht="15" customHeight="1">
      <c r="A7821" s="44"/>
      <c r="B7821" s="44"/>
      <c r="C7821" s="44"/>
      <c r="D7821" s="45"/>
      <c r="E7821" s="44"/>
      <c r="F7821" s="44"/>
      <c r="G7821" s="29"/>
    </row>
    <row r="7822" spans="1:7" ht="15" customHeight="1">
      <c r="A7822" s="44"/>
      <c r="B7822" s="44"/>
      <c r="C7822" s="44"/>
      <c r="D7822" s="45"/>
      <c r="E7822" s="44"/>
      <c r="F7822" s="44"/>
      <c r="G7822" s="29"/>
    </row>
    <row r="7823" spans="1:7" ht="15" customHeight="1">
      <c r="A7823" s="44"/>
      <c r="B7823" s="44"/>
      <c r="C7823" s="44"/>
      <c r="D7823" s="45"/>
      <c r="E7823" s="44"/>
      <c r="F7823" s="44"/>
      <c r="G7823" s="29"/>
    </row>
    <row r="7824" spans="1:7" ht="15" customHeight="1">
      <c r="A7824" s="44"/>
      <c r="B7824" s="44"/>
      <c r="C7824" s="44"/>
      <c r="D7824" s="45"/>
      <c r="E7824" s="44"/>
      <c r="F7824" s="44"/>
      <c r="G7824" s="29"/>
    </row>
    <row r="7825" spans="1:7" ht="15" customHeight="1">
      <c r="A7825" s="44"/>
      <c r="B7825" s="44"/>
      <c r="C7825" s="44"/>
      <c r="D7825" s="45"/>
      <c r="E7825" s="44"/>
      <c r="F7825" s="44"/>
      <c r="G7825" s="29"/>
    </row>
    <row r="7826" spans="1:7" ht="15" customHeight="1">
      <c r="A7826" s="44"/>
      <c r="B7826" s="44"/>
      <c r="C7826" s="44"/>
      <c r="D7826" s="45"/>
      <c r="E7826" s="44"/>
      <c r="F7826" s="44"/>
      <c r="G7826" s="29"/>
    </row>
    <row r="7827" spans="1:7" ht="15" customHeight="1">
      <c r="A7827" s="44"/>
      <c r="B7827" s="44"/>
      <c r="C7827" s="44"/>
      <c r="D7827" s="45"/>
      <c r="E7827" s="44"/>
      <c r="F7827" s="44"/>
      <c r="G7827" s="29"/>
    </row>
    <row r="7828" spans="1:7" ht="15" customHeight="1">
      <c r="A7828" s="44"/>
      <c r="B7828" s="44"/>
      <c r="C7828" s="44"/>
      <c r="D7828" s="45"/>
      <c r="E7828" s="44"/>
      <c r="F7828" s="44"/>
      <c r="G7828" s="29"/>
    </row>
    <row r="7829" spans="1:7" ht="15" customHeight="1">
      <c r="A7829" s="44"/>
      <c r="B7829" s="44"/>
      <c r="C7829" s="44"/>
      <c r="D7829" s="45"/>
      <c r="E7829" s="44"/>
      <c r="F7829" s="44"/>
      <c r="G7829" s="29"/>
    </row>
    <row r="7830" spans="1:7" ht="15" customHeight="1">
      <c r="A7830" s="44"/>
      <c r="B7830" s="44"/>
      <c r="C7830" s="44"/>
      <c r="D7830" s="45"/>
      <c r="E7830" s="44"/>
      <c r="F7830" s="44"/>
      <c r="G7830" s="29"/>
    </row>
    <row r="7831" spans="1:7" ht="15" customHeight="1">
      <c r="A7831" s="44"/>
      <c r="B7831" s="44"/>
      <c r="C7831" s="44"/>
      <c r="D7831" s="45"/>
      <c r="E7831" s="44"/>
      <c r="F7831" s="44"/>
      <c r="G7831" s="29"/>
    </row>
    <row r="7832" spans="1:7" ht="15" customHeight="1">
      <c r="A7832" s="44"/>
      <c r="B7832" s="44"/>
      <c r="C7832" s="44"/>
      <c r="D7832" s="45"/>
      <c r="E7832" s="44"/>
      <c r="F7832" s="44"/>
      <c r="G7832" s="29"/>
    </row>
    <row r="7833" spans="1:7" ht="15" customHeight="1">
      <c r="A7833" s="44"/>
      <c r="B7833" s="44"/>
      <c r="C7833" s="44"/>
      <c r="D7833" s="45"/>
      <c r="E7833" s="44"/>
      <c r="F7833" s="44"/>
      <c r="G7833" s="29"/>
    </row>
    <row r="7834" spans="1:7" ht="15" customHeight="1">
      <c r="A7834" s="44"/>
      <c r="B7834" s="44"/>
      <c r="C7834" s="44"/>
      <c r="D7834" s="45"/>
      <c r="E7834" s="44"/>
      <c r="F7834" s="44"/>
      <c r="G7834" s="29"/>
    </row>
    <row r="7835" spans="1:7" ht="15" customHeight="1">
      <c r="A7835" s="44"/>
      <c r="B7835" s="44"/>
      <c r="C7835" s="44"/>
      <c r="D7835" s="45"/>
      <c r="E7835" s="44"/>
      <c r="F7835" s="44"/>
      <c r="G7835" s="29"/>
    </row>
    <row r="7836" spans="1:7" ht="15" customHeight="1">
      <c r="A7836" s="44"/>
      <c r="B7836" s="44"/>
      <c r="C7836" s="44"/>
      <c r="D7836" s="45"/>
      <c r="E7836" s="44"/>
      <c r="F7836" s="44"/>
      <c r="G7836" s="29"/>
    </row>
    <row r="7837" spans="1:7" ht="15" customHeight="1">
      <c r="A7837" s="44"/>
      <c r="B7837" s="44"/>
      <c r="C7837" s="44"/>
      <c r="D7837" s="45"/>
      <c r="E7837" s="44"/>
      <c r="F7837" s="44"/>
      <c r="G7837" s="29"/>
    </row>
    <row r="7838" spans="1:7" ht="15" customHeight="1">
      <c r="A7838" s="44"/>
      <c r="B7838" s="44"/>
      <c r="C7838" s="44"/>
      <c r="D7838" s="45"/>
      <c r="E7838" s="44"/>
      <c r="F7838" s="44"/>
      <c r="G7838" s="29"/>
    </row>
    <row r="7839" spans="1:7" ht="15" customHeight="1">
      <c r="A7839" s="44"/>
      <c r="B7839" s="44"/>
      <c r="C7839" s="44"/>
      <c r="D7839" s="45"/>
      <c r="E7839" s="44"/>
      <c r="F7839" s="44"/>
      <c r="G7839" s="29"/>
    </row>
    <row r="7840" spans="1:7" ht="15" customHeight="1">
      <c r="A7840" s="44"/>
      <c r="B7840" s="44"/>
      <c r="C7840" s="44"/>
      <c r="D7840" s="45"/>
      <c r="E7840" s="44"/>
      <c r="F7840" s="44"/>
      <c r="G7840" s="29"/>
    </row>
    <row r="7841" spans="1:7" ht="15" customHeight="1">
      <c r="A7841" s="44"/>
      <c r="B7841" s="44"/>
      <c r="C7841" s="44"/>
      <c r="D7841" s="45"/>
      <c r="E7841" s="44"/>
      <c r="F7841" s="44"/>
      <c r="G7841" s="29"/>
    </row>
    <row r="7842" spans="1:7" ht="15" customHeight="1">
      <c r="A7842" s="44"/>
      <c r="B7842" s="44"/>
      <c r="C7842" s="44"/>
      <c r="D7842" s="45"/>
      <c r="E7842" s="44"/>
      <c r="F7842" s="44"/>
      <c r="G7842" s="29"/>
    </row>
    <row r="7843" spans="1:7" ht="15" customHeight="1">
      <c r="A7843" s="44"/>
      <c r="B7843" s="44"/>
      <c r="C7843" s="44"/>
      <c r="D7843" s="45"/>
      <c r="E7843" s="44"/>
      <c r="F7843" s="44"/>
      <c r="G7843" s="29"/>
    </row>
    <row r="7844" spans="1:7" ht="15" customHeight="1">
      <c r="A7844" s="44"/>
      <c r="B7844" s="44"/>
      <c r="C7844" s="44"/>
      <c r="D7844" s="45"/>
      <c r="E7844" s="44"/>
      <c r="F7844" s="44"/>
      <c r="G7844" s="29"/>
    </row>
    <row r="7845" spans="1:7" ht="15" customHeight="1">
      <c r="A7845" s="44"/>
      <c r="B7845" s="44"/>
      <c r="C7845" s="44"/>
      <c r="D7845" s="45"/>
      <c r="E7845" s="44"/>
      <c r="F7845" s="44"/>
      <c r="G7845" s="29"/>
    </row>
    <row r="7846" spans="1:7" ht="15" customHeight="1">
      <c r="A7846" s="44"/>
      <c r="B7846" s="44"/>
      <c r="C7846" s="44"/>
      <c r="D7846" s="45"/>
      <c r="E7846" s="44"/>
      <c r="F7846" s="44"/>
      <c r="G7846" s="29"/>
    </row>
    <row r="7847" spans="1:7" ht="15" customHeight="1">
      <c r="A7847" s="44"/>
      <c r="B7847" s="44"/>
      <c r="C7847" s="44"/>
      <c r="D7847" s="45"/>
      <c r="E7847" s="44"/>
      <c r="F7847" s="44"/>
      <c r="G7847" s="29"/>
    </row>
    <row r="7848" spans="1:7" ht="15" customHeight="1">
      <c r="A7848" s="44"/>
      <c r="B7848" s="44"/>
      <c r="C7848" s="44"/>
      <c r="D7848" s="45"/>
      <c r="E7848" s="44"/>
      <c r="F7848" s="44"/>
      <c r="G7848" s="29"/>
    </row>
    <row r="7849" spans="1:7" ht="15" customHeight="1">
      <c r="A7849" s="44"/>
      <c r="B7849" s="44"/>
      <c r="C7849" s="44"/>
      <c r="D7849" s="45"/>
      <c r="E7849" s="44"/>
      <c r="F7849" s="44"/>
      <c r="G7849" s="29"/>
    </row>
    <row r="7850" spans="1:7" ht="15" customHeight="1">
      <c r="A7850" s="44"/>
      <c r="B7850" s="44"/>
      <c r="C7850" s="44"/>
      <c r="D7850" s="45"/>
      <c r="E7850" s="44"/>
      <c r="F7850" s="44"/>
      <c r="G7850" s="29"/>
    </row>
    <row r="7851" spans="1:7" ht="15" customHeight="1">
      <c r="A7851" s="44"/>
      <c r="B7851" s="44"/>
      <c r="C7851" s="44"/>
      <c r="D7851" s="45"/>
      <c r="E7851" s="44"/>
      <c r="F7851" s="44"/>
      <c r="G7851" s="29"/>
    </row>
    <row r="7852" spans="1:7" ht="15" customHeight="1">
      <c r="A7852" s="44"/>
      <c r="B7852" s="44"/>
      <c r="C7852" s="44"/>
      <c r="D7852" s="45"/>
      <c r="E7852" s="44"/>
      <c r="F7852" s="44"/>
      <c r="G7852" s="29"/>
    </row>
    <row r="7853" spans="1:7" ht="15" customHeight="1">
      <c r="A7853" s="44"/>
      <c r="B7853" s="44"/>
      <c r="C7853" s="44"/>
      <c r="D7853" s="45"/>
      <c r="E7853" s="44"/>
      <c r="F7853" s="44"/>
      <c r="G7853" s="29"/>
    </row>
    <row r="7854" spans="1:7" ht="15" customHeight="1">
      <c r="A7854" s="44"/>
      <c r="B7854" s="44"/>
      <c r="C7854" s="44"/>
      <c r="D7854" s="45"/>
      <c r="E7854" s="44"/>
      <c r="F7854" s="44"/>
      <c r="G7854" s="29"/>
    </row>
    <row r="7855" spans="1:7" ht="15" customHeight="1">
      <c r="A7855" s="44"/>
      <c r="B7855" s="44"/>
      <c r="C7855" s="44"/>
      <c r="D7855" s="45"/>
      <c r="E7855" s="44"/>
      <c r="F7855" s="44"/>
      <c r="G7855" s="29"/>
    </row>
    <row r="7856" spans="1:7" ht="15" customHeight="1">
      <c r="A7856" s="44"/>
      <c r="B7856" s="44"/>
      <c r="C7856" s="44"/>
      <c r="D7856" s="45"/>
      <c r="E7856" s="44"/>
      <c r="F7856" s="44"/>
      <c r="G7856" s="29"/>
    </row>
    <row r="7857" spans="1:7" ht="15" customHeight="1">
      <c r="A7857" s="44"/>
      <c r="B7857" s="44"/>
      <c r="C7857" s="44"/>
      <c r="D7857" s="45"/>
      <c r="E7857" s="44"/>
      <c r="F7857" s="44"/>
      <c r="G7857" s="29"/>
    </row>
    <row r="7858" spans="1:7" ht="15" customHeight="1">
      <c r="A7858" s="44"/>
      <c r="B7858" s="44"/>
      <c r="C7858" s="44"/>
      <c r="D7858" s="45"/>
      <c r="E7858" s="44"/>
      <c r="F7858" s="44"/>
      <c r="G7858" s="29"/>
    </row>
    <row r="7859" spans="1:7" ht="15" customHeight="1">
      <c r="A7859" s="44"/>
      <c r="B7859" s="44"/>
      <c r="C7859" s="44"/>
      <c r="D7859" s="45"/>
      <c r="E7859" s="44"/>
      <c r="F7859" s="44"/>
      <c r="G7859" s="29"/>
    </row>
    <row r="7860" spans="1:7" ht="15" customHeight="1">
      <c r="A7860" s="44"/>
      <c r="B7860" s="44"/>
      <c r="C7860" s="44"/>
      <c r="D7860" s="45"/>
      <c r="E7860" s="44"/>
      <c r="F7860" s="44"/>
      <c r="G7860" s="29"/>
    </row>
    <row r="7861" spans="1:7" ht="15" customHeight="1">
      <c r="A7861" s="44"/>
      <c r="B7861" s="44"/>
      <c r="C7861" s="44"/>
      <c r="D7861" s="45"/>
      <c r="E7861" s="44"/>
      <c r="F7861" s="44"/>
      <c r="G7861" s="29"/>
    </row>
    <row r="7862" spans="1:7" ht="15" customHeight="1">
      <c r="A7862" s="44"/>
      <c r="B7862" s="44"/>
      <c r="C7862" s="44"/>
      <c r="D7862" s="45"/>
      <c r="E7862" s="44"/>
      <c r="F7862" s="44"/>
      <c r="G7862" s="29"/>
    </row>
    <row r="7863" spans="1:7" ht="15" customHeight="1">
      <c r="A7863" s="44"/>
      <c r="B7863" s="44"/>
      <c r="C7863" s="44"/>
      <c r="D7863" s="45"/>
      <c r="E7863" s="44"/>
      <c r="F7863" s="44"/>
      <c r="G7863" s="29"/>
    </row>
    <row r="7864" spans="1:7" ht="15" customHeight="1">
      <c r="A7864" s="44"/>
      <c r="B7864" s="44"/>
      <c r="C7864" s="44"/>
      <c r="D7864" s="45"/>
      <c r="E7864" s="44"/>
      <c r="F7864" s="44"/>
      <c r="G7864" s="29"/>
    </row>
    <row r="7865" spans="1:7" ht="15" customHeight="1">
      <c r="A7865" s="44"/>
      <c r="B7865" s="44"/>
      <c r="C7865" s="44"/>
      <c r="D7865" s="45"/>
      <c r="E7865" s="44"/>
      <c r="F7865" s="44"/>
      <c r="G7865" s="29"/>
    </row>
    <row r="7866" spans="1:7" ht="15" customHeight="1">
      <c r="A7866" s="44"/>
      <c r="B7866" s="44"/>
      <c r="C7866" s="44"/>
      <c r="D7866" s="45"/>
      <c r="E7866" s="44"/>
      <c r="F7866" s="44"/>
      <c r="G7866" s="29"/>
    </row>
    <row r="7867" spans="1:7" ht="15" customHeight="1">
      <c r="A7867" s="44"/>
      <c r="B7867" s="44"/>
      <c r="C7867" s="44"/>
      <c r="D7867" s="45"/>
      <c r="E7867" s="44"/>
      <c r="F7867" s="44"/>
      <c r="G7867" s="29"/>
    </row>
    <row r="7868" spans="1:7" ht="15" customHeight="1">
      <c r="A7868" s="44"/>
      <c r="B7868" s="44"/>
      <c r="C7868" s="44"/>
      <c r="D7868" s="45"/>
      <c r="E7868" s="44"/>
      <c r="F7868" s="44"/>
      <c r="G7868" s="29"/>
    </row>
    <row r="7869" spans="1:7" ht="15" customHeight="1">
      <c r="A7869" s="44"/>
      <c r="B7869" s="44"/>
      <c r="C7869" s="44"/>
      <c r="D7869" s="45"/>
      <c r="E7869" s="44"/>
      <c r="F7869" s="44"/>
      <c r="G7869" s="29"/>
    </row>
    <row r="7870" spans="1:7" ht="15" customHeight="1">
      <c r="A7870" s="44"/>
      <c r="B7870" s="44"/>
      <c r="C7870" s="44"/>
      <c r="D7870" s="45"/>
      <c r="E7870" s="44"/>
      <c r="F7870" s="44"/>
      <c r="G7870" s="29"/>
    </row>
    <row r="7871" spans="1:7" ht="15" customHeight="1">
      <c r="A7871" s="44"/>
      <c r="B7871" s="44"/>
      <c r="C7871" s="44"/>
      <c r="D7871" s="45"/>
      <c r="E7871" s="44"/>
      <c r="F7871" s="44"/>
      <c r="G7871" s="29"/>
    </row>
    <row r="7872" spans="1:7" ht="15" customHeight="1">
      <c r="A7872" s="44"/>
      <c r="B7872" s="44"/>
      <c r="C7872" s="44"/>
      <c r="D7872" s="45"/>
      <c r="E7872" s="44"/>
      <c r="F7872" s="44"/>
      <c r="G7872" s="29"/>
    </row>
    <row r="7873" spans="1:7" ht="15" customHeight="1">
      <c r="A7873" s="44"/>
      <c r="B7873" s="44"/>
      <c r="C7873" s="44"/>
      <c r="D7873" s="45"/>
      <c r="E7873" s="44"/>
      <c r="F7873" s="44"/>
      <c r="G7873" s="29"/>
    </row>
    <row r="7874" spans="1:7" ht="15" customHeight="1">
      <c r="A7874" s="44"/>
      <c r="B7874" s="44"/>
      <c r="C7874" s="44"/>
      <c r="D7874" s="45"/>
      <c r="E7874" s="44"/>
      <c r="F7874" s="44"/>
      <c r="G7874" s="29"/>
    </row>
    <row r="7875" spans="1:7" ht="15" customHeight="1">
      <c r="A7875" s="44"/>
      <c r="B7875" s="44"/>
      <c r="C7875" s="44"/>
      <c r="D7875" s="45"/>
      <c r="E7875" s="44"/>
      <c r="F7875" s="44"/>
      <c r="G7875" s="29"/>
    </row>
    <row r="7876" spans="1:7" ht="15" customHeight="1">
      <c r="A7876" s="44"/>
      <c r="B7876" s="44"/>
      <c r="C7876" s="44"/>
      <c r="D7876" s="45"/>
      <c r="E7876" s="44"/>
      <c r="F7876" s="44"/>
      <c r="G7876" s="29"/>
    </row>
    <row r="7877" spans="1:7" ht="15" customHeight="1">
      <c r="A7877" s="44"/>
      <c r="B7877" s="44"/>
      <c r="C7877" s="44"/>
      <c r="D7877" s="45"/>
      <c r="E7877" s="44"/>
      <c r="F7877" s="44"/>
      <c r="G7877" s="29"/>
    </row>
    <row r="7878" spans="1:7" ht="15" customHeight="1">
      <c r="A7878" s="44"/>
      <c r="B7878" s="44"/>
      <c r="C7878" s="44"/>
      <c r="D7878" s="45"/>
      <c r="E7878" s="44"/>
      <c r="F7878" s="44"/>
      <c r="G7878" s="29"/>
    </row>
    <row r="7879" spans="1:7" ht="15" customHeight="1">
      <c r="A7879" s="44"/>
      <c r="B7879" s="44"/>
      <c r="C7879" s="44"/>
      <c r="D7879" s="45"/>
      <c r="E7879" s="44"/>
      <c r="F7879" s="44"/>
      <c r="G7879" s="29"/>
    </row>
    <row r="7880" spans="1:7" ht="15" customHeight="1">
      <c r="A7880" s="44"/>
      <c r="B7880" s="44"/>
      <c r="C7880" s="44"/>
      <c r="D7880" s="45"/>
      <c r="E7880" s="44"/>
      <c r="F7880" s="44"/>
      <c r="G7880" s="29"/>
    </row>
    <row r="7881" spans="1:7" ht="15" customHeight="1">
      <c r="A7881" s="44"/>
      <c r="B7881" s="44"/>
      <c r="C7881" s="44"/>
      <c r="D7881" s="45"/>
      <c r="E7881" s="44"/>
      <c r="F7881" s="44"/>
      <c r="G7881" s="29"/>
    </row>
    <row r="7882" spans="1:7" ht="15" customHeight="1">
      <c r="A7882" s="44"/>
      <c r="B7882" s="44"/>
      <c r="C7882" s="44"/>
      <c r="D7882" s="45"/>
      <c r="E7882" s="44"/>
      <c r="F7882" s="44"/>
      <c r="G7882" s="29"/>
    </row>
    <row r="7883" spans="1:7" ht="15" customHeight="1">
      <c r="A7883" s="44"/>
      <c r="B7883" s="44"/>
      <c r="C7883" s="44"/>
      <c r="D7883" s="45"/>
      <c r="E7883" s="44"/>
      <c r="F7883" s="44"/>
      <c r="G7883" s="29"/>
    </row>
    <row r="7884" spans="1:7" ht="15" customHeight="1">
      <c r="A7884" s="44"/>
      <c r="B7884" s="44"/>
      <c r="C7884" s="44"/>
      <c r="D7884" s="45"/>
      <c r="E7884" s="44"/>
      <c r="F7884" s="44"/>
      <c r="G7884" s="29"/>
    </row>
    <row r="7885" spans="1:7" ht="15" customHeight="1">
      <c r="A7885" s="44"/>
      <c r="B7885" s="44"/>
      <c r="C7885" s="44"/>
      <c r="D7885" s="45"/>
      <c r="E7885" s="44"/>
      <c r="F7885" s="44"/>
      <c r="G7885" s="29"/>
    </row>
    <row r="7886" spans="1:7" ht="15" customHeight="1">
      <c r="A7886" s="44"/>
      <c r="B7886" s="44"/>
      <c r="C7886" s="44"/>
      <c r="D7886" s="45"/>
      <c r="E7886" s="44"/>
      <c r="F7886" s="44"/>
      <c r="G7886" s="29"/>
    </row>
    <row r="7887" spans="1:7" ht="15" customHeight="1">
      <c r="A7887" s="44"/>
      <c r="B7887" s="44"/>
      <c r="C7887" s="44"/>
      <c r="D7887" s="45"/>
      <c r="E7887" s="44"/>
      <c r="F7887" s="44"/>
      <c r="G7887" s="29"/>
    </row>
    <row r="7888" spans="1:7" ht="15" customHeight="1">
      <c r="A7888" s="44"/>
      <c r="B7888" s="44"/>
      <c r="C7888" s="44"/>
      <c r="D7888" s="45"/>
      <c r="E7888" s="44"/>
      <c r="F7888" s="44"/>
      <c r="G7888" s="29"/>
    </row>
    <row r="7889" spans="1:7" ht="15" customHeight="1">
      <c r="A7889" s="44"/>
      <c r="B7889" s="44"/>
      <c r="C7889" s="44"/>
      <c r="D7889" s="45"/>
      <c r="E7889" s="44"/>
      <c r="F7889" s="44"/>
      <c r="G7889" s="29"/>
    </row>
    <row r="7890" spans="1:7" ht="15" customHeight="1">
      <c r="A7890" s="44"/>
      <c r="B7890" s="44"/>
      <c r="C7890" s="44"/>
      <c r="D7890" s="45"/>
      <c r="E7890" s="44"/>
      <c r="F7890" s="44"/>
      <c r="G7890" s="29"/>
    </row>
    <row r="7891" spans="1:7" ht="15" customHeight="1">
      <c r="A7891" s="44"/>
      <c r="B7891" s="44"/>
      <c r="C7891" s="44"/>
      <c r="D7891" s="45"/>
      <c r="E7891" s="44"/>
      <c r="F7891" s="44"/>
      <c r="G7891" s="29"/>
    </row>
    <row r="7892" spans="1:7" ht="15" customHeight="1">
      <c r="A7892" s="44"/>
      <c r="B7892" s="44"/>
      <c r="C7892" s="44"/>
      <c r="D7892" s="45"/>
      <c r="E7892" s="44"/>
      <c r="F7892" s="44"/>
      <c r="G7892" s="29"/>
    </row>
    <row r="7893" spans="1:7" ht="15" customHeight="1">
      <c r="A7893" s="44"/>
      <c r="B7893" s="44"/>
      <c r="C7893" s="44"/>
      <c r="D7893" s="45"/>
      <c r="E7893" s="44"/>
      <c r="F7893" s="44"/>
      <c r="G7893" s="29"/>
    </row>
    <row r="7894" spans="1:7" ht="15" customHeight="1">
      <c r="A7894" s="44"/>
      <c r="B7894" s="44"/>
      <c r="C7894" s="44"/>
      <c r="D7894" s="45"/>
      <c r="E7894" s="44"/>
      <c r="F7894" s="44"/>
      <c r="G7894" s="29"/>
    </row>
    <row r="7895" spans="1:7" ht="15" customHeight="1">
      <c r="A7895" s="44"/>
      <c r="B7895" s="44"/>
      <c r="C7895" s="44"/>
      <c r="D7895" s="45"/>
      <c r="E7895" s="44"/>
      <c r="F7895" s="44"/>
      <c r="G7895" s="29"/>
    </row>
    <row r="7896" spans="1:7" ht="15" customHeight="1">
      <c r="A7896" s="44"/>
      <c r="B7896" s="44"/>
      <c r="C7896" s="44"/>
      <c r="D7896" s="45"/>
      <c r="E7896" s="44"/>
      <c r="F7896" s="44"/>
      <c r="G7896" s="29"/>
    </row>
    <row r="7897" spans="1:7" ht="15" customHeight="1">
      <c r="A7897" s="44"/>
      <c r="B7897" s="44"/>
      <c r="C7897" s="44"/>
      <c r="D7897" s="45"/>
      <c r="E7897" s="44"/>
      <c r="F7897" s="44"/>
      <c r="G7897" s="29"/>
    </row>
    <row r="7898" spans="1:7" ht="15" customHeight="1">
      <c r="A7898" s="44"/>
      <c r="B7898" s="44"/>
      <c r="C7898" s="44"/>
      <c r="D7898" s="45"/>
      <c r="E7898" s="44"/>
      <c r="F7898" s="44"/>
      <c r="G7898" s="29"/>
    </row>
    <row r="7899" spans="1:7" ht="15" customHeight="1">
      <c r="A7899" s="44"/>
      <c r="B7899" s="44"/>
      <c r="C7899" s="44"/>
      <c r="D7899" s="45"/>
      <c r="E7899" s="44"/>
      <c r="F7899" s="44"/>
      <c r="G7899" s="29"/>
    </row>
    <row r="7900" spans="1:7" ht="15" customHeight="1">
      <c r="A7900" s="44"/>
      <c r="B7900" s="44"/>
      <c r="C7900" s="44"/>
      <c r="D7900" s="45"/>
      <c r="E7900" s="44"/>
      <c r="F7900" s="44"/>
      <c r="G7900" s="29"/>
    </row>
    <row r="7901" spans="1:7" ht="15" customHeight="1">
      <c r="A7901" s="44"/>
      <c r="B7901" s="44"/>
      <c r="C7901" s="44"/>
      <c r="D7901" s="45"/>
      <c r="E7901" s="44"/>
      <c r="F7901" s="44"/>
      <c r="G7901" s="29"/>
    </row>
    <row r="7902" spans="1:7" ht="15" customHeight="1">
      <c r="A7902" s="44"/>
      <c r="B7902" s="44"/>
      <c r="C7902" s="44"/>
      <c r="D7902" s="45"/>
      <c r="E7902" s="44"/>
      <c r="F7902" s="44"/>
      <c r="G7902" s="29"/>
    </row>
    <row r="7903" spans="1:7" ht="15" customHeight="1">
      <c r="A7903" s="44"/>
      <c r="B7903" s="44"/>
      <c r="C7903" s="44"/>
      <c r="D7903" s="45"/>
      <c r="E7903" s="44"/>
      <c r="F7903" s="44"/>
      <c r="G7903" s="29"/>
    </row>
    <row r="7904" spans="1:7" ht="15" customHeight="1">
      <c r="A7904" s="44"/>
      <c r="B7904" s="44"/>
      <c r="C7904" s="44"/>
      <c r="D7904" s="45"/>
      <c r="E7904" s="44"/>
      <c r="F7904" s="44"/>
      <c r="G7904" s="29"/>
    </row>
    <row r="7905" spans="1:7" ht="15" customHeight="1">
      <c r="A7905" s="44"/>
      <c r="B7905" s="44"/>
      <c r="C7905" s="44"/>
      <c r="D7905" s="45"/>
      <c r="E7905" s="44"/>
      <c r="F7905" s="44"/>
      <c r="G7905" s="29"/>
    </row>
    <row r="7906" spans="1:7" ht="15" customHeight="1">
      <c r="A7906" s="44"/>
      <c r="B7906" s="44"/>
      <c r="C7906" s="44"/>
      <c r="D7906" s="45"/>
      <c r="E7906" s="44"/>
      <c r="F7906" s="44"/>
      <c r="G7906" s="29"/>
    </row>
    <row r="7907" spans="1:7" ht="15" customHeight="1">
      <c r="A7907" s="44"/>
      <c r="B7907" s="44"/>
      <c r="C7907" s="44"/>
      <c r="D7907" s="45"/>
      <c r="E7907" s="44"/>
      <c r="F7907" s="44"/>
      <c r="G7907" s="29"/>
    </row>
    <row r="7908" spans="1:7" ht="15" customHeight="1">
      <c r="A7908" s="44"/>
      <c r="B7908" s="44"/>
      <c r="C7908" s="44"/>
      <c r="D7908" s="45"/>
      <c r="E7908" s="44"/>
      <c r="F7908" s="44"/>
      <c r="G7908" s="29"/>
    </row>
    <row r="7909" spans="1:7" ht="15" customHeight="1">
      <c r="A7909" s="44"/>
      <c r="B7909" s="44"/>
      <c r="C7909" s="44"/>
      <c r="D7909" s="45"/>
      <c r="E7909" s="44"/>
      <c r="F7909" s="44"/>
      <c r="G7909" s="29"/>
    </row>
    <row r="7910" spans="1:7" ht="15" customHeight="1">
      <c r="A7910" s="44"/>
      <c r="B7910" s="44"/>
      <c r="C7910" s="44"/>
      <c r="D7910" s="45"/>
      <c r="E7910" s="44"/>
      <c r="F7910" s="44"/>
      <c r="G7910" s="29"/>
    </row>
    <row r="7911" spans="1:7" ht="15" customHeight="1">
      <c r="A7911" s="44"/>
      <c r="B7911" s="44"/>
      <c r="C7911" s="44"/>
      <c r="D7911" s="45"/>
      <c r="E7911" s="44"/>
      <c r="F7911" s="44"/>
      <c r="G7911" s="29"/>
    </row>
    <row r="7912" spans="1:7" ht="15" customHeight="1">
      <c r="A7912" s="44"/>
      <c r="B7912" s="44"/>
      <c r="C7912" s="44"/>
      <c r="D7912" s="45"/>
      <c r="E7912" s="44"/>
      <c r="F7912" s="44"/>
      <c r="G7912" s="29"/>
    </row>
    <row r="7913" spans="1:7" ht="15" customHeight="1">
      <c r="A7913" s="44"/>
      <c r="B7913" s="44"/>
      <c r="C7913" s="44"/>
      <c r="D7913" s="45"/>
      <c r="E7913" s="44"/>
      <c r="F7913" s="44"/>
      <c r="G7913" s="29"/>
    </row>
    <row r="7914" spans="1:7" ht="15" customHeight="1">
      <c r="A7914" s="44"/>
      <c r="B7914" s="44"/>
      <c r="C7914" s="44"/>
      <c r="D7914" s="45"/>
      <c r="E7914" s="44"/>
      <c r="F7914" s="44"/>
      <c r="G7914" s="29"/>
    </row>
    <row r="7915" spans="1:7" ht="15" customHeight="1">
      <c r="A7915" s="44"/>
      <c r="B7915" s="44"/>
      <c r="C7915" s="44"/>
      <c r="D7915" s="45"/>
      <c r="E7915" s="44"/>
      <c r="F7915" s="44"/>
      <c r="G7915" s="29"/>
    </row>
    <row r="7916" spans="1:7" ht="15" customHeight="1">
      <c r="A7916" s="44"/>
      <c r="B7916" s="44"/>
      <c r="C7916" s="44"/>
      <c r="D7916" s="45"/>
      <c r="E7916" s="44"/>
      <c r="F7916" s="44"/>
      <c r="G7916" s="29"/>
    </row>
    <row r="7917" spans="1:7" ht="15" customHeight="1">
      <c r="A7917" s="44"/>
      <c r="B7917" s="44"/>
      <c r="C7917" s="44"/>
      <c r="D7917" s="45"/>
      <c r="E7917" s="44"/>
      <c r="F7917" s="44"/>
      <c r="G7917" s="29"/>
    </row>
    <row r="7918" spans="1:7" ht="15" customHeight="1">
      <c r="A7918" s="44"/>
      <c r="B7918" s="44"/>
      <c r="C7918" s="44"/>
      <c r="D7918" s="45"/>
      <c r="E7918" s="44"/>
      <c r="F7918" s="44"/>
      <c r="G7918" s="29"/>
    </row>
    <row r="7919" spans="1:7" ht="15" customHeight="1">
      <c r="A7919" s="44"/>
      <c r="B7919" s="44"/>
      <c r="C7919" s="44"/>
      <c r="D7919" s="45"/>
      <c r="E7919" s="44"/>
      <c r="F7919" s="44"/>
      <c r="G7919" s="29"/>
    </row>
    <row r="7920" spans="1:7" ht="15" customHeight="1">
      <c r="A7920" s="44"/>
      <c r="B7920" s="44"/>
      <c r="C7920" s="44"/>
      <c r="D7920" s="45"/>
      <c r="E7920" s="44"/>
      <c r="F7920" s="44"/>
      <c r="G7920" s="29"/>
    </row>
    <row r="7921" spans="1:7" ht="15" customHeight="1">
      <c r="A7921" s="44"/>
      <c r="B7921" s="44"/>
      <c r="C7921" s="44"/>
      <c r="D7921" s="45"/>
      <c r="E7921" s="44"/>
      <c r="F7921" s="44"/>
      <c r="G7921" s="29"/>
    </row>
    <row r="7922" spans="1:7" ht="15" customHeight="1">
      <c r="A7922" s="44"/>
      <c r="B7922" s="44"/>
      <c r="C7922" s="44"/>
      <c r="D7922" s="45"/>
      <c r="E7922" s="44"/>
      <c r="F7922" s="44"/>
      <c r="G7922" s="29"/>
    </row>
    <row r="7923" spans="1:7" ht="15" customHeight="1">
      <c r="A7923" s="44"/>
      <c r="B7923" s="44"/>
      <c r="C7923" s="44"/>
      <c r="D7923" s="45"/>
      <c r="E7923" s="44"/>
      <c r="F7923" s="44"/>
      <c r="G7923" s="29"/>
    </row>
    <row r="7924" spans="1:7" ht="15" customHeight="1">
      <c r="A7924" s="44"/>
      <c r="B7924" s="44"/>
      <c r="C7924" s="44"/>
      <c r="D7924" s="45"/>
      <c r="E7924" s="44"/>
      <c r="F7924" s="44"/>
      <c r="G7924" s="29"/>
    </row>
    <row r="7925" spans="1:7" ht="15" customHeight="1">
      <c r="A7925" s="44"/>
      <c r="B7925" s="44"/>
      <c r="C7925" s="44"/>
      <c r="D7925" s="45"/>
      <c r="E7925" s="44"/>
      <c r="F7925" s="44"/>
      <c r="G7925" s="29"/>
    </row>
    <row r="7926" spans="1:7" ht="15" customHeight="1">
      <c r="A7926" s="44"/>
      <c r="B7926" s="44"/>
      <c r="C7926" s="44"/>
      <c r="D7926" s="45"/>
      <c r="E7926" s="44"/>
      <c r="F7926" s="44"/>
      <c r="G7926" s="29"/>
    </row>
    <row r="7927" spans="1:7" ht="15" customHeight="1">
      <c r="A7927" s="44"/>
      <c r="B7927" s="44"/>
      <c r="C7927" s="44"/>
      <c r="D7927" s="45"/>
      <c r="E7927" s="44"/>
      <c r="F7927" s="44"/>
      <c r="G7927" s="29"/>
    </row>
    <row r="7928" spans="1:7" ht="15" customHeight="1">
      <c r="A7928" s="44"/>
      <c r="B7928" s="44"/>
      <c r="C7928" s="44"/>
      <c r="D7928" s="45"/>
      <c r="E7928" s="44"/>
      <c r="F7928" s="44"/>
      <c r="G7928" s="29"/>
    </row>
    <row r="7929" spans="1:7" ht="15" customHeight="1">
      <c r="A7929" s="44"/>
      <c r="B7929" s="44"/>
      <c r="C7929" s="44"/>
      <c r="D7929" s="45"/>
      <c r="E7929" s="44"/>
      <c r="F7929" s="44"/>
      <c r="G7929" s="29"/>
    </row>
    <row r="7930" spans="1:7" ht="15" customHeight="1">
      <c r="A7930" s="44"/>
      <c r="B7930" s="44"/>
      <c r="C7930" s="44"/>
      <c r="D7930" s="45"/>
      <c r="E7930" s="44"/>
      <c r="F7930" s="44"/>
      <c r="G7930" s="29"/>
    </row>
    <row r="7931" spans="1:7" ht="15" customHeight="1">
      <c r="A7931" s="44"/>
      <c r="B7931" s="44"/>
      <c r="C7931" s="44"/>
      <c r="D7931" s="45"/>
      <c r="E7931" s="44"/>
      <c r="F7931" s="44"/>
      <c r="G7931" s="29"/>
    </row>
    <row r="7932" spans="1:7" ht="15" customHeight="1">
      <c r="A7932" s="44"/>
      <c r="B7932" s="44"/>
      <c r="C7932" s="44"/>
      <c r="D7932" s="45"/>
      <c r="E7932" s="44"/>
      <c r="F7932" s="44"/>
      <c r="G7932" s="29"/>
    </row>
    <row r="7933" spans="1:7" ht="15" customHeight="1">
      <c r="A7933" s="44"/>
      <c r="B7933" s="44"/>
      <c r="C7933" s="44"/>
      <c r="D7933" s="45"/>
      <c r="E7933" s="44"/>
      <c r="F7933" s="44"/>
      <c r="G7933" s="29"/>
    </row>
    <row r="7934" spans="1:7" ht="15" customHeight="1">
      <c r="A7934" s="44"/>
      <c r="B7934" s="44"/>
      <c r="C7934" s="44"/>
      <c r="D7934" s="45"/>
      <c r="E7934" s="44"/>
      <c r="F7934" s="44"/>
      <c r="G7934" s="29"/>
    </row>
    <row r="7935" spans="1:7" ht="15" customHeight="1">
      <c r="A7935" s="44"/>
      <c r="B7935" s="44"/>
      <c r="C7935" s="44"/>
      <c r="D7935" s="45"/>
      <c r="E7935" s="44"/>
      <c r="F7935" s="44"/>
      <c r="G7935" s="29"/>
    </row>
    <row r="7936" spans="1:7" ht="15" customHeight="1">
      <c r="A7936" s="44"/>
      <c r="B7936" s="44"/>
      <c r="C7936" s="44"/>
      <c r="D7936" s="45"/>
      <c r="E7936" s="44"/>
      <c r="F7936" s="44"/>
      <c r="G7936" s="29"/>
    </row>
    <row r="7937" spans="1:7" ht="15" customHeight="1">
      <c r="A7937" s="44"/>
      <c r="B7937" s="44"/>
      <c r="C7937" s="44"/>
      <c r="D7937" s="45"/>
      <c r="E7937" s="44"/>
      <c r="F7937" s="44"/>
      <c r="G7937" s="29"/>
    </row>
    <row r="7938" spans="1:7" ht="15" customHeight="1">
      <c r="A7938" s="44"/>
      <c r="B7938" s="44"/>
      <c r="C7938" s="44"/>
      <c r="D7938" s="45"/>
      <c r="E7938" s="44"/>
      <c r="F7938" s="44"/>
      <c r="G7938" s="29"/>
    </row>
    <row r="7939" spans="1:7" ht="15" customHeight="1">
      <c r="A7939" s="44"/>
      <c r="B7939" s="44"/>
      <c r="C7939" s="44"/>
      <c r="D7939" s="45"/>
      <c r="E7939" s="44"/>
      <c r="F7939" s="44"/>
      <c r="G7939" s="29"/>
    </row>
    <row r="7940" spans="1:7" ht="15" customHeight="1">
      <c r="A7940" s="44"/>
      <c r="B7940" s="44"/>
      <c r="C7940" s="44"/>
      <c r="D7940" s="45"/>
      <c r="E7940" s="44"/>
      <c r="F7940" s="44"/>
      <c r="G7940" s="29"/>
    </row>
    <row r="7941" spans="1:7" ht="15" customHeight="1">
      <c r="A7941" s="44"/>
      <c r="B7941" s="44"/>
      <c r="C7941" s="44"/>
      <c r="D7941" s="45"/>
      <c r="E7941" s="44"/>
      <c r="F7941" s="44"/>
      <c r="G7941" s="29"/>
    </row>
    <row r="7942" spans="1:7" ht="15" customHeight="1">
      <c r="A7942" s="44"/>
      <c r="B7942" s="44"/>
      <c r="C7942" s="44"/>
      <c r="D7942" s="45"/>
      <c r="E7942" s="44"/>
      <c r="F7942" s="44"/>
      <c r="G7942" s="29"/>
    </row>
    <row r="7943" spans="1:7" ht="15" customHeight="1">
      <c r="A7943" s="44"/>
      <c r="B7943" s="44"/>
      <c r="C7943" s="44"/>
      <c r="D7943" s="45"/>
      <c r="E7943" s="44"/>
      <c r="F7943" s="44"/>
      <c r="G7943" s="29"/>
    </row>
    <row r="7944" spans="1:7" ht="15" customHeight="1">
      <c r="A7944" s="44"/>
      <c r="B7944" s="44"/>
      <c r="C7944" s="44"/>
      <c r="D7944" s="45"/>
      <c r="E7944" s="44"/>
      <c r="F7944" s="44"/>
      <c r="G7944" s="29"/>
    </row>
    <row r="7945" spans="1:7" ht="15" customHeight="1">
      <c r="A7945" s="44"/>
      <c r="B7945" s="44"/>
      <c r="C7945" s="44"/>
      <c r="D7945" s="45"/>
      <c r="E7945" s="44"/>
      <c r="F7945" s="44"/>
      <c r="G7945" s="29"/>
    </row>
    <row r="7946" spans="1:7" ht="15" customHeight="1">
      <c r="A7946" s="44"/>
      <c r="B7946" s="44"/>
      <c r="C7946" s="44"/>
      <c r="D7946" s="45"/>
      <c r="E7946" s="44"/>
      <c r="F7946" s="44"/>
      <c r="G7946" s="29"/>
    </row>
    <row r="7947" spans="1:7" ht="15" customHeight="1">
      <c r="A7947" s="44"/>
      <c r="B7947" s="44"/>
      <c r="C7947" s="44"/>
      <c r="D7947" s="45"/>
      <c r="E7947" s="44"/>
      <c r="F7947" s="44"/>
      <c r="G7947" s="29"/>
    </row>
    <row r="7948" spans="1:7" ht="15" customHeight="1">
      <c r="A7948" s="44"/>
      <c r="B7948" s="44"/>
      <c r="C7948" s="44"/>
      <c r="D7948" s="45"/>
      <c r="E7948" s="44"/>
      <c r="F7948" s="44"/>
      <c r="G7948" s="29"/>
    </row>
    <row r="7949" spans="1:7" ht="15" customHeight="1">
      <c r="A7949" s="44"/>
      <c r="B7949" s="44"/>
      <c r="C7949" s="44"/>
      <c r="D7949" s="45"/>
      <c r="E7949" s="44"/>
      <c r="F7949" s="44"/>
      <c r="G7949" s="29"/>
    </row>
    <row r="7950" spans="1:7" ht="15" customHeight="1">
      <c r="A7950" s="44"/>
      <c r="B7950" s="44"/>
      <c r="C7950" s="44"/>
      <c r="D7950" s="45"/>
      <c r="E7950" s="44"/>
      <c r="F7950" s="44"/>
      <c r="G7950" s="29"/>
    </row>
    <row r="7951" spans="1:7" ht="15" customHeight="1">
      <c r="A7951" s="44"/>
      <c r="B7951" s="44"/>
      <c r="C7951" s="44"/>
      <c r="D7951" s="45"/>
      <c r="E7951" s="44"/>
      <c r="F7951" s="44"/>
      <c r="G7951" s="29"/>
    </row>
    <row r="7952" spans="1:7" ht="15" customHeight="1">
      <c r="A7952" s="44"/>
      <c r="B7952" s="44"/>
      <c r="C7952" s="44"/>
      <c r="D7952" s="45"/>
      <c r="E7952" s="44"/>
      <c r="F7952" s="44"/>
      <c r="G7952" s="29"/>
    </row>
    <row r="7953" spans="1:7" ht="15" customHeight="1">
      <c r="A7953" s="44"/>
      <c r="B7953" s="44"/>
      <c r="C7953" s="44"/>
      <c r="D7953" s="45"/>
      <c r="E7953" s="44"/>
      <c r="F7953" s="44"/>
      <c r="G7953" s="29"/>
    </row>
    <row r="7954" spans="1:7" ht="15" customHeight="1">
      <c r="A7954" s="44"/>
      <c r="B7954" s="44"/>
      <c r="C7954" s="44"/>
      <c r="D7954" s="45"/>
      <c r="E7954" s="44"/>
      <c r="F7954" s="44"/>
      <c r="G7954" s="29"/>
    </row>
    <row r="7955" spans="1:7" ht="15" customHeight="1">
      <c r="A7955" s="44"/>
      <c r="B7955" s="44"/>
      <c r="C7955" s="44"/>
      <c r="D7955" s="45"/>
      <c r="E7955" s="44"/>
      <c r="F7955" s="44"/>
      <c r="G7955" s="29"/>
    </row>
    <row r="7956" spans="1:7" ht="15" customHeight="1">
      <c r="A7956" s="44"/>
      <c r="B7956" s="44"/>
      <c r="C7956" s="44"/>
      <c r="D7956" s="45"/>
      <c r="E7956" s="44"/>
      <c r="F7956" s="44"/>
      <c r="G7956" s="29"/>
    </row>
    <row r="7957" spans="1:7" ht="15" customHeight="1">
      <c r="A7957" s="44"/>
      <c r="B7957" s="44"/>
      <c r="C7957" s="44"/>
      <c r="D7957" s="45"/>
      <c r="E7957" s="44"/>
      <c r="F7957" s="44"/>
      <c r="G7957" s="29"/>
    </row>
    <row r="7958" spans="1:7" ht="15" customHeight="1">
      <c r="A7958" s="44"/>
      <c r="B7958" s="44"/>
      <c r="C7958" s="44"/>
      <c r="D7958" s="45"/>
      <c r="E7958" s="44"/>
      <c r="F7958" s="44"/>
      <c r="G7958" s="29"/>
    </row>
    <row r="7959" spans="1:7" ht="15" customHeight="1">
      <c r="A7959" s="44"/>
      <c r="B7959" s="44"/>
      <c r="C7959" s="44"/>
      <c r="D7959" s="45"/>
      <c r="E7959" s="44"/>
      <c r="F7959" s="44"/>
      <c r="G7959" s="29"/>
    </row>
    <row r="7960" spans="1:7" ht="15" customHeight="1">
      <c r="A7960" s="44"/>
      <c r="B7960" s="44"/>
      <c r="C7960" s="44"/>
      <c r="D7960" s="45"/>
      <c r="E7960" s="44"/>
      <c r="F7960" s="44"/>
      <c r="G7960" s="29"/>
    </row>
    <row r="7961" spans="1:7" ht="15" customHeight="1">
      <c r="A7961" s="44"/>
      <c r="B7961" s="44"/>
      <c r="C7961" s="44"/>
      <c r="D7961" s="45"/>
      <c r="E7961" s="44"/>
      <c r="F7961" s="44"/>
      <c r="G7961" s="29"/>
    </row>
    <row r="7962" spans="1:7" ht="15" customHeight="1">
      <c r="A7962" s="44"/>
      <c r="B7962" s="44"/>
      <c r="C7962" s="44"/>
      <c r="D7962" s="45"/>
      <c r="E7962" s="44"/>
      <c r="F7962" s="44"/>
      <c r="G7962" s="29"/>
    </row>
    <row r="7963" spans="1:7" ht="15" customHeight="1">
      <c r="A7963" s="44"/>
      <c r="B7963" s="44"/>
      <c r="C7963" s="44"/>
      <c r="D7963" s="45"/>
      <c r="E7963" s="44"/>
      <c r="F7963" s="44"/>
      <c r="G7963" s="29"/>
    </row>
    <row r="7964" spans="1:7" ht="15" customHeight="1">
      <c r="A7964" s="44"/>
      <c r="B7964" s="44"/>
      <c r="C7964" s="44"/>
      <c r="D7964" s="45"/>
      <c r="E7964" s="44"/>
      <c r="F7964" s="44"/>
      <c r="G7964" s="29"/>
    </row>
    <row r="7965" spans="1:7" ht="15" customHeight="1">
      <c r="A7965" s="44"/>
      <c r="B7965" s="44"/>
      <c r="C7965" s="44"/>
      <c r="D7965" s="45"/>
      <c r="E7965" s="44"/>
      <c r="F7965" s="44"/>
      <c r="G7965" s="29"/>
    </row>
    <row r="7966" spans="1:7" ht="15" customHeight="1">
      <c r="A7966" s="44"/>
      <c r="B7966" s="44"/>
      <c r="C7966" s="44"/>
      <c r="D7966" s="45"/>
      <c r="E7966" s="44"/>
      <c r="F7966" s="44"/>
      <c r="G7966" s="29"/>
    </row>
    <row r="7967" spans="1:7" ht="15" customHeight="1">
      <c r="A7967" s="44"/>
      <c r="B7967" s="44"/>
      <c r="C7967" s="44"/>
      <c r="D7967" s="45"/>
      <c r="E7967" s="44"/>
      <c r="F7967" s="44"/>
      <c r="G7967" s="29"/>
    </row>
    <row r="7968" spans="1:7" ht="15" customHeight="1">
      <c r="A7968" s="44"/>
      <c r="B7968" s="44"/>
      <c r="C7968" s="44"/>
      <c r="D7968" s="45"/>
      <c r="E7968" s="44"/>
      <c r="F7968" s="44"/>
      <c r="G7968" s="29"/>
    </row>
    <row r="7969" spans="1:7" ht="15" customHeight="1">
      <c r="A7969" s="44"/>
      <c r="B7969" s="44"/>
      <c r="C7969" s="44"/>
      <c r="D7969" s="45"/>
      <c r="E7969" s="44"/>
      <c r="F7969" s="44"/>
      <c r="G7969" s="29"/>
    </row>
    <row r="7970" spans="1:7" ht="15" customHeight="1">
      <c r="A7970" s="44"/>
      <c r="B7970" s="44"/>
      <c r="C7970" s="44"/>
      <c r="D7970" s="45"/>
      <c r="E7970" s="44"/>
      <c r="F7970" s="44"/>
      <c r="G7970" s="29"/>
    </row>
    <row r="7971" spans="1:7" ht="15" customHeight="1">
      <c r="A7971" s="44"/>
      <c r="B7971" s="44"/>
      <c r="C7971" s="44"/>
      <c r="D7971" s="45"/>
      <c r="E7971" s="44"/>
      <c r="F7971" s="44"/>
      <c r="G7971" s="29"/>
    </row>
    <row r="7972" spans="1:7" ht="15" customHeight="1">
      <c r="A7972" s="44"/>
      <c r="B7972" s="44"/>
      <c r="C7972" s="44"/>
      <c r="D7972" s="45"/>
      <c r="E7972" s="44"/>
      <c r="F7972" s="44"/>
      <c r="G7972" s="29"/>
    </row>
    <row r="7973" spans="1:7" ht="15" customHeight="1">
      <c r="A7973" s="44"/>
      <c r="B7973" s="44"/>
      <c r="C7973" s="44"/>
      <c r="D7973" s="45"/>
      <c r="E7973" s="44"/>
      <c r="F7973" s="44"/>
      <c r="G7973" s="29"/>
    </row>
    <row r="7974" spans="1:7" ht="15" customHeight="1">
      <c r="A7974" s="44"/>
      <c r="B7974" s="44"/>
      <c r="C7974" s="44"/>
      <c r="D7974" s="45"/>
      <c r="E7974" s="44"/>
      <c r="F7974" s="44"/>
      <c r="G7974" s="29"/>
    </row>
    <row r="7975" spans="1:7" ht="15" customHeight="1">
      <c r="A7975" s="44"/>
      <c r="B7975" s="44"/>
      <c r="C7975" s="44"/>
      <c r="D7975" s="45"/>
      <c r="E7975" s="44"/>
      <c r="F7975" s="44"/>
      <c r="G7975" s="29"/>
    </row>
    <row r="7976" spans="1:7" ht="15" customHeight="1">
      <c r="A7976" s="44"/>
      <c r="B7976" s="44"/>
      <c r="C7976" s="44"/>
      <c r="D7976" s="45"/>
      <c r="E7976" s="44"/>
      <c r="F7976" s="44"/>
      <c r="G7976" s="29"/>
    </row>
    <row r="7977" spans="1:7" ht="15" customHeight="1">
      <c r="A7977" s="44"/>
      <c r="B7977" s="44"/>
      <c r="C7977" s="44"/>
      <c r="D7977" s="45"/>
      <c r="E7977" s="44"/>
      <c r="F7977" s="44"/>
      <c r="G7977" s="29"/>
    </row>
    <row r="7978" spans="1:7" ht="15" customHeight="1">
      <c r="A7978" s="44"/>
      <c r="B7978" s="44"/>
      <c r="C7978" s="44"/>
      <c r="D7978" s="45"/>
      <c r="E7978" s="44"/>
      <c r="F7978" s="44"/>
      <c r="G7978" s="29"/>
    </row>
    <row r="7979" spans="1:7" ht="15" customHeight="1">
      <c r="A7979" s="44"/>
      <c r="B7979" s="44"/>
      <c r="C7979" s="44"/>
      <c r="D7979" s="45"/>
      <c r="E7979" s="44"/>
      <c r="F7979" s="44"/>
      <c r="G7979" s="29"/>
    </row>
    <row r="7980" spans="1:7" ht="15" customHeight="1">
      <c r="A7980" s="44"/>
      <c r="B7980" s="44"/>
      <c r="C7980" s="44"/>
      <c r="D7980" s="45"/>
      <c r="E7980" s="44"/>
      <c r="F7980" s="44"/>
      <c r="G7980" s="29"/>
    </row>
    <row r="7981" spans="1:7" ht="15" customHeight="1">
      <c r="A7981" s="44"/>
      <c r="B7981" s="44"/>
      <c r="C7981" s="44"/>
      <c r="D7981" s="45"/>
      <c r="E7981" s="44"/>
      <c r="F7981" s="44"/>
      <c r="G7981" s="29"/>
    </row>
    <row r="7982" spans="1:7" ht="15" customHeight="1">
      <c r="A7982" s="44"/>
      <c r="B7982" s="44"/>
      <c r="C7982" s="44"/>
      <c r="D7982" s="45"/>
      <c r="E7982" s="44"/>
      <c r="F7982" s="44"/>
      <c r="G7982" s="29"/>
    </row>
    <row r="7983" spans="1:7" ht="15" customHeight="1">
      <c r="A7983" s="44"/>
      <c r="B7983" s="44"/>
      <c r="C7983" s="44"/>
      <c r="D7983" s="45"/>
      <c r="E7983" s="44"/>
      <c r="F7983" s="44"/>
      <c r="G7983" s="29"/>
    </row>
    <row r="7984" spans="1:7" ht="15" customHeight="1">
      <c r="A7984" s="44"/>
      <c r="B7984" s="44"/>
      <c r="C7984" s="44"/>
      <c r="D7984" s="45"/>
      <c r="E7984" s="44"/>
      <c r="F7984" s="44"/>
      <c r="G7984" s="29"/>
    </row>
    <row r="7985" spans="1:7" ht="15" customHeight="1">
      <c r="A7985" s="44"/>
      <c r="B7985" s="44"/>
      <c r="C7985" s="44"/>
      <c r="D7985" s="45"/>
      <c r="E7985" s="44"/>
      <c r="F7985" s="44"/>
      <c r="G7985" s="29"/>
    </row>
    <row r="7986" spans="1:7" ht="15" customHeight="1">
      <c r="A7986" s="44"/>
      <c r="B7986" s="44"/>
      <c r="C7986" s="44"/>
      <c r="D7986" s="45"/>
      <c r="E7986" s="44"/>
      <c r="F7986" s="44"/>
      <c r="G7986" s="29"/>
    </row>
    <row r="7987" spans="1:7" ht="15" customHeight="1">
      <c r="A7987" s="44"/>
      <c r="B7987" s="44"/>
      <c r="C7987" s="44"/>
      <c r="D7987" s="45"/>
      <c r="E7987" s="44"/>
      <c r="F7987" s="44"/>
      <c r="G7987" s="29"/>
    </row>
    <row r="7988" spans="1:7" ht="15" customHeight="1">
      <c r="A7988" s="44"/>
      <c r="B7988" s="44"/>
      <c r="C7988" s="44"/>
      <c r="D7988" s="45"/>
      <c r="E7988" s="44"/>
      <c r="F7988" s="44"/>
      <c r="G7988" s="29"/>
    </row>
    <row r="7989" spans="1:7" ht="15" customHeight="1">
      <c r="A7989" s="44"/>
      <c r="B7989" s="44"/>
      <c r="C7989" s="44"/>
      <c r="D7989" s="45"/>
      <c r="E7989" s="44"/>
      <c r="F7989" s="44"/>
      <c r="G7989" s="29"/>
    </row>
    <row r="7990" spans="1:7" ht="15" customHeight="1">
      <c r="A7990" s="44"/>
      <c r="B7990" s="44"/>
      <c r="C7990" s="44"/>
      <c r="D7990" s="45"/>
      <c r="E7990" s="44"/>
      <c r="F7990" s="44"/>
      <c r="G7990" s="29"/>
    </row>
    <row r="7991" spans="1:7" ht="15" customHeight="1">
      <c r="A7991" s="44"/>
      <c r="B7991" s="44"/>
      <c r="C7991" s="44"/>
      <c r="D7991" s="45"/>
      <c r="E7991" s="44"/>
      <c r="F7991" s="44"/>
      <c r="G7991" s="29"/>
    </row>
    <row r="7992" spans="1:7" ht="15" customHeight="1">
      <c r="A7992" s="44"/>
      <c r="B7992" s="44"/>
      <c r="C7992" s="44"/>
      <c r="D7992" s="45"/>
      <c r="E7992" s="44"/>
      <c r="F7992" s="44"/>
      <c r="G7992" s="29"/>
    </row>
    <row r="7993" spans="1:7" ht="15" customHeight="1">
      <c r="A7993" s="44"/>
      <c r="B7993" s="44"/>
      <c r="C7993" s="44"/>
      <c r="D7993" s="45"/>
      <c r="E7993" s="44"/>
      <c r="F7993" s="44"/>
      <c r="G7993" s="29"/>
    </row>
    <row r="7994" spans="1:7" ht="15" customHeight="1">
      <c r="A7994" s="44"/>
      <c r="B7994" s="44"/>
      <c r="C7994" s="44"/>
      <c r="D7994" s="45"/>
      <c r="E7994" s="44"/>
      <c r="F7994" s="44"/>
      <c r="G7994" s="29"/>
    </row>
    <row r="7995" spans="1:7" ht="15" customHeight="1">
      <c r="A7995" s="44"/>
      <c r="B7995" s="44"/>
      <c r="C7995" s="44"/>
      <c r="D7995" s="45"/>
      <c r="E7995" s="44"/>
      <c r="F7995" s="44"/>
      <c r="G7995" s="29"/>
    </row>
    <row r="7996" spans="1:7" ht="15" customHeight="1">
      <c r="A7996" s="44"/>
      <c r="B7996" s="44"/>
      <c r="C7996" s="44"/>
      <c r="D7996" s="45"/>
      <c r="E7996" s="44"/>
      <c r="F7996" s="44"/>
      <c r="G7996" s="29"/>
    </row>
    <row r="7997" spans="1:7" ht="15" customHeight="1">
      <c r="A7997" s="44"/>
      <c r="B7997" s="44"/>
      <c r="C7997" s="44"/>
      <c r="D7997" s="45"/>
      <c r="E7997" s="44"/>
      <c r="F7997" s="44"/>
      <c r="G7997" s="29"/>
    </row>
    <row r="7998" spans="1:7" ht="15" customHeight="1">
      <c r="A7998" s="44"/>
      <c r="B7998" s="44"/>
      <c r="C7998" s="44"/>
      <c r="D7998" s="45"/>
      <c r="E7998" s="44"/>
      <c r="F7998" s="44"/>
      <c r="G7998" s="29"/>
    </row>
    <row r="7999" spans="1:7" ht="15" customHeight="1">
      <c r="A7999" s="44"/>
      <c r="B7999" s="44"/>
      <c r="C7999" s="44"/>
      <c r="D7999" s="45"/>
      <c r="E7999" s="44"/>
      <c r="F7999" s="44"/>
      <c r="G7999" s="29"/>
    </row>
    <row r="8000" spans="1:7" ht="15" customHeight="1">
      <c r="A8000" s="44"/>
      <c r="B8000" s="44"/>
      <c r="C8000" s="44"/>
      <c r="D8000" s="45"/>
      <c r="E8000" s="44"/>
      <c r="F8000" s="44"/>
      <c r="G8000" s="29"/>
    </row>
    <row r="8001" spans="1:7" ht="15" customHeight="1">
      <c r="A8001" s="44"/>
      <c r="B8001" s="44"/>
      <c r="C8001" s="44"/>
      <c r="D8001" s="45"/>
      <c r="E8001" s="44"/>
      <c r="F8001" s="44"/>
      <c r="G8001" s="29"/>
    </row>
    <row r="8002" spans="1:7" ht="15" customHeight="1">
      <c r="A8002" s="44"/>
      <c r="B8002" s="44"/>
      <c r="C8002" s="44"/>
      <c r="D8002" s="45"/>
      <c r="E8002" s="44"/>
      <c r="F8002" s="44"/>
      <c r="G8002" s="29"/>
    </row>
    <row r="8003" spans="1:7" ht="15" customHeight="1">
      <c r="A8003" s="44"/>
      <c r="B8003" s="44"/>
      <c r="C8003" s="44"/>
      <c r="D8003" s="45"/>
      <c r="E8003" s="44"/>
      <c r="F8003" s="44"/>
      <c r="G8003" s="29"/>
    </row>
    <row r="8004" spans="1:7" ht="15" customHeight="1">
      <c r="A8004" s="44"/>
      <c r="B8004" s="44"/>
      <c r="C8004" s="44"/>
      <c r="D8004" s="45"/>
      <c r="E8004" s="44"/>
      <c r="F8004" s="44"/>
      <c r="G8004" s="29"/>
    </row>
    <row r="8005" spans="1:7" ht="15" customHeight="1">
      <c r="A8005" s="44"/>
      <c r="B8005" s="44"/>
      <c r="C8005" s="44"/>
      <c r="D8005" s="45"/>
      <c r="E8005" s="44"/>
      <c r="F8005" s="44"/>
      <c r="G8005" s="29"/>
    </row>
    <row r="8006" spans="1:7" ht="15" customHeight="1">
      <c r="A8006" s="44"/>
      <c r="B8006" s="44"/>
      <c r="C8006" s="44"/>
      <c r="D8006" s="45"/>
      <c r="E8006" s="44"/>
      <c r="F8006" s="44"/>
      <c r="G8006" s="29"/>
    </row>
    <row r="8007" spans="1:7" ht="15" customHeight="1">
      <c r="A8007" s="44"/>
      <c r="B8007" s="44"/>
      <c r="C8007" s="44"/>
      <c r="D8007" s="45"/>
      <c r="E8007" s="44"/>
      <c r="F8007" s="44"/>
      <c r="G8007" s="29"/>
    </row>
    <row r="8008" spans="1:7" ht="15" customHeight="1">
      <c r="A8008" s="44"/>
      <c r="B8008" s="44"/>
      <c r="C8008" s="44"/>
      <c r="D8008" s="45"/>
      <c r="E8008" s="44"/>
      <c r="F8008" s="44"/>
      <c r="G8008" s="29"/>
    </row>
    <row r="8009" spans="1:7" ht="15" customHeight="1">
      <c r="A8009" s="44"/>
      <c r="B8009" s="44"/>
      <c r="C8009" s="44"/>
      <c r="D8009" s="45"/>
      <c r="E8009" s="44"/>
      <c r="F8009" s="44"/>
      <c r="G8009" s="29"/>
    </row>
    <row r="8010" spans="1:7" ht="15" customHeight="1">
      <c r="A8010" s="44"/>
      <c r="B8010" s="44"/>
      <c r="C8010" s="44"/>
      <c r="D8010" s="45"/>
      <c r="E8010" s="44"/>
      <c r="F8010" s="44"/>
      <c r="G8010" s="29"/>
    </row>
    <row r="8011" spans="1:7" ht="15" customHeight="1">
      <c r="A8011" s="44"/>
      <c r="B8011" s="44"/>
      <c r="C8011" s="44"/>
      <c r="D8011" s="45"/>
      <c r="E8011" s="44"/>
      <c r="F8011" s="44"/>
      <c r="G8011" s="29"/>
    </row>
    <row r="8012" spans="1:7" ht="15" customHeight="1">
      <c r="A8012" s="44"/>
      <c r="B8012" s="44"/>
      <c r="C8012" s="44"/>
      <c r="D8012" s="45"/>
      <c r="E8012" s="44"/>
      <c r="F8012" s="44"/>
      <c r="G8012" s="29"/>
    </row>
    <row r="8013" spans="1:7" ht="15" customHeight="1">
      <c r="A8013" s="44"/>
      <c r="B8013" s="44"/>
      <c r="C8013" s="44"/>
      <c r="D8013" s="45"/>
      <c r="E8013" s="44"/>
      <c r="F8013" s="44"/>
      <c r="G8013" s="29"/>
    </row>
    <row r="8014" spans="1:7" ht="15" customHeight="1">
      <c r="A8014" s="44"/>
      <c r="B8014" s="44"/>
      <c r="C8014" s="44"/>
      <c r="D8014" s="45"/>
      <c r="E8014" s="44"/>
      <c r="F8014" s="44"/>
      <c r="G8014" s="29"/>
    </row>
    <row r="8015" spans="1:7" ht="15" customHeight="1">
      <c r="A8015" s="44"/>
      <c r="B8015" s="44"/>
      <c r="C8015" s="44"/>
      <c r="D8015" s="45"/>
      <c r="E8015" s="44"/>
      <c r="F8015" s="44"/>
      <c r="G8015" s="29"/>
    </row>
    <row r="8016" spans="1:7" ht="15" customHeight="1">
      <c r="A8016" s="44"/>
      <c r="B8016" s="44"/>
      <c r="C8016" s="44"/>
      <c r="D8016" s="45"/>
      <c r="E8016" s="44"/>
      <c r="F8016" s="44"/>
      <c r="G8016" s="29"/>
    </row>
    <row r="8017" spans="1:7" ht="15" customHeight="1">
      <c r="A8017" s="44"/>
      <c r="B8017" s="44"/>
      <c r="C8017" s="44"/>
      <c r="D8017" s="45"/>
      <c r="E8017" s="44"/>
      <c r="F8017" s="44"/>
      <c r="G8017" s="29"/>
    </row>
    <row r="8018" spans="1:7" ht="15" customHeight="1">
      <c r="A8018" s="44"/>
      <c r="B8018" s="44"/>
      <c r="C8018" s="44"/>
      <c r="D8018" s="45"/>
      <c r="E8018" s="44"/>
      <c r="F8018" s="44"/>
      <c r="G8018" s="29"/>
    </row>
    <row r="8019" spans="1:7" ht="15" customHeight="1">
      <c r="A8019" s="44"/>
      <c r="B8019" s="44"/>
      <c r="C8019" s="44"/>
      <c r="D8019" s="45"/>
      <c r="E8019" s="44"/>
      <c r="F8019" s="44"/>
      <c r="G8019" s="29"/>
    </row>
    <row r="8020" spans="1:7" ht="15" customHeight="1">
      <c r="A8020" s="44"/>
      <c r="B8020" s="44"/>
      <c r="C8020" s="44"/>
      <c r="D8020" s="45"/>
      <c r="E8020" s="44"/>
      <c r="F8020" s="44"/>
      <c r="G8020" s="29"/>
    </row>
    <row r="8021" spans="1:7" ht="15" customHeight="1">
      <c r="A8021" s="44"/>
      <c r="B8021" s="44"/>
      <c r="C8021" s="44"/>
      <c r="D8021" s="45"/>
      <c r="E8021" s="44"/>
      <c r="F8021" s="44"/>
      <c r="G8021" s="29"/>
    </row>
    <row r="8022" spans="1:7" ht="15" customHeight="1">
      <c r="A8022" s="44"/>
      <c r="B8022" s="44"/>
      <c r="C8022" s="44"/>
      <c r="D8022" s="45"/>
      <c r="E8022" s="44"/>
      <c r="F8022" s="44"/>
      <c r="G8022" s="29"/>
    </row>
    <row r="8023" spans="1:7" ht="15" customHeight="1">
      <c r="A8023" s="44"/>
      <c r="B8023" s="44"/>
      <c r="C8023" s="44"/>
      <c r="D8023" s="45"/>
      <c r="E8023" s="44"/>
      <c r="F8023" s="44"/>
      <c r="G8023" s="29"/>
    </row>
    <row r="8024" spans="1:7" ht="15" customHeight="1">
      <c r="A8024" s="44"/>
      <c r="B8024" s="44"/>
      <c r="C8024" s="44"/>
      <c r="D8024" s="45"/>
      <c r="E8024" s="44"/>
      <c r="F8024" s="44"/>
      <c r="G8024" s="29"/>
    </row>
    <row r="8025" spans="1:7" ht="15" customHeight="1">
      <c r="A8025" s="44"/>
      <c r="B8025" s="44"/>
      <c r="C8025" s="44"/>
      <c r="D8025" s="45"/>
      <c r="E8025" s="44"/>
      <c r="F8025" s="44"/>
      <c r="G8025" s="29"/>
    </row>
    <row r="8026" spans="1:7" ht="15" customHeight="1">
      <c r="A8026" s="44"/>
      <c r="B8026" s="44"/>
      <c r="C8026" s="44"/>
      <c r="D8026" s="45"/>
      <c r="E8026" s="44"/>
      <c r="F8026" s="44"/>
      <c r="G8026" s="29"/>
    </row>
    <row r="8027" spans="1:7" ht="15" customHeight="1">
      <c r="A8027" s="44"/>
      <c r="B8027" s="44"/>
      <c r="C8027" s="44"/>
      <c r="D8027" s="45"/>
      <c r="E8027" s="44"/>
      <c r="F8027" s="44"/>
      <c r="G8027" s="29"/>
    </row>
    <row r="8028" spans="1:7" ht="15" customHeight="1">
      <c r="A8028" s="44"/>
      <c r="B8028" s="44"/>
      <c r="C8028" s="44"/>
      <c r="D8028" s="45"/>
      <c r="E8028" s="44"/>
      <c r="F8028" s="44"/>
      <c r="G8028" s="29"/>
    </row>
    <row r="8029" spans="1:7" ht="15" customHeight="1">
      <c r="A8029" s="44"/>
      <c r="B8029" s="44"/>
      <c r="C8029" s="44"/>
      <c r="D8029" s="45"/>
      <c r="E8029" s="44"/>
      <c r="F8029" s="44"/>
      <c r="G8029" s="29"/>
    </row>
    <row r="8030" spans="1:7" ht="15" customHeight="1">
      <c r="A8030" s="44"/>
      <c r="B8030" s="44"/>
      <c r="C8030" s="44"/>
      <c r="D8030" s="45"/>
      <c r="E8030" s="44"/>
      <c r="F8030" s="44"/>
      <c r="G8030" s="29"/>
    </row>
    <row r="8031" spans="1:7" ht="15" customHeight="1">
      <c r="A8031" s="44"/>
      <c r="B8031" s="44"/>
      <c r="C8031" s="44"/>
      <c r="D8031" s="45"/>
      <c r="E8031" s="44"/>
      <c r="F8031" s="44"/>
      <c r="G8031" s="29"/>
    </row>
    <row r="8032" spans="1:7" ht="15" customHeight="1">
      <c r="A8032" s="44"/>
      <c r="B8032" s="44"/>
      <c r="C8032" s="44"/>
      <c r="D8032" s="45"/>
      <c r="E8032" s="44"/>
      <c r="F8032" s="44"/>
      <c r="G8032" s="29"/>
    </row>
    <row r="8033" spans="1:7" ht="15" customHeight="1">
      <c r="A8033" s="44"/>
      <c r="B8033" s="44"/>
      <c r="C8033" s="44"/>
      <c r="D8033" s="45"/>
      <c r="E8033" s="44"/>
      <c r="F8033" s="44"/>
      <c r="G8033" s="29"/>
    </row>
    <row r="8034" spans="1:7" ht="15" customHeight="1">
      <c r="A8034" s="44"/>
      <c r="B8034" s="44"/>
      <c r="C8034" s="44"/>
      <c r="D8034" s="45"/>
      <c r="E8034" s="44"/>
      <c r="F8034" s="44"/>
      <c r="G8034" s="29"/>
    </row>
    <row r="8035" spans="1:7" ht="15" customHeight="1">
      <c r="A8035" s="44"/>
      <c r="B8035" s="44"/>
      <c r="C8035" s="44"/>
      <c r="D8035" s="45"/>
      <c r="E8035" s="44"/>
      <c r="F8035" s="44"/>
      <c r="G8035" s="29"/>
    </row>
    <row r="8036" spans="1:7" ht="15" customHeight="1">
      <c r="A8036" s="44"/>
      <c r="B8036" s="44"/>
      <c r="C8036" s="44"/>
      <c r="D8036" s="45"/>
      <c r="E8036" s="44"/>
      <c r="F8036" s="44"/>
      <c r="G8036" s="29"/>
    </row>
    <row r="8037" spans="1:7" ht="15" customHeight="1">
      <c r="A8037" s="44"/>
      <c r="B8037" s="44"/>
      <c r="C8037" s="44"/>
      <c r="D8037" s="45"/>
      <c r="E8037" s="44"/>
      <c r="F8037" s="44"/>
      <c r="G8037" s="29"/>
    </row>
    <row r="8038" spans="1:7" ht="15" customHeight="1">
      <c r="A8038" s="44"/>
      <c r="B8038" s="44"/>
      <c r="C8038" s="44"/>
      <c r="D8038" s="45"/>
      <c r="E8038" s="44"/>
      <c r="F8038" s="44"/>
      <c r="G8038" s="29"/>
    </row>
    <row r="8039" spans="1:7" ht="15" customHeight="1">
      <c r="A8039" s="44"/>
      <c r="B8039" s="44"/>
      <c r="C8039" s="44"/>
      <c r="D8039" s="45"/>
      <c r="E8039" s="44"/>
      <c r="F8039" s="44"/>
      <c r="G8039" s="29"/>
    </row>
    <row r="8040" spans="1:7" ht="15" customHeight="1">
      <c r="A8040" s="44"/>
      <c r="B8040" s="44"/>
      <c r="C8040" s="44"/>
      <c r="D8040" s="45"/>
      <c r="E8040" s="44"/>
      <c r="F8040" s="44"/>
      <c r="G8040" s="29"/>
    </row>
    <row r="8041" spans="1:7" ht="15" customHeight="1">
      <c r="A8041" s="44"/>
      <c r="B8041" s="44"/>
      <c r="C8041" s="44"/>
      <c r="D8041" s="45"/>
      <c r="E8041" s="44"/>
      <c r="F8041" s="44"/>
      <c r="G8041" s="29"/>
    </row>
    <row r="8042" spans="1:7" ht="15" customHeight="1">
      <c r="A8042" s="44"/>
      <c r="B8042" s="44"/>
      <c r="C8042" s="44"/>
      <c r="D8042" s="45"/>
      <c r="E8042" s="44"/>
      <c r="F8042" s="44"/>
      <c r="G8042" s="29"/>
    </row>
    <row r="8043" spans="1:7" ht="15" customHeight="1">
      <c r="A8043" s="44"/>
      <c r="B8043" s="44"/>
      <c r="C8043" s="44"/>
      <c r="D8043" s="45"/>
      <c r="E8043" s="44"/>
      <c r="F8043" s="44"/>
      <c r="G8043" s="29"/>
    </row>
    <row r="8044" spans="1:7" ht="15" customHeight="1">
      <c r="A8044" s="44"/>
      <c r="B8044" s="44"/>
      <c r="C8044" s="44"/>
      <c r="D8044" s="45"/>
      <c r="E8044" s="44"/>
      <c r="F8044" s="44"/>
      <c r="G8044" s="29"/>
    </row>
    <row r="8045" spans="1:7" ht="15" customHeight="1">
      <c r="A8045" s="44"/>
      <c r="B8045" s="44"/>
      <c r="C8045" s="44"/>
      <c r="D8045" s="45"/>
      <c r="E8045" s="44"/>
      <c r="F8045" s="44"/>
      <c r="G8045" s="29"/>
    </row>
    <row r="8046" spans="1:7" ht="15" customHeight="1">
      <c r="A8046" s="44"/>
      <c r="B8046" s="44"/>
      <c r="C8046" s="44"/>
      <c r="D8046" s="45"/>
      <c r="E8046" s="44"/>
      <c r="F8046" s="44"/>
      <c r="G8046" s="29"/>
    </row>
    <row r="8047" spans="1:7" ht="15" customHeight="1">
      <c r="A8047" s="44"/>
      <c r="B8047" s="44"/>
      <c r="C8047" s="44"/>
      <c r="D8047" s="45"/>
      <c r="E8047" s="44"/>
      <c r="F8047" s="44"/>
      <c r="G8047" s="29"/>
    </row>
    <row r="8048" spans="1:7" ht="15" customHeight="1">
      <c r="A8048" s="44"/>
      <c r="B8048" s="44"/>
      <c r="C8048" s="44"/>
      <c r="D8048" s="45"/>
      <c r="E8048" s="44"/>
      <c r="F8048" s="44"/>
      <c r="G8048" s="29"/>
    </row>
    <row r="8049" spans="1:7" ht="15" customHeight="1">
      <c r="A8049" s="44"/>
      <c r="B8049" s="44"/>
      <c r="C8049" s="44"/>
      <c r="D8049" s="45"/>
      <c r="E8049" s="44"/>
      <c r="F8049" s="44"/>
      <c r="G8049" s="29"/>
    </row>
    <row r="8050" spans="1:7" ht="15" customHeight="1">
      <c r="A8050" s="44"/>
      <c r="B8050" s="44"/>
      <c r="C8050" s="44"/>
      <c r="D8050" s="45"/>
      <c r="E8050" s="44"/>
      <c r="F8050" s="44"/>
      <c r="G8050" s="29"/>
    </row>
    <row r="8051" spans="1:7" ht="15" customHeight="1">
      <c r="A8051" s="44"/>
      <c r="B8051" s="44"/>
      <c r="C8051" s="44"/>
      <c r="D8051" s="45"/>
      <c r="E8051" s="44"/>
      <c r="F8051" s="44"/>
      <c r="G8051" s="29"/>
    </row>
    <row r="8052" spans="1:7" ht="15" customHeight="1">
      <c r="A8052" s="44"/>
      <c r="B8052" s="44"/>
      <c r="C8052" s="44"/>
      <c r="D8052" s="45"/>
      <c r="E8052" s="44"/>
      <c r="F8052" s="44"/>
      <c r="G8052" s="29"/>
    </row>
    <row r="8053" spans="1:7" ht="15" customHeight="1">
      <c r="A8053" s="44"/>
      <c r="B8053" s="44"/>
      <c r="C8053" s="44"/>
      <c r="D8053" s="45"/>
      <c r="E8053" s="44"/>
      <c r="F8053" s="44"/>
      <c r="G8053" s="29"/>
    </row>
    <row r="8054" spans="1:7" ht="15" customHeight="1">
      <c r="A8054" s="44"/>
      <c r="B8054" s="44"/>
      <c r="C8054" s="44"/>
      <c r="D8054" s="45"/>
      <c r="E8054" s="44"/>
      <c r="F8054" s="44"/>
      <c r="G8054" s="29"/>
    </row>
    <row r="8055" spans="1:7" ht="15" customHeight="1">
      <c r="A8055" s="44"/>
      <c r="B8055" s="44"/>
      <c r="C8055" s="44"/>
      <c r="D8055" s="45"/>
      <c r="E8055" s="44"/>
      <c r="F8055" s="44"/>
      <c r="G8055" s="29"/>
    </row>
    <row r="8056" spans="1:7" ht="15" customHeight="1">
      <c r="A8056" s="44"/>
      <c r="B8056" s="44"/>
      <c r="C8056" s="44"/>
      <c r="D8056" s="45"/>
      <c r="E8056" s="44"/>
      <c r="F8056" s="44"/>
      <c r="G8056" s="29"/>
    </row>
    <row r="8057" spans="1:7" ht="15" customHeight="1">
      <c r="A8057" s="44"/>
      <c r="B8057" s="44"/>
      <c r="C8057" s="44"/>
      <c r="D8057" s="45"/>
      <c r="E8057" s="44"/>
      <c r="F8057" s="44"/>
      <c r="G8057" s="29"/>
    </row>
    <row r="8058" spans="1:7" ht="15" customHeight="1">
      <c r="A8058" s="44"/>
      <c r="B8058" s="44"/>
      <c r="C8058" s="44"/>
      <c r="D8058" s="45"/>
      <c r="E8058" s="44"/>
      <c r="F8058" s="44"/>
      <c r="G8058" s="29"/>
    </row>
    <row r="8059" spans="1:7" ht="15" customHeight="1">
      <c r="A8059" s="44"/>
      <c r="B8059" s="44"/>
      <c r="C8059" s="44"/>
      <c r="D8059" s="45"/>
      <c r="E8059" s="44"/>
      <c r="F8059" s="44"/>
      <c r="G8059" s="29"/>
    </row>
    <row r="8060" spans="1:7" ht="15" customHeight="1">
      <c r="A8060" s="44"/>
      <c r="B8060" s="44"/>
      <c r="C8060" s="44"/>
      <c r="D8060" s="45"/>
      <c r="E8060" s="44"/>
      <c r="F8060" s="44"/>
      <c r="G8060" s="29"/>
    </row>
    <row r="8061" spans="1:7" ht="15" customHeight="1">
      <c r="A8061" s="44"/>
      <c r="B8061" s="44"/>
      <c r="C8061" s="44"/>
      <c r="D8061" s="45"/>
      <c r="E8061" s="44"/>
      <c r="F8061" s="44"/>
      <c r="G8061" s="29"/>
    </row>
    <row r="8062" spans="1:7" ht="15" customHeight="1">
      <c r="A8062" s="44"/>
      <c r="B8062" s="44"/>
      <c r="C8062" s="44"/>
      <c r="D8062" s="45"/>
      <c r="E8062" s="44"/>
      <c r="F8062" s="44"/>
      <c r="G8062" s="29"/>
    </row>
    <row r="8063" spans="1:7" ht="15" customHeight="1">
      <c r="A8063" s="44"/>
      <c r="B8063" s="44"/>
      <c r="C8063" s="44"/>
      <c r="D8063" s="45"/>
      <c r="E8063" s="44"/>
      <c r="F8063" s="44"/>
      <c r="G8063" s="29"/>
    </row>
    <row r="8064" spans="1:7" ht="15" customHeight="1">
      <c r="A8064" s="44"/>
      <c r="B8064" s="44"/>
      <c r="C8064" s="44"/>
      <c r="D8064" s="45"/>
      <c r="E8064" s="44"/>
      <c r="F8064" s="44"/>
      <c r="G8064" s="29"/>
    </row>
    <row r="8065" spans="1:7" ht="15" customHeight="1">
      <c r="A8065" s="44"/>
      <c r="B8065" s="44"/>
      <c r="C8065" s="44"/>
      <c r="D8065" s="45"/>
      <c r="E8065" s="44"/>
      <c r="F8065" s="44"/>
      <c r="G8065" s="29"/>
    </row>
    <row r="8066" spans="1:7" ht="15" customHeight="1">
      <c r="A8066" s="44"/>
      <c r="B8066" s="44"/>
      <c r="C8066" s="44"/>
      <c r="D8066" s="45"/>
      <c r="E8066" s="44"/>
      <c r="F8066" s="44"/>
      <c r="G8066" s="29"/>
    </row>
    <row r="8067" spans="1:7" ht="15" customHeight="1">
      <c r="A8067" s="44"/>
      <c r="B8067" s="44"/>
      <c r="C8067" s="44"/>
      <c r="D8067" s="45"/>
      <c r="E8067" s="44"/>
      <c r="F8067" s="44"/>
      <c r="G8067" s="29"/>
    </row>
    <row r="8068" spans="1:7" ht="15" customHeight="1">
      <c r="A8068" s="44"/>
      <c r="B8068" s="44"/>
      <c r="C8068" s="44"/>
      <c r="D8068" s="45"/>
      <c r="E8068" s="44"/>
      <c r="F8068" s="44"/>
      <c r="G8068" s="29"/>
    </row>
    <row r="8069" spans="1:7" ht="15" customHeight="1">
      <c r="A8069" s="44"/>
      <c r="B8069" s="44"/>
      <c r="C8069" s="44"/>
      <c r="D8069" s="45"/>
      <c r="E8069" s="44"/>
      <c r="F8069" s="44"/>
      <c r="G8069" s="29"/>
    </row>
    <row r="8070" spans="1:7" ht="15" customHeight="1">
      <c r="A8070" s="44"/>
      <c r="B8070" s="44"/>
      <c r="C8070" s="44"/>
      <c r="D8070" s="45"/>
      <c r="E8070" s="44"/>
      <c r="F8070" s="44"/>
      <c r="G8070" s="29"/>
    </row>
    <row r="8071" spans="1:7" ht="15" customHeight="1">
      <c r="A8071" s="44"/>
      <c r="B8071" s="44"/>
      <c r="C8071" s="44"/>
      <c r="D8071" s="45"/>
      <c r="E8071" s="44"/>
      <c r="F8071" s="44"/>
      <c r="G8071" s="29"/>
    </row>
    <row r="8072" spans="1:7" ht="15" customHeight="1">
      <c r="A8072" s="44"/>
      <c r="B8072" s="44"/>
      <c r="C8072" s="44"/>
      <c r="D8072" s="45"/>
      <c r="E8072" s="44"/>
      <c r="F8072" s="44"/>
      <c r="G8072" s="29"/>
    </row>
    <row r="8073" spans="1:7" ht="15" customHeight="1">
      <c r="A8073" s="44"/>
      <c r="B8073" s="44"/>
      <c r="C8073" s="44"/>
      <c r="D8073" s="45"/>
      <c r="E8073" s="44"/>
      <c r="F8073" s="44"/>
      <c r="G8073" s="29"/>
    </row>
    <row r="8074" spans="1:7" ht="15" customHeight="1">
      <c r="A8074" s="44"/>
      <c r="B8074" s="44"/>
      <c r="C8074" s="44"/>
      <c r="D8074" s="45"/>
      <c r="E8074" s="44"/>
      <c r="F8074" s="44"/>
      <c r="G8074" s="29"/>
    </row>
    <row r="8075" spans="1:7" ht="15" customHeight="1">
      <c r="A8075" s="44"/>
      <c r="B8075" s="44"/>
      <c r="C8075" s="44"/>
      <c r="D8075" s="45"/>
      <c r="E8075" s="44"/>
      <c r="F8075" s="44"/>
      <c r="G8075" s="29"/>
    </row>
    <row r="8076" spans="1:7" ht="15" customHeight="1">
      <c r="A8076" s="44"/>
      <c r="B8076" s="44"/>
      <c r="C8076" s="44"/>
      <c r="D8076" s="45"/>
      <c r="E8076" s="44"/>
      <c r="F8076" s="44"/>
      <c r="G8076" s="29"/>
    </row>
    <row r="8077" spans="1:7" ht="15" customHeight="1">
      <c r="A8077" s="44"/>
      <c r="B8077" s="44"/>
      <c r="C8077" s="44"/>
      <c r="D8077" s="45"/>
      <c r="E8077" s="44"/>
      <c r="F8077" s="44"/>
      <c r="G8077" s="29"/>
    </row>
    <row r="8078" spans="1:7" ht="15" customHeight="1">
      <c r="A8078" s="44"/>
      <c r="B8078" s="44"/>
      <c r="C8078" s="44"/>
      <c r="D8078" s="45"/>
      <c r="E8078" s="44"/>
      <c r="F8078" s="44"/>
      <c r="G8078" s="29"/>
    </row>
    <row r="8079" spans="1:7" ht="15" customHeight="1">
      <c r="A8079" s="44"/>
      <c r="B8079" s="44"/>
      <c r="C8079" s="44"/>
      <c r="D8079" s="45"/>
      <c r="E8079" s="44"/>
      <c r="F8079" s="44"/>
      <c r="G8079" s="29"/>
    </row>
    <row r="8080" spans="1:7" ht="15" customHeight="1">
      <c r="A8080" s="44"/>
      <c r="B8080" s="44"/>
      <c r="C8080" s="44"/>
      <c r="D8080" s="45"/>
      <c r="E8080" s="44"/>
      <c r="F8080" s="44"/>
      <c r="G8080" s="29"/>
    </row>
    <row r="8081" spans="1:7" ht="15" customHeight="1">
      <c r="A8081" s="44"/>
      <c r="B8081" s="44"/>
      <c r="C8081" s="44"/>
      <c r="D8081" s="45"/>
      <c r="E8081" s="44"/>
      <c r="F8081" s="44"/>
      <c r="G8081" s="29"/>
    </row>
    <row r="8082" spans="1:7" ht="15" customHeight="1">
      <c r="A8082" s="44"/>
      <c r="B8082" s="44"/>
      <c r="C8082" s="44"/>
      <c r="D8082" s="45"/>
      <c r="E8082" s="44"/>
      <c r="F8082" s="44"/>
      <c r="G8082" s="29"/>
    </row>
    <row r="8083" spans="1:7" ht="15" customHeight="1">
      <c r="A8083" s="44"/>
      <c r="B8083" s="44"/>
      <c r="C8083" s="44"/>
      <c r="D8083" s="45"/>
      <c r="E8083" s="44"/>
      <c r="F8083" s="44"/>
      <c r="G8083" s="29"/>
    </row>
    <row r="8084" spans="1:7" ht="15" customHeight="1">
      <c r="A8084" s="44"/>
      <c r="B8084" s="44"/>
      <c r="C8084" s="44"/>
      <c r="D8084" s="45"/>
      <c r="E8084" s="44"/>
      <c r="F8084" s="44"/>
      <c r="G8084" s="29"/>
    </row>
    <row r="8085" spans="1:7" ht="15" customHeight="1">
      <c r="A8085" s="44"/>
      <c r="B8085" s="44"/>
      <c r="C8085" s="44"/>
      <c r="D8085" s="45"/>
      <c r="E8085" s="44"/>
      <c r="F8085" s="44"/>
      <c r="G8085" s="29"/>
    </row>
    <row r="8086" spans="1:7" ht="15" customHeight="1">
      <c r="A8086" s="44"/>
      <c r="B8086" s="44"/>
      <c r="C8086" s="44"/>
      <c r="D8086" s="45"/>
      <c r="E8086" s="44"/>
      <c r="F8086" s="44"/>
      <c r="G8086" s="29"/>
    </row>
    <row r="8087" spans="1:7" ht="15" customHeight="1">
      <c r="A8087" s="44"/>
      <c r="B8087" s="44"/>
      <c r="C8087" s="44"/>
      <c r="D8087" s="45"/>
      <c r="E8087" s="44"/>
      <c r="F8087" s="44"/>
      <c r="G8087" s="29"/>
    </row>
    <row r="8088" spans="1:7" ht="15" customHeight="1">
      <c r="A8088" s="44"/>
      <c r="B8088" s="44"/>
      <c r="C8088" s="44"/>
      <c r="D8088" s="45"/>
      <c r="E8088" s="44"/>
      <c r="F8088" s="44"/>
      <c r="G8088" s="29"/>
    </row>
    <row r="8089" spans="1:7" ht="15" customHeight="1">
      <c r="A8089" s="44"/>
      <c r="B8089" s="44"/>
      <c r="C8089" s="44"/>
      <c r="D8089" s="45"/>
      <c r="E8089" s="44"/>
      <c r="F8089" s="44"/>
      <c r="G8089" s="29"/>
    </row>
    <row r="8090" spans="1:7" ht="15" customHeight="1">
      <c r="A8090" s="44"/>
      <c r="B8090" s="44"/>
      <c r="C8090" s="44"/>
      <c r="D8090" s="45"/>
      <c r="E8090" s="44"/>
      <c r="F8090" s="44"/>
      <c r="G8090" s="29"/>
    </row>
    <row r="8091" spans="1:7" ht="15" customHeight="1">
      <c r="A8091" s="44"/>
      <c r="B8091" s="44"/>
      <c r="C8091" s="44"/>
      <c r="D8091" s="45"/>
      <c r="E8091" s="44"/>
      <c r="F8091" s="44"/>
      <c r="G8091" s="29"/>
    </row>
    <row r="8092" spans="1:7" ht="15" customHeight="1">
      <c r="A8092" s="44"/>
      <c r="B8092" s="44"/>
      <c r="C8092" s="44"/>
      <c r="D8092" s="45"/>
      <c r="E8092" s="44"/>
      <c r="F8092" s="44"/>
      <c r="G8092" s="29"/>
    </row>
    <row r="8093" spans="1:7" ht="15" customHeight="1">
      <c r="A8093" s="44"/>
      <c r="B8093" s="44"/>
      <c r="C8093" s="44"/>
      <c r="D8093" s="45"/>
      <c r="E8093" s="44"/>
      <c r="F8093" s="44"/>
      <c r="G8093" s="29"/>
    </row>
    <row r="8094" spans="1:7" ht="15" customHeight="1">
      <c r="A8094" s="44"/>
      <c r="B8094" s="44"/>
      <c r="C8094" s="44"/>
      <c r="D8094" s="45"/>
      <c r="E8094" s="44"/>
      <c r="F8094" s="44"/>
      <c r="G8094" s="29"/>
    </row>
    <row r="8095" spans="1:7" ht="15" customHeight="1">
      <c r="A8095" s="44"/>
      <c r="B8095" s="44"/>
      <c r="C8095" s="44"/>
      <c r="D8095" s="45"/>
      <c r="E8095" s="44"/>
      <c r="F8095" s="44"/>
      <c r="G8095" s="29"/>
    </row>
    <row r="8096" spans="1:7" ht="15" customHeight="1">
      <c r="A8096" s="44"/>
      <c r="B8096" s="44"/>
      <c r="C8096" s="44"/>
      <c r="D8096" s="45"/>
      <c r="E8096" s="44"/>
      <c r="F8096" s="44"/>
      <c r="G8096" s="29"/>
    </row>
    <row r="8097" spans="1:7" ht="15" customHeight="1">
      <c r="A8097" s="44"/>
      <c r="B8097" s="44"/>
      <c r="C8097" s="44"/>
      <c r="D8097" s="45"/>
      <c r="E8097" s="44"/>
      <c r="F8097" s="44"/>
      <c r="G8097" s="29"/>
    </row>
    <row r="8098" spans="1:7" ht="15" customHeight="1">
      <c r="A8098" s="44"/>
      <c r="B8098" s="44"/>
      <c r="C8098" s="44"/>
      <c r="D8098" s="45"/>
      <c r="E8098" s="44"/>
      <c r="F8098" s="44"/>
      <c r="G8098" s="29"/>
    </row>
    <row r="8099" spans="1:7" ht="15" customHeight="1">
      <c r="A8099" s="44"/>
      <c r="B8099" s="44"/>
      <c r="C8099" s="44"/>
      <c r="D8099" s="45"/>
      <c r="E8099" s="44"/>
      <c r="F8099" s="44"/>
      <c r="G8099" s="29"/>
    </row>
    <row r="8100" spans="1:7" ht="15" customHeight="1">
      <c r="A8100" s="44"/>
      <c r="B8100" s="44"/>
      <c r="C8100" s="44"/>
      <c r="D8100" s="45"/>
      <c r="E8100" s="44"/>
      <c r="F8100" s="44"/>
      <c r="G8100" s="29"/>
    </row>
    <row r="8101" spans="1:7" ht="15" customHeight="1">
      <c r="A8101" s="44"/>
      <c r="B8101" s="44"/>
      <c r="C8101" s="44"/>
      <c r="D8101" s="45"/>
      <c r="E8101" s="44"/>
      <c r="F8101" s="44"/>
      <c r="G8101" s="29"/>
    </row>
    <row r="8102" spans="1:7" ht="15" customHeight="1">
      <c r="A8102" s="44"/>
      <c r="B8102" s="44"/>
      <c r="C8102" s="44"/>
      <c r="D8102" s="45"/>
      <c r="E8102" s="44"/>
      <c r="F8102" s="44"/>
      <c r="G8102" s="29"/>
    </row>
    <row r="8103" spans="1:7" ht="15" customHeight="1">
      <c r="A8103" s="44"/>
      <c r="B8103" s="44"/>
      <c r="C8103" s="44"/>
      <c r="D8103" s="45"/>
      <c r="E8103" s="44"/>
      <c r="F8103" s="44"/>
      <c r="G8103" s="29"/>
    </row>
    <row r="8104" spans="1:7" ht="15" customHeight="1">
      <c r="A8104" s="44"/>
      <c r="B8104" s="44"/>
      <c r="C8104" s="44"/>
      <c r="D8104" s="45"/>
      <c r="E8104" s="44"/>
      <c r="F8104" s="44"/>
      <c r="G8104" s="29"/>
    </row>
    <row r="8105" spans="1:7" ht="15" customHeight="1">
      <c r="A8105" s="44"/>
      <c r="B8105" s="44"/>
      <c r="C8105" s="44"/>
      <c r="D8105" s="45"/>
      <c r="E8105" s="44"/>
      <c r="F8105" s="44"/>
      <c r="G8105" s="29"/>
    </row>
    <row r="8106" spans="1:7" ht="15" customHeight="1">
      <c r="A8106" s="44"/>
      <c r="B8106" s="44"/>
      <c r="C8106" s="44"/>
      <c r="D8106" s="45"/>
      <c r="E8106" s="44"/>
      <c r="F8106" s="44"/>
      <c r="G8106" s="29"/>
    </row>
    <row r="8107" spans="1:7" ht="15" customHeight="1">
      <c r="A8107" s="44"/>
      <c r="B8107" s="44"/>
      <c r="C8107" s="44"/>
      <c r="D8107" s="45"/>
      <c r="E8107" s="44"/>
      <c r="F8107" s="44"/>
      <c r="G8107" s="29"/>
    </row>
    <row r="8108" spans="1:7" ht="15" customHeight="1">
      <c r="A8108" s="44"/>
      <c r="B8108" s="44"/>
      <c r="C8108" s="44"/>
      <c r="D8108" s="45"/>
      <c r="E8108" s="44"/>
      <c r="F8108" s="44"/>
      <c r="G8108" s="29"/>
    </row>
    <row r="8109" spans="1:7" ht="15" customHeight="1">
      <c r="A8109" s="44"/>
      <c r="B8109" s="44"/>
      <c r="C8109" s="44"/>
      <c r="D8109" s="45"/>
      <c r="E8109" s="44"/>
      <c r="F8109" s="44"/>
      <c r="G8109" s="29"/>
    </row>
    <row r="8110" spans="1:7" ht="15" customHeight="1">
      <c r="A8110" s="44"/>
      <c r="B8110" s="44"/>
      <c r="C8110" s="44"/>
      <c r="D8110" s="45"/>
      <c r="E8110" s="44"/>
      <c r="F8110" s="44"/>
      <c r="G8110" s="29"/>
    </row>
    <row r="8111" spans="1:7" ht="15" customHeight="1">
      <c r="A8111" s="44"/>
      <c r="B8111" s="44"/>
      <c r="C8111" s="44"/>
      <c r="D8111" s="45"/>
      <c r="E8111" s="44"/>
      <c r="F8111" s="44"/>
      <c r="G8111" s="29"/>
    </row>
    <row r="8112" spans="1:7" ht="15" customHeight="1">
      <c r="A8112" s="44"/>
      <c r="B8112" s="44"/>
      <c r="C8112" s="44"/>
      <c r="D8112" s="45"/>
      <c r="E8112" s="44"/>
      <c r="F8112" s="44"/>
      <c r="G8112" s="29"/>
    </row>
    <row r="8113" spans="1:7" ht="15" customHeight="1">
      <c r="A8113" s="44"/>
      <c r="B8113" s="44"/>
      <c r="C8113" s="44"/>
      <c r="D8113" s="45"/>
      <c r="E8113" s="44"/>
      <c r="F8113" s="44"/>
      <c r="G8113" s="29"/>
    </row>
    <row r="8114" spans="1:7" ht="15" customHeight="1">
      <c r="A8114" s="44"/>
      <c r="B8114" s="44"/>
      <c r="C8114" s="44"/>
      <c r="D8114" s="45"/>
      <c r="E8114" s="44"/>
      <c r="F8114" s="44"/>
      <c r="G8114" s="29"/>
    </row>
    <row r="8115" spans="1:7" ht="15" customHeight="1">
      <c r="A8115" s="44"/>
      <c r="B8115" s="44"/>
      <c r="C8115" s="44"/>
      <c r="D8115" s="45"/>
      <c r="E8115" s="44"/>
      <c r="F8115" s="44"/>
      <c r="G8115" s="29"/>
    </row>
    <row r="8116" spans="1:7" ht="15" customHeight="1">
      <c r="A8116" s="44"/>
      <c r="B8116" s="44"/>
      <c r="C8116" s="44"/>
      <c r="D8116" s="45"/>
      <c r="E8116" s="44"/>
      <c r="F8116" s="44"/>
      <c r="G8116" s="29"/>
    </row>
    <row r="8117" spans="1:7" ht="15" customHeight="1">
      <c r="A8117" s="44"/>
      <c r="B8117" s="44"/>
      <c r="C8117" s="44"/>
      <c r="D8117" s="45"/>
      <c r="E8117" s="44"/>
      <c r="F8117" s="44"/>
      <c r="G8117" s="29"/>
    </row>
    <row r="8118" spans="1:7" ht="15" customHeight="1">
      <c r="A8118" s="44"/>
      <c r="B8118" s="44"/>
      <c r="C8118" s="44"/>
      <c r="D8118" s="45"/>
      <c r="E8118" s="44"/>
      <c r="F8118" s="44"/>
      <c r="G8118" s="29"/>
    </row>
    <row r="8119" spans="1:7" ht="15" customHeight="1">
      <c r="A8119" s="44"/>
      <c r="B8119" s="44"/>
      <c r="C8119" s="44"/>
      <c r="D8119" s="45"/>
      <c r="E8119" s="44"/>
      <c r="F8119" s="44"/>
      <c r="G8119" s="29"/>
    </row>
    <row r="8120" spans="1:7" ht="15" customHeight="1">
      <c r="A8120" s="44"/>
      <c r="B8120" s="44"/>
      <c r="C8120" s="44"/>
      <c r="D8120" s="45"/>
      <c r="E8120" s="44"/>
      <c r="F8120" s="44"/>
      <c r="G8120" s="29"/>
    </row>
    <row r="8121" spans="1:7" ht="15" customHeight="1">
      <c r="A8121" s="44"/>
      <c r="B8121" s="44"/>
      <c r="C8121" s="44"/>
      <c r="D8121" s="45"/>
      <c r="E8121" s="44"/>
      <c r="F8121" s="44"/>
      <c r="G8121" s="29"/>
    </row>
    <row r="8122" spans="1:7" ht="15" customHeight="1">
      <c r="A8122" s="44"/>
      <c r="B8122" s="44"/>
      <c r="C8122" s="44"/>
      <c r="D8122" s="45"/>
      <c r="E8122" s="44"/>
      <c r="F8122" s="44"/>
      <c r="G8122" s="29"/>
    </row>
    <row r="8123" spans="1:7" ht="15" customHeight="1">
      <c r="A8123" s="44"/>
      <c r="B8123" s="44"/>
      <c r="C8123" s="44"/>
      <c r="D8123" s="45"/>
      <c r="E8123" s="44"/>
      <c r="F8123" s="44"/>
      <c r="G8123" s="29"/>
    </row>
    <row r="8124" spans="1:7" ht="15" customHeight="1">
      <c r="A8124" s="44"/>
      <c r="B8124" s="44"/>
      <c r="C8124" s="44"/>
      <c r="D8124" s="45"/>
      <c r="E8124" s="44"/>
      <c r="F8124" s="44"/>
      <c r="G8124" s="29"/>
    </row>
    <row r="8125" spans="1:7" ht="15" customHeight="1">
      <c r="A8125" s="44"/>
      <c r="B8125" s="44"/>
      <c r="C8125" s="44"/>
      <c r="D8125" s="45"/>
      <c r="E8125" s="44"/>
      <c r="F8125" s="44"/>
      <c r="G8125" s="29"/>
    </row>
    <row r="8126" spans="1:7" ht="15" customHeight="1">
      <c r="A8126" s="44"/>
      <c r="B8126" s="44"/>
      <c r="C8126" s="44"/>
      <c r="D8126" s="45"/>
      <c r="E8126" s="44"/>
      <c r="F8126" s="44"/>
      <c r="G8126" s="29"/>
    </row>
    <row r="8127" spans="1:7" ht="15" customHeight="1">
      <c r="A8127" s="44"/>
      <c r="B8127" s="44"/>
      <c r="C8127" s="44"/>
      <c r="D8127" s="45"/>
      <c r="E8127" s="44"/>
      <c r="F8127" s="44"/>
      <c r="G8127" s="29"/>
    </row>
    <row r="8128" spans="1:7" ht="15" customHeight="1">
      <c r="A8128" s="44"/>
      <c r="B8128" s="44"/>
      <c r="C8128" s="44"/>
      <c r="D8128" s="45"/>
      <c r="E8128" s="44"/>
      <c r="F8128" s="44"/>
      <c r="G8128" s="29"/>
    </row>
    <row r="8129" spans="1:7" ht="15" customHeight="1">
      <c r="A8129" s="44"/>
      <c r="B8129" s="44"/>
      <c r="C8129" s="44"/>
      <c r="D8129" s="45"/>
      <c r="E8129" s="44"/>
      <c r="F8129" s="44"/>
      <c r="G8129" s="29"/>
    </row>
    <row r="8130" spans="1:7" ht="15" customHeight="1">
      <c r="A8130" s="44"/>
      <c r="B8130" s="44"/>
      <c r="C8130" s="44"/>
      <c r="D8130" s="45"/>
      <c r="E8130" s="44"/>
      <c r="F8130" s="44"/>
      <c r="G8130" s="29"/>
    </row>
    <row r="8131" spans="1:7" ht="15" customHeight="1">
      <c r="A8131" s="44"/>
      <c r="B8131" s="44"/>
      <c r="C8131" s="44"/>
      <c r="D8131" s="45"/>
      <c r="E8131" s="44"/>
      <c r="F8131" s="44"/>
      <c r="G8131" s="29"/>
    </row>
    <row r="8132" spans="1:7" ht="15" customHeight="1">
      <c r="A8132" s="44"/>
      <c r="B8132" s="44"/>
      <c r="C8132" s="44"/>
      <c r="D8132" s="45"/>
      <c r="E8132" s="44"/>
      <c r="F8132" s="44"/>
      <c r="G8132" s="29"/>
    </row>
    <row r="8133" spans="1:7" ht="15" customHeight="1">
      <c r="A8133" s="44"/>
      <c r="B8133" s="44"/>
      <c r="C8133" s="44"/>
      <c r="D8133" s="45"/>
      <c r="E8133" s="44"/>
      <c r="F8133" s="44"/>
      <c r="G8133" s="29"/>
    </row>
    <row r="8134" spans="1:7" ht="15" customHeight="1">
      <c r="A8134" s="44"/>
      <c r="B8134" s="44"/>
      <c r="C8134" s="44"/>
      <c r="D8134" s="45"/>
      <c r="E8134" s="44"/>
      <c r="F8134" s="44"/>
      <c r="G8134" s="29"/>
    </row>
    <row r="8135" spans="1:7" ht="15" customHeight="1">
      <c r="A8135" s="44"/>
      <c r="B8135" s="44"/>
      <c r="C8135" s="44"/>
      <c r="D8135" s="45"/>
      <c r="E8135" s="44"/>
      <c r="F8135" s="44"/>
      <c r="G8135" s="29"/>
    </row>
    <row r="8136" spans="1:7" ht="15" customHeight="1">
      <c r="A8136" s="44"/>
      <c r="B8136" s="44"/>
      <c r="C8136" s="44"/>
      <c r="D8136" s="45"/>
      <c r="E8136" s="44"/>
      <c r="F8136" s="44"/>
      <c r="G8136" s="29"/>
    </row>
    <row r="8137" spans="1:7" ht="15" customHeight="1">
      <c r="A8137" s="44"/>
      <c r="B8137" s="44"/>
      <c r="C8137" s="44"/>
      <c r="D8137" s="45"/>
      <c r="E8137" s="44"/>
      <c r="F8137" s="44"/>
      <c r="G8137" s="29"/>
    </row>
    <row r="8138" spans="1:7" ht="15" customHeight="1">
      <c r="A8138" s="44"/>
      <c r="B8138" s="44"/>
      <c r="C8138" s="44"/>
      <c r="D8138" s="45"/>
      <c r="E8138" s="44"/>
      <c r="F8138" s="44"/>
      <c r="G8138" s="29"/>
    </row>
    <row r="8139" spans="1:7" ht="15" customHeight="1">
      <c r="A8139" s="44"/>
      <c r="B8139" s="44"/>
      <c r="C8139" s="44"/>
      <c r="D8139" s="45"/>
      <c r="E8139" s="44"/>
      <c r="F8139" s="44"/>
      <c r="G8139" s="29"/>
    </row>
    <row r="8140" spans="1:7" ht="15" customHeight="1">
      <c r="A8140" s="44"/>
      <c r="B8140" s="44"/>
      <c r="C8140" s="44"/>
      <c r="D8140" s="45"/>
      <c r="E8140" s="44"/>
      <c r="F8140" s="44"/>
      <c r="G8140" s="29"/>
    </row>
    <row r="8141" spans="1:7" ht="15" customHeight="1">
      <c r="A8141" s="44"/>
      <c r="B8141" s="44"/>
      <c r="C8141" s="44"/>
      <c r="D8141" s="45"/>
      <c r="E8141" s="44"/>
      <c r="F8141" s="44"/>
      <c r="G8141" s="29"/>
    </row>
    <row r="8142" spans="1:7" ht="15" customHeight="1">
      <c r="A8142" s="44"/>
      <c r="B8142" s="44"/>
      <c r="C8142" s="44"/>
      <c r="D8142" s="45"/>
      <c r="E8142" s="44"/>
      <c r="F8142" s="44"/>
      <c r="G8142" s="29"/>
    </row>
    <row r="8143" spans="1:7" ht="15" customHeight="1">
      <c r="A8143" s="44"/>
      <c r="B8143" s="44"/>
      <c r="C8143" s="44"/>
      <c r="D8143" s="45"/>
      <c r="E8143" s="44"/>
      <c r="F8143" s="44"/>
      <c r="G8143" s="29"/>
    </row>
    <row r="8144" spans="1:7" ht="15" customHeight="1">
      <c r="A8144" s="44"/>
      <c r="B8144" s="44"/>
      <c r="C8144" s="44"/>
      <c r="D8144" s="45"/>
      <c r="E8144" s="44"/>
      <c r="F8144" s="44"/>
      <c r="G8144" s="29"/>
    </row>
    <row r="8145" spans="1:7" ht="15" customHeight="1">
      <c r="A8145" s="44"/>
      <c r="B8145" s="44"/>
      <c r="C8145" s="44"/>
      <c r="D8145" s="45"/>
      <c r="E8145" s="44"/>
      <c r="F8145" s="44"/>
      <c r="G8145" s="29"/>
    </row>
    <row r="8146" spans="1:7" ht="15" customHeight="1">
      <c r="A8146" s="44"/>
      <c r="B8146" s="44"/>
      <c r="C8146" s="44"/>
      <c r="D8146" s="45"/>
      <c r="E8146" s="44"/>
      <c r="F8146" s="44"/>
      <c r="G8146" s="29"/>
    </row>
    <row r="8147" spans="1:7" ht="15" customHeight="1">
      <c r="A8147" s="44"/>
      <c r="B8147" s="44"/>
      <c r="C8147" s="44"/>
      <c r="D8147" s="45"/>
      <c r="E8147" s="44"/>
      <c r="F8147" s="44"/>
      <c r="G8147" s="29"/>
    </row>
    <row r="8148" spans="1:7" ht="15" customHeight="1">
      <c r="A8148" s="44"/>
      <c r="B8148" s="44"/>
      <c r="C8148" s="44"/>
      <c r="D8148" s="45"/>
      <c r="E8148" s="44"/>
      <c r="F8148" s="44"/>
      <c r="G8148" s="29"/>
    </row>
    <row r="8149" spans="1:7" ht="15" customHeight="1">
      <c r="A8149" s="44"/>
      <c r="B8149" s="44"/>
      <c r="C8149" s="44"/>
      <c r="D8149" s="45"/>
      <c r="E8149" s="44"/>
      <c r="F8149" s="44"/>
      <c r="G8149" s="29"/>
    </row>
    <row r="8150" spans="1:7" ht="15" customHeight="1">
      <c r="A8150" s="44"/>
      <c r="B8150" s="44"/>
      <c r="C8150" s="44"/>
      <c r="D8150" s="45"/>
      <c r="E8150" s="44"/>
      <c r="F8150" s="44"/>
      <c r="G8150" s="29"/>
    </row>
    <row r="8151" spans="1:7" ht="15" customHeight="1">
      <c r="A8151" s="44"/>
      <c r="B8151" s="44"/>
      <c r="C8151" s="44"/>
      <c r="D8151" s="45"/>
      <c r="E8151" s="44"/>
      <c r="F8151" s="44"/>
      <c r="G8151" s="29"/>
    </row>
    <row r="8152" spans="1:7" ht="15" customHeight="1">
      <c r="A8152" s="44"/>
      <c r="B8152" s="44"/>
      <c r="C8152" s="44"/>
      <c r="D8152" s="45"/>
      <c r="E8152" s="44"/>
      <c r="F8152" s="44"/>
      <c r="G8152" s="29"/>
    </row>
    <row r="8153" spans="1:7" ht="15" customHeight="1">
      <c r="A8153" s="44"/>
      <c r="B8153" s="44"/>
      <c r="C8153" s="44"/>
      <c r="D8153" s="45"/>
      <c r="E8153" s="44"/>
      <c r="F8153" s="44"/>
      <c r="G8153" s="29"/>
    </row>
    <row r="8154" spans="1:7" ht="15" customHeight="1">
      <c r="A8154" s="44"/>
      <c r="B8154" s="44"/>
      <c r="C8154" s="44"/>
      <c r="D8154" s="45"/>
      <c r="E8154" s="44"/>
      <c r="F8154" s="44"/>
      <c r="G8154" s="29"/>
    </row>
    <row r="8155" spans="1:7" ht="15" customHeight="1">
      <c r="A8155" s="44"/>
      <c r="B8155" s="44"/>
      <c r="C8155" s="44"/>
      <c r="D8155" s="45"/>
      <c r="E8155" s="44"/>
      <c r="F8155" s="44"/>
      <c r="G8155" s="29"/>
    </row>
    <row r="8156" spans="1:7" ht="15" customHeight="1">
      <c r="A8156" s="44"/>
      <c r="B8156" s="44"/>
      <c r="C8156" s="44"/>
      <c r="D8156" s="45"/>
      <c r="E8156" s="44"/>
      <c r="F8156" s="44"/>
      <c r="G8156" s="29"/>
    </row>
    <row r="8157" spans="1:7" ht="15" customHeight="1">
      <c r="A8157" s="44"/>
      <c r="B8157" s="44"/>
      <c r="C8157" s="44"/>
      <c r="D8157" s="45"/>
      <c r="E8157" s="44"/>
      <c r="F8157" s="44"/>
      <c r="G8157" s="29"/>
    </row>
    <row r="8158" spans="1:7" ht="15" customHeight="1">
      <c r="A8158" s="44"/>
      <c r="B8158" s="44"/>
      <c r="C8158" s="44"/>
      <c r="D8158" s="45"/>
      <c r="E8158" s="44"/>
      <c r="F8158" s="44"/>
      <c r="G8158" s="29"/>
    </row>
    <row r="8159" spans="1:7" ht="15" customHeight="1">
      <c r="A8159" s="44"/>
      <c r="B8159" s="44"/>
      <c r="C8159" s="44"/>
      <c r="D8159" s="45"/>
      <c r="E8159" s="44"/>
      <c r="F8159" s="44"/>
      <c r="G8159" s="29"/>
    </row>
    <row r="8160" spans="1:7" ht="15" customHeight="1">
      <c r="A8160" s="44"/>
      <c r="B8160" s="44"/>
      <c r="C8160" s="44"/>
      <c r="D8160" s="45"/>
      <c r="E8160" s="44"/>
      <c r="F8160" s="44"/>
      <c r="G8160" s="29"/>
    </row>
    <row r="8161" spans="1:7" ht="15" customHeight="1">
      <c r="A8161" s="44"/>
      <c r="B8161" s="44"/>
      <c r="C8161" s="44"/>
      <c r="D8161" s="45"/>
      <c r="E8161" s="44"/>
      <c r="F8161" s="44"/>
      <c r="G8161" s="29"/>
    </row>
    <row r="8162" spans="1:7" ht="15" customHeight="1">
      <c r="A8162" s="44"/>
      <c r="B8162" s="44"/>
      <c r="C8162" s="44"/>
      <c r="D8162" s="45"/>
      <c r="E8162" s="44"/>
      <c r="F8162" s="44"/>
      <c r="G8162" s="29"/>
    </row>
    <row r="8163" spans="1:7" ht="15" customHeight="1">
      <c r="A8163" s="44"/>
      <c r="B8163" s="44"/>
      <c r="C8163" s="44"/>
      <c r="D8163" s="45"/>
      <c r="E8163" s="44"/>
      <c r="F8163" s="44"/>
      <c r="G8163" s="29"/>
    </row>
    <row r="8164" spans="1:7" ht="15" customHeight="1">
      <c r="A8164" s="44"/>
      <c r="B8164" s="44"/>
      <c r="C8164" s="44"/>
      <c r="D8164" s="45"/>
      <c r="E8164" s="44"/>
      <c r="F8164" s="44"/>
      <c r="G8164" s="29"/>
    </row>
    <row r="8165" spans="1:7" ht="15" customHeight="1">
      <c r="A8165" s="44"/>
      <c r="B8165" s="44"/>
      <c r="C8165" s="44"/>
      <c r="D8165" s="45"/>
      <c r="E8165" s="44"/>
      <c r="F8165" s="44"/>
      <c r="G8165" s="29"/>
    </row>
    <row r="8166" spans="1:7" ht="15" customHeight="1">
      <c r="A8166" s="44"/>
      <c r="B8166" s="44"/>
      <c r="C8166" s="44"/>
      <c r="D8166" s="45"/>
      <c r="E8166" s="44"/>
      <c r="F8166" s="44"/>
      <c r="G8166" s="29"/>
    </row>
    <row r="8167" spans="1:7" ht="15" customHeight="1">
      <c r="A8167" s="44"/>
      <c r="B8167" s="44"/>
      <c r="C8167" s="44"/>
      <c r="D8167" s="45"/>
      <c r="E8167" s="44"/>
      <c r="F8167" s="44"/>
      <c r="G8167" s="29"/>
    </row>
    <row r="8168" spans="1:7" ht="15" customHeight="1">
      <c r="A8168" s="44"/>
      <c r="B8168" s="44"/>
      <c r="C8168" s="44"/>
      <c r="D8168" s="45"/>
      <c r="E8168" s="44"/>
      <c r="F8168" s="44"/>
      <c r="G8168" s="29"/>
    </row>
    <row r="8169" spans="1:7" ht="15" customHeight="1">
      <c r="A8169" s="44"/>
      <c r="B8169" s="44"/>
      <c r="C8169" s="44"/>
      <c r="D8169" s="45"/>
      <c r="E8169" s="44"/>
      <c r="F8169" s="44"/>
      <c r="G8169" s="29"/>
    </row>
    <row r="8170" spans="1:7" ht="15" customHeight="1">
      <c r="A8170" s="44"/>
      <c r="B8170" s="44"/>
      <c r="C8170" s="44"/>
      <c r="D8170" s="45"/>
      <c r="E8170" s="44"/>
      <c r="F8170" s="44"/>
      <c r="G8170" s="29"/>
    </row>
    <row r="8171" spans="1:7" ht="15" customHeight="1">
      <c r="A8171" s="44"/>
      <c r="B8171" s="44"/>
      <c r="C8171" s="44"/>
      <c r="D8171" s="45"/>
      <c r="E8171" s="44"/>
      <c r="F8171" s="44"/>
      <c r="G8171" s="29"/>
    </row>
    <row r="8172" spans="1:7" ht="15" customHeight="1">
      <c r="A8172" s="44"/>
      <c r="B8172" s="44"/>
      <c r="C8172" s="44"/>
      <c r="D8172" s="45"/>
      <c r="E8172" s="44"/>
      <c r="F8172" s="44"/>
      <c r="G8172" s="29"/>
    </row>
    <row r="8173" spans="1:7" ht="15" customHeight="1">
      <c r="A8173" s="44"/>
      <c r="B8173" s="44"/>
      <c r="C8173" s="44"/>
      <c r="D8173" s="45"/>
      <c r="E8173" s="44"/>
      <c r="F8173" s="44"/>
      <c r="G8173" s="29"/>
    </row>
    <row r="8174" spans="1:7" ht="15" customHeight="1">
      <c r="A8174" s="44"/>
      <c r="B8174" s="44"/>
      <c r="C8174" s="44"/>
      <c r="D8174" s="45"/>
      <c r="E8174" s="44"/>
      <c r="F8174" s="44"/>
      <c r="G8174" s="29"/>
    </row>
    <row r="8175" spans="1:7" ht="15" customHeight="1">
      <c r="A8175" s="44"/>
      <c r="B8175" s="44"/>
      <c r="C8175" s="44"/>
      <c r="D8175" s="45"/>
      <c r="E8175" s="44"/>
      <c r="F8175" s="44"/>
      <c r="G8175" s="29"/>
    </row>
    <row r="8176" spans="1:7" ht="15" customHeight="1">
      <c r="A8176" s="44"/>
      <c r="B8176" s="44"/>
      <c r="C8176" s="44"/>
      <c r="D8176" s="45"/>
      <c r="E8176" s="44"/>
      <c r="F8176" s="44"/>
      <c r="G8176" s="29"/>
    </row>
    <row r="8177" spans="1:7" ht="15" customHeight="1">
      <c r="A8177" s="44"/>
      <c r="B8177" s="44"/>
      <c r="C8177" s="44"/>
      <c r="D8177" s="45"/>
      <c r="E8177" s="44"/>
      <c r="F8177" s="44"/>
      <c r="G8177" s="29"/>
    </row>
    <row r="8178" spans="1:7" ht="15" customHeight="1">
      <c r="A8178" s="44"/>
      <c r="B8178" s="44"/>
      <c r="C8178" s="44"/>
      <c r="D8178" s="45"/>
      <c r="E8178" s="44"/>
      <c r="F8178" s="44"/>
      <c r="G8178" s="29"/>
    </row>
    <row r="8179" spans="1:7" ht="15" customHeight="1">
      <c r="A8179" s="44"/>
      <c r="B8179" s="44"/>
      <c r="C8179" s="44"/>
      <c r="D8179" s="45"/>
      <c r="E8179" s="44"/>
      <c r="F8179" s="44"/>
      <c r="G8179" s="29"/>
    </row>
    <row r="8180" spans="1:7" ht="15" customHeight="1">
      <c r="A8180" s="44"/>
      <c r="B8180" s="44"/>
      <c r="C8180" s="44"/>
      <c r="D8180" s="45"/>
      <c r="E8180" s="44"/>
      <c r="F8180" s="44"/>
      <c r="G8180" s="29"/>
    </row>
    <row r="8181" spans="1:7" ht="15" customHeight="1">
      <c r="A8181" s="44"/>
      <c r="B8181" s="44"/>
      <c r="C8181" s="44"/>
      <c r="D8181" s="45"/>
      <c r="E8181" s="44"/>
      <c r="F8181" s="44"/>
      <c r="G8181" s="29"/>
    </row>
    <row r="8182" spans="1:7" ht="15" customHeight="1">
      <c r="A8182" s="44"/>
      <c r="B8182" s="44"/>
      <c r="C8182" s="44"/>
      <c r="D8182" s="45"/>
      <c r="E8182" s="44"/>
      <c r="F8182" s="44"/>
      <c r="G8182" s="29"/>
    </row>
    <row r="8183" spans="1:7" ht="15" customHeight="1">
      <c r="A8183" s="44"/>
      <c r="B8183" s="44"/>
      <c r="C8183" s="44"/>
      <c r="D8183" s="45"/>
      <c r="E8183" s="44"/>
      <c r="F8183" s="44"/>
      <c r="G8183" s="29"/>
    </row>
    <row r="8184" spans="1:7" ht="15" customHeight="1">
      <c r="A8184" s="44"/>
      <c r="B8184" s="44"/>
      <c r="C8184" s="44"/>
      <c r="D8184" s="45"/>
      <c r="E8184" s="44"/>
      <c r="F8184" s="44"/>
      <c r="G8184" s="29"/>
    </row>
    <row r="8185" spans="1:7" ht="15" customHeight="1">
      <c r="A8185" s="44"/>
      <c r="B8185" s="44"/>
      <c r="C8185" s="44"/>
      <c r="D8185" s="45"/>
      <c r="E8185" s="44"/>
      <c r="F8185" s="44"/>
      <c r="G8185" s="29"/>
    </row>
    <row r="8186" spans="1:7" ht="15" customHeight="1">
      <c r="A8186" s="44"/>
      <c r="B8186" s="44"/>
      <c r="C8186" s="44"/>
      <c r="D8186" s="45"/>
      <c r="E8186" s="44"/>
      <c r="F8186" s="44"/>
      <c r="G8186" s="29"/>
    </row>
    <row r="8187" spans="1:7" ht="15" customHeight="1">
      <c r="A8187" s="44"/>
      <c r="B8187" s="44"/>
      <c r="C8187" s="44"/>
      <c r="D8187" s="45"/>
      <c r="E8187" s="44"/>
      <c r="F8187" s="44"/>
      <c r="G8187" s="29"/>
    </row>
    <row r="8188" spans="1:7" ht="15" customHeight="1">
      <c r="A8188" s="44"/>
      <c r="B8188" s="44"/>
      <c r="C8188" s="44"/>
      <c r="D8188" s="45"/>
      <c r="E8188" s="44"/>
      <c r="F8188" s="44"/>
      <c r="G8188" s="29"/>
    </row>
    <row r="8189" spans="1:7" ht="15" customHeight="1">
      <c r="A8189" s="44"/>
      <c r="B8189" s="44"/>
      <c r="C8189" s="44"/>
      <c r="D8189" s="45"/>
      <c r="E8189" s="44"/>
      <c r="F8189" s="44"/>
      <c r="G8189" s="29"/>
    </row>
    <row r="8190" spans="1:7" ht="15" customHeight="1">
      <c r="A8190" s="44"/>
      <c r="B8190" s="44"/>
      <c r="C8190" s="44"/>
      <c r="D8190" s="45"/>
      <c r="E8190" s="44"/>
      <c r="F8190" s="44"/>
      <c r="G8190" s="29"/>
    </row>
    <row r="8191" spans="1:7" ht="15" customHeight="1">
      <c r="A8191" s="44"/>
      <c r="B8191" s="44"/>
      <c r="C8191" s="44"/>
      <c r="D8191" s="45"/>
      <c r="E8191" s="44"/>
      <c r="F8191" s="44"/>
      <c r="G8191" s="29"/>
    </row>
    <row r="8192" spans="1:7" ht="15" customHeight="1">
      <c r="A8192" s="44"/>
      <c r="B8192" s="44"/>
      <c r="C8192" s="44"/>
      <c r="D8192" s="45"/>
      <c r="E8192" s="44"/>
      <c r="F8192" s="44"/>
      <c r="G8192" s="29"/>
    </row>
    <row r="8193" spans="1:7" ht="15" customHeight="1">
      <c r="A8193" s="44"/>
      <c r="B8193" s="44"/>
      <c r="C8193" s="44"/>
      <c r="D8193" s="45"/>
      <c r="E8193" s="44"/>
      <c r="F8193" s="44"/>
      <c r="G8193" s="29"/>
    </row>
    <row r="8194" spans="1:7" ht="15" customHeight="1">
      <c r="A8194" s="44"/>
      <c r="B8194" s="44"/>
      <c r="C8194" s="44"/>
      <c r="D8194" s="45"/>
      <c r="E8194" s="44"/>
      <c r="F8194" s="44"/>
      <c r="G8194" s="29"/>
    </row>
    <row r="8195" spans="1:7" ht="15" customHeight="1">
      <c r="A8195" s="44"/>
      <c r="B8195" s="44"/>
      <c r="C8195" s="44"/>
      <c r="D8195" s="45"/>
      <c r="E8195" s="44"/>
      <c r="F8195" s="44"/>
      <c r="G8195" s="29"/>
    </row>
    <row r="8196" spans="1:7" ht="15" customHeight="1">
      <c r="A8196" s="44"/>
      <c r="B8196" s="44"/>
      <c r="C8196" s="44"/>
      <c r="D8196" s="45"/>
      <c r="E8196" s="44"/>
      <c r="F8196" s="44"/>
      <c r="G8196" s="29"/>
    </row>
    <row r="8197" spans="1:7" ht="15" customHeight="1">
      <c r="A8197" s="44"/>
      <c r="B8197" s="44"/>
      <c r="C8197" s="44"/>
      <c r="D8197" s="45"/>
      <c r="E8197" s="44"/>
      <c r="F8197" s="44"/>
      <c r="G8197" s="29"/>
    </row>
    <row r="8198" spans="1:7" ht="15" customHeight="1">
      <c r="A8198" s="44"/>
      <c r="B8198" s="44"/>
      <c r="C8198" s="44"/>
      <c r="D8198" s="45"/>
      <c r="E8198" s="44"/>
      <c r="F8198" s="44"/>
      <c r="G8198" s="29"/>
    </row>
    <row r="8199" spans="1:7" ht="15" customHeight="1">
      <c r="A8199" s="44"/>
      <c r="B8199" s="44"/>
      <c r="C8199" s="44"/>
      <c r="D8199" s="45"/>
      <c r="E8199" s="44"/>
      <c r="F8199" s="44"/>
      <c r="G8199" s="29"/>
    </row>
    <row r="8200" spans="1:7" ht="15" customHeight="1">
      <c r="A8200" s="44"/>
      <c r="B8200" s="44"/>
      <c r="C8200" s="44"/>
      <c r="D8200" s="45"/>
      <c r="E8200" s="44"/>
      <c r="F8200" s="44"/>
      <c r="G8200" s="29"/>
    </row>
    <row r="8201" spans="1:7" ht="15" customHeight="1">
      <c r="A8201" s="44"/>
      <c r="B8201" s="44"/>
      <c r="C8201" s="44"/>
      <c r="D8201" s="45"/>
      <c r="E8201" s="44"/>
      <c r="F8201" s="44"/>
      <c r="G8201" s="29"/>
    </row>
    <row r="8202" spans="1:7" ht="15" customHeight="1">
      <c r="A8202" s="44"/>
      <c r="B8202" s="44"/>
      <c r="C8202" s="44"/>
      <c r="D8202" s="45"/>
      <c r="E8202" s="44"/>
      <c r="F8202" s="44"/>
      <c r="G8202" s="29"/>
    </row>
    <row r="8203" spans="1:7" ht="15" customHeight="1">
      <c r="A8203" s="44"/>
      <c r="B8203" s="44"/>
      <c r="C8203" s="44"/>
      <c r="D8203" s="45"/>
      <c r="E8203" s="44"/>
      <c r="F8203" s="44"/>
      <c r="G8203" s="29"/>
    </row>
    <row r="8204" spans="1:7" ht="15" customHeight="1">
      <c r="A8204" s="44"/>
      <c r="B8204" s="44"/>
      <c r="C8204" s="44"/>
      <c r="D8204" s="45"/>
      <c r="E8204" s="44"/>
      <c r="F8204" s="44"/>
      <c r="G8204" s="29"/>
    </row>
    <row r="8205" spans="1:7" ht="15" customHeight="1">
      <c r="A8205" s="44"/>
      <c r="B8205" s="44"/>
      <c r="C8205" s="44"/>
      <c r="D8205" s="45"/>
      <c r="E8205" s="44"/>
      <c r="F8205" s="44"/>
      <c r="G8205" s="29"/>
    </row>
    <row r="8206" spans="1:7" ht="15" customHeight="1">
      <c r="A8206" s="44"/>
      <c r="B8206" s="44"/>
      <c r="C8206" s="44"/>
      <c r="D8206" s="45"/>
      <c r="E8206" s="44"/>
      <c r="F8206" s="44"/>
      <c r="G8206" s="29"/>
    </row>
    <row r="8207" spans="1:7" ht="15" customHeight="1">
      <c r="A8207" s="44"/>
      <c r="B8207" s="44"/>
      <c r="C8207" s="44"/>
      <c r="D8207" s="45"/>
      <c r="E8207" s="44"/>
      <c r="F8207" s="44"/>
      <c r="G8207" s="29"/>
    </row>
    <row r="8208" spans="1:7" ht="15" customHeight="1">
      <c r="A8208" s="44"/>
      <c r="B8208" s="44"/>
      <c r="C8208" s="44"/>
      <c r="D8208" s="45"/>
      <c r="E8208" s="44"/>
      <c r="F8208" s="44"/>
      <c r="G8208" s="29"/>
    </row>
    <row r="8209" spans="1:7" ht="15" customHeight="1">
      <c r="A8209" s="44"/>
      <c r="B8209" s="44"/>
      <c r="C8209" s="44"/>
      <c r="D8209" s="45"/>
      <c r="E8209" s="44"/>
      <c r="F8209" s="44"/>
      <c r="G8209" s="29"/>
    </row>
    <row r="8210" spans="1:7" ht="15" customHeight="1">
      <c r="A8210" s="44"/>
      <c r="B8210" s="44"/>
      <c r="C8210" s="44"/>
      <c r="D8210" s="45"/>
      <c r="E8210" s="44"/>
      <c r="F8210" s="44"/>
      <c r="G8210" s="29"/>
    </row>
    <row r="8211" spans="1:7" ht="15" customHeight="1">
      <c r="A8211" s="44"/>
      <c r="B8211" s="44"/>
      <c r="C8211" s="44"/>
      <c r="D8211" s="45"/>
      <c r="E8211" s="44"/>
      <c r="F8211" s="44"/>
      <c r="G8211" s="29"/>
    </row>
    <row r="8212" spans="1:7" ht="15" customHeight="1">
      <c r="A8212" s="44"/>
      <c r="B8212" s="44"/>
      <c r="C8212" s="44"/>
      <c r="D8212" s="45"/>
      <c r="E8212" s="44"/>
      <c r="F8212" s="44"/>
      <c r="G8212" s="29"/>
    </row>
    <row r="8213" spans="1:7" ht="15" customHeight="1">
      <c r="A8213" s="44"/>
      <c r="B8213" s="44"/>
      <c r="C8213" s="44"/>
      <c r="D8213" s="45"/>
      <c r="E8213" s="44"/>
      <c r="F8213" s="44"/>
      <c r="G8213" s="29"/>
    </row>
    <row r="8214" spans="1:7" ht="15" customHeight="1">
      <c r="A8214" s="44"/>
      <c r="B8214" s="44"/>
      <c r="C8214" s="44"/>
      <c r="D8214" s="45"/>
      <c r="E8214" s="44"/>
      <c r="F8214" s="44"/>
      <c r="G8214" s="29"/>
    </row>
    <row r="8215" spans="1:7" ht="15" customHeight="1">
      <c r="A8215" s="44"/>
      <c r="B8215" s="44"/>
      <c r="C8215" s="44"/>
      <c r="D8215" s="45"/>
      <c r="E8215" s="44"/>
      <c r="F8215" s="44"/>
      <c r="G8215" s="29"/>
    </row>
    <row r="8216" spans="1:7" ht="15" customHeight="1">
      <c r="A8216" s="44"/>
      <c r="B8216" s="44"/>
      <c r="C8216" s="44"/>
      <c r="D8216" s="45"/>
      <c r="E8216" s="44"/>
      <c r="F8216" s="44"/>
      <c r="G8216" s="29"/>
    </row>
    <row r="8217" spans="1:7" ht="15" customHeight="1">
      <c r="A8217" s="44"/>
      <c r="B8217" s="44"/>
      <c r="C8217" s="44"/>
      <c r="D8217" s="45"/>
      <c r="E8217" s="44"/>
      <c r="F8217" s="44"/>
      <c r="G8217" s="29"/>
    </row>
    <row r="8218" spans="1:7" ht="15" customHeight="1">
      <c r="A8218" s="44"/>
      <c r="B8218" s="44"/>
      <c r="C8218" s="44"/>
      <c r="D8218" s="45"/>
      <c r="E8218" s="44"/>
      <c r="F8218" s="44"/>
      <c r="G8218" s="29"/>
    </row>
    <row r="8219" spans="1:7" ht="15" customHeight="1">
      <c r="A8219" s="44"/>
      <c r="B8219" s="44"/>
      <c r="C8219" s="44"/>
      <c r="D8219" s="45"/>
      <c r="E8219" s="44"/>
      <c r="F8219" s="44"/>
      <c r="G8219" s="29"/>
    </row>
    <row r="8220" spans="1:7" ht="15" customHeight="1">
      <c r="A8220" s="44"/>
      <c r="B8220" s="44"/>
      <c r="C8220" s="44"/>
      <c r="D8220" s="45"/>
      <c r="E8220" s="44"/>
      <c r="F8220" s="44"/>
      <c r="G8220" s="29"/>
    </row>
    <row r="8221" spans="1:7" ht="15" customHeight="1">
      <c r="A8221" s="44"/>
      <c r="B8221" s="44"/>
      <c r="C8221" s="44"/>
      <c r="D8221" s="45"/>
      <c r="E8221" s="44"/>
      <c r="F8221" s="44"/>
      <c r="G8221" s="29"/>
    </row>
    <row r="8222" spans="1:7" ht="15" customHeight="1">
      <c r="A8222" s="44"/>
      <c r="B8222" s="44"/>
      <c r="C8222" s="44"/>
      <c r="D8222" s="45"/>
      <c r="E8222" s="44"/>
      <c r="F8222" s="44"/>
      <c r="G8222" s="29"/>
    </row>
    <row r="8223" spans="1:7" ht="15" customHeight="1">
      <c r="A8223" s="44"/>
      <c r="B8223" s="44"/>
      <c r="C8223" s="44"/>
      <c r="D8223" s="45"/>
      <c r="E8223" s="44"/>
      <c r="F8223" s="44"/>
      <c r="G8223" s="29"/>
    </row>
    <row r="8224" spans="1:7" ht="15" customHeight="1">
      <c r="A8224" s="44"/>
      <c r="B8224" s="44"/>
      <c r="C8224" s="44"/>
      <c r="D8224" s="45"/>
      <c r="E8224" s="44"/>
      <c r="F8224" s="44"/>
      <c r="G8224" s="29"/>
    </row>
    <row r="8225" spans="1:7" ht="15" customHeight="1">
      <c r="A8225" s="44"/>
      <c r="B8225" s="44"/>
      <c r="C8225" s="44"/>
      <c r="D8225" s="45"/>
      <c r="E8225" s="44"/>
      <c r="F8225" s="44"/>
      <c r="G8225" s="29"/>
    </row>
    <row r="8226" spans="1:7" ht="15" customHeight="1">
      <c r="A8226" s="44"/>
      <c r="B8226" s="44"/>
      <c r="C8226" s="44"/>
      <c r="D8226" s="45"/>
      <c r="E8226" s="44"/>
      <c r="F8226" s="44"/>
      <c r="G8226" s="29"/>
    </row>
    <row r="8227" spans="1:7" ht="15" customHeight="1">
      <c r="A8227" s="44"/>
      <c r="B8227" s="44"/>
      <c r="C8227" s="44"/>
      <c r="D8227" s="45"/>
      <c r="E8227" s="44"/>
      <c r="F8227" s="44"/>
      <c r="G8227" s="29"/>
    </row>
    <row r="8228" spans="1:7" ht="15" customHeight="1">
      <c r="A8228" s="44"/>
      <c r="B8228" s="44"/>
      <c r="C8228" s="44"/>
      <c r="D8228" s="45"/>
      <c r="E8228" s="44"/>
      <c r="F8228" s="44"/>
      <c r="G8228" s="29"/>
    </row>
    <row r="8229" spans="1:7" ht="15" customHeight="1">
      <c r="A8229" s="44"/>
      <c r="B8229" s="44"/>
      <c r="C8229" s="44"/>
      <c r="D8229" s="45"/>
      <c r="E8229" s="44"/>
      <c r="F8229" s="44"/>
      <c r="G8229" s="29"/>
    </row>
    <row r="8230" spans="1:7" ht="15" customHeight="1">
      <c r="A8230" s="44"/>
      <c r="B8230" s="44"/>
      <c r="C8230" s="44"/>
      <c r="D8230" s="45"/>
      <c r="E8230" s="44"/>
      <c r="F8230" s="44"/>
      <c r="G8230" s="29"/>
    </row>
    <row r="8231" spans="1:7" ht="15" customHeight="1">
      <c r="A8231" s="44"/>
      <c r="B8231" s="44"/>
      <c r="C8231" s="44"/>
      <c r="D8231" s="45"/>
      <c r="E8231" s="44"/>
      <c r="F8231" s="44"/>
      <c r="G8231" s="29"/>
    </row>
    <row r="8232" spans="1:7" ht="15" customHeight="1">
      <c r="A8232" s="44"/>
      <c r="B8232" s="44"/>
      <c r="C8232" s="44"/>
      <c r="D8232" s="45"/>
      <c r="E8232" s="44"/>
      <c r="F8232" s="44"/>
      <c r="G8232" s="29"/>
    </row>
    <row r="8233" spans="1:7" ht="15" customHeight="1">
      <c r="A8233" s="44"/>
      <c r="B8233" s="44"/>
      <c r="C8233" s="44"/>
      <c r="D8233" s="45"/>
      <c r="E8233" s="44"/>
      <c r="F8233" s="44"/>
      <c r="G8233" s="29"/>
    </row>
    <row r="8234" spans="1:7" ht="15" customHeight="1">
      <c r="A8234" s="44"/>
      <c r="B8234" s="44"/>
      <c r="C8234" s="44"/>
      <c r="D8234" s="45"/>
      <c r="E8234" s="44"/>
      <c r="F8234" s="44"/>
      <c r="G8234" s="29"/>
    </row>
    <row r="8235" spans="1:7" ht="15" customHeight="1">
      <c r="A8235" s="44"/>
      <c r="B8235" s="44"/>
      <c r="C8235" s="44"/>
      <c r="D8235" s="45"/>
      <c r="E8235" s="44"/>
      <c r="F8235" s="44"/>
      <c r="G8235" s="29"/>
    </row>
    <row r="8236" spans="1:7" ht="15" customHeight="1">
      <c r="A8236" s="44"/>
      <c r="B8236" s="44"/>
      <c r="C8236" s="44"/>
      <c r="D8236" s="45"/>
      <c r="E8236" s="44"/>
      <c r="F8236" s="44"/>
      <c r="G8236" s="29"/>
    </row>
    <row r="8237" spans="1:7" ht="15" customHeight="1">
      <c r="A8237" s="44"/>
      <c r="B8237" s="44"/>
      <c r="C8237" s="44"/>
      <c r="D8237" s="45"/>
      <c r="E8237" s="44"/>
      <c r="F8237" s="44"/>
      <c r="G8237" s="29"/>
    </row>
    <row r="8238" spans="1:7" ht="15" customHeight="1">
      <c r="A8238" s="44"/>
      <c r="B8238" s="44"/>
      <c r="C8238" s="44"/>
      <c r="D8238" s="45"/>
      <c r="E8238" s="44"/>
      <c r="F8238" s="44"/>
      <c r="G8238" s="29"/>
    </row>
    <row r="8239" spans="1:7" ht="15" customHeight="1">
      <c r="A8239" s="44"/>
      <c r="B8239" s="44"/>
      <c r="C8239" s="44"/>
      <c r="D8239" s="45"/>
      <c r="E8239" s="44"/>
      <c r="F8239" s="44"/>
      <c r="G8239" s="29"/>
    </row>
    <row r="8240" spans="1:7" ht="15" customHeight="1">
      <c r="A8240" s="44"/>
      <c r="B8240" s="44"/>
      <c r="C8240" s="44"/>
      <c r="D8240" s="45"/>
      <c r="E8240" s="44"/>
      <c r="F8240" s="44"/>
      <c r="G8240" s="29"/>
    </row>
    <row r="8241" spans="1:7" ht="15" customHeight="1">
      <c r="A8241" s="44"/>
      <c r="B8241" s="44"/>
      <c r="C8241" s="44"/>
      <c r="D8241" s="45"/>
      <c r="E8241" s="44"/>
      <c r="F8241" s="44"/>
      <c r="G8241" s="29"/>
    </row>
    <row r="8242" spans="1:7" ht="15" customHeight="1">
      <c r="A8242" s="44"/>
      <c r="B8242" s="44"/>
      <c r="C8242" s="44"/>
      <c r="D8242" s="45"/>
      <c r="E8242" s="44"/>
      <c r="F8242" s="44"/>
      <c r="G8242" s="29"/>
    </row>
    <row r="8243" spans="1:7" ht="15" customHeight="1">
      <c r="A8243" s="44"/>
      <c r="B8243" s="44"/>
      <c r="C8243" s="44"/>
      <c r="D8243" s="45"/>
      <c r="E8243" s="44"/>
      <c r="F8243" s="44"/>
      <c r="G8243" s="29"/>
    </row>
    <row r="8244" spans="1:7" ht="15" customHeight="1">
      <c r="A8244" s="44"/>
      <c r="B8244" s="44"/>
      <c r="C8244" s="44"/>
      <c r="D8244" s="45"/>
      <c r="E8244" s="44"/>
      <c r="F8244" s="44"/>
      <c r="G8244" s="29"/>
    </row>
    <row r="8245" spans="1:7" ht="15" customHeight="1">
      <c r="A8245" s="44"/>
      <c r="B8245" s="44"/>
      <c r="C8245" s="44"/>
      <c r="D8245" s="45"/>
      <c r="E8245" s="44"/>
      <c r="F8245" s="44"/>
      <c r="G8245" s="29"/>
    </row>
    <row r="8246" spans="1:7" ht="15" customHeight="1">
      <c r="A8246" s="44"/>
      <c r="B8246" s="44"/>
      <c r="C8246" s="44"/>
      <c r="D8246" s="45"/>
      <c r="E8246" s="44"/>
      <c r="F8246" s="44"/>
      <c r="G8246" s="29"/>
    </row>
    <row r="8247" spans="1:7" ht="15" customHeight="1">
      <c r="A8247" s="44"/>
      <c r="B8247" s="44"/>
      <c r="C8247" s="44"/>
      <c r="D8247" s="45"/>
      <c r="E8247" s="44"/>
      <c r="F8247" s="44"/>
      <c r="G8247" s="29"/>
    </row>
    <row r="8248" spans="1:7" ht="15" customHeight="1">
      <c r="A8248" s="44"/>
      <c r="B8248" s="44"/>
      <c r="C8248" s="44"/>
      <c r="D8248" s="45"/>
      <c r="E8248" s="44"/>
      <c r="F8248" s="44"/>
      <c r="G8248" s="29"/>
    </row>
    <row r="8249" spans="1:7" ht="15" customHeight="1">
      <c r="A8249" s="44"/>
      <c r="B8249" s="44"/>
      <c r="C8249" s="44"/>
      <c r="D8249" s="45"/>
      <c r="E8249" s="44"/>
      <c r="F8249" s="44"/>
      <c r="G8249" s="29"/>
    </row>
    <row r="8250" spans="1:7" ht="15" customHeight="1">
      <c r="A8250" s="44"/>
      <c r="B8250" s="44"/>
      <c r="C8250" s="44"/>
      <c r="D8250" s="45"/>
      <c r="E8250" s="44"/>
      <c r="F8250" s="44"/>
      <c r="G8250" s="29"/>
    </row>
    <row r="8251" spans="1:7" ht="15" customHeight="1">
      <c r="A8251" s="44"/>
      <c r="B8251" s="44"/>
      <c r="C8251" s="44"/>
      <c r="D8251" s="45"/>
      <c r="E8251" s="44"/>
      <c r="F8251" s="44"/>
      <c r="G8251" s="29"/>
    </row>
    <row r="8252" spans="1:7" ht="15" customHeight="1">
      <c r="A8252" s="44"/>
      <c r="B8252" s="44"/>
      <c r="C8252" s="44"/>
      <c r="D8252" s="45"/>
      <c r="E8252" s="44"/>
      <c r="F8252" s="44"/>
      <c r="G8252" s="29"/>
    </row>
    <row r="8253" spans="1:7" ht="15" customHeight="1">
      <c r="A8253" s="44"/>
      <c r="B8253" s="44"/>
      <c r="C8253" s="44"/>
      <c r="D8253" s="45"/>
      <c r="E8253" s="44"/>
      <c r="F8253" s="44"/>
      <c r="G8253" s="29"/>
    </row>
    <row r="8254" spans="1:7" ht="15" customHeight="1">
      <c r="A8254" s="44"/>
      <c r="B8254" s="44"/>
      <c r="C8254" s="44"/>
      <c r="D8254" s="45"/>
      <c r="E8254" s="44"/>
      <c r="F8254" s="44"/>
      <c r="G8254" s="29"/>
    </row>
    <row r="8255" spans="1:7" ht="15" customHeight="1">
      <c r="A8255" s="44"/>
      <c r="B8255" s="44"/>
      <c r="C8255" s="44"/>
      <c r="D8255" s="45"/>
      <c r="E8255" s="44"/>
      <c r="F8255" s="44"/>
      <c r="G8255" s="29"/>
    </row>
    <row r="8256" spans="1:7" ht="15" customHeight="1">
      <c r="A8256" s="44"/>
      <c r="B8256" s="44"/>
      <c r="C8256" s="44"/>
      <c r="D8256" s="45"/>
      <c r="E8256" s="44"/>
      <c r="F8256" s="44"/>
      <c r="G8256" s="29"/>
    </row>
    <row r="8257" spans="1:7" ht="15" customHeight="1">
      <c r="A8257" s="44"/>
      <c r="B8257" s="44"/>
      <c r="C8257" s="44"/>
      <c r="D8257" s="45"/>
      <c r="E8257" s="44"/>
      <c r="F8257" s="44"/>
      <c r="G8257" s="29"/>
    </row>
    <row r="8258" spans="1:7" ht="15" customHeight="1">
      <c r="A8258" s="44"/>
      <c r="B8258" s="44"/>
      <c r="C8258" s="44"/>
      <c r="D8258" s="45"/>
      <c r="E8258" s="44"/>
      <c r="F8258" s="44"/>
      <c r="G8258" s="29"/>
    </row>
    <row r="8259" spans="1:7" ht="15" customHeight="1">
      <c r="A8259" s="44"/>
      <c r="B8259" s="44"/>
      <c r="C8259" s="44"/>
      <c r="D8259" s="45"/>
      <c r="E8259" s="44"/>
      <c r="F8259" s="44"/>
      <c r="G8259" s="29"/>
    </row>
    <row r="8260" spans="1:7" ht="15" customHeight="1">
      <c r="A8260" s="44"/>
      <c r="B8260" s="44"/>
      <c r="C8260" s="44"/>
      <c r="D8260" s="45"/>
      <c r="E8260" s="44"/>
      <c r="F8260" s="44"/>
      <c r="G8260" s="29"/>
    </row>
    <row r="8261" spans="1:7" ht="15" customHeight="1">
      <c r="A8261" s="44"/>
      <c r="B8261" s="44"/>
      <c r="C8261" s="44"/>
      <c r="D8261" s="45"/>
      <c r="E8261" s="44"/>
      <c r="F8261" s="44"/>
      <c r="G8261" s="29"/>
    </row>
    <row r="8262" spans="1:7" ht="15" customHeight="1">
      <c r="A8262" s="44"/>
      <c r="B8262" s="44"/>
      <c r="C8262" s="44"/>
      <c r="D8262" s="45"/>
      <c r="E8262" s="44"/>
      <c r="F8262" s="44"/>
      <c r="G8262" s="29"/>
    </row>
    <row r="8263" spans="1:7" ht="15" customHeight="1">
      <c r="A8263" s="44"/>
      <c r="B8263" s="44"/>
      <c r="C8263" s="44"/>
      <c r="D8263" s="45"/>
      <c r="E8263" s="44"/>
      <c r="F8263" s="44"/>
      <c r="G8263" s="29"/>
    </row>
    <row r="8264" spans="1:7" ht="15" customHeight="1">
      <c r="A8264" s="44"/>
      <c r="B8264" s="44"/>
      <c r="C8264" s="44"/>
      <c r="D8264" s="45"/>
      <c r="E8264" s="44"/>
      <c r="F8264" s="44"/>
      <c r="G8264" s="29"/>
    </row>
    <row r="8265" spans="1:7" ht="15" customHeight="1">
      <c r="A8265" s="44"/>
      <c r="B8265" s="44"/>
      <c r="C8265" s="44"/>
      <c r="D8265" s="45"/>
      <c r="E8265" s="44"/>
      <c r="F8265" s="44"/>
      <c r="G8265" s="29"/>
    </row>
    <row r="8266" spans="1:7" ht="15" customHeight="1">
      <c r="A8266" s="44"/>
      <c r="B8266" s="44"/>
      <c r="C8266" s="44"/>
      <c r="D8266" s="45"/>
      <c r="E8266" s="44"/>
      <c r="F8266" s="44"/>
      <c r="G8266" s="29"/>
    </row>
    <row r="8267" spans="1:7" ht="15" customHeight="1">
      <c r="A8267" s="44"/>
      <c r="B8267" s="44"/>
      <c r="C8267" s="44"/>
      <c r="D8267" s="45"/>
      <c r="E8267" s="44"/>
      <c r="F8267" s="44"/>
      <c r="G8267" s="29"/>
    </row>
    <row r="8268" spans="1:7" ht="15" customHeight="1">
      <c r="A8268" s="44"/>
      <c r="B8268" s="44"/>
      <c r="C8268" s="44"/>
      <c r="D8268" s="45"/>
      <c r="E8268" s="44"/>
      <c r="F8268" s="44"/>
      <c r="G8268" s="29"/>
    </row>
    <row r="8269" spans="1:7" ht="15" customHeight="1">
      <c r="A8269" s="44"/>
      <c r="B8269" s="44"/>
      <c r="C8269" s="44"/>
      <c r="D8269" s="45"/>
      <c r="E8269" s="44"/>
      <c r="F8269" s="44"/>
      <c r="G8269" s="29"/>
    </row>
    <row r="8270" spans="1:7" ht="15" customHeight="1">
      <c r="A8270" s="44"/>
      <c r="B8270" s="44"/>
      <c r="C8270" s="44"/>
      <c r="D8270" s="45"/>
      <c r="E8270" s="44"/>
      <c r="F8270" s="44"/>
      <c r="G8270" s="29"/>
    </row>
    <row r="8271" spans="1:7" ht="15" customHeight="1">
      <c r="A8271" s="44"/>
      <c r="B8271" s="44"/>
      <c r="C8271" s="44"/>
      <c r="D8271" s="45"/>
      <c r="E8271" s="44"/>
      <c r="F8271" s="44"/>
      <c r="G8271" s="29"/>
    </row>
    <row r="8272" spans="1:7" ht="15" customHeight="1">
      <c r="A8272" s="44"/>
      <c r="B8272" s="44"/>
      <c r="C8272" s="44"/>
      <c r="D8272" s="45"/>
      <c r="E8272" s="44"/>
      <c r="F8272" s="44"/>
      <c r="G8272" s="29"/>
    </row>
    <row r="8273" spans="1:7" ht="15" customHeight="1">
      <c r="A8273" s="44"/>
      <c r="B8273" s="44"/>
      <c r="C8273" s="44"/>
      <c r="D8273" s="45"/>
      <c r="E8273" s="44"/>
      <c r="F8273" s="44"/>
      <c r="G8273" s="29"/>
    </row>
    <row r="8274" spans="1:7" ht="15" customHeight="1">
      <c r="A8274" s="44"/>
      <c r="B8274" s="44"/>
      <c r="C8274" s="44"/>
      <c r="D8274" s="45"/>
      <c r="E8274" s="44"/>
      <c r="F8274" s="44"/>
      <c r="G8274" s="29"/>
    </row>
    <row r="8275" spans="1:7" ht="15" customHeight="1">
      <c r="A8275" s="44"/>
      <c r="B8275" s="44"/>
      <c r="C8275" s="44"/>
      <c r="D8275" s="45"/>
      <c r="E8275" s="44"/>
      <c r="F8275" s="44"/>
      <c r="G8275" s="29"/>
    </row>
    <row r="8276" spans="1:7" ht="15" customHeight="1">
      <c r="A8276" s="44"/>
      <c r="B8276" s="44"/>
      <c r="C8276" s="44"/>
      <c r="D8276" s="45"/>
      <c r="E8276" s="44"/>
      <c r="F8276" s="44"/>
      <c r="G8276" s="29"/>
    </row>
    <row r="8277" spans="1:7" ht="15" customHeight="1">
      <c r="A8277" s="44"/>
      <c r="B8277" s="44"/>
      <c r="C8277" s="44"/>
      <c r="D8277" s="45"/>
      <c r="E8277" s="44"/>
      <c r="F8277" s="44"/>
      <c r="G8277" s="29"/>
    </row>
    <row r="8278" spans="1:7" ht="15" customHeight="1">
      <c r="A8278" s="44"/>
      <c r="B8278" s="44"/>
      <c r="C8278" s="44"/>
      <c r="D8278" s="45"/>
      <c r="E8278" s="44"/>
      <c r="F8278" s="44"/>
      <c r="G8278" s="29"/>
    </row>
    <row r="8279" spans="1:7" ht="15" customHeight="1">
      <c r="A8279" s="44"/>
      <c r="B8279" s="44"/>
      <c r="C8279" s="44"/>
      <c r="D8279" s="45"/>
      <c r="E8279" s="44"/>
      <c r="F8279" s="44"/>
      <c r="G8279" s="29"/>
    </row>
    <row r="8280" spans="1:7" ht="15" customHeight="1">
      <c r="A8280" s="44"/>
      <c r="B8280" s="44"/>
      <c r="C8280" s="44"/>
      <c r="D8280" s="45"/>
      <c r="E8280" s="44"/>
      <c r="F8280" s="44"/>
      <c r="G8280" s="29"/>
    </row>
    <row r="8281" spans="1:7" ht="15" customHeight="1">
      <c r="A8281" s="44"/>
      <c r="B8281" s="44"/>
      <c r="C8281" s="44"/>
      <c r="D8281" s="45"/>
      <c r="E8281" s="44"/>
      <c r="F8281" s="44"/>
      <c r="G8281" s="29"/>
    </row>
    <row r="8282" spans="1:7" ht="15" customHeight="1">
      <c r="A8282" s="44"/>
      <c r="B8282" s="44"/>
      <c r="C8282" s="44"/>
      <c r="D8282" s="45"/>
      <c r="E8282" s="44"/>
      <c r="F8282" s="44"/>
      <c r="G8282" s="29"/>
    </row>
    <row r="8283" spans="1:7" ht="15" customHeight="1">
      <c r="A8283" s="44"/>
      <c r="B8283" s="44"/>
      <c r="C8283" s="44"/>
      <c r="D8283" s="45"/>
      <c r="E8283" s="44"/>
      <c r="F8283" s="44"/>
      <c r="G8283" s="29"/>
    </row>
    <row r="8284" spans="1:7" ht="15" customHeight="1">
      <c r="A8284" s="44"/>
      <c r="B8284" s="44"/>
      <c r="C8284" s="44"/>
      <c r="D8284" s="45"/>
      <c r="E8284" s="44"/>
      <c r="F8284" s="44"/>
      <c r="G8284" s="29"/>
    </row>
    <row r="8285" spans="1:7" ht="15" customHeight="1">
      <c r="A8285" s="44"/>
      <c r="B8285" s="44"/>
      <c r="C8285" s="44"/>
      <c r="D8285" s="45"/>
      <c r="E8285" s="44"/>
      <c r="F8285" s="44"/>
      <c r="G8285" s="29"/>
    </row>
    <row r="8286" spans="1:7" ht="15" customHeight="1">
      <c r="A8286" s="44"/>
      <c r="B8286" s="44"/>
      <c r="C8286" s="44"/>
      <c r="D8286" s="45"/>
      <c r="E8286" s="44"/>
      <c r="F8286" s="44"/>
      <c r="G8286" s="29"/>
    </row>
    <row r="8287" spans="1:7" ht="15" customHeight="1">
      <c r="A8287" s="44"/>
      <c r="B8287" s="44"/>
      <c r="C8287" s="44"/>
      <c r="D8287" s="45"/>
      <c r="E8287" s="44"/>
      <c r="F8287" s="44"/>
      <c r="G8287" s="29"/>
    </row>
    <row r="8288" spans="1:7" ht="15" customHeight="1">
      <c r="A8288" s="44"/>
      <c r="B8288" s="44"/>
      <c r="C8288" s="44"/>
      <c r="D8288" s="45"/>
      <c r="E8288" s="44"/>
      <c r="F8288" s="44"/>
      <c r="G8288" s="29"/>
    </row>
    <row r="8289" spans="1:7" ht="15" customHeight="1">
      <c r="A8289" s="44"/>
      <c r="B8289" s="44"/>
      <c r="C8289" s="44"/>
      <c r="D8289" s="45"/>
      <c r="E8289" s="44"/>
      <c r="F8289" s="44"/>
      <c r="G8289" s="29"/>
    </row>
    <row r="8290" spans="1:7" ht="15" customHeight="1">
      <c r="A8290" s="44"/>
      <c r="B8290" s="44"/>
      <c r="C8290" s="44"/>
      <c r="D8290" s="45"/>
      <c r="E8290" s="44"/>
      <c r="F8290" s="44"/>
      <c r="G8290" s="29"/>
    </row>
    <row r="8291" spans="1:7" ht="15" customHeight="1">
      <c r="A8291" s="44"/>
      <c r="B8291" s="44"/>
      <c r="C8291" s="44"/>
      <c r="D8291" s="45"/>
      <c r="E8291" s="44"/>
      <c r="F8291" s="44"/>
      <c r="G8291" s="29"/>
    </row>
    <row r="8292" spans="1:7" ht="15" customHeight="1">
      <c r="A8292" s="44"/>
      <c r="B8292" s="44"/>
      <c r="C8292" s="44"/>
      <c r="D8292" s="45"/>
      <c r="E8292" s="44"/>
      <c r="F8292" s="44"/>
      <c r="G8292" s="29"/>
    </row>
    <row r="8293" spans="1:7" ht="15" customHeight="1">
      <c r="A8293" s="44"/>
      <c r="B8293" s="44"/>
      <c r="C8293" s="44"/>
      <c r="D8293" s="45"/>
      <c r="E8293" s="44"/>
      <c r="F8293" s="44"/>
      <c r="G8293" s="29"/>
    </row>
    <row r="8294" spans="1:7" ht="15" customHeight="1">
      <c r="A8294" s="44"/>
      <c r="B8294" s="44"/>
      <c r="C8294" s="44"/>
      <c r="D8294" s="45"/>
      <c r="E8294" s="44"/>
      <c r="F8294" s="44"/>
      <c r="G8294" s="29"/>
    </row>
    <row r="8295" spans="1:7" ht="15" customHeight="1">
      <c r="A8295" s="44"/>
      <c r="B8295" s="44"/>
      <c r="C8295" s="44"/>
      <c r="D8295" s="45"/>
      <c r="E8295" s="44"/>
      <c r="F8295" s="44"/>
      <c r="G8295" s="29"/>
    </row>
    <row r="8296" spans="1:7" ht="15" customHeight="1">
      <c r="A8296" s="44"/>
      <c r="B8296" s="44"/>
      <c r="C8296" s="44"/>
      <c r="D8296" s="45"/>
      <c r="E8296" s="44"/>
      <c r="F8296" s="44"/>
      <c r="G8296" s="29"/>
    </row>
    <row r="8297" spans="1:7" ht="15" customHeight="1">
      <c r="A8297" s="44"/>
      <c r="B8297" s="44"/>
      <c r="C8297" s="44"/>
      <c r="D8297" s="45"/>
      <c r="E8297" s="44"/>
      <c r="F8297" s="44"/>
      <c r="G8297" s="29"/>
    </row>
    <row r="8298" spans="1:7" ht="15" customHeight="1">
      <c r="A8298" s="44"/>
      <c r="B8298" s="44"/>
      <c r="C8298" s="44"/>
      <c r="D8298" s="45"/>
      <c r="E8298" s="44"/>
      <c r="F8298" s="44"/>
      <c r="G8298" s="29"/>
    </row>
    <row r="8299" spans="1:7" ht="15" customHeight="1">
      <c r="A8299" s="44"/>
      <c r="B8299" s="44"/>
      <c r="C8299" s="44"/>
      <c r="D8299" s="45"/>
      <c r="E8299" s="44"/>
      <c r="F8299" s="44"/>
      <c r="G8299" s="29"/>
    </row>
    <row r="8300" spans="1:7" ht="15" customHeight="1">
      <c r="A8300" s="44"/>
      <c r="B8300" s="44"/>
      <c r="C8300" s="44"/>
      <c r="D8300" s="45"/>
      <c r="E8300" s="44"/>
      <c r="F8300" s="44"/>
      <c r="G8300" s="29"/>
    </row>
    <row r="8301" spans="1:7" ht="15" customHeight="1">
      <c r="A8301" s="44"/>
      <c r="B8301" s="44"/>
      <c r="C8301" s="44"/>
      <c r="D8301" s="45"/>
      <c r="E8301" s="44"/>
      <c r="F8301" s="44"/>
      <c r="G8301" s="29"/>
    </row>
    <row r="8302" spans="1:7" ht="15" customHeight="1">
      <c r="A8302" s="44"/>
      <c r="B8302" s="44"/>
      <c r="C8302" s="44"/>
      <c r="D8302" s="45"/>
      <c r="E8302" s="44"/>
      <c r="F8302" s="44"/>
      <c r="G8302" s="29"/>
    </row>
    <row r="8303" spans="1:7" ht="15" customHeight="1">
      <c r="A8303" s="44"/>
      <c r="B8303" s="44"/>
      <c r="C8303" s="44"/>
      <c r="D8303" s="45"/>
      <c r="E8303" s="44"/>
      <c r="F8303" s="44"/>
      <c r="G8303" s="29"/>
    </row>
    <row r="8304" spans="1:7" ht="15" customHeight="1">
      <c r="A8304" s="44"/>
      <c r="B8304" s="44"/>
      <c r="C8304" s="44"/>
      <c r="D8304" s="45"/>
      <c r="E8304" s="44"/>
      <c r="F8304" s="44"/>
      <c r="G8304" s="29"/>
    </row>
    <row r="8305" spans="1:7" ht="15" customHeight="1">
      <c r="A8305" s="44"/>
      <c r="B8305" s="44"/>
      <c r="C8305" s="44"/>
      <c r="D8305" s="45"/>
      <c r="E8305" s="44"/>
      <c r="F8305" s="44"/>
      <c r="G8305" s="29"/>
    </row>
    <row r="8306" spans="1:7" ht="15" customHeight="1">
      <c r="A8306" s="44"/>
      <c r="B8306" s="44"/>
      <c r="C8306" s="44"/>
      <c r="D8306" s="45"/>
      <c r="E8306" s="44"/>
      <c r="F8306" s="44"/>
      <c r="G8306" s="29"/>
    </row>
    <row r="8307" spans="1:7" ht="15" customHeight="1">
      <c r="A8307" s="44"/>
      <c r="B8307" s="44"/>
      <c r="C8307" s="44"/>
      <c r="D8307" s="45"/>
      <c r="E8307" s="44"/>
      <c r="F8307" s="44"/>
      <c r="G8307" s="29"/>
    </row>
    <row r="8308" spans="1:7" ht="15" customHeight="1">
      <c r="A8308" s="44"/>
      <c r="B8308" s="44"/>
      <c r="C8308" s="44"/>
      <c r="D8308" s="45"/>
      <c r="E8308" s="44"/>
      <c r="F8308" s="44"/>
      <c r="G8308" s="29"/>
    </row>
    <row r="8309" spans="1:7" ht="15" customHeight="1">
      <c r="A8309" s="44"/>
      <c r="B8309" s="44"/>
      <c r="C8309" s="44"/>
      <c r="D8309" s="45"/>
      <c r="E8309" s="44"/>
      <c r="F8309" s="44"/>
      <c r="G8309" s="29"/>
    </row>
    <row r="8310" spans="1:7" ht="15" customHeight="1">
      <c r="A8310" s="44"/>
      <c r="B8310" s="44"/>
      <c r="C8310" s="44"/>
      <c r="D8310" s="45"/>
      <c r="E8310" s="44"/>
      <c r="F8310" s="44"/>
      <c r="G8310" s="29"/>
    </row>
    <row r="8311" spans="1:7" ht="15" customHeight="1">
      <c r="A8311" s="44"/>
      <c r="B8311" s="44"/>
      <c r="C8311" s="44"/>
      <c r="D8311" s="45"/>
      <c r="E8311" s="44"/>
      <c r="F8311" s="44"/>
      <c r="G8311" s="29"/>
    </row>
    <row r="8312" spans="1:7" ht="15" customHeight="1">
      <c r="A8312" s="44"/>
      <c r="B8312" s="44"/>
      <c r="C8312" s="44"/>
      <c r="D8312" s="45"/>
      <c r="E8312" s="44"/>
      <c r="F8312" s="44"/>
      <c r="G8312" s="29"/>
    </row>
    <row r="8313" spans="1:7" ht="15" customHeight="1">
      <c r="A8313" s="44"/>
      <c r="B8313" s="44"/>
      <c r="C8313" s="44"/>
      <c r="D8313" s="45"/>
      <c r="E8313" s="44"/>
      <c r="F8313" s="44"/>
      <c r="G8313" s="29"/>
    </row>
    <row r="8314" spans="1:7" ht="15" customHeight="1">
      <c r="A8314" s="44"/>
      <c r="B8314" s="44"/>
      <c r="C8314" s="44"/>
      <c r="D8314" s="45"/>
      <c r="E8314" s="44"/>
      <c r="F8314" s="44"/>
      <c r="G8314" s="29"/>
    </row>
    <row r="8315" spans="1:7" ht="15" customHeight="1">
      <c r="A8315" s="44"/>
      <c r="B8315" s="44"/>
      <c r="C8315" s="44"/>
      <c r="D8315" s="45"/>
      <c r="E8315" s="44"/>
      <c r="F8315" s="44"/>
      <c r="G8315" s="29"/>
    </row>
    <row r="8316" spans="1:7" ht="15" customHeight="1">
      <c r="A8316" s="44"/>
      <c r="B8316" s="44"/>
      <c r="C8316" s="44"/>
      <c r="D8316" s="45"/>
      <c r="E8316" s="44"/>
      <c r="F8316" s="44"/>
      <c r="G8316" s="29"/>
    </row>
    <row r="8317" spans="1:7" ht="15" customHeight="1">
      <c r="A8317" s="44"/>
      <c r="B8317" s="44"/>
      <c r="C8317" s="44"/>
      <c r="D8317" s="45"/>
      <c r="E8317" s="44"/>
      <c r="F8317" s="44"/>
      <c r="G8317" s="29"/>
    </row>
    <row r="8318" spans="1:7" ht="15" customHeight="1">
      <c r="A8318" s="44"/>
      <c r="B8318" s="44"/>
      <c r="C8318" s="44"/>
      <c r="D8318" s="45"/>
      <c r="E8318" s="44"/>
      <c r="F8318" s="44"/>
      <c r="G8318" s="29"/>
    </row>
    <row r="8319" spans="1:7" ht="15" customHeight="1">
      <c r="A8319" s="44"/>
      <c r="B8319" s="44"/>
      <c r="C8319" s="44"/>
      <c r="D8319" s="45"/>
      <c r="E8319" s="44"/>
      <c r="F8319" s="44"/>
      <c r="G8319" s="29"/>
    </row>
    <row r="8320" spans="1:7" ht="15" customHeight="1">
      <c r="A8320" s="44"/>
      <c r="B8320" s="44"/>
      <c r="C8320" s="44"/>
      <c r="D8320" s="45"/>
      <c r="E8320" s="44"/>
      <c r="F8320" s="44"/>
      <c r="G8320" s="29"/>
    </row>
    <row r="8321" spans="1:7" ht="15" customHeight="1">
      <c r="A8321" s="44"/>
      <c r="B8321" s="44"/>
      <c r="C8321" s="44"/>
      <c r="D8321" s="45"/>
      <c r="E8321" s="44"/>
      <c r="F8321" s="44"/>
      <c r="G8321" s="29"/>
    </row>
    <row r="8322" spans="1:7" ht="15" customHeight="1">
      <c r="A8322" s="44"/>
      <c r="B8322" s="44"/>
      <c r="C8322" s="44"/>
      <c r="D8322" s="45"/>
      <c r="E8322" s="44"/>
      <c r="F8322" s="44"/>
      <c r="G8322" s="29"/>
    </row>
    <row r="8323" spans="1:7" ht="15" customHeight="1">
      <c r="A8323" s="44"/>
      <c r="B8323" s="44"/>
      <c r="C8323" s="44"/>
      <c r="D8323" s="45"/>
      <c r="E8323" s="44"/>
      <c r="F8323" s="44"/>
      <c r="G8323" s="29"/>
    </row>
    <row r="8324" spans="1:7" ht="15" customHeight="1">
      <c r="A8324" s="44"/>
      <c r="B8324" s="44"/>
      <c r="C8324" s="44"/>
      <c r="D8324" s="45"/>
      <c r="E8324" s="44"/>
      <c r="F8324" s="44"/>
      <c r="G8324" s="29"/>
    </row>
    <row r="8325" spans="1:7" ht="15" customHeight="1">
      <c r="A8325" s="44"/>
      <c r="B8325" s="44"/>
      <c r="C8325" s="44"/>
      <c r="D8325" s="45"/>
      <c r="E8325" s="44"/>
      <c r="F8325" s="44"/>
      <c r="G8325" s="29"/>
    </row>
    <row r="8326" spans="1:7" ht="15" customHeight="1">
      <c r="A8326" s="44"/>
      <c r="B8326" s="44"/>
      <c r="C8326" s="44"/>
      <c r="D8326" s="45"/>
      <c r="E8326" s="44"/>
      <c r="F8326" s="44"/>
      <c r="G8326" s="29"/>
    </row>
    <row r="8327" spans="1:7" ht="15" customHeight="1">
      <c r="A8327" s="44"/>
      <c r="B8327" s="44"/>
      <c r="C8327" s="44"/>
      <c r="D8327" s="45"/>
      <c r="E8327" s="44"/>
      <c r="F8327" s="44"/>
      <c r="G8327" s="29"/>
    </row>
    <row r="8328" spans="1:7" ht="15" customHeight="1">
      <c r="A8328" s="44"/>
      <c r="B8328" s="44"/>
      <c r="C8328" s="44"/>
      <c r="D8328" s="45"/>
      <c r="E8328" s="44"/>
      <c r="F8328" s="44"/>
      <c r="G8328" s="29"/>
    </row>
    <row r="8329" spans="1:7" ht="15" customHeight="1">
      <c r="A8329" s="44"/>
      <c r="B8329" s="44"/>
      <c r="C8329" s="44"/>
      <c r="D8329" s="45"/>
      <c r="E8329" s="44"/>
      <c r="F8329" s="44"/>
      <c r="G8329" s="29"/>
    </row>
    <row r="8330" spans="1:7" ht="15" customHeight="1">
      <c r="A8330" s="44"/>
      <c r="B8330" s="44"/>
      <c r="C8330" s="44"/>
      <c r="D8330" s="45"/>
      <c r="E8330" s="44"/>
      <c r="F8330" s="44"/>
      <c r="G8330" s="29"/>
    </row>
    <row r="8331" spans="1:7" ht="15" customHeight="1">
      <c r="A8331" s="44"/>
      <c r="B8331" s="44"/>
      <c r="C8331" s="44"/>
      <c r="D8331" s="45"/>
      <c r="E8331" s="44"/>
      <c r="F8331" s="44"/>
      <c r="G8331" s="29"/>
    </row>
    <row r="8332" spans="1:7" ht="15" customHeight="1">
      <c r="A8332" s="44"/>
      <c r="B8332" s="44"/>
      <c r="C8332" s="44"/>
      <c r="D8332" s="45"/>
      <c r="E8332" s="44"/>
      <c r="F8332" s="44"/>
      <c r="G8332" s="29"/>
    </row>
    <row r="8333" spans="1:7" ht="15" customHeight="1">
      <c r="A8333" s="44"/>
      <c r="B8333" s="44"/>
      <c r="C8333" s="44"/>
      <c r="D8333" s="45"/>
      <c r="E8333" s="44"/>
      <c r="F8333" s="44"/>
      <c r="G8333" s="29"/>
    </row>
    <row r="8334" spans="1:7" ht="15" customHeight="1">
      <c r="A8334" s="44"/>
      <c r="B8334" s="44"/>
      <c r="C8334" s="44"/>
      <c r="D8334" s="45"/>
      <c r="E8334" s="44"/>
      <c r="F8334" s="44"/>
      <c r="G8334" s="29"/>
    </row>
    <row r="8335" spans="1:7" ht="15" customHeight="1">
      <c r="A8335" s="44"/>
      <c r="B8335" s="44"/>
      <c r="C8335" s="44"/>
      <c r="D8335" s="45"/>
      <c r="E8335" s="44"/>
      <c r="F8335" s="44"/>
      <c r="G8335" s="29"/>
    </row>
    <row r="8336" spans="1:7" ht="15" customHeight="1">
      <c r="A8336" s="44"/>
      <c r="B8336" s="44"/>
      <c r="C8336" s="44"/>
      <c r="D8336" s="45"/>
      <c r="E8336" s="44"/>
      <c r="F8336" s="44"/>
      <c r="G8336" s="29"/>
    </row>
    <row r="8337" spans="1:7" ht="15" customHeight="1">
      <c r="A8337" s="44"/>
      <c r="B8337" s="44"/>
      <c r="C8337" s="44"/>
      <c r="D8337" s="45"/>
      <c r="E8337" s="44"/>
      <c r="F8337" s="44"/>
      <c r="G8337" s="29"/>
    </row>
    <row r="8338" spans="1:7" ht="15" customHeight="1">
      <c r="A8338" s="44"/>
      <c r="B8338" s="44"/>
      <c r="C8338" s="44"/>
      <c r="D8338" s="45"/>
      <c r="E8338" s="44"/>
      <c r="F8338" s="44"/>
      <c r="G8338" s="29"/>
    </row>
    <row r="8339" spans="1:7" ht="15" customHeight="1">
      <c r="A8339" s="44"/>
      <c r="B8339" s="44"/>
      <c r="C8339" s="44"/>
      <c r="D8339" s="45"/>
      <c r="E8339" s="44"/>
      <c r="F8339" s="44"/>
      <c r="G8339" s="29"/>
    </row>
    <row r="8340" spans="1:7" ht="15" customHeight="1">
      <c r="A8340" s="44"/>
      <c r="B8340" s="44"/>
      <c r="C8340" s="44"/>
      <c r="D8340" s="45"/>
      <c r="E8340" s="44"/>
      <c r="F8340" s="44"/>
      <c r="G8340" s="29"/>
    </row>
    <row r="8341" spans="1:7" ht="15" customHeight="1">
      <c r="A8341" s="44"/>
      <c r="B8341" s="44"/>
      <c r="C8341" s="44"/>
      <c r="D8341" s="45"/>
      <c r="E8341" s="44"/>
      <c r="F8341" s="44"/>
      <c r="G8341" s="29"/>
    </row>
    <row r="8342" spans="1:7" ht="15" customHeight="1">
      <c r="A8342" s="44"/>
      <c r="B8342" s="44"/>
      <c r="C8342" s="44"/>
      <c r="D8342" s="45"/>
      <c r="E8342" s="44"/>
      <c r="F8342" s="44"/>
      <c r="G8342" s="29"/>
    </row>
    <row r="8343" spans="1:7" ht="15" customHeight="1">
      <c r="A8343" s="44"/>
      <c r="B8343" s="44"/>
      <c r="C8343" s="44"/>
      <c r="D8343" s="45"/>
      <c r="E8343" s="44"/>
      <c r="F8343" s="44"/>
      <c r="G8343" s="29"/>
    </row>
    <row r="8344" spans="1:7" ht="15" customHeight="1">
      <c r="A8344" s="44"/>
      <c r="B8344" s="44"/>
      <c r="C8344" s="44"/>
      <c r="D8344" s="45"/>
      <c r="E8344" s="44"/>
      <c r="F8344" s="44"/>
      <c r="G8344" s="29"/>
    </row>
    <row r="8345" spans="1:7" ht="15" customHeight="1">
      <c r="A8345" s="44"/>
      <c r="B8345" s="44"/>
      <c r="C8345" s="44"/>
      <c r="D8345" s="45"/>
      <c r="E8345" s="44"/>
      <c r="F8345" s="44"/>
      <c r="G8345" s="29"/>
    </row>
    <row r="8346" spans="1:7" ht="15" customHeight="1">
      <c r="A8346" s="44"/>
      <c r="B8346" s="44"/>
      <c r="C8346" s="44"/>
      <c r="D8346" s="45"/>
      <c r="E8346" s="44"/>
      <c r="F8346" s="44"/>
      <c r="G8346" s="29"/>
    </row>
    <row r="8347" spans="1:7" ht="15" customHeight="1">
      <c r="A8347" s="44"/>
      <c r="B8347" s="44"/>
      <c r="C8347" s="44"/>
      <c r="D8347" s="45"/>
      <c r="E8347" s="44"/>
      <c r="F8347" s="44"/>
      <c r="G8347" s="29"/>
    </row>
    <row r="8348" spans="1:7" ht="15" customHeight="1">
      <c r="A8348" s="44"/>
      <c r="B8348" s="44"/>
      <c r="C8348" s="44"/>
      <c r="D8348" s="45"/>
      <c r="E8348" s="44"/>
      <c r="F8348" s="44"/>
      <c r="G8348" s="29"/>
    </row>
    <row r="8349" spans="1:7" ht="15" customHeight="1">
      <c r="A8349" s="44"/>
      <c r="B8349" s="44"/>
      <c r="C8349" s="44"/>
      <c r="D8349" s="45"/>
      <c r="E8349" s="44"/>
      <c r="F8349" s="44"/>
      <c r="G8349" s="29"/>
    </row>
    <row r="8350" spans="1:7" ht="15" customHeight="1">
      <c r="A8350" s="44"/>
      <c r="B8350" s="44"/>
      <c r="C8350" s="44"/>
      <c r="D8350" s="45"/>
      <c r="E8350" s="44"/>
      <c r="F8350" s="44"/>
      <c r="G8350" s="29"/>
    </row>
    <row r="8351" spans="1:7" ht="15" customHeight="1">
      <c r="A8351" s="44"/>
      <c r="B8351" s="44"/>
      <c r="C8351" s="44"/>
      <c r="D8351" s="45"/>
      <c r="E8351" s="44"/>
      <c r="F8351" s="44"/>
      <c r="G8351" s="29"/>
    </row>
    <row r="8352" spans="1:7" ht="15" customHeight="1">
      <c r="A8352" s="44"/>
      <c r="B8352" s="44"/>
      <c r="C8352" s="44"/>
      <c r="D8352" s="45"/>
      <c r="E8352" s="44"/>
      <c r="F8352" s="44"/>
      <c r="G8352" s="29"/>
    </row>
    <row r="8353" spans="1:7" ht="15" customHeight="1">
      <c r="A8353" s="44"/>
      <c r="B8353" s="44"/>
      <c r="C8353" s="44"/>
      <c r="D8353" s="45"/>
      <c r="E8353" s="44"/>
      <c r="F8353" s="44"/>
      <c r="G8353" s="29"/>
    </row>
    <row r="8354" spans="1:7" ht="15" customHeight="1">
      <c r="A8354" s="44"/>
      <c r="B8354" s="44"/>
      <c r="C8354" s="44"/>
      <c r="D8354" s="45"/>
      <c r="E8354" s="44"/>
      <c r="F8354" s="44"/>
      <c r="G8354" s="29"/>
    </row>
    <row r="8355" spans="1:7" ht="15" customHeight="1">
      <c r="A8355" s="44"/>
      <c r="B8355" s="44"/>
      <c r="C8355" s="44"/>
      <c r="D8355" s="45"/>
      <c r="E8355" s="44"/>
      <c r="F8355" s="44"/>
      <c r="G8355" s="29"/>
    </row>
    <row r="8356" spans="1:7" ht="15" customHeight="1">
      <c r="A8356" s="44"/>
      <c r="B8356" s="44"/>
      <c r="C8356" s="44"/>
      <c r="D8356" s="45"/>
      <c r="E8356" s="44"/>
      <c r="F8356" s="44"/>
      <c r="G8356" s="29"/>
    </row>
    <row r="8357" spans="1:7" ht="15" customHeight="1">
      <c r="A8357" s="44"/>
      <c r="B8357" s="44"/>
      <c r="C8357" s="44"/>
      <c r="D8357" s="45"/>
      <c r="E8357" s="44"/>
      <c r="F8357" s="44"/>
      <c r="G8357" s="29"/>
    </row>
    <row r="8358" spans="1:7" ht="15" customHeight="1">
      <c r="A8358" s="44"/>
      <c r="B8358" s="44"/>
      <c r="C8358" s="44"/>
      <c r="D8358" s="45"/>
      <c r="E8358" s="44"/>
      <c r="F8358" s="44"/>
      <c r="G8358" s="29"/>
    </row>
    <row r="8359" spans="1:7" ht="15" customHeight="1">
      <c r="A8359" s="44"/>
      <c r="B8359" s="44"/>
      <c r="C8359" s="44"/>
      <c r="D8359" s="45"/>
      <c r="E8359" s="44"/>
      <c r="F8359" s="44"/>
      <c r="G8359" s="29"/>
    </row>
    <row r="8360" spans="1:7" ht="15" customHeight="1">
      <c r="A8360" s="44"/>
      <c r="B8360" s="44"/>
      <c r="C8360" s="44"/>
      <c r="D8360" s="45"/>
      <c r="E8360" s="44"/>
      <c r="F8360" s="44"/>
      <c r="G8360" s="29"/>
    </row>
    <row r="8361" spans="1:7" ht="15" customHeight="1">
      <c r="A8361" s="44"/>
      <c r="B8361" s="44"/>
      <c r="C8361" s="44"/>
      <c r="D8361" s="45"/>
      <c r="E8361" s="44"/>
      <c r="F8361" s="44"/>
      <c r="G8361" s="29"/>
    </row>
    <row r="8362" spans="1:7" ht="15" customHeight="1">
      <c r="A8362" s="44"/>
      <c r="B8362" s="44"/>
      <c r="C8362" s="44"/>
      <c r="D8362" s="45"/>
      <c r="E8362" s="44"/>
      <c r="F8362" s="44"/>
      <c r="G8362" s="29"/>
    </row>
    <row r="8363" spans="1:7" ht="15" customHeight="1">
      <c r="A8363" s="44"/>
      <c r="B8363" s="44"/>
      <c r="C8363" s="44"/>
      <c r="D8363" s="45"/>
      <c r="E8363" s="44"/>
      <c r="F8363" s="44"/>
      <c r="G8363" s="29"/>
    </row>
    <row r="8364" spans="1:7" ht="15" customHeight="1">
      <c r="A8364" s="44"/>
      <c r="B8364" s="44"/>
      <c r="C8364" s="44"/>
      <c r="D8364" s="45"/>
      <c r="E8364" s="44"/>
      <c r="F8364" s="44"/>
      <c r="G8364" s="29"/>
    </row>
    <row r="8365" spans="1:7" ht="15" customHeight="1">
      <c r="A8365" s="44"/>
      <c r="B8365" s="44"/>
      <c r="C8365" s="44"/>
      <c r="D8365" s="45"/>
      <c r="E8365" s="44"/>
      <c r="F8365" s="44"/>
      <c r="G8365" s="29"/>
    </row>
    <row r="8366" spans="1:7" ht="15" customHeight="1">
      <c r="A8366" s="44"/>
      <c r="B8366" s="44"/>
      <c r="C8366" s="44"/>
      <c r="D8366" s="45"/>
      <c r="E8366" s="44"/>
      <c r="F8366" s="44"/>
      <c r="G8366" s="29"/>
    </row>
    <row r="8367" spans="1:7" ht="15" customHeight="1">
      <c r="A8367" s="44"/>
      <c r="B8367" s="44"/>
      <c r="C8367" s="44"/>
      <c r="D8367" s="45"/>
      <c r="E8367" s="44"/>
      <c r="F8367" s="44"/>
      <c r="G8367" s="29"/>
    </row>
    <row r="8368" spans="1:7" ht="15" customHeight="1">
      <c r="A8368" s="44"/>
      <c r="B8368" s="44"/>
      <c r="C8368" s="44"/>
      <c r="D8368" s="45"/>
      <c r="E8368" s="44"/>
      <c r="F8368" s="44"/>
      <c r="G8368" s="29"/>
    </row>
    <row r="8369" spans="1:7" ht="15" customHeight="1">
      <c r="A8369" s="44"/>
      <c r="B8369" s="44"/>
      <c r="C8369" s="44"/>
      <c r="D8369" s="45"/>
      <c r="E8369" s="44"/>
      <c r="F8369" s="44"/>
      <c r="G8369" s="29"/>
    </row>
    <row r="8370" spans="1:7" ht="15" customHeight="1">
      <c r="A8370" s="44"/>
      <c r="B8370" s="44"/>
      <c r="C8370" s="44"/>
      <c r="D8370" s="45"/>
      <c r="E8370" s="44"/>
      <c r="F8370" s="44"/>
      <c r="G8370" s="29"/>
    </row>
    <row r="8371" spans="1:7" ht="15" customHeight="1">
      <c r="A8371" s="44"/>
      <c r="B8371" s="44"/>
      <c r="C8371" s="44"/>
      <c r="D8371" s="45"/>
      <c r="E8371" s="44"/>
      <c r="F8371" s="44"/>
      <c r="G8371" s="29"/>
    </row>
    <row r="8372" spans="1:7" ht="15" customHeight="1">
      <c r="A8372" s="44"/>
      <c r="B8372" s="44"/>
      <c r="C8372" s="44"/>
      <c r="D8372" s="45"/>
      <c r="E8372" s="44"/>
      <c r="F8372" s="44"/>
      <c r="G8372" s="29"/>
    </row>
    <row r="8373" spans="1:7" ht="15" customHeight="1">
      <c r="A8373" s="44"/>
      <c r="B8373" s="44"/>
      <c r="C8373" s="44"/>
      <c r="D8373" s="45"/>
      <c r="E8373" s="44"/>
      <c r="F8373" s="44"/>
      <c r="G8373" s="29"/>
    </row>
    <row r="8374" spans="1:7" ht="15" customHeight="1">
      <c r="A8374" s="44"/>
      <c r="B8374" s="44"/>
      <c r="C8374" s="44"/>
      <c r="D8374" s="45"/>
      <c r="E8374" s="44"/>
      <c r="F8374" s="44"/>
      <c r="G8374" s="29"/>
    </row>
    <row r="8375" spans="1:7" ht="15" customHeight="1">
      <c r="A8375" s="44"/>
      <c r="B8375" s="44"/>
      <c r="C8375" s="44"/>
      <c r="D8375" s="45"/>
      <c r="E8375" s="44"/>
      <c r="F8375" s="44"/>
      <c r="G8375" s="29"/>
    </row>
    <row r="8376" spans="1:7" ht="15" customHeight="1">
      <c r="A8376" s="44"/>
      <c r="B8376" s="44"/>
      <c r="C8376" s="44"/>
      <c r="D8376" s="45"/>
      <c r="E8376" s="44"/>
      <c r="F8376" s="44"/>
      <c r="G8376" s="29"/>
    </row>
    <row r="8377" spans="1:7" ht="15" customHeight="1">
      <c r="A8377" s="44"/>
      <c r="B8377" s="44"/>
      <c r="C8377" s="44"/>
      <c r="D8377" s="45"/>
      <c r="E8377" s="44"/>
      <c r="F8377" s="44"/>
      <c r="G8377" s="29"/>
    </row>
    <row r="8378" spans="1:7" ht="15" customHeight="1">
      <c r="A8378" s="44"/>
      <c r="B8378" s="44"/>
      <c r="C8378" s="44"/>
      <c r="D8378" s="45"/>
      <c r="E8378" s="44"/>
      <c r="F8378" s="44"/>
      <c r="G8378" s="29"/>
    </row>
    <row r="8379" spans="1:7" ht="15" customHeight="1">
      <c r="A8379" s="44"/>
      <c r="B8379" s="44"/>
      <c r="C8379" s="44"/>
      <c r="D8379" s="45"/>
      <c r="E8379" s="44"/>
      <c r="F8379" s="44"/>
      <c r="G8379" s="29"/>
    </row>
    <row r="8380" spans="1:7" ht="15" customHeight="1">
      <c r="A8380" s="44"/>
      <c r="B8380" s="44"/>
      <c r="C8380" s="44"/>
      <c r="D8380" s="45"/>
      <c r="E8380" s="44"/>
      <c r="F8380" s="44"/>
      <c r="G8380" s="29"/>
    </row>
    <row r="8381" spans="1:7" ht="15" customHeight="1">
      <c r="A8381" s="44"/>
      <c r="B8381" s="44"/>
      <c r="C8381" s="44"/>
      <c r="D8381" s="45"/>
      <c r="E8381" s="44"/>
      <c r="F8381" s="44"/>
      <c r="G8381" s="29"/>
    </row>
    <row r="8382" spans="1:7" ht="15" customHeight="1">
      <c r="A8382" s="44"/>
      <c r="B8382" s="44"/>
      <c r="C8382" s="44"/>
      <c r="D8382" s="45"/>
      <c r="E8382" s="44"/>
      <c r="F8382" s="44"/>
      <c r="G8382" s="29"/>
    </row>
    <row r="8383" spans="1:7" ht="15" customHeight="1">
      <c r="A8383" s="44"/>
      <c r="B8383" s="44"/>
      <c r="C8383" s="44"/>
      <c r="D8383" s="45"/>
      <c r="E8383" s="44"/>
      <c r="F8383" s="44"/>
      <c r="G8383" s="29"/>
    </row>
    <row r="8384" spans="1:7" ht="15" customHeight="1">
      <c r="A8384" s="44"/>
      <c r="B8384" s="44"/>
      <c r="C8384" s="44"/>
      <c r="D8384" s="45"/>
      <c r="E8384" s="44"/>
      <c r="F8384" s="44"/>
      <c r="G8384" s="29"/>
    </row>
    <row r="8385" spans="1:7" ht="15" customHeight="1">
      <c r="A8385" s="44"/>
      <c r="B8385" s="44"/>
      <c r="C8385" s="44"/>
      <c r="D8385" s="45"/>
      <c r="E8385" s="44"/>
      <c r="F8385" s="44"/>
      <c r="G8385" s="29"/>
    </row>
    <row r="8386" spans="1:7" ht="15" customHeight="1">
      <c r="A8386" s="44"/>
      <c r="B8386" s="44"/>
      <c r="C8386" s="44"/>
      <c r="D8386" s="45"/>
      <c r="E8386" s="44"/>
      <c r="F8386" s="44"/>
      <c r="G8386" s="29"/>
    </row>
    <row r="8387" spans="1:7" ht="15" customHeight="1">
      <c r="A8387" s="44"/>
      <c r="B8387" s="44"/>
      <c r="C8387" s="44"/>
      <c r="D8387" s="45"/>
      <c r="E8387" s="44"/>
      <c r="F8387" s="44"/>
      <c r="G8387" s="29"/>
    </row>
    <row r="8388" spans="1:7" ht="15" customHeight="1">
      <c r="A8388" s="44"/>
      <c r="B8388" s="44"/>
      <c r="C8388" s="44"/>
      <c r="D8388" s="45"/>
      <c r="E8388" s="44"/>
      <c r="F8388" s="44"/>
      <c r="G8388" s="29"/>
    </row>
    <row r="8389" spans="1:7" ht="15" customHeight="1">
      <c r="A8389" s="44"/>
      <c r="B8389" s="44"/>
      <c r="C8389" s="44"/>
      <c r="D8389" s="45"/>
      <c r="E8389" s="44"/>
      <c r="F8389" s="44"/>
      <c r="G8389" s="29"/>
    </row>
    <row r="8390" spans="1:7" ht="15" customHeight="1">
      <c r="A8390" s="44"/>
      <c r="B8390" s="44"/>
      <c r="C8390" s="44"/>
      <c r="D8390" s="45"/>
      <c r="E8390" s="44"/>
      <c r="F8390" s="44"/>
      <c r="G8390" s="29"/>
    </row>
    <row r="8391" spans="1:7" ht="15" customHeight="1">
      <c r="A8391" s="44"/>
      <c r="B8391" s="44"/>
      <c r="C8391" s="44"/>
      <c r="D8391" s="45"/>
      <c r="E8391" s="44"/>
      <c r="F8391" s="44"/>
      <c r="G8391" s="29"/>
    </row>
    <row r="8392" spans="1:7" ht="15" customHeight="1">
      <c r="A8392" s="44"/>
      <c r="B8392" s="44"/>
      <c r="C8392" s="44"/>
      <c r="D8392" s="45"/>
      <c r="E8392" s="44"/>
      <c r="F8392" s="44"/>
      <c r="G8392" s="29"/>
    </row>
    <row r="8393" spans="1:7" ht="15" customHeight="1">
      <c r="A8393" s="44"/>
      <c r="B8393" s="44"/>
      <c r="C8393" s="44"/>
      <c r="D8393" s="45"/>
      <c r="E8393" s="44"/>
      <c r="F8393" s="44"/>
      <c r="G8393" s="29"/>
    </row>
    <row r="8394" spans="1:7" ht="15" customHeight="1">
      <c r="A8394" s="44"/>
      <c r="B8394" s="44"/>
      <c r="C8394" s="44"/>
      <c r="D8394" s="45"/>
      <c r="E8394" s="44"/>
      <c r="F8394" s="44"/>
      <c r="G8394" s="29"/>
    </row>
    <row r="8395" spans="1:7" ht="15" customHeight="1">
      <c r="A8395" s="44"/>
      <c r="B8395" s="44"/>
      <c r="C8395" s="44"/>
      <c r="D8395" s="45"/>
      <c r="E8395" s="44"/>
      <c r="F8395" s="44"/>
      <c r="G8395" s="29"/>
    </row>
    <row r="8396" spans="1:7" ht="15" customHeight="1">
      <c r="A8396" s="44"/>
      <c r="B8396" s="44"/>
      <c r="C8396" s="44"/>
      <c r="D8396" s="45"/>
      <c r="E8396" s="44"/>
      <c r="F8396" s="44"/>
      <c r="G8396" s="29"/>
    </row>
    <row r="8397" spans="1:7" ht="15" customHeight="1">
      <c r="A8397" s="44"/>
      <c r="B8397" s="44"/>
      <c r="C8397" s="44"/>
      <c r="D8397" s="45"/>
      <c r="E8397" s="44"/>
      <c r="F8397" s="44"/>
      <c r="G8397" s="29"/>
    </row>
    <row r="8398" spans="1:7" ht="15" customHeight="1">
      <c r="A8398" s="44"/>
      <c r="B8398" s="44"/>
      <c r="C8398" s="44"/>
      <c r="D8398" s="45"/>
      <c r="E8398" s="44"/>
      <c r="F8398" s="44"/>
      <c r="G8398" s="29"/>
    </row>
    <row r="8399" spans="1:7" ht="15" customHeight="1">
      <c r="A8399" s="44"/>
      <c r="B8399" s="44"/>
      <c r="C8399" s="44"/>
      <c r="D8399" s="45"/>
      <c r="E8399" s="44"/>
      <c r="F8399" s="44"/>
      <c r="G8399" s="29"/>
    </row>
    <row r="8400" spans="1:7" ht="15" customHeight="1">
      <c r="A8400" s="44"/>
      <c r="B8400" s="44"/>
      <c r="C8400" s="44"/>
      <c r="D8400" s="45"/>
      <c r="E8400" s="44"/>
      <c r="F8400" s="44"/>
      <c r="G8400" s="29"/>
    </row>
    <row r="8401" spans="1:7" ht="15" customHeight="1">
      <c r="A8401" s="44"/>
      <c r="B8401" s="44"/>
      <c r="C8401" s="44"/>
      <c r="D8401" s="45"/>
      <c r="E8401" s="44"/>
      <c r="F8401" s="44"/>
      <c r="G8401" s="29"/>
    </row>
    <row r="8402" spans="1:7" ht="15" customHeight="1">
      <c r="A8402" s="44"/>
      <c r="B8402" s="44"/>
      <c r="C8402" s="44"/>
      <c r="D8402" s="45"/>
      <c r="E8402" s="44"/>
      <c r="F8402" s="44"/>
      <c r="G8402" s="29"/>
    </row>
    <row r="8403" spans="1:7" ht="15" customHeight="1">
      <c r="A8403" s="44"/>
      <c r="B8403" s="44"/>
      <c r="C8403" s="44"/>
      <c r="D8403" s="45"/>
      <c r="E8403" s="44"/>
      <c r="F8403" s="44"/>
      <c r="G8403" s="29"/>
    </row>
    <row r="8404" spans="1:7" ht="15" customHeight="1">
      <c r="A8404" s="44"/>
      <c r="B8404" s="44"/>
      <c r="C8404" s="44"/>
      <c r="D8404" s="45"/>
      <c r="E8404" s="44"/>
      <c r="F8404" s="44"/>
      <c r="G8404" s="29"/>
    </row>
    <row r="8405" spans="1:7" ht="15" customHeight="1">
      <c r="A8405" s="44"/>
      <c r="B8405" s="44"/>
      <c r="C8405" s="44"/>
      <c r="D8405" s="45"/>
      <c r="E8405" s="44"/>
      <c r="F8405" s="44"/>
      <c r="G8405" s="29"/>
    </row>
    <row r="8406" spans="1:7" ht="15" customHeight="1">
      <c r="A8406" s="44"/>
      <c r="B8406" s="44"/>
      <c r="C8406" s="44"/>
      <c r="D8406" s="45"/>
      <c r="E8406" s="44"/>
      <c r="F8406" s="44"/>
      <c r="G8406" s="29"/>
    </row>
    <row r="8407" spans="1:7" ht="15" customHeight="1">
      <c r="A8407" s="44"/>
      <c r="B8407" s="44"/>
      <c r="C8407" s="44"/>
      <c r="D8407" s="45"/>
      <c r="E8407" s="44"/>
      <c r="F8407" s="44"/>
      <c r="G8407" s="29"/>
    </row>
    <row r="8408" spans="1:7" ht="15" customHeight="1">
      <c r="A8408" s="44"/>
      <c r="B8408" s="44"/>
      <c r="C8408" s="44"/>
      <c r="D8408" s="45"/>
      <c r="E8408" s="44"/>
      <c r="F8408" s="44"/>
      <c r="G8408" s="29"/>
    </row>
    <row r="8409" spans="1:7" ht="15" customHeight="1">
      <c r="A8409" s="44"/>
      <c r="B8409" s="44"/>
      <c r="C8409" s="44"/>
      <c r="D8409" s="45"/>
      <c r="E8409" s="44"/>
      <c r="F8409" s="44"/>
      <c r="G8409" s="29"/>
    </row>
    <row r="8410" spans="1:7" ht="15" customHeight="1">
      <c r="A8410" s="44"/>
      <c r="B8410" s="44"/>
      <c r="C8410" s="44"/>
      <c r="D8410" s="45"/>
      <c r="E8410" s="44"/>
      <c r="F8410" s="44"/>
      <c r="G8410" s="29"/>
    </row>
    <row r="8411" spans="1:7" ht="15" customHeight="1">
      <c r="A8411" s="44"/>
      <c r="B8411" s="44"/>
      <c r="C8411" s="44"/>
      <c r="D8411" s="45"/>
      <c r="E8411" s="44"/>
      <c r="F8411" s="44"/>
      <c r="G8411" s="29"/>
    </row>
    <row r="8412" spans="1:7" ht="15" customHeight="1">
      <c r="A8412" s="44"/>
      <c r="B8412" s="44"/>
      <c r="C8412" s="44"/>
      <c r="D8412" s="45"/>
      <c r="E8412" s="44"/>
      <c r="F8412" s="44"/>
      <c r="G8412" s="29"/>
    </row>
    <row r="8413" spans="1:7" ht="15" customHeight="1">
      <c r="A8413" s="44"/>
      <c r="B8413" s="44"/>
      <c r="C8413" s="44"/>
      <c r="D8413" s="45"/>
      <c r="E8413" s="44"/>
      <c r="F8413" s="44"/>
      <c r="G8413" s="29"/>
    </row>
    <row r="8414" spans="1:7" ht="15" customHeight="1">
      <c r="A8414" s="44"/>
      <c r="B8414" s="44"/>
      <c r="C8414" s="44"/>
      <c r="D8414" s="45"/>
      <c r="E8414" s="44"/>
      <c r="F8414" s="44"/>
      <c r="G8414" s="29"/>
    </row>
    <row r="8415" spans="1:7" ht="15" customHeight="1">
      <c r="A8415" s="44"/>
      <c r="B8415" s="44"/>
      <c r="C8415" s="44"/>
      <c r="D8415" s="45"/>
      <c r="E8415" s="44"/>
      <c r="F8415" s="44"/>
      <c r="G8415" s="29"/>
    </row>
    <row r="8416" spans="1:7" ht="15" customHeight="1">
      <c r="A8416" s="44"/>
      <c r="B8416" s="44"/>
      <c r="C8416" s="44"/>
      <c r="D8416" s="45"/>
      <c r="E8416" s="44"/>
      <c r="F8416" s="44"/>
      <c r="G8416" s="29"/>
    </row>
    <row r="8417" spans="1:7" ht="15" customHeight="1">
      <c r="A8417" s="44"/>
      <c r="B8417" s="44"/>
      <c r="C8417" s="44"/>
      <c r="D8417" s="45"/>
      <c r="E8417" s="44"/>
      <c r="F8417" s="44"/>
      <c r="G8417" s="29"/>
    </row>
    <row r="8418" spans="1:7" ht="15" customHeight="1">
      <c r="A8418" s="44"/>
      <c r="B8418" s="44"/>
      <c r="C8418" s="44"/>
      <c r="D8418" s="45"/>
      <c r="E8418" s="44"/>
      <c r="F8418" s="44"/>
      <c r="G8418" s="29"/>
    </row>
    <row r="8419" spans="1:7" ht="15" customHeight="1">
      <c r="A8419" s="44"/>
      <c r="B8419" s="44"/>
      <c r="C8419" s="44"/>
      <c r="D8419" s="45"/>
      <c r="E8419" s="44"/>
      <c r="F8419" s="44"/>
      <c r="G8419" s="29"/>
    </row>
    <row r="8420" spans="1:7" ht="15" customHeight="1">
      <c r="A8420" s="44"/>
      <c r="B8420" s="44"/>
      <c r="C8420" s="44"/>
      <c r="D8420" s="45"/>
      <c r="E8420" s="44"/>
      <c r="F8420" s="44"/>
      <c r="G8420" s="29"/>
    </row>
    <row r="8421" spans="1:7" ht="15" customHeight="1">
      <c r="A8421" s="44"/>
      <c r="B8421" s="44"/>
      <c r="C8421" s="44"/>
      <c r="D8421" s="45"/>
      <c r="E8421" s="44"/>
      <c r="F8421" s="44"/>
      <c r="G8421" s="29"/>
    </row>
    <row r="8422" spans="1:7" ht="15" customHeight="1">
      <c r="A8422" s="44"/>
      <c r="B8422" s="44"/>
      <c r="C8422" s="44"/>
      <c r="D8422" s="45"/>
      <c r="E8422" s="44"/>
      <c r="F8422" s="44"/>
      <c r="G8422" s="29"/>
    </row>
    <row r="8423" spans="1:7" ht="15" customHeight="1">
      <c r="A8423" s="44"/>
      <c r="B8423" s="44"/>
      <c r="C8423" s="44"/>
      <c r="D8423" s="45"/>
      <c r="E8423" s="44"/>
      <c r="F8423" s="44"/>
      <c r="G8423" s="29"/>
    </row>
    <row r="8424" spans="1:7" ht="15" customHeight="1">
      <c r="A8424" s="44"/>
      <c r="B8424" s="44"/>
      <c r="C8424" s="44"/>
      <c r="D8424" s="45"/>
      <c r="E8424" s="44"/>
      <c r="F8424" s="44"/>
      <c r="G8424" s="29"/>
    </row>
    <row r="8425" spans="1:7" ht="15" customHeight="1">
      <c r="A8425" s="44"/>
      <c r="B8425" s="44"/>
      <c r="C8425" s="44"/>
      <c r="D8425" s="45"/>
      <c r="E8425" s="44"/>
      <c r="F8425" s="44"/>
      <c r="G8425" s="29"/>
    </row>
    <row r="8426" spans="1:7" ht="15" customHeight="1">
      <c r="A8426" s="44"/>
      <c r="B8426" s="44"/>
      <c r="C8426" s="44"/>
      <c r="D8426" s="45"/>
      <c r="E8426" s="44"/>
      <c r="F8426" s="44"/>
      <c r="G8426" s="29"/>
    </row>
    <row r="8427" spans="1:7" ht="15" customHeight="1">
      <c r="A8427" s="44"/>
      <c r="B8427" s="44"/>
      <c r="C8427" s="44"/>
      <c r="D8427" s="45"/>
      <c r="E8427" s="44"/>
      <c r="F8427" s="44"/>
      <c r="G8427" s="29"/>
    </row>
    <row r="8428" spans="1:7" ht="15" customHeight="1">
      <c r="A8428" s="44"/>
      <c r="B8428" s="44"/>
      <c r="C8428" s="44"/>
      <c r="D8428" s="45"/>
      <c r="E8428" s="44"/>
      <c r="F8428" s="44"/>
      <c r="G8428" s="29"/>
    </row>
    <row r="8429" spans="1:7" ht="15" customHeight="1">
      <c r="A8429" s="44"/>
      <c r="B8429" s="44"/>
      <c r="C8429" s="44"/>
      <c r="D8429" s="45"/>
      <c r="E8429" s="44"/>
      <c r="F8429" s="44"/>
      <c r="G8429" s="29"/>
    </row>
    <row r="8430" spans="1:7" ht="15" customHeight="1">
      <c r="A8430" s="44"/>
      <c r="B8430" s="44"/>
      <c r="C8430" s="44"/>
      <c r="D8430" s="45"/>
      <c r="E8430" s="44"/>
      <c r="F8430" s="44"/>
      <c r="G8430" s="29"/>
    </row>
    <row r="8431" spans="1:7" ht="15" customHeight="1">
      <c r="A8431" s="44"/>
      <c r="B8431" s="44"/>
      <c r="C8431" s="44"/>
      <c r="D8431" s="45"/>
      <c r="E8431" s="44"/>
      <c r="F8431" s="44"/>
      <c r="G8431" s="29"/>
    </row>
    <row r="8432" spans="1:7" ht="15" customHeight="1">
      <c r="A8432" s="44"/>
      <c r="B8432" s="44"/>
      <c r="C8432" s="44"/>
      <c r="D8432" s="45"/>
      <c r="E8432" s="44"/>
      <c r="F8432" s="44"/>
      <c r="G8432" s="29"/>
    </row>
    <row r="8433" spans="1:7" ht="15" customHeight="1">
      <c r="A8433" s="44"/>
      <c r="B8433" s="44"/>
      <c r="C8433" s="44"/>
      <c r="D8433" s="45"/>
      <c r="E8433" s="44"/>
      <c r="F8433" s="44"/>
      <c r="G8433" s="29"/>
    </row>
    <row r="8434" spans="1:7" ht="15" customHeight="1">
      <c r="A8434" s="44"/>
      <c r="B8434" s="44"/>
      <c r="C8434" s="44"/>
      <c r="D8434" s="45"/>
      <c r="E8434" s="44"/>
      <c r="F8434" s="44"/>
      <c r="G8434" s="29"/>
    </row>
    <row r="8435" spans="1:7" ht="15" customHeight="1">
      <c r="A8435" s="44"/>
      <c r="B8435" s="44"/>
      <c r="C8435" s="44"/>
      <c r="D8435" s="45"/>
      <c r="E8435" s="44"/>
      <c r="F8435" s="44"/>
      <c r="G8435" s="29"/>
    </row>
    <row r="8436" spans="1:7" ht="15" customHeight="1">
      <c r="A8436" s="44"/>
      <c r="B8436" s="44"/>
      <c r="C8436" s="44"/>
      <c r="D8436" s="45"/>
      <c r="E8436" s="44"/>
      <c r="F8436" s="44"/>
      <c r="G8436" s="29"/>
    </row>
    <row r="8437" spans="1:7" ht="15" customHeight="1">
      <c r="A8437" s="44"/>
      <c r="B8437" s="44"/>
      <c r="C8437" s="44"/>
      <c r="D8437" s="45"/>
      <c r="E8437" s="44"/>
      <c r="F8437" s="44"/>
      <c r="G8437" s="29"/>
    </row>
    <row r="8438" spans="1:7" ht="15" customHeight="1">
      <c r="A8438" s="44"/>
      <c r="B8438" s="44"/>
      <c r="C8438" s="44"/>
      <c r="D8438" s="45"/>
      <c r="E8438" s="44"/>
      <c r="F8438" s="44"/>
      <c r="G8438" s="29"/>
    </row>
    <row r="8439" spans="1:7" ht="15" customHeight="1">
      <c r="A8439" s="44"/>
      <c r="B8439" s="44"/>
      <c r="C8439" s="44"/>
      <c r="D8439" s="45"/>
      <c r="E8439" s="44"/>
      <c r="F8439" s="44"/>
      <c r="G8439" s="29"/>
    </row>
    <row r="8440" spans="1:7" ht="15" customHeight="1">
      <c r="A8440" s="44"/>
      <c r="B8440" s="44"/>
      <c r="C8440" s="44"/>
      <c r="D8440" s="45"/>
      <c r="E8440" s="44"/>
      <c r="F8440" s="44"/>
      <c r="G8440" s="29"/>
    </row>
    <row r="8441" spans="1:7" ht="15" customHeight="1">
      <c r="A8441" s="44"/>
      <c r="B8441" s="44"/>
      <c r="C8441" s="44"/>
      <c r="D8441" s="45"/>
      <c r="E8441" s="44"/>
      <c r="F8441" s="44"/>
      <c r="G8441" s="29"/>
    </row>
    <row r="8442" spans="1:7" ht="15" customHeight="1">
      <c r="A8442" s="44"/>
      <c r="B8442" s="44"/>
      <c r="C8442" s="44"/>
      <c r="D8442" s="45"/>
      <c r="E8442" s="44"/>
      <c r="F8442" s="44"/>
      <c r="G8442" s="29"/>
    </row>
    <row r="8443" spans="1:7" ht="15" customHeight="1">
      <c r="A8443" s="44"/>
      <c r="B8443" s="44"/>
      <c r="C8443" s="44"/>
      <c r="D8443" s="45"/>
      <c r="E8443" s="44"/>
      <c r="F8443" s="44"/>
      <c r="G8443" s="29"/>
    </row>
    <row r="8444" spans="1:7" ht="15" customHeight="1">
      <c r="A8444" s="44"/>
      <c r="B8444" s="44"/>
      <c r="C8444" s="44"/>
      <c r="D8444" s="45"/>
      <c r="E8444" s="44"/>
      <c r="F8444" s="44"/>
      <c r="G8444" s="29"/>
    </row>
    <row r="8445" spans="1:7" ht="15" customHeight="1">
      <c r="A8445" s="44"/>
      <c r="B8445" s="44"/>
      <c r="C8445" s="44"/>
      <c r="D8445" s="45"/>
      <c r="E8445" s="44"/>
      <c r="F8445" s="44"/>
      <c r="G8445" s="29"/>
    </row>
    <row r="8446" spans="1:7" ht="15" customHeight="1">
      <c r="A8446" s="44"/>
      <c r="B8446" s="44"/>
      <c r="C8446" s="44"/>
      <c r="D8446" s="45"/>
      <c r="E8446" s="44"/>
      <c r="F8446" s="44"/>
      <c r="G8446" s="29"/>
    </row>
    <row r="8447" spans="1:7" ht="15" customHeight="1">
      <c r="A8447" s="44"/>
      <c r="B8447" s="44"/>
      <c r="C8447" s="44"/>
      <c r="D8447" s="45"/>
      <c r="E8447" s="44"/>
      <c r="F8447" s="44"/>
      <c r="G8447" s="29"/>
    </row>
    <row r="8448" spans="1:7" ht="15" customHeight="1">
      <c r="A8448" s="44"/>
      <c r="B8448" s="44"/>
      <c r="C8448" s="44"/>
      <c r="D8448" s="45"/>
      <c r="E8448" s="44"/>
      <c r="F8448" s="44"/>
      <c r="G8448" s="29"/>
    </row>
    <row r="8449" spans="1:7" ht="15" customHeight="1">
      <c r="A8449" s="44"/>
      <c r="B8449" s="44"/>
      <c r="C8449" s="44"/>
      <c r="D8449" s="45"/>
      <c r="E8449" s="44"/>
      <c r="F8449" s="44"/>
      <c r="G8449" s="29"/>
    </row>
    <row r="8450" spans="1:7" ht="15" customHeight="1">
      <c r="A8450" s="44"/>
      <c r="B8450" s="44"/>
      <c r="C8450" s="44"/>
      <c r="D8450" s="45"/>
      <c r="E8450" s="44"/>
      <c r="F8450" s="44"/>
      <c r="G8450" s="29"/>
    </row>
    <row r="8451" spans="1:7" ht="15" customHeight="1">
      <c r="A8451" s="44"/>
      <c r="B8451" s="44"/>
      <c r="C8451" s="44"/>
      <c r="D8451" s="45"/>
      <c r="E8451" s="44"/>
      <c r="F8451" s="44"/>
      <c r="G8451" s="29"/>
    </row>
    <row r="8452" spans="1:7" ht="15" customHeight="1">
      <c r="A8452" s="44"/>
      <c r="B8452" s="44"/>
      <c r="C8452" s="44"/>
      <c r="D8452" s="45"/>
      <c r="E8452" s="44"/>
      <c r="F8452" s="44"/>
      <c r="G8452" s="29"/>
    </row>
    <row r="8453" spans="1:7" ht="15" customHeight="1">
      <c r="A8453" s="44"/>
      <c r="B8453" s="44"/>
      <c r="C8453" s="44"/>
      <c r="D8453" s="45"/>
      <c r="E8453" s="44"/>
      <c r="F8453" s="44"/>
      <c r="G8453" s="29"/>
    </row>
    <row r="8454" spans="1:7" ht="15" customHeight="1">
      <c r="A8454" s="44"/>
      <c r="B8454" s="44"/>
      <c r="C8454" s="44"/>
      <c r="D8454" s="45"/>
      <c r="E8454" s="44"/>
      <c r="F8454" s="44"/>
      <c r="G8454" s="29"/>
    </row>
    <row r="8455" spans="1:7" ht="15" customHeight="1">
      <c r="A8455" s="44"/>
      <c r="B8455" s="44"/>
      <c r="C8455" s="44"/>
      <c r="D8455" s="45"/>
      <c r="E8455" s="44"/>
      <c r="F8455" s="44"/>
      <c r="G8455" s="29"/>
    </row>
    <row r="8456" spans="1:7" ht="15" customHeight="1">
      <c r="A8456" s="44"/>
      <c r="B8456" s="44"/>
      <c r="C8456" s="44"/>
      <c r="D8456" s="45"/>
      <c r="E8456" s="44"/>
      <c r="F8456" s="44"/>
      <c r="G8456" s="29"/>
    </row>
    <row r="8457" spans="1:7" ht="15" customHeight="1">
      <c r="A8457" s="44"/>
      <c r="B8457" s="44"/>
      <c r="C8457" s="44"/>
      <c r="D8457" s="45"/>
      <c r="E8457" s="44"/>
      <c r="F8457" s="44"/>
      <c r="G8457" s="29"/>
    </row>
    <row r="8458" spans="1:7" ht="15" customHeight="1">
      <c r="A8458" s="44"/>
      <c r="B8458" s="44"/>
      <c r="C8458" s="44"/>
      <c r="D8458" s="45"/>
      <c r="E8458" s="44"/>
      <c r="F8458" s="44"/>
      <c r="G8458" s="29"/>
    </row>
    <row r="8459" spans="1:7" ht="15" customHeight="1">
      <c r="A8459" s="44"/>
      <c r="B8459" s="44"/>
      <c r="C8459" s="44"/>
      <c r="D8459" s="45"/>
      <c r="E8459" s="44"/>
      <c r="F8459" s="44"/>
      <c r="G8459" s="29"/>
    </row>
    <row r="8460" spans="1:7" ht="15" customHeight="1">
      <c r="A8460" s="44"/>
      <c r="B8460" s="44"/>
      <c r="C8460" s="44"/>
      <c r="D8460" s="45"/>
      <c r="E8460" s="44"/>
      <c r="F8460" s="44"/>
      <c r="G8460" s="29"/>
    </row>
    <row r="8461" spans="1:7" ht="15" customHeight="1">
      <c r="A8461" s="44"/>
      <c r="B8461" s="44"/>
      <c r="C8461" s="44"/>
      <c r="D8461" s="45"/>
      <c r="E8461" s="44"/>
      <c r="F8461" s="44"/>
      <c r="G8461" s="29"/>
    </row>
    <row r="8462" spans="1:7" ht="15" customHeight="1">
      <c r="A8462" s="44"/>
      <c r="B8462" s="44"/>
      <c r="C8462" s="44"/>
      <c r="D8462" s="45"/>
      <c r="E8462" s="44"/>
      <c r="F8462" s="44"/>
      <c r="G8462" s="29"/>
    </row>
    <row r="8463" spans="1:7" ht="15" customHeight="1">
      <c r="A8463" s="44"/>
      <c r="B8463" s="44"/>
      <c r="C8463" s="44"/>
      <c r="D8463" s="45"/>
      <c r="E8463" s="44"/>
      <c r="F8463" s="44"/>
      <c r="G8463" s="29"/>
    </row>
    <row r="8464" spans="1:7" ht="15" customHeight="1">
      <c r="A8464" s="44"/>
      <c r="B8464" s="44"/>
      <c r="C8464" s="44"/>
      <c r="D8464" s="45"/>
      <c r="E8464" s="44"/>
      <c r="F8464" s="44"/>
      <c r="G8464" s="29"/>
    </row>
    <row r="8465" spans="1:7" ht="15" customHeight="1">
      <c r="A8465" s="44"/>
      <c r="B8465" s="44"/>
      <c r="C8465" s="44"/>
      <c r="D8465" s="45"/>
      <c r="E8465" s="44"/>
      <c r="F8465" s="44"/>
      <c r="G8465" s="29"/>
    </row>
    <row r="8466" spans="1:7" ht="15" customHeight="1">
      <c r="A8466" s="44"/>
      <c r="B8466" s="44"/>
      <c r="C8466" s="44"/>
      <c r="D8466" s="45"/>
      <c r="E8466" s="44"/>
      <c r="F8466" s="44"/>
      <c r="G8466" s="29"/>
    </row>
    <row r="8467" spans="1:7" ht="15" customHeight="1">
      <c r="A8467" s="44"/>
      <c r="B8467" s="44"/>
      <c r="C8467" s="44"/>
      <c r="D8467" s="45"/>
      <c r="E8467" s="44"/>
      <c r="F8467" s="44"/>
      <c r="G8467" s="29"/>
    </row>
    <row r="8468" spans="1:7" ht="15" customHeight="1">
      <c r="A8468" s="44"/>
      <c r="B8468" s="44"/>
      <c r="C8468" s="44"/>
      <c r="D8468" s="45"/>
      <c r="E8468" s="44"/>
      <c r="F8468" s="44"/>
      <c r="G8468" s="29"/>
    </row>
    <row r="8469" spans="1:7" ht="15" customHeight="1">
      <c r="A8469" s="44"/>
      <c r="B8469" s="44"/>
      <c r="C8469" s="44"/>
      <c r="D8469" s="45"/>
      <c r="E8469" s="44"/>
      <c r="F8469" s="44"/>
      <c r="G8469" s="29"/>
    </row>
    <row r="8470" spans="1:7" ht="15" customHeight="1">
      <c r="A8470" s="44"/>
      <c r="B8470" s="44"/>
      <c r="C8470" s="44"/>
      <c r="D8470" s="45"/>
      <c r="E8470" s="44"/>
      <c r="F8470" s="44"/>
      <c r="G8470" s="29"/>
    </row>
    <row r="8471" spans="1:7" ht="15" customHeight="1">
      <c r="A8471" s="44"/>
      <c r="B8471" s="44"/>
      <c r="C8471" s="44"/>
      <c r="D8471" s="45"/>
      <c r="E8471" s="44"/>
      <c r="F8471" s="44"/>
      <c r="G8471" s="29"/>
    </row>
    <row r="8472" spans="1:7" ht="15" customHeight="1">
      <c r="A8472" s="44"/>
      <c r="B8472" s="44"/>
      <c r="C8472" s="44"/>
      <c r="D8472" s="45"/>
      <c r="E8472" s="44"/>
      <c r="F8472" s="44"/>
      <c r="G8472" s="29"/>
    </row>
    <row r="8473" spans="1:7" ht="15" customHeight="1">
      <c r="A8473" s="44"/>
      <c r="B8473" s="44"/>
      <c r="C8473" s="44"/>
      <c r="D8473" s="45"/>
      <c r="E8473" s="44"/>
      <c r="F8473" s="44"/>
      <c r="G8473" s="29"/>
    </row>
    <row r="8474" spans="1:7" ht="15" customHeight="1">
      <c r="A8474" s="44"/>
      <c r="B8474" s="44"/>
      <c r="C8474" s="44"/>
      <c r="D8474" s="45"/>
      <c r="E8474" s="44"/>
      <c r="F8474" s="44"/>
      <c r="G8474" s="29"/>
    </row>
    <row r="8475" spans="1:7" ht="15" customHeight="1">
      <c r="A8475" s="44"/>
      <c r="B8475" s="44"/>
      <c r="C8475" s="44"/>
      <c r="D8475" s="45"/>
      <c r="E8475" s="44"/>
      <c r="F8475" s="44"/>
      <c r="G8475" s="29"/>
    </row>
    <row r="8476" spans="1:7" ht="15" customHeight="1">
      <c r="A8476" s="44"/>
      <c r="B8476" s="44"/>
      <c r="C8476" s="44"/>
      <c r="D8476" s="45"/>
      <c r="E8476" s="44"/>
      <c r="F8476" s="44"/>
      <c r="G8476" s="29"/>
    </row>
    <row r="8477" spans="1:7" ht="15" customHeight="1">
      <c r="A8477" s="44"/>
      <c r="B8477" s="44"/>
      <c r="C8477" s="44"/>
      <c r="D8477" s="45"/>
      <c r="E8477" s="44"/>
      <c r="F8477" s="44"/>
      <c r="G8477" s="29"/>
    </row>
    <row r="8478" spans="1:7" ht="15" customHeight="1">
      <c r="A8478" s="44"/>
      <c r="B8478" s="44"/>
      <c r="C8478" s="44"/>
      <c r="D8478" s="45"/>
      <c r="E8478" s="44"/>
      <c r="F8478" s="44"/>
      <c r="G8478" s="29"/>
    </row>
    <row r="8479" spans="1:7" ht="15" customHeight="1">
      <c r="A8479" s="44"/>
      <c r="B8479" s="44"/>
      <c r="C8479" s="44"/>
      <c r="D8479" s="45"/>
      <c r="E8479" s="44"/>
      <c r="F8479" s="44"/>
      <c r="G8479" s="29"/>
    </row>
    <row r="8480" spans="1:7" ht="15" customHeight="1">
      <c r="A8480" s="44"/>
      <c r="B8480" s="44"/>
      <c r="C8480" s="44"/>
      <c r="D8480" s="45"/>
      <c r="E8480" s="44"/>
      <c r="F8480" s="44"/>
      <c r="G8480" s="29"/>
    </row>
    <row r="8481" spans="1:7" ht="15" customHeight="1">
      <c r="A8481" s="44"/>
      <c r="B8481" s="44"/>
      <c r="C8481" s="44"/>
      <c r="D8481" s="45"/>
      <c r="E8481" s="44"/>
      <c r="F8481" s="44"/>
      <c r="G8481" s="29"/>
    </row>
    <row r="8482" spans="1:7" ht="15" customHeight="1">
      <c r="A8482" s="44"/>
      <c r="B8482" s="44"/>
      <c r="C8482" s="44"/>
      <c r="D8482" s="45"/>
      <c r="E8482" s="44"/>
      <c r="F8482" s="44"/>
      <c r="G8482" s="29"/>
    </row>
    <row r="8483" spans="1:7" ht="15" customHeight="1">
      <c r="A8483" s="44"/>
      <c r="B8483" s="44"/>
      <c r="C8483" s="44"/>
      <c r="D8483" s="45"/>
      <c r="E8483" s="44"/>
      <c r="F8483" s="44"/>
      <c r="G8483" s="29"/>
    </row>
    <row r="8484" spans="1:7" ht="15" customHeight="1">
      <c r="A8484" s="44"/>
      <c r="B8484" s="44"/>
      <c r="C8484" s="44"/>
      <c r="D8484" s="45"/>
      <c r="E8484" s="44"/>
      <c r="F8484" s="44"/>
      <c r="G8484" s="29"/>
    </row>
    <row r="8485" spans="1:7" ht="15" customHeight="1">
      <c r="A8485" s="44"/>
      <c r="B8485" s="44"/>
      <c r="C8485" s="44"/>
      <c r="D8485" s="45"/>
      <c r="E8485" s="44"/>
      <c r="F8485" s="44"/>
      <c r="G8485" s="29"/>
    </row>
    <row r="8486" spans="1:7" ht="15" customHeight="1">
      <c r="A8486" s="44"/>
      <c r="B8486" s="44"/>
      <c r="C8486" s="44"/>
      <c r="D8486" s="45"/>
      <c r="E8486" s="44"/>
      <c r="F8486" s="44"/>
      <c r="G8486" s="29"/>
    </row>
    <row r="8487" spans="1:7" ht="15" customHeight="1">
      <c r="A8487" s="44"/>
      <c r="B8487" s="44"/>
      <c r="C8487" s="44"/>
      <c r="D8487" s="45"/>
      <c r="E8487" s="44"/>
      <c r="F8487" s="44"/>
      <c r="G8487" s="29"/>
    </row>
    <row r="8488" spans="1:7" ht="15" customHeight="1">
      <c r="A8488" s="44"/>
      <c r="B8488" s="44"/>
      <c r="C8488" s="44"/>
      <c r="D8488" s="45"/>
      <c r="E8488" s="44"/>
      <c r="F8488" s="44"/>
      <c r="G8488" s="29"/>
    </row>
    <row r="8489" spans="1:7" ht="15" customHeight="1">
      <c r="A8489" s="44"/>
      <c r="B8489" s="44"/>
      <c r="C8489" s="44"/>
      <c r="D8489" s="45"/>
      <c r="E8489" s="44"/>
      <c r="F8489" s="44"/>
      <c r="G8489" s="29"/>
    </row>
    <row r="8490" spans="1:7" ht="15" customHeight="1">
      <c r="A8490" s="44"/>
      <c r="B8490" s="44"/>
      <c r="C8490" s="44"/>
      <c r="D8490" s="45"/>
      <c r="E8490" s="44"/>
      <c r="F8490" s="44"/>
      <c r="G8490" s="29"/>
    </row>
    <row r="8491" spans="1:7" ht="15" customHeight="1">
      <c r="A8491" s="44"/>
      <c r="B8491" s="44"/>
      <c r="C8491" s="44"/>
      <c r="D8491" s="45"/>
      <c r="E8491" s="44"/>
      <c r="F8491" s="44"/>
      <c r="G8491" s="29"/>
    </row>
    <row r="8492" spans="1:7" ht="15" customHeight="1">
      <c r="A8492" s="44"/>
      <c r="B8492" s="44"/>
      <c r="C8492" s="44"/>
      <c r="D8492" s="45"/>
      <c r="E8492" s="44"/>
      <c r="F8492" s="44"/>
      <c r="G8492" s="29"/>
    </row>
    <row r="8493" spans="1:7" ht="15" customHeight="1">
      <c r="A8493" s="44"/>
      <c r="B8493" s="44"/>
      <c r="C8493" s="44"/>
      <c r="D8493" s="45"/>
      <c r="E8493" s="44"/>
      <c r="F8493" s="44"/>
      <c r="G8493" s="29"/>
    </row>
    <row r="8494" spans="1:7" ht="15" customHeight="1">
      <c r="A8494" s="44"/>
      <c r="B8494" s="44"/>
      <c r="C8494" s="44"/>
      <c r="D8494" s="45"/>
      <c r="E8494" s="44"/>
      <c r="F8494" s="44"/>
      <c r="G8494" s="29"/>
    </row>
    <row r="8495" spans="1:7" ht="15" customHeight="1">
      <c r="A8495" s="44"/>
      <c r="B8495" s="44"/>
      <c r="C8495" s="44"/>
      <c r="D8495" s="45"/>
      <c r="E8495" s="44"/>
      <c r="F8495" s="44"/>
      <c r="G8495" s="29"/>
    </row>
    <row r="8496" spans="1:7" ht="15" customHeight="1">
      <c r="A8496" s="44"/>
      <c r="B8496" s="44"/>
      <c r="C8496" s="44"/>
      <c r="D8496" s="45"/>
      <c r="E8496" s="44"/>
      <c r="F8496" s="44"/>
      <c r="G8496" s="29"/>
    </row>
    <row r="8497" spans="1:7" ht="15" customHeight="1">
      <c r="A8497" s="44"/>
      <c r="B8497" s="44"/>
      <c r="C8497" s="44"/>
      <c r="D8497" s="45"/>
      <c r="E8497" s="44"/>
      <c r="F8497" s="44"/>
      <c r="G8497" s="29"/>
    </row>
    <row r="8498" spans="1:7" ht="15" customHeight="1">
      <c r="A8498" s="44"/>
      <c r="B8498" s="44"/>
      <c r="C8498" s="44"/>
      <c r="D8498" s="45"/>
      <c r="E8498" s="44"/>
      <c r="F8498" s="44"/>
      <c r="G8498" s="29"/>
    </row>
    <row r="8499" spans="1:7" ht="15" customHeight="1">
      <c r="A8499" s="44"/>
      <c r="B8499" s="44"/>
      <c r="C8499" s="44"/>
      <c r="D8499" s="45"/>
      <c r="E8499" s="44"/>
      <c r="F8499" s="44"/>
      <c r="G8499" s="29"/>
    </row>
    <row r="8500" spans="1:7" ht="15" customHeight="1">
      <c r="A8500" s="44"/>
      <c r="B8500" s="44"/>
      <c r="C8500" s="44"/>
      <c r="D8500" s="45"/>
      <c r="E8500" s="44"/>
      <c r="F8500" s="44"/>
      <c r="G8500" s="29"/>
    </row>
    <row r="8501" spans="1:7" ht="15" customHeight="1">
      <c r="A8501" s="44"/>
      <c r="B8501" s="44"/>
      <c r="C8501" s="44"/>
      <c r="D8501" s="45"/>
      <c r="E8501" s="44"/>
      <c r="F8501" s="44"/>
      <c r="G8501" s="29"/>
    </row>
    <row r="8502" spans="1:7" ht="15" customHeight="1">
      <c r="A8502" s="44"/>
      <c r="B8502" s="44"/>
      <c r="C8502" s="44"/>
      <c r="D8502" s="45"/>
      <c r="E8502" s="44"/>
      <c r="F8502" s="44"/>
      <c r="G8502" s="29"/>
    </row>
    <row r="8503" spans="1:7" ht="15" customHeight="1">
      <c r="A8503" s="44"/>
      <c r="B8503" s="44"/>
      <c r="C8503" s="44"/>
      <c r="D8503" s="45"/>
      <c r="E8503" s="44"/>
      <c r="F8503" s="44"/>
      <c r="G8503" s="29"/>
    </row>
    <row r="8504" spans="1:7" ht="15" customHeight="1">
      <c r="A8504" s="44"/>
      <c r="B8504" s="44"/>
      <c r="C8504" s="44"/>
      <c r="D8504" s="45"/>
      <c r="E8504" s="44"/>
      <c r="F8504" s="44"/>
      <c r="G8504" s="29"/>
    </row>
    <row r="8505" spans="1:7" ht="15" customHeight="1">
      <c r="A8505" s="44"/>
      <c r="B8505" s="44"/>
      <c r="C8505" s="44"/>
      <c r="D8505" s="45"/>
      <c r="E8505" s="44"/>
      <c r="F8505" s="44"/>
      <c r="G8505" s="29"/>
    </row>
    <row r="8506" spans="1:7" ht="15" customHeight="1">
      <c r="A8506" s="44"/>
      <c r="B8506" s="44"/>
      <c r="C8506" s="44"/>
      <c r="D8506" s="45"/>
      <c r="E8506" s="44"/>
      <c r="F8506" s="44"/>
      <c r="G8506" s="29"/>
    </row>
    <row r="8507" spans="1:7" ht="15" customHeight="1">
      <c r="A8507" s="44"/>
      <c r="B8507" s="44"/>
      <c r="C8507" s="44"/>
      <c r="D8507" s="45"/>
      <c r="E8507" s="44"/>
      <c r="F8507" s="44"/>
      <c r="G8507" s="29"/>
    </row>
    <row r="8508" spans="1:7" ht="15" customHeight="1">
      <c r="A8508" s="44"/>
      <c r="B8508" s="44"/>
      <c r="C8508" s="44"/>
      <c r="D8508" s="45"/>
      <c r="E8508" s="44"/>
      <c r="F8508" s="44"/>
      <c r="G8508" s="29"/>
    </row>
    <row r="8509" spans="1:7" ht="15" customHeight="1">
      <c r="A8509" s="44"/>
      <c r="B8509" s="44"/>
      <c r="C8509" s="44"/>
      <c r="D8509" s="45"/>
      <c r="E8509" s="44"/>
      <c r="F8509" s="44"/>
      <c r="G8509" s="29"/>
    </row>
    <row r="8510" spans="1:7" ht="15" customHeight="1">
      <c r="A8510" s="44"/>
      <c r="B8510" s="44"/>
      <c r="C8510" s="44"/>
      <c r="D8510" s="45"/>
      <c r="E8510" s="44"/>
      <c r="F8510" s="44"/>
      <c r="G8510" s="29"/>
    </row>
    <row r="8511" spans="1:7" ht="15" customHeight="1">
      <c r="A8511" s="44"/>
      <c r="B8511" s="44"/>
      <c r="C8511" s="44"/>
      <c r="D8511" s="45"/>
      <c r="E8511" s="44"/>
      <c r="F8511" s="44"/>
      <c r="G8511" s="29"/>
    </row>
    <row r="8512" spans="1:7" ht="15" customHeight="1">
      <c r="A8512" s="44"/>
      <c r="B8512" s="44"/>
      <c r="C8512" s="44"/>
      <c r="D8512" s="45"/>
      <c r="E8512" s="44"/>
      <c r="F8512" s="44"/>
      <c r="G8512" s="29"/>
    </row>
    <row r="8513" spans="1:7" ht="15" customHeight="1">
      <c r="A8513" s="44"/>
      <c r="B8513" s="44"/>
      <c r="C8513" s="44"/>
      <c r="D8513" s="45"/>
      <c r="E8513" s="44"/>
      <c r="F8513" s="44"/>
      <c r="G8513" s="29"/>
    </row>
    <row r="8514" spans="1:7" ht="15" customHeight="1">
      <c r="A8514" s="44"/>
      <c r="B8514" s="44"/>
      <c r="C8514" s="44"/>
      <c r="D8514" s="45"/>
      <c r="E8514" s="44"/>
      <c r="F8514" s="44"/>
      <c r="G8514" s="29"/>
    </row>
    <row r="8515" spans="1:7" ht="15" customHeight="1">
      <c r="A8515" s="44"/>
      <c r="B8515" s="44"/>
      <c r="C8515" s="44"/>
      <c r="D8515" s="45"/>
      <c r="E8515" s="44"/>
      <c r="F8515" s="44"/>
      <c r="G8515" s="29"/>
    </row>
    <row r="8516" spans="1:7" ht="15" customHeight="1">
      <c r="A8516" s="44"/>
      <c r="B8516" s="44"/>
      <c r="C8516" s="44"/>
      <c r="D8516" s="45"/>
      <c r="E8516" s="44"/>
      <c r="F8516" s="44"/>
      <c r="G8516" s="29"/>
    </row>
    <row r="8517" spans="1:7" ht="15" customHeight="1">
      <c r="A8517" s="44"/>
      <c r="B8517" s="44"/>
      <c r="C8517" s="44"/>
      <c r="D8517" s="45"/>
      <c r="E8517" s="44"/>
      <c r="F8517" s="44"/>
      <c r="G8517" s="29"/>
    </row>
    <row r="8518" spans="1:7" ht="15" customHeight="1">
      <c r="A8518" s="44"/>
      <c r="B8518" s="44"/>
      <c r="C8518" s="44"/>
      <c r="D8518" s="45"/>
      <c r="E8518" s="44"/>
      <c r="F8518" s="44"/>
      <c r="G8518" s="29"/>
    </row>
    <row r="8519" spans="1:7" ht="15" customHeight="1">
      <c r="A8519" s="44"/>
      <c r="B8519" s="44"/>
      <c r="C8519" s="44"/>
      <c r="D8519" s="45"/>
      <c r="E8519" s="44"/>
      <c r="F8519" s="44"/>
      <c r="G8519" s="29"/>
    </row>
    <row r="8520" spans="1:7" ht="15" customHeight="1">
      <c r="A8520" s="44"/>
      <c r="B8520" s="44"/>
      <c r="C8520" s="44"/>
      <c r="D8520" s="45"/>
      <c r="E8520" s="44"/>
      <c r="F8520" s="44"/>
      <c r="G8520" s="29"/>
    </row>
    <row r="8521" spans="1:7" ht="15" customHeight="1">
      <c r="A8521" s="44"/>
      <c r="B8521" s="44"/>
      <c r="C8521" s="44"/>
      <c r="D8521" s="45"/>
      <c r="E8521" s="44"/>
      <c r="F8521" s="44"/>
      <c r="G8521" s="29"/>
    </row>
    <row r="8522" spans="1:7" ht="15" customHeight="1">
      <c r="A8522" s="44"/>
      <c r="B8522" s="44"/>
      <c r="C8522" s="44"/>
      <c r="D8522" s="45"/>
      <c r="E8522" s="44"/>
      <c r="F8522" s="44"/>
      <c r="G8522" s="29"/>
    </row>
    <row r="8523" spans="1:7" ht="15" customHeight="1">
      <c r="A8523" s="44"/>
      <c r="B8523" s="44"/>
      <c r="C8523" s="44"/>
      <c r="D8523" s="45"/>
      <c r="E8523" s="44"/>
      <c r="F8523" s="44"/>
      <c r="G8523" s="29"/>
    </row>
    <row r="8524" spans="1:7" ht="15" customHeight="1">
      <c r="A8524" s="44"/>
      <c r="B8524" s="44"/>
      <c r="C8524" s="44"/>
      <c r="D8524" s="45"/>
      <c r="E8524" s="44"/>
      <c r="F8524" s="44"/>
      <c r="G8524" s="29"/>
    </row>
    <row r="8525" spans="1:7" ht="15" customHeight="1">
      <c r="A8525" s="44"/>
      <c r="B8525" s="44"/>
      <c r="C8525" s="44"/>
      <c r="D8525" s="45"/>
      <c r="E8525" s="44"/>
      <c r="F8525" s="44"/>
      <c r="G8525" s="29"/>
    </row>
    <row r="8526" spans="1:7" ht="15" customHeight="1">
      <c r="A8526" s="44"/>
      <c r="B8526" s="44"/>
      <c r="C8526" s="44"/>
      <c r="D8526" s="45"/>
      <c r="E8526" s="44"/>
      <c r="F8526" s="44"/>
      <c r="G8526" s="29"/>
    </row>
    <row r="8527" spans="1:7" ht="15" customHeight="1">
      <c r="A8527" s="44"/>
      <c r="B8527" s="44"/>
      <c r="C8527" s="44"/>
      <c r="D8527" s="45"/>
      <c r="E8527" s="44"/>
      <c r="F8527" s="44"/>
      <c r="G8527" s="29"/>
    </row>
    <row r="8528" spans="1:7" ht="15" customHeight="1">
      <c r="A8528" s="44"/>
      <c r="B8528" s="44"/>
      <c r="C8528" s="44"/>
      <c r="D8528" s="45"/>
      <c r="E8528" s="44"/>
      <c r="F8528" s="44"/>
      <c r="G8528" s="29"/>
    </row>
    <row r="8529" spans="1:7" ht="15" customHeight="1">
      <c r="A8529" s="44"/>
      <c r="B8529" s="44"/>
      <c r="C8529" s="44"/>
      <c r="D8529" s="45"/>
      <c r="E8529" s="44"/>
      <c r="F8529" s="44"/>
      <c r="G8529" s="29"/>
    </row>
    <row r="8530" spans="1:7" ht="15" customHeight="1">
      <c r="A8530" s="44"/>
      <c r="B8530" s="44"/>
      <c r="C8530" s="44"/>
      <c r="D8530" s="45"/>
      <c r="E8530" s="44"/>
      <c r="F8530" s="44"/>
      <c r="G8530" s="29"/>
    </row>
    <row r="8531" spans="1:7" ht="15" customHeight="1">
      <c r="A8531" s="44"/>
      <c r="B8531" s="44"/>
      <c r="C8531" s="44"/>
      <c r="D8531" s="45"/>
      <c r="E8531" s="44"/>
      <c r="F8531" s="44"/>
      <c r="G8531" s="29"/>
    </row>
    <row r="8532" spans="1:7" ht="15" customHeight="1">
      <c r="A8532" s="44"/>
      <c r="B8532" s="44"/>
      <c r="C8532" s="44"/>
      <c r="D8532" s="45"/>
      <c r="E8532" s="44"/>
      <c r="F8532" s="44"/>
      <c r="G8532" s="29"/>
    </row>
    <row r="8533" spans="1:7" ht="15" customHeight="1">
      <c r="A8533" s="44"/>
      <c r="B8533" s="44"/>
      <c r="C8533" s="44"/>
      <c r="D8533" s="45"/>
      <c r="E8533" s="44"/>
      <c r="F8533" s="44"/>
      <c r="G8533" s="29"/>
    </row>
    <row r="8534" spans="1:7" ht="15" customHeight="1">
      <c r="A8534" s="44"/>
      <c r="B8534" s="44"/>
      <c r="C8534" s="44"/>
      <c r="D8534" s="45"/>
      <c r="E8534" s="44"/>
      <c r="F8534" s="44"/>
      <c r="G8534" s="29"/>
    </row>
    <row r="8535" spans="1:7" ht="15" customHeight="1">
      <c r="A8535" s="44"/>
      <c r="B8535" s="44"/>
      <c r="C8535" s="44"/>
      <c r="D8535" s="45"/>
      <c r="E8535" s="44"/>
      <c r="F8535" s="44"/>
      <c r="G8535" s="29"/>
    </row>
    <row r="8536" spans="1:7" ht="15" customHeight="1">
      <c r="A8536" s="44"/>
      <c r="B8536" s="44"/>
      <c r="C8536" s="44"/>
      <c r="D8536" s="45"/>
      <c r="E8536" s="44"/>
      <c r="F8536" s="44"/>
      <c r="G8536" s="29"/>
    </row>
    <row r="8537" spans="1:7" ht="15" customHeight="1">
      <c r="A8537" s="44"/>
      <c r="B8537" s="44"/>
      <c r="C8537" s="44"/>
      <c r="D8537" s="45"/>
      <c r="E8537" s="44"/>
      <c r="F8537" s="44"/>
      <c r="G8537" s="29"/>
    </row>
    <row r="8538" spans="1:7" ht="15" customHeight="1">
      <c r="A8538" s="44"/>
      <c r="B8538" s="44"/>
      <c r="C8538" s="44"/>
      <c r="D8538" s="45"/>
      <c r="E8538" s="44"/>
      <c r="F8538" s="44"/>
      <c r="G8538" s="29"/>
    </row>
    <row r="8539" spans="1:7" ht="15" customHeight="1">
      <c r="A8539" s="44"/>
      <c r="B8539" s="44"/>
      <c r="C8539" s="44"/>
      <c r="D8539" s="45"/>
      <c r="E8539" s="44"/>
      <c r="F8539" s="44"/>
      <c r="G8539" s="29"/>
    </row>
    <row r="8540" spans="1:7" ht="15" customHeight="1">
      <c r="A8540" s="44"/>
      <c r="B8540" s="44"/>
      <c r="C8540" s="44"/>
      <c r="D8540" s="45"/>
      <c r="E8540" s="44"/>
      <c r="F8540" s="44"/>
      <c r="G8540" s="29"/>
    </row>
    <row r="8541" spans="1:7" ht="15" customHeight="1">
      <c r="A8541" s="44"/>
      <c r="B8541" s="44"/>
      <c r="C8541" s="44"/>
      <c r="D8541" s="45"/>
      <c r="E8541" s="44"/>
      <c r="F8541" s="44"/>
      <c r="G8541" s="29"/>
    </row>
    <row r="8542" spans="1:7" ht="15" customHeight="1">
      <c r="A8542" s="44"/>
      <c r="B8542" s="44"/>
      <c r="C8542" s="44"/>
      <c r="D8542" s="45"/>
      <c r="E8542" s="44"/>
      <c r="F8542" s="44"/>
      <c r="G8542" s="29"/>
    </row>
    <row r="8543" spans="1:7" ht="15" customHeight="1">
      <c r="A8543" s="44"/>
      <c r="B8543" s="44"/>
      <c r="C8543" s="44"/>
      <c r="D8543" s="45"/>
      <c r="E8543" s="44"/>
      <c r="F8543" s="44"/>
      <c r="G8543" s="29"/>
    </row>
    <row r="8544" spans="1:7" ht="15" customHeight="1">
      <c r="A8544" s="44"/>
      <c r="B8544" s="44"/>
      <c r="C8544" s="44"/>
      <c r="D8544" s="45"/>
      <c r="E8544" s="44"/>
      <c r="F8544" s="44"/>
      <c r="G8544" s="29"/>
    </row>
    <row r="8545" spans="1:7" ht="15" customHeight="1">
      <c r="A8545" s="44"/>
      <c r="B8545" s="44"/>
      <c r="C8545" s="44"/>
      <c r="D8545" s="45"/>
      <c r="E8545" s="44"/>
      <c r="F8545" s="44"/>
      <c r="G8545" s="29"/>
    </row>
    <row r="8546" spans="1:7" ht="15" customHeight="1">
      <c r="A8546" s="44"/>
      <c r="B8546" s="44"/>
      <c r="C8546" s="44"/>
      <c r="D8546" s="45"/>
      <c r="E8546" s="44"/>
      <c r="F8546" s="44"/>
      <c r="G8546" s="29"/>
    </row>
    <row r="8547" spans="1:7" ht="15" customHeight="1">
      <c r="A8547" s="44"/>
      <c r="B8547" s="44"/>
      <c r="C8547" s="44"/>
      <c r="D8547" s="45"/>
      <c r="E8547" s="44"/>
      <c r="F8547" s="44"/>
      <c r="G8547" s="29"/>
    </row>
    <row r="8548" spans="1:7" ht="15" customHeight="1">
      <c r="A8548" s="44"/>
      <c r="B8548" s="44"/>
      <c r="C8548" s="44"/>
      <c r="D8548" s="45"/>
      <c r="E8548" s="44"/>
      <c r="F8548" s="44"/>
      <c r="G8548" s="29"/>
    </row>
    <row r="8549" spans="1:7" ht="15" customHeight="1">
      <c r="A8549" s="44"/>
      <c r="B8549" s="44"/>
      <c r="C8549" s="44"/>
      <c r="D8549" s="45"/>
      <c r="E8549" s="44"/>
      <c r="F8549" s="44"/>
      <c r="G8549" s="29"/>
    </row>
    <row r="8550" spans="1:7" ht="15" customHeight="1">
      <c r="A8550" s="44"/>
      <c r="B8550" s="44"/>
      <c r="C8550" s="44"/>
      <c r="D8550" s="45"/>
      <c r="E8550" s="44"/>
      <c r="F8550" s="44"/>
      <c r="G8550" s="29"/>
    </row>
    <row r="8551" spans="1:7" ht="15" customHeight="1">
      <c r="A8551" s="44"/>
      <c r="B8551" s="44"/>
      <c r="C8551" s="44"/>
      <c r="D8551" s="45"/>
      <c r="E8551" s="44"/>
      <c r="F8551" s="44"/>
      <c r="G8551" s="29"/>
    </row>
    <row r="8552" spans="1:7" ht="15" customHeight="1">
      <c r="A8552" s="44"/>
      <c r="B8552" s="44"/>
      <c r="C8552" s="44"/>
      <c r="D8552" s="45"/>
      <c r="E8552" s="44"/>
      <c r="F8552" s="44"/>
      <c r="G8552" s="29"/>
    </row>
    <row r="8553" spans="1:7" ht="15" customHeight="1">
      <c r="A8553" s="44"/>
      <c r="B8553" s="44"/>
      <c r="C8553" s="44"/>
      <c r="D8553" s="45"/>
      <c r="E8553" s="44"/>
      <c r="F8553" s="44"/>
      <c r="G8553" s="29"/>
    </row>
    <row r="8554" spans="1:7" ht="15" customHeight="1">
      <c r="A8554" s="44"/>
      <c r="B8554" s="44"/>
      <c r="C8554" s="44"/>
      <c r="D8554" s="45"/>
      <c r="E8554" s="44"/>
      <c r="F8554" s="44"/>
      <c r="G8554" s="29"/>
    </row>
    <row r="8555" spans="1:7" ht="15" customHeight="1">
      <c r="A8555" s="44"/>
      <c r="B8555" s="44"/>
      <c r="C8555" s="44"/>
      <c r="D8555" s="45"/>
      <c r="E8555" s="44"/>
      <c r="F8555" s="44"/>
      <c r="G8555" s="29"/>
    </row>
    <row r="8556" spans="1:7" ht="15" customHeight="1">
      <c r="A8556" s="44"/>
      <c r="B8556" s="44"/>
      <c r="C8556" s="44"/>
      <c r="D8556" s="45"/>
      <c r="E8556" s="44"/>
      <c r="F8556" s="44"/>
      <c r="G8556" s="29"/>
    </row>
    <row r="8557" spans="1:7" ht="15" customHeight="1">
      <c r="A8557" s="44"/>
      <c r="B8557" s="44"/>
      <c r="C8557" s="44"/>
      <c r="D8557" s="45"/>
      <c r="E8557" s="44"/>
      <c r="F8557" s="44"/>
      <c r="G8557" s="29"/>
    </row>
    <row r="8558" spans="1:7" ht="15" customHeight="1">
      <c r="A8558" s="44"/>
      <c r="B8558" s="44"/>
      <c r="C8558" s="44"/>
      <c r="D8558" s="45"/>
      <c r="E8558" s="44"/>
      <c r="F8558" s="44"/>
      <c r="G8558" s="29"/>
    </row>
    <row r="8559" spans="1:7" ht="15" customHeight="1">
      <c r="A8559" s="44"/>
      <c r="B8559" s="44"/>
      <c r="C8559" s="44"/>
      <c r="D8559" s="45"/>
      <c r="E8559" s="44"/>
      <c r="F8559" s="44"/>
      <c r="G8559" s="29"/>
    </row>
    <row r="8560" spans="1:7" ht="15" customHeight="1">
      <c r="A8560" s="44"/>
      <c r="B8560" s="44"/>
      <c r="C8560" s="44"/>
      <c r="D8560" s="45"/>
      <c r="E8560" s="44"/>
      <c r="F8560" s="44"/>
      <c r="G8560" s="29"/>
    </row>
    <row r="8561" spans="1:7" ht="15" customHeight="1">
      <c r="A8561" s="44"/>
      <c r="B8561" s="44"/>
      <c r="C8561" s="44"/>
      <c r="D8561" s="45"/>
      <c r="E8561" s="44"/>
      <c r="F8561" s="44"/>
      <c r="G8561" s="29"/>
    </row>
    <row r="8562" spans="1:7" ht="15" customHeight="1">
      <c r="A8562" s="44"/>
      <c r="B8562" s="44"/>
      <c r="C8562" s="44"/>
      <c r="D8562" s="45"/>
      <c r="E8562" s="44"/>
      <c r="F8562" s="44"/>
      <c r="G8562" s="29"/>
    </row>
    <row r="8563" spans="1:7" ht="15" customHeight="1">
      <c r="A8563" s="44"/>
      <c r="B8563" s="44"/>
      <c r="C8563" s="44"/>
      <c r="D8563" s="45"/>
      <c r="E8563" s="44"/>
      <c r="F8563" s="44"/>
      <c r="G8563" s="29"/>
    </row>
    <row r="8564" spans="1:7" ht="15" customHeight="1">
      <c r="A8564" s="44"/>
      <c r="B8564" s="44"/>
      <c r="C8564" s="44"/>
      <c r="D8564" s="45"/>
      <c r="E8564" s="44"/>
      <c r="F8564" s="44"/>
      <c r="G8564" s="29"/>
    </row>
    <row r="8565" spans="1:7" ht="15" customHeight="1">
      <c r="A8565" s="44"/>
      <c r="B8565" s="44"/>
      <c r="C8565" s="44"/>
      <c r="D8565" s="45"/>
      <c r="E8565" s="44"/>
      <c r="F8565" s="44"/>
      <c r="G8565" s="29"/>
    </row>
    <row r="8566" spans="1:7" ht="15" customHeight="1">
      <c r="A8566" s="44"/>
      <c r="B8566" s="44"/>
      <c r="C8566" s="44"/>
      <c r="D8566" s="45"/>
      <c r="E8566" s="44"/>
      <c r="F8566" s="44"/>
      <c r="G8566" s="29"/>
    </row>
    <row r="8567" spans="1:7" ht="15" customHeight="1">
      <c r="A8567" s="44"/>
      <c r="B8567" s="44"/>
      <c r="C8567" s="44"/>
      <c r="D8567" s="45"/>
      <c r="E8567" s="44"/>
      <c r="F8567" s="44"/>
      <c r="G8567" s="29"/>
    </row>
    <row r="8568" spans="1:7" ht="15" customHeight="1">
      <c r="A8568" s="44"/>
      <c r="B8568" s="44"/>
      <c r="C8568" s="44"/>
      <c r="D8568" s="45"/>
      <c r="E8568" s="44"/>
      <c r="F8568" s="44"/>
      <c r="G8568" s="29"/>
    </row>
    <row r="8569" spans="1:7" ht="15" customHeight="1">
      <c r="A8569" s="44"/>
      <c r="B8569" s="44"/>
      <c r="C8569" s="44"/>
      <c r="D8569" s="45"/>
      <c r="E8569" s="44"/>
      <c r="F8569" s="44"/>
      <c r="G8569" s="29"/>
    </row>
    <row r="8570" spans="1:7" ht="15" customHeight="1">
      <c r="A8570" s="44"/>
      <c r="B8570" s="44"/>
      <c r="C8570" s="44"/>
      <c r="D8570" s="45"/>
      <c r="E8570" s="44"/>
      <c r="F8570" s="44"/>
      <c r="G8570" s="29"/>
    </row>
    <row r="8571" spans="1:7" ht="15" customHeight="1">
      <c r="A8571" s="44"/>
      <c r="B8571" s="44"/>
      <c r="C8571" s="44"/>
      <c r="D8571" s="45"/>
      <c r="E8571" s="44"/>
      <c r="F8571" s="44"/>
      <c r="G8571" s="29"/>
    </row>
    <row r="8572" spans="1:7" ht="15" customHeight="1">
      <c r="A8572" s="44"/>
      <c r="B8572" s="44"/>
      <c r="C8572" s="44"/>
      <c r="D8572" s="45"/>
      <c r="E8572" s="44"/>
      <c r="F8572" s="44"/>
      <c r="G8572" s="29"/>
    </row>
    <row r="8573" spans="1:7" ht="15" customHeight="1">
      <c r="A8573" s="44"/>
      <c r="B8573" s="44"/>
      <c r="C8573" s="44"/>
      <c r="D8573" s="45"/>
      <c r="E8573" s="44"/>
      <c r="F8573" s="44"/>
      <c r="G8573" s="29"/>
    </row>
    <row r="8574" spans="1:7" ht="15" customHeight="1">
      <c r="A8574" s="44"/>
      <c r="B8574" s="44"/>
      <c r="C8574" s="44"/>
      <c r="D8574" s="45"/>
      <c r="E8574" s="44"/>
      <c r="F8574" s="44"/>
      <c r="G8574" s="29"/>
    </row>
    <row r="8575" spans="1:7" ht="15" customHeight="1">
      <c r="A8575" s="44"/>
      <c r="B8575" s="44"/>
      <c r="C8575" s="44"/>
      <c r="D8575" s="45"/>
      <c r="E8575" s="44"/>
      <c r="F8575" s="44"/>
      <c r="G8575" s="29"/>
    </row>
    <row r="8576" spans="1:7" ht="15" customHeight="1">
      <c r="A8576" s="44"/>
      <c r="B8576" s="44"/>
      <c r="C8576" s="44"/>
      <c r="D8576" s="45"/>
      <c r="E8576" s="44"/>
      <c r="F8576" s="44"/>
      <c r="G8576" s="29"/>
    </row>
    <row r="8577" spans="1:7" ht="15" customHeight="1">
      <c r="A8577" s="44"/>
      <c r="B8577" s="44"/>
      <c r="C8577" s="44"/>
      <c r="D8577" s="45"/>
      <c r="E8577" s="44"/>
      <c r="F8577" s="44"/>
      <c r="G8577" s="29"/>
    </row>
    <row r="8578" spans="1:7" ht="15" customHeight="1">
      <c r="A8578" s="44"/>
      <c r="B8578" s="44"/>
      <c r="C8578" s="44"/>
      <c r="D8578" s="45"/>
      <c r="E8578" s="44"/>
      <c r="F8578" s="44"/>
      <c r="G8578" s="29"/>
    </row>
    <row r="8579" spans="1:7" ht="15" customHeight="1">
      <c r="A8579" s="44"/>
      <c r="B8579" s="44"/>
      <c r="C8579" s="44"/>
      <c r="D8579" s="45"/>
      <c r="E8579" s="44"/>
      <c r="F8579" s="44"/>
      <c r="G8579" s="29"/>
    </row>
    <row r="8580" spans="1:7" ht="15" customHeight="1">
      <c r="A8580" s="44"/>
      <c r="B8580" s="44"/>
      <c r="C8580" s="44"/>
      <c r="D8580" s="45"/>
      <c r="E8580" s="44"/>
      <c r="F8580" s="44"/>
      <c r="G8580" s="29"/>
    </row>
    <row r="8581" spans="1:7" ht="15" customHeight="1">
      <c r="A8581" s="44"/>
      <c r="B8581" s="44"/>
      <c r="C8581" s="44"/>
      <c r="D8581" s="45"/>
      <c r="E8581" s="44"/>
      <c r="F8581" s="44"/>
      <c r="G8581" s="29"/>
    </row>
    <row r="8582" spans="1:7" ht="15" customHeight="1">
      <c r="A8582" s="44"/>
      <c r="B8582" s="44"/>
      <c r="C8582" s="44"/>
      <c r="D8582" s="45"/>
      <c r="E8582" s="44"/>
      <c r="F8582" s="44"/>
      <c r="G8582" s="29"/>
    </row>
    <row r="8583" spans="1:7" ht="15" customHeight="1">
      <c r="A8583" s="44"/>
      <c r="B8583" s="44"/>
      <c r="C8583" s="44"/>
      <c r="D8583" s="45"/>
      <c r="E8583" s="44"/>
      <c r="F8583" s="44"/>
      <c r="G8583" s="29"/>
    </row>
    <row r="8584" spans="1:7" ht="15" customHeight="1">
      <c r="A8584" s="44"/>
      <c r="B8584" s="44"/>
      <c r="C8584" s="44"/>
      <c r="D8584" s="45"/>
      <c r="E8584" s="44"/>
      <c r="F8584" s="44"/>
      <c r="G8584" s="29"/>
    </row>
    <row r="8585" spans="1:7" ht="15" customHeight="1">
      <c r="A8585" s="44"/>
      <c r="B8585" s="44"/>
      <c r="C8585" s="44"/>
      <c r="D8585" s="45"/>
      <c r="E8585" s="44"/>
      <c r="F8585" s="44"/>
      <c r="G8585" s="29"/>
    </row>
    <row r="8586" spans="1:7" ht="15" customHeight="1">
      <c r="A8586" s="44"/>
      <c r="B8586" s="44"/>
      <c r="C8586" s="44"/>
      <c r="D8586" s="45"/>
      <c r="E8586" s="44"/>
      <c r="F8586" s="44"/>
      <c r="G8586" s="29"/>
    </row>
    <row r="8587" spans="1:7" ht="15" customHeight="1">
      <c r="A8587" s="44"/>
      <c r="B8587" s="44"/>
      <c r="C8587" s="44"/>
      <c r="D8587" s="45"/>
      <c r="E8587" s="44"/>
      <c r="F8587" s="44"/>
      <c r="G8587" s="29"/>
    </row>
    <row r="8588" spans="1:7" ht="15" customHeight="1">
      <c r="A8588" s="44"/>
      <c r="B8588" s="44"/>
      <c r="C8588" s="44"/>
      <c r="D8588" s="45"/>
      <c r="E8588" s="44"/>
      <c r="F8588" s="44"/>
      <c r="G8588" s="29"/>
    </row>
    <row r="8589" spans="1:7" ht="15" customHeight="1">
      <c r="A8589" s="44"/>
      <c r="B8589" s="44"/>
      <c r="C8589" s="44"/>
      <c r="D8589" s="45"/>
      <c r="E8589" s="44"/>
      <c r="F8589" s="44"/>
      <c r="G8589" s="29"/>
    </row>
    <row r="8590" spans="1:7" ht="15" customHeight="1">
      <c r="A8590" s="44"/>
      <c r="B8590" s="44"/>
      <c r="C8590" s="44"/>
      <c r="D8590" s="45"/>
      <c r="E8590" s="44"/>
      <c r="F8590" s="44"/>
      <c r="G8590" s="29"/>
    </row>
    <row r="8591" spans="1:7" ht="15" customHeight="1">
      <c r="A8591" s="44"/>
      <c r="B8591" s="44"/>
      <c r="C8591" s="44"/>
      <c r="D8591" s="45"/>
      <c r="E8591" s="44"/>
      <c r="F8591" s="44"/>
      <c r="G8591" s="29"/>
    </row>
    <row r="8592" spans="1:7" ht="15" customHeight="1">
      <c r="A8592" s="44"/>
      <c r="B8592" s="44"/>
      <c r="C8592" s="44"/>
      <c r="D8592" s="45"/>
      <c r="E8592" s="44"/>
      <c r="F8592" s="44"/>
      <c r="G8592" s="29"/>
    </row>
    <row r="8593" spans="1:7" ht="15" customHeight="1">
      <c r="A8593" s="44"/>
      <c r="B8593" s="44"/>
      <c r="C8593" s="44"/>
      <c r="D8593" s="45"/>
      <c r="E8593" s="44"/>
      <c r="F8593" s="44"/>
      <c r="G8593" s="29"/>
    </row>
    <row r="8594" spans="1:7" ht="15" customHeight="1">
      <c r="A8594" s="44"/>
      <c r="B8594" s="44"/>
      <c r="C8594" s="44"/>
      <c r="D8594" s="45"/>
      <c r="E8594" s="44"/>
      <c r="F8594" s="44"/>
      <c r="G8594" s="29"/>
    </row>
    <row r="8595" spans="1:7" ht="15" customHeight="1">
      <c r="A8595" s="44"/>
      <c r="B8595" s="44"/>
      <c r="C8595" s="44"/>
      <c r="D8595" s="45"/>
      <c r="E8595" s="44"/>
      <c r="F8595" s="44"/>
      <c r="G8595" s="29"/>
    </row>
    <row r="8596" spans="1:7" ht="15" customHeight="1">
      <c r="A8596" s="44"/>
      <c r="B8596" s="44"/>
      <c r="C8596" s="44"/>
      <c r="D8596" s="45"/>
      <c r="E8596" s="44"/>
      <c r="F8596" s="44"/>
      <c r="G8596" s="29"/>
    </row>
    <row r="8597" spans="1:7" ht="15" customHeight="1">
      <c r="A8597" s="44"/>
      <c r="B8597" s="44"/>
      <c r="C8597" s="44"/>
      <c r="D8597" s="45"/>
      <c r="E8597" s="44"/>
      <c r="F8597" s="44"/>
      <c r="G8597" s="29"/>
    </row>
    <row r="8598" spans="1:7" ht="15" customHeight="1">
      <c r="A8598" s="44"/>
      <c r="B8598" s="44"/>
      <c r="C8598" s="44"/>
      <c r="D8598" s="45"/>
      <c r="E8598" s="44"/>
      <c r="F8598" s="44"/>
      <c r="G8598" s="29"/>
    </row>
    <row r="8599" spans="1:7" ht="15" customHeight="1">
      <c r="A8599" s="44"/>
      <c r="B8599" s="44"/>
      <c r="C8599" s="44"/>
      <c r="D8599" s="45"/>
      <c r="E8599" s="44"/>
      <c r="F8599" s="44"/>
      <c r="G8599" s="29"/>
    </row>
    <row r="8600" spans="1:7" ht="15" customHeight="1">
      <c r="A8600" s="44"/>
      <c r="B8600" s="44"/>
      <c r="C8600" s="44"/>
      <c r="D8600" s="45"/>
      <c r="E8600" s="44"/>
      <c r="F8600" s="44"/>
      <c r="G8600" s="29"/>
    </row>
    <row r="8601" spans="1:7" ht="15" customHeight="1">
      <c r="A8601" s="44"/>
      <c r="B8601" s="44"/>
      <c r="C8601" s="44"/>
      <c r="D8601" s="45"/>
      <c r="E8601" s="44"/>
      <c r="F8601" s="44"/>
      <c r="G8601" s="29"/>
    </row>
    <row r="8602" spans="1:7" ht="15" customHeight="1">
      <c r="A8602" s="44"/>
      <c r="B8602" s="44"/>
      <c r="C8602" s="44"/>
      <c r="D8602" s="45"/>
      <c r="E8602" s="44"/>
      <c r="F8602" s="44"/>
      <c r="G8602" s="29"/>
    </row>
    <row r="8603" spans="1:7" ht="15" customHeight="1">
      <c r="A8603" s="44"/>
      <c r="B8603" s="44"/>
      <c r="C8603" s="44"/>
      <c r="D8603" s="45"/>
      <c r="E8603" s="44"/>
      <c r="F8603" s="44"/>
      <c r="G8603" s="29"/>
    </row>
    <row r="8604" spans="1:7" ht="15" customHeight="1">
      <c r="A8604" s="44"/>
      <c r="B8604" s="44"/>
      <c r="C8604" s="44"/>
      <c r="D8604" s="45"/>
      <c r="E8604" s="44"/>
      <c r="F8604" s="44"/>
      <c r="G8604" s="29"/>
    </row>
    <row r="8605" spans="1:7" ht="15" customHeight="1">
      <c r="A8605" s="44"/>
      <c r="B8605" s="44"/>
      <c r="C8605" s="44"/>
      <c r="D8605" s="45"/>
      <c r="E8605" s="44"/>
      <c r="F8605" s="44"/>
      <c r="G8605" s="29"/>
    </row>
    <row r="8606" spans="1:7" ht="15" customHeight="1">
      <c r="A8606" s="44"/>
      <c r="B8606" s="44"/>
      <c r="C8606" s="44"/>
      <c r="D8606" s="45"/>
      <c r="E8606" s="44"/>
      <c r="F8606" s="44"/>
      <c r="G8606" s="29"/>
    </row>
    <row r="8607" spans="1:7" ht="15" customHeight="1">
      <c r="A8607" s="44"/>
      <c r="B8607" s="44"/>
      <c r="C8607" s="44"/>
      <c r="D8607" s="45"/>
      <c r="E8607" s="44"/>
      <c r="F8607" s="44"/>
      <c r="G8607" s="29"/>
    </row>
    <row r="8608" spans="1:7" ht="15" customHeight="1">
      <c r="A8608" s="44"/>
      <c r="B8608" s="44"/>
      <c r="C8608" s="44"/>
      <c r="D8608" s="45"/>
      <c r="E8608" s="44"/>
      <c r="F8608" s="44"/>
      <c r="G8608" s="29"/>
    </row>
    <row r="8609" spans="1:7" ht="15" customHeight="1">
      <c r="A8609" s="44"/>
      <c r="B8609" s="44"/>
      <c r="C8609" s="44"/>
      <c r="D8609" s="45"/>
      <c r="E8609" s="44"/>
      <c r="F8609" s="44"/>
      <c r="G8609" s="29"/>
    </row>
    <row r="8610" spans="1:7" ht="15" customHeight="1">
      <c r="A8610" s="44"/>
      <c r="B8610" s="44"/>
      <c r="C8610" s="44"/>
      <c r="D8610" s="45"/>
      <c r="E8610" s="44"/>
      <c r="F8610" s="44"/>
      <c r="G8610" s="29"/>
    </row>
    <row r="8611" spans="1:7" ht="15" customHeight="1">
      <c r="A8611" s="44"/>
      <c r="B8611" s="44"/>
      <c r="C8611" s="44"/>
      <c r="D8611" s="45"/>
      <c r="E8611" s="44"/>
      <c r="F8611" s="44"/>
      <c r="G8611" s="29"/>
    </row>
    <row r="8612" spans="1:7" ht="15" customHeight="1">
      <c r="A8612" s="44"/>
      <c r="B8612" s="44"/>
      <c r="C8612" s="44"/>
      <c r="D8612" s="45"/>
      <c r="E8612" s="44"/>
      <c r="F8612" s="44"/>
      <c r="G8612" s="29"/>
    </row>
    <row r="8613" spans="1:7" ht="15" customHeight="1">
      <c r="A8613" s="44"/>
      <c r="B8613" s="44"/>
      <c r="C8613" s="44"/>
      <c r="D8613" s="45"/>
      <c r="E8613" s="44"/>
      <c r="F8613" s="44"/>
      <c r="G8613" s="29"/>
    </row>
    <row r="8614" spans="1:7" ht="15" customHeight="1">
      <c r="A8614" s="44"/>
      <c r="B8614" s="44"/>
      <c r="C8614" s="44"/>
      <c r="D8614" s="45"/>
      <c r="E8614" s="44"/>
      <c r="F8614" s="44"/>
      <c r="G8614" s="29"/>
    </row>
    <row r="8615" spans="1:7" ht="15" customHeight="1">
      <c r="A8615" s="44"/>
      <c r="B8615" s="44"/>
      <c r="C8615" s="44"/>
      <c r="D8615" s="45"/>
      <c r="E8615" s="44"/>
      <c r="F8615" s="44"/>
      <c r="G8615" s="29"/>
    </row>
    <row r="8616" spans="1:7" ht="15" customHeight="1">
      <c r="A8616" s="44"/>
      <c r="B8616" s="44"/>
      <c r="C8616" s="44"/>
      <c r="D8616" s="45"/>
      <c r="E8616" s="44"/>
      <c r="F8616" s="44"/>
      <c r="G8616" s="29"/>
    </row>
    <row r="8617" spans="1:7" ht="15" customHeight="1">
      <c r="A8617" s="44"/>
      <c r="B8617" s="44"/>
      <c r="C8617" s="44"/>
      <c r="D8617" s="45"/>
      <c r="E8617" s="44"/>
      <c r="F8617" s="44"/>
      <c r="G8617" s="29"/>
    </row>
    <row r="8618" spans="1:7" ht="15" customHeight="1">
      <c r="A8618" s="44"/>
      <c r="B8618" s="44"/>
      <c r="C8618" s="44"/>
      <c r="D8618" s="45"/>
      <c r="E8618" s="44"/>
      <c r="F8618" s="44"/>
      <c r="G8618" s="29"/>
    </row>
    <row r="8619" spans="1:7" ht="15" customHeight="1">
      <c r="A8619" s="44"/>
      <c r="B8619" s="44"/>
      <c r="C8619" s="44"/>
      <c r="D8619" s="45"/>
      <c r="E8619" s="44"/>
      <c r="F8619" s="44"/>
      <c r="G8619" s="29"/>
    </row>
    <row r="8620" spans="1:7" ht="15" customHeight="1">
      <c r="A8620" s="44"/>
      <c r="B8620" s="44"/>
      <c r="C8620" s="44"/>
      <c r="D8620" s="45"/>
      <c r="E8620" s="44"/>
      <c r="F8620" s="44"/>
      <c r="G8620" s="29"/>
    </row>
    <row r="8621" spans="1:7" ht="15" customHeight="1">
      <c r="A8621" s="44"/>
      <c r="B8621" s="44"/>
      <c r="C8621" s="44"/>
      <c r="D8621" s="45"/>
      <c r="E8621" s="44"/>
      <c r="F8621" s="44"/>
      <c r="G8621" s="29"/>
    </row>
    <row r="8622" spans="1:7" ht="15" customHeight="1">
      <c r="A8622" s="44"/>
      <c r="B8622" s="44"/>
      <c r="C8622" s="44"/>
      <c r="D8622" s="45"/>
      <c r="E8622" s="44"/>
      <c r="F8622" s="44"/>
      <c r="G8622" s="29"/>
    </row>
    <row r="8623" spans="1:7" ht="15" customHeight="1">
      <c r="A8623" s="44"/>
      <c r="B8623" s="44"/>
      <c r="C8623" s="44"/>
      <c r="D8623" s="45"/>
      <c r="E8623" s="44"/>
      <c r="F8623" s="44"/>
      <c r="G8623" s="29"/>
    </row>
    <row r="8624" spans="1:7" ht="15" customHeight="1">
      <c r="A8624" s="44"/>
      <c r="B8624" s="44"/>
      <c r="C8624" s="44"/>
      <c r="D8624" s="45"/>
      <c r="E8624" s="44"/>
      <c r="F8624" s="44"/>
      <c r="G8624" s="29"/>
    </row>
    <row r="8625" spans="1:7" ht="15" customHeight="1">
      <c r="A8625" s="44"/>
      <c r="B8625" s="44"/>
      <c r="C8625" s="44"/>
      <c r="D8625" s="45"/>
      <c r="E8625" s="44"/>
      <c r="F8625" s="44"/>
      <c r="G8625" s="29"/>
    </row>
    <row r="8626" spans="1:7" ht="15" customHeight="1">
      <c r="A8626" s="44"/>
      <c r="B8626" s="44"/>
      <c r="C8626" s="44"/>
      <c r="D8626" s="45"/>
      <c r="E8626" s="44"/>
      <c r="F8626" s="44"/>
      <c r="G8626" s="29"/>
    </row>
    <row r="8627" spans="1:7" ht="15" customHeight="1">
      <c r="A8627" s="44"/>
      <c r="B8627" s="44"/>
      <c r="C8627" s="44"/>
      <c r="D8627" s="45"/>
      <c r="E8627" s="44"/>
      <c r="F8627" s="44"/>
      <c r="G8627" s="29"/>
    </row>
    <row r="8628" spans="1:7" ht="15" customHeight="1">
      <c r="A8628" s="44"/>
      <c r="B8628" s="44"/>
      <c r="C8628" s="44"/>
      <c r="D8628" s="45"/>
      <c r="E8628" s="44"/>
      <c r="F8628" s="44"/>
      <c r="G8628" s="29"/>
    </row>
    <row r="8629" spans="1:7" ht="15" customHeight="1">
      <c r="A8629" s="44"/>
      <c r="B8629" s="44"/>
      <c r="C8629" s="44"/>
      <c r="D8629" s="45"/>
      <c r="E8629" s="44"/>
      <c r="F8629" s="44"/>
      <c r="G8629" s="29"/>
    </row>
    <row r="8630" spans="1:7" ht="15" customHeight="1">
      <c r="A8630" s="44"/>
      <c r="B8630" s="44"/>
      <c r="C8630" s="44"/>
      <c r="D8630" s="45"/>
      <c r="E8630" s="44"/>
      <c r="F8630" s="44"/>
      <c r="G8630" s="29"/>
    </row>
    <row r="8631" spans="1:7" ht="15" customHeight="1">
      <c r="A8631" s="44"/>
      <c r="B8631" s="44"/>
      <c r="C8631" s="44"/>
      <c r="D8631" s="45"/>
      <c r="E8631" s="44"/>
      <c r="F8631" s="44"/>
      <c r="G8631" s="29"/>
    </row>
    <row r="8632" spans="1:7" ht="15" customHeight="1">
      <c r="A8632" s="44"/>
      <c r="B8632" s="44"/>
      <c r="C8632" s="44"/>
      <c r="D8632" s="45"/>
      <c r="E8632" s="44"/>
      <c r="F8632" s="44"/>
      <c r="G8632" s="29"/>
    </row>
    <row r="8633" spans="1:7" ht="15" customHeight="1">
      <c r="A8633" s="44"/>
      <c r="B8633" s="44"/>
      <c r="C8633" s="44"/>
      <c r="D8633" s="45"/>
      <c r="E8633" s="44"/>
      <c r="F8633" s="44"/>
      <c r="G8633" s="29"/>
    </row>
    <row r="8634" spans="1:7" ht="15" customHeight="1">
      <c r="A8634" s="44"/>
      <c r="B8634" s="44"/>
      <c r="C8634" s="44"/>
      <c r="D8634" s="45"/>
      <c r="E8634" s="44"/>
      <c r="F8634" s="44"/>
      <c r="G8634" s="29"/>
    </row>
    <row r="8635" spans="1:7" ht="15" customHeight="1">
      <c r="A8635" s="44"/>
      <c r="B8635" s="44"/>
      <c r="C8635" s="44"/>
      <c r="D8635" s="45"/>
      <c r="E8635" s="44"/>
      <c r="F8635" s="44"/>
      <c r="G8635" s="29"/>
    </row>
    <row r="8636" spans="1:7" ht="15" customHeight="1">
      <c r="A8636" s="44"/>
      <c r="B8636" s="44"/>
      <c r="C8636" s="44"/>
      <c r="D8636" s="45"/>
      <c r="E8636" s="44"/>
      <c r="F8636" s="44"/>
      <c r="G8636" s="29"/>
    </row>
    <row r="8637" spans="1:7" ht="15" customHeight="1">
      <c r="A8637" s="44"/>
      <c r="B8637" s="44"/>
      <c r="C8637" s="44"/>
      <c r="D8637" s="45"/>
      <c r="E8637" s="44"/>
      <c r="F8637" s="44"/>
      <c r="G8637" s="29"/>
    </row>
    <row r="8638" spans="1:7" ht="15" customHeight="1">
      <c r="A8638" s="44"/>
      <c r="B8638" s="44"/>
      <c r="C8638" s="44"/>
      <c r="D8638" s="45"/>
      <c r="E8638" s="44"/>
      <c r="F8638" s="44"/>
      <c r="G8638" s="29"/>
    </row>
    <row r="8639" spans="1:7" ht="15" customHeight="1">
      <c r="A8639" s="44"/>
      <c r="B8639" s="44"/>
      <c r="C8639" s="44"/>
      <c r="D8639" s="45"/>
      <c r="E8639" s="44"/>
      <c r="F8639" s="44"/>
      <c r="G8639" s="29"/>
    </row>
    <row r="8640" spans="1:7" ht="15" customHeight="1">
      <c r="A8640" s="44"/>
      <c r="B8640" s="44"/>
      <c r="C8640" s="44"/>
      <c r="D8640" s="45"/>
      <c r="E8640" s="44"/>
      <c r="F8640" s="44"/>
      <c r="G8640" s="29"/>
    </row>
    <row r="8641" spans="1:7" ht="15" customHeight="1">
      <c r="A8641" s="44"/>
      <c r="B8641" s="44"/>
      <c r="C8641" s="44"/>
      <c r="D8641" s="45"/>
      <c r="E8641" s="44"/>
      <c r="F8641" s="44"/>
      <c r="G8641" s="29"/>
    </row>
    <row r="8642" spans="1:7" ht="15" customHeight="1">
      <c r="A8642" s="44"/>
      <c r="B8642" s="44"/>
      <c r="C8642" s="44"/>
      <c r="D8642" s="45"/>
      <c r="E8642" s="44"/>
      <c r="F8642" s="44"/>
      <c r="G8642" s="29"/>
    </row>
    <row r="8643" spans="1:7" ht="15" customHeight="1">
      <c r="A8643" s="44"/>
      <c r="B8643" s="44"/>
      <c r="C8643" s="44"/>
      <c r="D8643" s="45"/>
      <c r="E8643" s="44"/>
      <c r="F8643" s="44"/>
      <c r="G8643" s="29"/>
    </row>
    <row r="8644" spans="1:7" ht="15" customHeight="1">
      <c r="A8644" s="44"/>
      <c r="B8644" s="44"/>
      <c r="C8644" s="44"/>
      <c r="D8644" s="45"/>
      <c r="E8644" s="44"/>
      <c r="F8644" s="44"/>
      <c r="G8644" s="29"/>
    </row>
    <row r="8645" spans="1:7" ht="15" customHeight="1">
      <c r="A8645" s="44"/>
      <c r="B8645" s="44"/>
      <c r="C8645" s="44"/>
      <c r="D8645" s="45"/>
      <c r="E8645" s="44"/>
      <c r="F8645" s="44"/>
      <c r="G8645" s="29"/>
    </row>
    <row r="8646" spans="1:7" ht="15" customHeight="1">
      <c r="A8646" s="44"/>
      <c r="B8646" s="44"/>
      <c r="C8646" s="44"/>
      <c r="D8646" s="45"/>
      <c r="E8646" s="44"/>
      <c r="F8646" s="44"/>
      <c r="G8646" s="29"/>
    </row>
    <row r="8647" spans="1:7" ht="15" customHeight="1">
      <c r="A8647" s="44"/>
      <c r="B8647" s="44"/>
      <c r="C8647" s="44"/>
      <c r="D8647" s="45"/>
      <c r="E8647" s="44"/>
      <c r="F8647" s="44"/>
      <c r="G8647" s="29"/>
    </row>
    <row r="8648" spans="1:7" ht="15" customHeight="1">
      <c r="A8648" s="44"/>
      <c r="B8648" s="44"/>
      <c r="C8648" s="44"/>
      <c r="D8648" s="45"/>
      <c r="E8648" s="44"/>
      <c r="F8648" s="44"/>
      <c r="G8648" s="29"/>
    </row>
    <row r="8649" spans="1:7" ht="15" customHeight="1">
      <c r="A8649" s="44"/>
      <c r="B8649" s="44"/>
      <c r="C8649" s="44"/>
      <c r="D8649" s="45"/>
      <c r="E8649" s="44"/>
      <c r="F8649" s="44"/>
      <c r="G8649" s="29"/>
    </row>
    <row r="8650" spans="1:7" ht="15" customHeight="1">
      <c r="A8650" s="44"/>
      <c r="B8650" s="44"/>
      <c r="C8650" s="44"/>
      <c r="D8650" s="45"/>
      <c r="E8650" s="44"/>
      <c r="F8650" s="44"/>
      <c r="G8650" s="29"/>
    </row>
    <row r="8651" spans="1:7" ht="15" customHeight="1">
      <c r="A8651" s="44"/>
      <c r="B8651" s="44"/>
      <c r="C8651" s="44"/>
      <c r="D8651" s="45"/>
      <c r="E8651" s="44"/>
      <c r="F8651" s="44"/>
      <c r="G8651" s="29"/>
    </row>
    <row r="8652" spans="1:7" ht="15" customHeight="1">
      <c r="A8652" s="44"/>
      <c r="B8652" s="44"/>
      <c r="C8652" s="44"/>
      <c r="D8652" s="45"/>
      <c r="E8652" s="44"/>
      <c r="F8652" s="44"/>
      <c r="G8652" s="29"/>
    </row>
    <row r="8653" spans="1:7" ht="15" customHeight="1">
      <c r="A8653" s="44"/>
      <c r="B8653" s="44"/>
      <c r="C8653" s="44"/>
      <c r="D8653" s="45"/>
      <c r="E8653" s="44"/>
      <c r="F8653" s="44"/>
      <c r="G8653" s="29"/>
    </row>
    <row r="8654" spans="1:7" ht="15" customHeight="1">
      <c r="A8654" s="44"/>
      <c r="B8654" s="44"/>
      <c r="C8654" s="44"/>
      <c r="D8654" s="45"/>
      <c r="E8654" s="44"/>
      <c r="F8654" s="44"/>
      <c r="G8654" s="29"/>
    </row>
    <row r="8655" spans="1:7" ht="15" customHeight="1">
      <c r="A8655" s="44"/>
      <c r="B8655" s="44"/>
      <c r="C8655" s="44"/>
      <c r="D8655" s="45"/>
      <c r="E8655" s="44"/>
      <c r="F8655" s="44"/>
      <c r="G8655" s="29"/>
    </row>
    <row r="8656" spans="1:7" ht="15" customHeight="1">
      <c r="A8656" s="44"/>
      <c r="B8656" s="44"/>
      <c r="C8656" s="44"/>
      <c r="D8656" s="45"/>
      <c r="E8656" s="44"/>
      <c r="F8656" s="44"/>
      <c r="G8656" s="29"/>
    </row>
    <row r="8657" spans="1:7" ht="15" customHeight="1">
      <c r="A8657" s="44"/>
      <c r="B8657" s="44"/>
      <c r="C8657" s="44"/>
      <c r="D8657" s="45"/>
      <c r="E8657" s="44"/>
      <c r="F8657" s="44"/>
      <c r="G8657" s="29"/>
    </row>
    <row r="8658" spans="1:7" ht="15" customHeight="1">
      <c r="A8658" s="44"/>
      <c r="B8658" s="44"/>
      <c r="C8658" s="44"/>
      <c r="D8658" s="45"/>
      <c r="E8658" s="44"/>
      <c r="F8658" s="44"/>
      <c r="G8658" s="29"/>
    </row>
    <row r="8659" spans="1:7" ht="15" customHeight="1">
      <c r="A8659" s="44"/>
      <c r="B8659" s="44"/>
      <c r="C8659" s="44"/>
      <c r="D8659" s="45"/>
      <c r="E8659" s="44"/>
      <c r="F8659" s="44"/>
      <c r="G8659" s="29"/>
    </row>
    <row r="8660" spans="1:7" ht="15" customHeight="1">
      <c r="A8660" s="44"/>
      <c r="B8660" s="44"/>
      <c r="C8660" s="44"/>
      <c r="D8660" s="45"/>
      <c r="E8660" s="44"/>
      <c r="F8660" s="44"/>
      <c r="G8660" s="29"/>
    </row>
    <row r="8661" spans="1:7" ht="15" customHeight="1">
      <c r="A8661" s="44"/>
      <c r="B8661" s="44"/>
      <c r="C8661" s="44"/>
      <c r="D8661" s="45"/>
      <c r="E8661" s="44"/>
      <c r="F8661" s="44"/>
      <c r="G8661" s="29"/>
    </row>
    <row r="8662" spans="1:7" ht="15" customHeight="1">
      <c r="A8662" s="44"/>
      <c r="B8662" s="44"/>
      <c r="C8662" s="44"/>
      <c r="D8662" s="45"/>
      <c r="E8662" s="44"/>
      <c r="F8662" s="44"/>
      <c r="G8662" s="29"/>
    </row>
    <row r="8663" spans="1:7" ht="15" customHeight="1">
      <c r="A8663" s="44"/>
      <c r="B8663" s="44"/>
      <c r="C8663" s="44"/>
      <c r="D8663" s="45"/>
      <c r="E8663" s="44"/>
      <c r="F8663" s="44"/>
      <c r="G8663" s="29"/>
    </row>
    <row r="8664" spans="1:7" ht="15" customHeight="1">
      <c r="A8664" s="44"/>
      <c r="B8664" s="44"/>
      <c r="C8664" s="44"/>
      <c r="D8664" s="45"/>
      <c r="E8664" s="44"/>
      <c r="F8664" s="44"/>
      <c r="G8664" s="29"/>
    </row>
    <row r="8665" spans="1:7" ht="15" customHeight="1">
      <c r="A8665" s="44"/>
      <c r="B8665" s="44"/>
      <c r="C8665" s="44"/>
      <c r="D8665" s="45"/>
      <c r="E8665" s="44"/>
      <c r="F8665" s="44"/>
      <c r="G8665" s="29"/>
    </row>
    <row r="8666" spans="1:7" ht="15" customHeight="1">
      <c r="A8666" s="44"/>
      <c r="B8666" s="44"/>
      <c r="C8666" s="44"/>
      <c r="D8666" s="45"/>
      <c r="E8666" s="44"/>
      <c r="F8666" s="44"/>
      <c r="G8666" s="29"/>
    </row>
    <row r="8667" spans="1:7" ht="15" customHeight="1">
      <c r="A8667" s="44"/>
      <c r="B8667" s="44"/>
      <c r="C8667" s="44"/>
      <c r="D8667" s="45"/>
      <c r="E8667" s="44"/>
      <c r="F8667" s="44"/>
      <c r="G8667" s="29"/>
    </row>
    <row r="8668" spans="1:7" ht="15" customHeight="1">
      <c r="A8668" s="44"/>
      <c r="B8668" s="44"/>
      <c r="C8668" s="44"/>
      <c r="D8668" s="45"/>
      <c r="E8668" s="44"/>
      <c r="F8668" s="44"/>
      <c r="G8668" s="29"/>
    </row>
    <row r="8669" spans="1:7" ht="15" customHeight="1">
      <c r="A8669" s="44"/>
      <c r="B8669" s="44"/>
      <c r="C8669" s="44"/>
      <c r="D8669" s="45"/>
      <c r="E8669" s="44"/>
      <c r="F8669" s="44"/>
      <c r="G8669" s="29"/>
    </row>
    <row r="8670" spans="1:7" ht="15" customHeight="1">
      <c r="A8670" s="44"/>
      <c r="B8670" s="44"/>
      <c r="C8670" s="44"/>
      <c r="D8670" s="45"/>
      <c r="E8670" s="44"/>
      <c r="F8670" s="44"/>
      <c r="G8670" s="29"/>
    </row>
    <row r="8671" spans="1:7" ht="15" customHeight="1">
      <c r="A8671" s="44"/>
      <c r="B8671" s="44"/>
      <c r="C8671" s="44"/>
      <c r="D8671" s="45"/>
      <c r="E8671" s="44"/>
      <c r="F8671" s="44"/>
      <c r="G8671" s="29"/>
    </row>
    <row r="8672" spans="1:7" ht="15" customHeight="1">
      <c r="A8672" s="44"/>
      <c r="B8672" s="44"/>
      <c r="C8672" s="44"/>
      <c r="D8672" s="45"/>
      <c r="E8672" s="44"/>
      <c r="F8672" s="44"/>
      <c r="G8672" s="29"/>
    </row>
    <row r="8673" spans="1:7" ht="15" customHeight="1">
      <c r="A8673" s="44"/>
      <c r="B8673" s="44"/>
      <c r="C8673" s="44"/>
      <c r="D8673" s="45"/>
      <c r="E8673" s="44"/>
      <c r="F8673" s="44"/>
      <c r="G8673" s="29"/>
    </row>
    <row r="8674" spans="1:7" ht="15" customHeight="1">
      <c r="A8674" s="44"/>
      <c r="B8674" s="44"/>
      <c r="C8674" s="44"/>
      <c r="D8674" s="45"/>
      <c r="E8674" s="44"/>
      <c r="F8674" s="44"/>
      <c r="G8674" s="29"/>
    </row>
    <row r="8675" spans="1:7" ht="15" customHeight="1">
      <c r="A8675" s="44"/>
      <c r="B8675" s="44"/>
      <c r="C8675" s="44"/>
      <c r="D8675" s="45"/>
      <c r="E8675" s="44"/>
      <c r="F8675" s="44"/>
      <c r="G8675" s="29"/>
    </row>
    <row r="8676" spans="1:7" ht="15" customHeight="1">
      <c r="A8676" s="44"/>
      <c r="B8676" s="44"/>
      <c r="C8676" s="44"/>
      <c r="D8676" s="45"/>
      <c r="E8676" s="44"/>
      <c r="F8676" s="44"/>
      <c r="G8676" s="29"/>
    </row>
    <row r="8677" spans="1:7" ht="15" customHeight="1">
      <c r="A8677" s="44"/>
      <c r="B8677" s="44"/>
      <c r="C8677" s="44"/>
      <c r="D8677" s="45"/>
      <c r="E8677" s="44"/>
      <c r="F8677" s="44"/>
      <c r="G8677" s="29"/>
    </row>
    <row r="8678" spans="1:7" ht="15" customHeight="1">
      <c r="A8678" s="44"/>
      <c r="B8678" s="44"/>
      <c r="C8678" s="44"/>
      <c r="D8678" s="45"/>
      <c r="E8678" s="44"/>
      <c r="F8678" s="44"/>
      <c r="G8678" s="29"/>
    </row>
    <row r="8679" spans="1:7" ht="15" customHeight="1">
      <c r="A8679" s="44"/>
      <c r="B8679" s="44"/>
      <c r="C8679" s="44"/>
      <c r="D8679" s="45"/>
      <c r="E8679" s="44"/>
      <c r="F8679" s="44"/>
      <c r="G8679" s="29"/>
    </row>
    <row r="8680" spans="1:7" ht="15" customHeight="1">
      <c r="A8680" s="44"/>
      <c r="B8680" s="44"/>
      <c r="C8680" s="44"/>
      <c r="D8680" s="45"/>
      <c r="E8680" s="44"/>
      <c r="F8680" s="44"/>
      <c r="G8680" s="29"/>
    </row>
    <row r="8681" spans="1:7" ht="15" customHeight="1">
      <c r="A8681" s="44"/>
      <c r="B8681" s="44"/>
      <c r="C8681" s="44"/>
      <c r="D8681" s="45"/>
      <c r="E8681" s="44"/>
      <c r="F8681" s="44"/>
      <c r="G8681" s="29"/>
    </row>
    <row r="8682" spans="1:7" ht="15" customHeight="1">
      <c r="A8682" s="44"/>
      <c r="B8682" s="44"/>
      <c r="C8682" s="44"/>
      <c r="D8682" s="45"/>
      <c r="E8682" s="44"/>
      <c r="F8682" s="44"/>
      <c r="G8682" s="29"/>
    </row>
    <row r="8683" spans="1:7" ht="15" customHeight="1">
      <c r="A8683" s="44"/>
      <c r="B8683" s="44"/>
      <c r="C8683" s="44"/>
      <c r="D8683" s="45"/>
      <c r="E8683" s="44"/>
      <c r="F8683" s="44"/>
      <c r="G8683" s="29"/>
    </row>
    <row r="8684" spans="1:7" ht="15" customHeight="1">
      <c r="A8684" s="44"/>
      <c r="B8684" s="44"/>
      <c r="C8684" s="44"/>
      <c r="D8684" s="45"/>
      <c r="E8684" s="44"/>
      <c r="F8684" s="44"/>
      <c r="G8684" s="29"/>
    </row>
    <row r="8685" spans="1:7" ht="15" customHeight="1">
      <c r="A8685" s="44"/>
      <c r="B8685" s="44"/>
      <c r="C8685" s="44"/>
      <c r="D8685" s="45"/>
      <c r="E8685" s="44"/>
      <c r="F8685" s="44"/>
      <c r="G8685" s="29"/>
    </row>
    <row r="8686" spans="1:7" ht="15" customHeight="1">
      <c r="A8686" s="44"/>
      <c r="B8686" s="44"/>
      <c r="C8686" s="44"/>
      <c r="D8686" s="45"/>
      <c r="E8686" s="44"/>
      <c r="F8686" s="44"/>
      <c r="G8686" s="29"/>
    </row>
    <row r="8687" spans="1:7" ht="15" customHeight="1">
      <c r="A8687" s="44"/>
      <c r="B8687" s="44"/>
      <c r="C8687" s="44"/>
      <c r="D8687" s="45"/>
      <c r="E8687" s="44"/>
      <c r="F8687" s="44"/>
      <c r="G8687" s="29"/>
    </row>
    <row r="8688" spans="1:7" ht="15" customHeight="1">
      <c r="A8688" s="44"/>
      <c r="B8688" s="44"/>
      <c r="C8688" s="44"/>
      <c r="D8688" s="45"/>
      <c r="E8688" s="44"/>
      <c r="F8688" s="44"/>
      <c r="G8688" s="29"/>
    </row>
    <row r="8689" spans="1:7" ht="15" customHeight="1">
      <c r="A8689" s="44"/>
      <c r="B8689" s="44"/>
      <c r="C8689" s="44"/>
      <c r="D8689" s="45"/>
      <c r="E8689" s="44"/>
      <c r="F8689" s="44"/>
      <c r="G8689" s="29"/>
    </row>
    <row r="8690" spans="1:7" ht="15" customHeight="1">
      <c r="A8690" s="44"/>
      <c r="B8690" s="44"/>
      <c r="C8690" s="44"/>
      <c r="D8690" s="45"/>
      <c r="E8690" s="44"/>
      <c r="F8690" s="44"/>
      <c r="G8690" s="29"/>
    </row>
    <row r="8691" spans="1:7" ht="15" customHeight="1">
      <c r="A8691" s="44"/>
      <c r="B8691" s="44"/>
      <c r="C8691" s="44"/>
      <c r="D8691" s="45"/>
      <c r="E8691" s="44"/>
      <c r="F8691" s="44"/>
      <c r="G8691" s="29"/>
    </row>
    <row r="8692" spans="1:7" ht="15" customHeight="1">
      <c r="A8692" s="44"/>
      <c r="B8692" s="44"/>
      <c r="C8692" s="44"/>
      <c r="D8692" s="45"/>
      <c r="E8692" s="44"/>
      <c r="F8692" s="44"/>
      <c r="G8692" s="29"/>
    </row>
    <row r="8693" spans="1:7" ht="15" customHeight="1">
      <c r="A8693" s="44"/>
      <c r="B8693" s="44"/>
      <c r="C8693" s="44"/>
      <c r="D8693" s="45"/>
      <c r="E8693" s="44"/>
      <c r="F8693" s="44"/>
      <c r="G8693" s="29"/>
    </row>
    <row r="8694" spans="1:7" ht="15" customHeight="1">
      <c r="A8694" s="44"/>
      <c r="B8694" s="44"/>
      <c r="C8694" s="44"/>
      <c r="D8694" s="45"/>
      <c r="E8694" s="44"/>
      <c r="F8694" s="44"/>
      <c r="G8694" s="29"/>
    </row>
    <row r="8695" spans="1:7" ht="15" customHeight="1">
      <c r="A8695" s="44"/>
      <c r="B8695" s="44"/>
      <c r="C8695" s="44"/>
      <c r="D8695" s="45"/>
      <c r="E8695" s="44"/>
      <c r="F8695" s="44"/>
      <c r="G8695" s="29"/>
    </row>
    <row r="8696" spans="1:7" ht="15" customHeight="1">
      <c r="A8696" s="44"/>
      <c r="B8696" s="44"/>
      <c r="C8696" s="44"/>
      <c r="D8696" s="45"/>
      <c r="E8696" s="44"/>
      <c r="F8696" s="44"/>
      <c r="G8696" s="29"/>
    </row>
    <row r="8697" spans="1:7" ht="15" customHeight="1">
      <c r="A8697" s="44"/>
      <c r="B8697" s="44"/>
      <c r="C8697" s="44"/>
      <c r="D8697" s="45"/>
      <c r="E8697" s="44"/>
      <c r="F8697" s="44"/>
      <c r="G8697" s="29"/>
    </row>
    <row r="8698" spans="1:7" ht="15" customHeight="1">
      <c r="A8698" s="44"/>
      <c r="B8698" s="44"/>
      <c r="C8698" s="44"/>
      <c r="D8698" s="45"/>
      <c r="E8698" s="44"/>
      <c r="F8698" s="44"/>
      <c r="G8698" s="29"/>
    </row>
    <row r="8699" spans="1:7" ht="15" customHeight="1">
      <c r="A8699" s="44"/>
      <c r="B8699" s="44"/>
      <c r="C8699" s="44"/>
      <c r="D8699" s="45"/>
      <c r="E8699" s="44"/>
      <c r="F8699" s="44"/>
      <c r="G8699" s="29"/>
    </row>
    <row r="8700" spans="1:7" ht="15" customHeight="1">
      <c r="A8700" s="44"/>
      <c r="B8700" s="44"/>
      <c r="C8700" s="44"/>
      <c r="D8700" s="45"/>
      <c r="E8700" s="44"/>
      <c r="F8700" s="44"/>
      <c r="G8700" s="29"/>
    </row>
    <row r="8701" spans="1:7" ht="15" customHeight="1">
      <c r="A8701" s="44"/>
      <c r="B8701" s="44"/>
      <c r="C8701" s="44"/>
      <c r="D8701" s="45"/>
      <c r="E8701" s="44"/>
      <c r="F8701" s="44"/>
      <c r="G8701" s="29"/>
    </row>
    <row r="8702" spans="1:7" ht="15" customHeight="1">
      <c r="A8702" s="44"/>
      <c r="B8702" s="44"/>
      <c r="C8702" s="44"/>
      <c r="D8702" s="45"/>
      <c r="E8702" s="44"/>
      <c r="F8702" s="44"/>
      <c r="G8702" s="29"/>
    </row>
    <row r="8703" spans="1:7" ht="15" customHeight="1">
      <c r="A8703" s="44"/>
      <c r="B8703" s="44"/>
      <c r="C8703" s="44"/>
      <c r="D8703" s="45"/>
      <c r="E8703" s="44"/>
      <c r="F8703" s="44"/>
      <c r="G8703" s="29"/>
    </row>
    <row r="8704" spans="1:7" ht="15" customHeight="1">
      <c r="A8704" s="44"/>
      <c r="B8704" s="44"/>
      <c r="C8704" s="44"/>
      <c r="D8704" s="45"/>
      <c r="E8704" s="44"/>
      <c r="F8704" s="44"/>
      <c r="G8704" s="29"/>
    </row>
    <row r="8705" spans="1:7" ht="15" customHeight="1">
      <c r="A8705" s="44"/>
      <c r="B8705" s="44"/>
      <c r="C8705" s="44"/>
      <c r="D8705" s="45"/>
      <c r="E8705" s="44"/>
      <c r="F8705" s="44"/>
      <c r="G8705" s="29"/>
    </row>
    <row r="8706" spans="1:7" ht="15" customHeight="1">
      <c r="A8706" s="44"/>
      <c r="B8706" s="44"/>
      <c r="C8706" s="44"/>
      <c r="D8706" s="45"/>
      <c r="E8706" s="44"/>
      <c r="F8706" s="44"/>
      <c r="G8706" s="29"/>
    </row>
    <row r="8707" spans="1:7" ht="15" customHeight="1">
      <c r="A8707" s="44"/>
      <c r="B8707" s="44"/>
      <c r="C8707" s="44"/>
      <c r="D8707" s="45"/>
      <c r="E8707" s="44"/>
      <c r="F8707" s="44"/>
      <c r="G8707" s="29"/>
    </row>
    <row r="8708" spans="1:7" ht="15" customHeight="1">
      <c r="A8708" s="44"/>
      <c r="B8708" s="44"/>
      <c r="C8708" s="44"/>
      <c r="D8708" s="45"/>
      <c r="E8708" s="44"/>
      <c r="F8708" s="44"/>
      <c r="G8708" s="29"/>
    </row>
    <row r="8709" spans="1:7" ht="15" customHeight="1">
      <c r="A8709" s="44"/>
      <c r="B8709" s="44"/>
      <c r="C8709" s="44"/>
      <c r="D8709" s="45"/>
      <c r="E8709" s="44"/>
      <c r="F8709" s="44"/>
      <c r="G8709" s="29"/>
    </row>
    <row r="8710" spans="1:7" ht="15" customHeight="1">
      <c r="A8710" s="44"/>
      <c r="B8710" s="44"/>
      <c r="C8710" s="44"/>
      <c r="D8710" s="45"/>
      <c r="E8710" s="44"/>
      <c r="F8710" s="44"/>
      <c r="G8710" s="29"/>
    </row>
    <row r="8711" spans="1:7" ht="15" customHeight="1">
      <c r="A8711" s="44"/>
      <c r="B8711" s="44"/>
      <c r="C8711" s="44"/>
      <c r="D8711" s="45"/>
      <c r="E8711" s="44"/>
      <c r="F8711" s="44"/>
      <c r="G8711" s="29"/>
    </row>
    <row r="8712" spans="1:7" ht="15" customHeight="1">
      <c r="A8712" s="44"/>
      <c r="B8712" s="44"/>
      <c r="C8712" s="44"/>
      <c r="D8712" s="45"/>
      <c r="E8712" s="44"/>
      <c r="F8712" s="44"/>
      <c r="G8712" s="29"/>
    </row>
    <row r="8713" spans="1:7" ht="15" customHeight="1">
      <c r="A8713" s="44"/>
      <c r="B8713" s="44"/>
      <c r="C8713" s="44"/>
      <c r="D8713" s="45"/>
      <c r="E8713" s="44"/>
      <c r="F8713" s="44"/>
      <c r="G8713" s="29"/>
    </row>
  </sheetData>
  <autoFilter ref="T1:T69" xr:uid="{00000000-0009-0000-0000-00001F000000}"/>
  <mergeCells count="801">
    <mergeCell ref="H369:H370"/>
    <mergeCell ref="G371:G372"/>
    <mergeCell ref="H371:H372"/>
    <mergeCell ref="G369:G370"/>
    <mergeCell ref="G361:G362"/>
    <mergeCell ref="H365:H366"/>
    <mergeCell ref="G367:G368"/>
    <mergeCell ref="L6:N6"/>
    <mergeCell ref="L5:N5"/>
    <mergeCell ref="L23:O23"/>
    <mergeCell ref="O30:O31"/>
    <mergeCell ref="H367:H368"/>
    <mergeCell ref="G365:G366"/>
    <mergeCell ref="H361:H362"/>
    <mergeCell ref="G363:G364"/>
    <mergeCell ref="H363:H364"/>
    <mergeCell ref="G353:G354"/>
    <mergeCell ref="H357:H358"/>
    <mergeCell ref="G359:G360"/>
    <mergeCell ref="H359:H360"/>
    <mergeCell ref="G357:G358"/>
    <mergeCell ref="H353:H354"/>
    <mergeCell ref="G355:G356"/>
    <mergeCell ref="H355:H356"/>
    <mergeCell ref="G381:G382"/>
    <mergeCell ref="G377:G378"/>
    <mergeCell ref="H381:H382"/>
    <mergeCell ref="H383:H384"/>
    <mergeCell ref="G383:G384"/>
    <mergeCell ref="G373:G374"/>
    <mergeCell ref="H377:H378"/>
    <mergeCell ref="H379:H380"/>
    <mergeCell ref="H373:H374"/>
    <mergeCell ref="H375:H376"/>
    <mergeCell ref="G379:G380"/>
    <mergeCell ref="G375:G376"/>
    <mergeCell ref="G351:G352"/>
    <mergeCell ref="H351:H352"/>
    <mergeCell ref="G349:G350"/>
    <mergeCell ref="G347:G348"/>
    <mergeCell ref="H347:H348"/>
    <mergeCell ref="H345:H346"/>
    <mergeCell ref="H349:H350"/>
    <mergeCell ref="G345:G346"/>
    <mergeCell ref="H333:H334"/>
    <mergeCell ref="G335:G336"/>
    <mergeCell ref="H335:H336"/>
    <mergeCell ref="G333:G334"/>
    <mergeCell ref="H329:H330"/>
    <mergeCell ref="G331:G332"/>
    <mergeCell ref="H331:H332"/>
    <mergeCell ref="H341:H342"/>
    <mergeCell ref="G343:G344"/>
    <mergeCell ref="H343:H344"/>
    <mergeCell ref="G341:G342"/>
    <mergeCell ref="H337:H338"/>
    <mergeCell ref="G329:G330"/>
    <mergeCell ref="G339:G340"/>
    <mergeCell ref="H339:H340"/>
    <mergeCell ref="G337:G338"/>
    <mergeCell ref="G321:G322"/>
    <mergeCell ref="H325:H326"/>
    <mergeCell ref="G327:G328"/>
    <mergeCell ref="H327:H328"/>
    <mergeCell ref="G325:G326"/>
    <mergeCell ref="H321:H322"/>
    <mergeCell ref="G323:G324"/>
    <mergeCell ref="H323:H324"/>
    <mergeCell ref="H305:H306"/>
    <mergeCell ref="G307:G308"/>
    <mergeCell ref="H307:H308"/>
    <mergeCell ref="H317:H318"/>
    <mergeCell ref="G319:G320"/>
    <mergeCell ref="H319:H320"/>
    <mergeCell ref="G317:G318"/>
    <mergeCell ref="H313:H314"/>
    <mergeCell ref="G315:G316"/>
    <mergeCell ref="H315:H316"/>
    <mergeCell ref="G313:G314"/>
    <mergeCell ref="G305:G306"/>
    <mergeCell ref="H309:H310"/>
    <mergeCell ref="G311:G312"/>
    <mergeCell ref="H311:H312"/>
    <mergeCell ref="G309:G310"/>
    <mergeCell ref="H289:H290"/>
    <mergeCell ref="H293:H294"/>
    <mergeCell ref="G297:G298"/>
    <mergeCell ref="H301:H302"/>
    <mergeCell ref="G303:G304"/>
    <mergeCell ref="H303:H304"/>
    <mergeCell ref="G301:G302"/>
    <mergeCell ref="G295:G296"/>
    <mergeCell ref="H295:H296"/>
    <mergeCell ref="G293:G294"/>
    <mergeCell ref="G291:G292"/>
    <mergeCell ref="H291:H292"/>
    <mergeCell ref="G289:G290"/>
    <mergeCell ref="H297:H298"/>
    <mergeCell ref="G299:G300"/>
    <mergeCell ref="H299:H300"/>
    <mergeCell ref="H273:H274"/>
    <mergeCell ref="G275:G276"/>
    <mergeCell ref="H275:H276"/>
    <mergeCell ref="H285:H286"/>
    <mergeCell ref="G287:G288"/>
    <mergeCell ref="H287:H288"/>
    <mergeCell ref="G285:G286"/>
    <mergeCell ref="H281:H282"/>
    <mergeCell ref="G283:G284"/>
    <mergeCell ref="H283:H284"/>
    <mergeCell ref="G281:G282"/>
    <mergeCell ref="G273:G274"/>
    <mergeCell ref="H277:H278"/>
    <mergeCell ref="G279:G280"/>
    <mergeCell ref="H279:H280"/>
    <mergeCell ref="G277:G278"/>
    <mergeCell ref="H257:H258"/>
    <mergeCell ref="H261:H262"/>
    <mergeCell ref="G265:G266"/>
    <mergeCell ref="H269:H270"/>
    <mergeCell ref="G271:G272"/>
    <mergeCell ref="H271:H272"/>
    <mergeCell ref="G269:G270"/>
    <mergeCell ref="G263:G264"/>
    <mergeCell ref="H263:H264"/>
    <mergeCell ref="G261:G262"/>
    <mergeCell ref="G259:G260"/>
    <mergeCell ref="H259:H260"/>
    <mergeCell ref="G257:G258"/>
    <mergeCell ref="H265:H266"/>
    <mergeCell ref="G267:G268"/>
    <mergeCell ref="H267:H268"/>
    <mergeCell ref="H241:H242"/>
    <mergeCell ref="G243:G244"/>
    <mergeCell ref="H243:H244"/>
    <mergeCell ref="H253:H254"/>
    <mergeCell ref="G255:G256"/>
    <mergeCell ref="H255:H256"/>
    <mergeCell ref="G253:G254"/>
    <mergeCell ref="H249:H250"/>
    <mergeCell ref="G251:G252"/>
    <mergeCell ref="H251:H252"/>
    <mergeCell ref="G249:G250"/>
    <mergeCell ref="G241:G242"/>
    <mergeCell ref="H245:H246"/>
    <mergeCell ref="G247:G248"/>
    <mergeCell ref="H247:H248"/>
    <mergeCell ref="G245:G246"/>
    <mergeCell ref="H225:H226"/>
    <mergeCell ref="H229:H230"/>
    <mergeCell ref="G233:G234"/>
    <mergeCell ref="H237:H238"/>
    <mergeCell ref="G239:G240"/>
    <mergeCell ref="H239:H240"/>
    <mergeCell ref="G237:G238"/>
    <mergeCell ref="G231:G232"/>
    <mergeCell ref="H231:H232"/>
    <mergeCell ref="G229:G230"/>
    <mergeCell ref="G227:G228"/>
    <mergeCell ref="H227:H228"/>
    <mergeCell ref="G225:G226"/>
    <mergeCell ref="H233:H234"/>
    <mergeCell ref="G235:G236"/>
    <mergeCell ref="H235:H236"/>
    <mergeCell ref="H209:H210"/>
    <mergeCell ref="G211:G212"/>
    <mergeCell ref="H211:H212"/>
    <mergeCell ref="H221:H222"/>
    <mergeCell ref="G223:G224"/>
    <mergeCell ref="H223:H224"/>
    <mergeCell ref="G221:G222"/>
    <mergeCell ref="H217:H218"/>
    <mergeCell ref="G219:G220"/>
    <mergeCell ref="H219:H220"/>
    <mergeCell ref="G217:G218"/>
    <mergeCell ref="G209:G210"/>
    <mergeCell ref="H213:H214"/>
    <mergeCell ref="G215:G216"/>
    <mergeCell ref="H215:H216"/>
    <mergeCell ref="G213:G214"/>
    <mergeCell ref="H193:H194"/>
    <mergeCell ref="H197:H198"/>
    <mergeCell ref="G201:G202"/>
    <mergeCell ref="H205:H206"/>
    <mergeCell ref="G207:G208"/>
    <mergeCell ref="H207:H208"/>
    <mergeCell ref="G205:G206"/>
    <mergeCell ref="G199:G200"/>
    <mergeCell ref="H199:H200"/>
    <mergeCell ref="G197:G198"/>
    <mergeCell ref="G195:G196"/>
    <mergeCell ref="H195:H196"/>
    <mergeCell ref="G193:G194"/>
    <mergeCell ref="H201:H202"/>
    <mergeCell ref="G203:G204"/>
    <mergeCell ref="H203:H204"/>
    <mergeCell ref="H177:H178"/>
    <mergeCell ref="G179:G180"/>
    <mergeCell ref="H179:H180"/>
    <mergeCell ref="H189:H190"/>
    <mergeCell ref="G191:G192"/>
    <mergeCell ref="H191:H192"/>
    <mergeCell ref="G189:G190"/>
    <mergeCell ref="H185:H186"/>
    <mergeCell ref="G187:G188"/>
    <mergeCell ref="H187:H188"/>
    <mergeCell ref="G185:G186"/>
    <mergeCell ref="G177:G178"/>
    <mergeCell ref="H181:H182"/>
    <mergeCell ref="G183:G184"/>
    <mergeCell ref="H183:H184"/>
    <mergeCell ref="G181:G182"/>
    <mergeCell ref="H161:H162"/>
    <mergeCell ref="H165:H166"/>
    <mergeCell ref="G169:G170"/>
    <mergeCell ref="H173:H174"/>
    <mergeCell ref="G175:G176"/>
    <mergeCell ref="H175:H176"/>
    <mergeCell ref="G173:G174"/>
    <mergeCell ref="G167:G168"/>
    <mergeCell ref="H167:H168"/>
    <mergeCell ref="G165:G166"/>
    <mergeCell ref="G163:G164"/>
    <mergeCell ref="H163:H164"/>
    <mergeCell ref="G161:G162"/>
    <mergeCell ref="H169:H170"/>
    <mergeCell ref="G171:G172"/>
    <mergeCell ref="H171:H172"/>
    <mergeCell ref="H145:H146"/>
    <mergeCell ref="G147:G148"/>
    <mergeCell ref="H147:H148"/>
    <mergeCell ref="H157:H158"/>
    <mergeCell ref="G159:G160"/>
    <mergeCell ref="H159:H160"/>
    <mergeCell ref="G157:G158"/>
    <mergeCell ref="H153:H154"/>
    <mergeCell ref="G155:G156"/>
    <mergeCell ref="H155:H156"/>
    <mergeCell ref="G153:G154"/>
    <mergeCell ref="G145:G146"/>
    <mergeCell ref="H149:H150"/>
    <mergeCell ref="G151:G152"/>
    <mergeCell ref="H151:H152"/>
    <mergeCell ref="G149:G150"/>
    <mergeCell ref="H129:H130"/>
    <mergeCell ref="H133:H134"/>
    <mergeCell ref="G137:G138"/>
    <mergeCell ref="H141:H142"/>
    <mergeCell ref="G143:G144"/>
    <mergeCell ref="H143:H144"/>
    <mergeCell ref="G141:G142"/>
    <mergeCell ref="G135:G136"/>
    <mergeCell ref="H135:H136"/>
    <mergeCell ref="G133:G134"/>
    <mergeCell ref="G131:G132"/>
    <mergeCell ref="H131:H132"/>
    <mergeCell ref="G129:G130"/>
    <mergeCell ref="H137:H138"/>
    <mergeCell ref="G139:G140"/>
    <mergeCell ref="H139:H140"/>
    <mergeCell ref="H113:H114"/>
    <mergeCell ref="G115:G116"/>
    <mergeCell ref="H115:H116"/>
    <mergeCell ref="H125:H126"/>
    <mergeCell ref="G127:G128"/>
    <mergeCell ref="H127:H128"/>
    <mergeCell ref="G125:G126"/>
    <mergeCell ref="H121:H122"/>
    <mergeCell ref="G123:G124"/>
    <mergeCell ref="H123:H124"/>
    <mergeCell ref="G121:G122"/>
    <mergeCell ref="G113:G114"/>
    <mergeCell ref="H117:H118"/>
    <mergeCell ref="G119:G120"/>
    <mergeCell ref="H119:H120"/>
    <mergeCell ref="G117:G118"/>
    <mergeCell ref="H97:H98"/>
    <mergeCell ref="H101:H102"/>
    <mergeCell ref="G105:G106"/>
    <mergeCell ref="H109:H110"/>
    <mergeCell ref="G111:G112"/>
    <mergeCell ref="H111:H112"/>
    <mergeCell ref="G109:G110"/>
    <mergeCell ref="G103:G104"/>
    <mergeCell ref="H103:H104"/>
    <mergeCell ref="G101:G102"/>
    <mergeCell ref="G99:G100"/>
    <mergeCell ref="H99:H100"/>
    <mergeCell ref="G97:G98"/>
    <mergeCell ref="H105:H106"/>
    <mergeCell ref="G107:G108"/>
    <mergeCell ref="H107:H108"/>
    <mergeCell ref="H81:H82"/>
    <mergeCell ref="G83:G84"/>
    <mergeCell ref="H83:H84"/>
    <mergeCell ref="H93:H94"/>
    <mergeCell ref="G95:G96"/>
    <mergeCell ref="H95:H96"/>
    <mergeCell ref="G93:G94"/>
    <mergeCell ref="H89:H90"/>
    <mergeCell ref="G91:G92"/>
    <mergeCell ref="H91:H92"/>
    <mergeCell ref="G89:G90"/>
    <mergeCell ref="G81:G82"/>
    <mergeCell ref="H85:H86"/>
    <mergeCell ref="G87:G88"/>
    <mergeCell ref="H87:H88"/>
    <mergeCell ref="G85:G86"/>
    <mergeCell ref="G55:G56"/>
    <mergeCell ref="H55:H56"/>
    <mergeCell ref="G65:G66"/>
    <mergeCell ref="H65:H66"/>
    <mergeCell ref="G79:G80"/>
    <mergeCell ref="H79:H80"/>
    <mergeCell ref="G77:G78"/>
    <mergeCell ref="G71:G72"/>
    <mergeCell ref="H71:H72"/>
    <mergeCell ref="H77:H78"/>
    <mergeCell ref="H73:H74"/>
    <mergeCell ref="G75:G76"/>
    <mergeCell ref="H75:H76"/>
    <mergeCell ref="H69:H70"/>
    <mergeCell ref="G69:G70"/>
    <mergeCell ref="G67:G68"/>
    <mergeCell ref="H67:H68"/>
    <mergeCell ref="G73:G74"/>
    <mergeCell ref="G63:G64"/>
    <mergeCell ref="H63:H64"/>
    <mergeCell ref="H61:H62"/>
    <mergeCell ref="G57:G58"/>
    <mergeCell ref="G61:G62"/>
    <mergeCell ref="H57:H58"/>
    <mergeCell ref="G35:G36"/>
    <mergeCell ref="H35:H36"/>
    <mergeCell ref="H41:H42"/>
    <mergeCell ref="G43:G44"/>
    <mergeCell ref="H43:H44"/>
    <mergeCell ref="G39:G40"/>
    <mergeCell ref="H39:H40"/>
    <mergeCell ref="H53:H54"/>
    <mergeCell ref="G53:G54"/>
    <mergeCell ref="G41:G42"/>
    <mergeCell ref="H45:H46"/>
    <mergeCell ref="G47:G48"/>
    <mergeCell ref="H47:H48"/>
    <mergeCell ref="G45:G46"/>
    <mergeCell ref="H49:H50"/>
    <mergeCell ref="G51:G52"/>
    <mergeCell ref="H51:H52"/>
    <mergeCell ref="G21:G22"/>
    <mergeCell ref="G17:G18"/>
    <mergeCell ref="H21:H22"/>
    <mergeCell ref="G23:G24"/>
    <mergeCell ref="H23:H24"/>
    <mergeCell ref="G13:G14"/>
    <mergeCell ref="H17:H18"/>
    <mergeCell ref="G19:G20"/>
    <mergeCell ref="G59:G60"/>
    <mergeCell ref="H59:H60"/>
    <mergeCell ref="G49:G50"/>
    <mergeCell ref="G33:G34"/>
    <mergeCell ref="H33:H34"/>
    <mergeCell ref="H37:H38"/>
    <mergeCell ref="H19:H20"/>
    <mergeCell ref="H29:H30"/>
    <mergeCell ref="G31:G32"/>
    <mergeCell ref="H31:H32"/>
    <mergeCell ref="G29:G30"/>
    <mergeCell ref="H25:H26"/>
    <mergeCell ref="G25:G26"/>
    <mergeCell ref="G27:G28"/>
    <mergeCell ref="H27:H28"/>
    <mergeCell ref="G37:G38"/>
    <mergeCell ref="L1:M1"/>
    <mergeCell ref="G15:G16"/>
    <mergeCell ref="H15:H16"/>
    <mergeCell ref="I3:I4"/>
    <mergeCell ref="I5:I6"/>
    <mergeCell ref="H13:H14"/>
    <mergeCell ref="G9:G10"/>
    <mergeCell ref="C1:G1"/>
    <mergeCell ref="L2:N2"/>
    <mergeCell ref="L4:N4"/>
    <mergeCell ref="H7:H8"/>
    <mergeCell ref="G7:G8"/>
    <mergeCell ref="G5:G6"/>
    <mergeCell ref="G3:G4"/>
    <mergeCell ref="H3:H4"/>
    <mergeCell ref="G11:G12"/>
    <mergeCell ref="H11:H12"/>
    <mergeCell ref="L13:N13"/>
    <mergeCell ref="L14:N14"/>
    <mergeCell ref="L15:N15"/>
    <mergeCell ref="L16:N16"/>
    <mergeCell ref="P3:P4"/>
    <mergeCell ref="P9:Q9"/>
    <mergeCell ref="H5:H6"/>
    <mergeCell ref="J15:J16"/>
    <mergeCell ref="J3:J4"/>
    <mergeCell ref="J5:J6"/>
    <mergeCell ref="L3:N3"/>
    <mergeCell ref="Q16:Q17"/>
    <mergeCell ref="Q29:Q30"/>
    <mergeCell ref="O19:O20"/>
    <mergeCell ref="O28:P28"/>
    <mergeCell ref="H9:H10"/>
    <mergeCell ref="I41:I42"/>
    <mergeCell ref="I43:I44"/>
    <mergeCell ref="I45:I46"/>
    <mergeCell ref="I47:I48"/>
    <mergeCell ref="I33:I34"/>
    <mergeCell ref="I35:I36"/>
    <mergeCell ref="I37:I38"/>
    <mergeCell ref="I39:I40"/>
    <mergeCell ref="J19:J20"/>
    <mergeCell ref="J21:J22"/>
    <mergeCell ref="P37:P39"/>
    <mergeCell ref="O37:O39"/>
    <mergeCell ref="O40:O42"/>
    <mergeCell ref="P40:P42"/>
    <mergeCell ref="P34:P36"/>
    <mergeCell ref="O35:O36"/>
    <mergeCell ref="P21:P23"/>
    <mergeCell ref="P29:P31"/>
    <mergeCell ref="J7:J8"/>
    <mergeCell ref="J9:J10"/>
    <mergeCell ref="J11:J12"/>
    <mergeCell ref="J13:J14"/>
    <mergeCell ref="P18:P20"/>
    <mergeCell ref="N21:O22"/>
    <mergeCell ref="P16:P17"/>
    <mergeCell ref="O16:O17"/>
    <mergeCell ref="J17:J18"/>
    <mergeCell ref="L7:N7"/>
    <mergeCell ref="L8:N8"/>
    <mergeCell ref="L9:N9"/>
    <mergeCell ref="L10:N10"/>
    <mergeCell ref="L11:N11"/>
    <mergeCell ref="L12:N12"/>
    <mergeCell ref="J143:J144"/>
    <mergeCell ref="J145:J146"/>
    <mergeCell ref="J131:J132"/>
    <mergeCell ref="J133:J134"/>
    <mergeCell ref="J119:J120"/>
    <mergeCell ref="J121:J122"/>
    <mergeCell ref="J123:J124"/>
    <mergeCell ref="J125:J126"/>
    <mergeCell ref="J23:J24"/>
    <mergeCell ref="J25:J26"/>
    <mergeCell ref="J27:J28"/>
    <mergeCell ref="J29:J30"/>
    <mergeCell ref="J81:J82"/>
    <mergeCell ref="J83:J84"/>
    <mergeCell ref="J85:J86"/>
    <mergeCell ref="J71:J72"/>
    <mergeCell ref="J73:J74"/>
    <mergeCell ref="J75:J76"/>
    <mergeCell ref="J127:J128"/>
    <mergeCell ref="J129:J130"/>
    <mergeCell ref="J49:J50"/>
    <mergeCell ref="J51:J52"/>
    <mergeCell ref="J53:J54"/>
    <mergeCell ref="J63:J64"/>
    <mergeCell ref="J65:J66"/>
    <mergeCell ref="J67:J68"/>
    <mergeCell ref="J69:J70"/>
    <mergeCell ref="J55:J56"/>
    <mergeCell ref="J57:J58"/>
    <mergeCell ref="J59:J60"/>
    <mergeCell ref="J61:J62"/>
    <mergeCell ref="J31:J32"/>
    <mergeCell ref="J33:J34"/>
    <mergeCell ref="J35:J36"/>
    <mergeCell ref="J37:J38"/>
    <mergeCell ref="J39:J40"/>
    <mergeCell ref="J41:J42"/>
    <mergeCell ref="J43:J44"/>
    <mergeCell ref="J45:J46"/>
    <mergeCell ref="J47:J48"/>
    <mergeCell ref="J149:J150"/>
    <mergeCell ref="J135:J136"/>
    <mergeCell ref="J137:J138"/>
    <mergeCell ref="J139:J140"/>
    <mergeCell ref="J141:J142"/>
    <mergeCell ref="J77:J78"/>
    <mergeCell ref="J107:J108"/>
    <mergeCell ref="J109:J110"/>
    <mergeCell ref="J95:J96"/>
    <mergeCell ref="J97:J98"/>
    <mergeCell ref="J99:J100"/>
    <mergeCell ref="J101:J102"/>
    <mergeCell ref="J103:J104"/>
    <mergeCell ref="J105:J106"/>
    <mergeCell ref="J87:J88"/>
    <mergeCell ref="J89:J90"/>
    <mergeCell ref="J91:J92"/>
    <mergeCell ref="J93:J94"/>
    <mergeCell ref="J111:J112"/>
    <mergeCell ref="J113:J114"/>
    <mergeCell ref="J115:J116"/>
    <mergeCell ref="J117:J118"/>
    <mergeCell ref="J147:J148"/>
    <mergeCell ref="J79:J80"/>
    <mergeCell ref="J227:J228"/>
    <mergeCell ref="J229:J230"/>
    <mergeCell ref="J215:J216"/>
    <mergeCell ref="J217:J218"/>
    <mergeCell ref="J219:J220"/>
    <mergeCell ref="J221:J222"/>
    <mergeCell ref="J159:J160"/>
    <mergeCell ref="J161:J162"/>
    <mergeCell ref="J163:J164"/>
    <mergeCell ref="J165:J166"/>
    <mergeCell ref="J209:J210"/>
    <mergeCell ref="J211:J212"/>
    <mergeCell ref="J213:J214"/>
    <mergeCell ref="J199:J200"/>
    <mergeCell ref="J201:J202"/>
    <mergeCell ref="J203:J204"/>
    <mergeCell ref="J205:J206"/>
    <mergeCell ref="J223:J224"/>
    <mergeCell ref="J225:J226"/>
    <mergeCell ref="J197:J198"/>
    <mergeCell ref="J207:J208"/>
    <mergeCell ref="J151:J152"/>
    <mergeCell ref="J153:J154"/>
    <mergeCell ref="J155:J156"/>
    <mergeCell ref="J157:J158"/>
    <mergeCell ref="J187:J188"/>
    <mergeCell ref="J189:J190"/>
    <mergeCell ref="J175:J176"/>
    <mergeCell ref="J177:J178"/>
    <mergeCell ref="J179:J180"/>
    <mergeCell ref="J181:J182"/>
    <mergeCell ref="J183:J184"/>
    <mergeCell ref="J185:J186"/>
    <mergeCell ref="J167:J168"/>
    <mergeCell ref="J169:J170"/>
    <mergeCell ref="J171:J172"/>
    <mergeCell ref="J173:J174"/>
    <mergeCell ref="J285:J286"/>
    <mergeCell ref="J303:J304"/>
    <mergeCell ref="J305:J306"/>
    <mergeCell ref="J307:J308"/>
    <mergeCell ref="J309:J310"/>
    <mergeCell ref="J295:J296"/>
    <mergeCell ref="J297:J298"/>
    <mergeCell ref="J299:J300"/>
    <mergeCell ref="J301:J302"/>
    <mergeCell ref="J383:J384"/>
    <mergeCell ref="I7:I8"/>
    <mergeCell ref="I9:I10"/>
    <mergeCell ref="I11:I12"/>
    <mergeCell ref="I13:I14"/>
    <mergeCell ref="I15:I16"/>
    <mergeCell ref="I17:I18"/>
    <mergeCell ref="I19:I20"/>
    <mergeCell ref="I21:I22"/>
    <mergeCell ref="I23:I24"/>
    <mergeCell ref="J311:J312"/>
    <mergeCell ref="J313:J314"/>
    <mergeCell ref="J315:J316"/>
    <mergeCell ref="J317:J318"/>
    <mergeCell ref="I25:I26"/>
    <mergeCell ref="I27:I28"/>
    <mergeCell ref="I29:I30"/>
    <mergeCell ref="I31:I32"/>
    <mergeCell ref="I57:I58"/>
    <mergeCell ref="I59:I60"/>
    <mergeCell ref="J271:J272"/>
    <mergeCell ref="J273:J274"/>
    <mergeCell ref="J275:J276"/>
    <mergeCell ref="J277:J278"/>
    <mergeCell ref="J353:J354"/>
    <mergeCell ref="J355:J356"/>
    <mergeCell ref="J357:J358"/>
    <mergeCell ref="J375:J376"/>
    <mergeCell ref="J245:J246"/>
    <mergeCell ref="J231:J232"/>
    <mergeCell ref="J233:J234"/>
    <mergeCell ref="J235:J236"/>
    <mergeCell ref="J237:J238"/>
    <mergeCell ref="J269:J270"/>
    <mergeCell ref="J255:J256"/>
    <mergeCell ref="J257:J258"/>
    <mergeCell ref="J259:J260"/>
    <mergeCell ref="J261:J262"/>
    <mergeCell ref="J263:J264"/>
    <mergeCell ref="J265:J266"/>
    <mergeCell ref="J247:J248"/>
    <mergeCell ref="J249:J250"/>
    <mergeCell ref="J251:J252"/>
    <mergeCell ref="J253:J254"/>
    <mergeCell ref="J239:J240"/>
    <mergeCell ref="J241:J242"/>
    <mergeCell ref="J243:J244"/>
    <mergeCell ref="J281:J282"/>
    <mergeCell ref="J377:J378"/>
    <mergeCell ref="J379:J380"/>
    <mergeCell ref="J381:J382"/>
    <mergeCell ref="J367:J368"/>
    <mergeCell ref="J369:J370"/>
    <mergeCell ref="J371:J372"/>
    <mergeCell ref="J373:J374"/>
    <mergeCell ref="J267:J268"/>
    <mergeCell ref="J347:J348"/>
    <mergeCell ref="J349:J350"/>
    <mergeCell ref="J335:J336"/>
    <mergeCell ref="J337:J338"/>
    <mergeCell ref="J339:J340"/>
    <mergeCell ref="J341:J342"/>
    <mergeCell ref="J287:J288"/>
    <mergeCell ref="J289:J290"/>
    <mergeCell ref="J291:J292"/>
    <mergeCell ref="J293:J294"/>
    <mergeCell ref="J279:J280"/>
    <mergeCell ref="J359:J360"/>
    <mergeCell ref="J361:J362"/>
    <mergeCell ref="J363:J364"/>
    <mergeCell ref="J365:J366"/>
    <mergeCell ref="J351:J352"/>
    <mergeCell ref="J343:J344"/>
    <mergeCell ref="J345:J346"/>
    <mergeCell ref="I65:I66"/>
    <mergeCell ref="I67:I68"/>
    <mergeCell ref="I69:I70"/>
    <mergeCell ref="I71:I72"/>
    <mergeCell ref="I105:I106"/>
    <mergeCell ref="I107:I108"/>
    <mergeCell ref="I109:I110"/>
    <mergeCell ref="I111:I112"/>
    <mergeCell ref="J327:J328"/>
    <mergeCell ref="J329:J330"/>
    <mergeCell ref="J331:J332"/>
    <mergeCell ref="J333:J334"/>
    <mergeCell ref="J319:J320"/>
    <mergeCell ref="J321:J322"/>
    <mergeCell ref="J323:J324"/>
    <mergeCell ref="J325:J326"/>
    <mergeCell ref="I145:I146"/>
    <mergeCell ref="J191:J192"/>
    <mergeCell ref="J193:J194"/>
    <mergeCell ref="J195:J196"/>
    <mergeCell ref="I139:I140"/>
    <mergeCell ref="J283:J284"/>
    <mergeCell ref="I141:I142"/>
    <mergeCell ref="I143:I144"/>
    <mergeCell ref="I81:I82"/>
    <mergeCell ref="I83:I84"/>
    <mergeCell ref="I85:I86"/>
    <mergeCell ref="I87:I88"/>
    <mergeCell ref="I63:I64"/>
    <mergeCell ref="I49:I50"/>
    <mergeCell ref="I51:I52"/>
    <mergeCell ref="I53:I54"/>
    <mergeCell ref="I55:I56"/>
    <mergeCell ref="I61:I62"/>
    <mergeCell ref="I163:I164"/>
    <mergeCell ref="I165:I166"/>
    <mergeCell ref="I167:I168"/>
    <mergeCell ref="I153:I154"/>
    <mergeCell ref="I155:I156"/>
    <mergeCell ref="I157:I158"/>
    <mergeCell ref="I159:I160"/>
    <mergeCell ref="I189:I190"/>
    <mergeCell ref="I73:I74"/>
    <mergeCell ref="I75:I76"/>
    <mergeCell ref="I77:I78"/>
    <mergeCell ref="I79:I80"/>
    <mergeCell ref="I97:I98"/>
    <mergeCell ref="I99:I100"/>
    <mergeCell ref="I101:I102"/>
    <mergeCell ref="I103:I104"/>
    <mergeCell ref="I89:I90"/>
    <mergeCell ref="I91:I92"/>
    <mergeCell ref="I93:I94"/>
    <mergeCell ref="I95:I96"/>
    <mergeCell ref="I147:I148"/>
    <mergeCell ref="I149:I150"/>
    <mergeCell ref="I151:I152"/>
    <mergeCell ref="I137:I138"/>
    <mergeCell ref="I191:I192"/>
    <mergeCell ref="I177:I178"/>
    <mergeCell ref="I179:I180"/>
    <mergeCell ref="I181:I182"/>
    <mergeCell ref="I183:I184"/>
    <mergeCell ref="I113:I114"/>
    <mergeCell ref="I115:I116"/>
    <mergeCell ref="I117:I118"/>
    <mergeCell ref="I119:I120"/>
    <mergeCell ref="I185:I186"/>
    <mergeCell ref="I187:I188"/>
    <mergeCell ref="I169:I170"/>
    <mergeCell ref="I171:I172"/>
    <mergeCell ref="I173:I174"/>
    <mergeCell ref="I175:I176"/>
    <mergeCell ref="I129:I130"/>
    <mergeCell ref="I131:I132"/>
    <mergeCell ref="I133:I134"/>
    <mergeCell ref="I135:I136"/>
    <mergeCell ref="I121:I122"/>
    <mergeCell ref="I123:I124"/>
    <mergeCell ref="I125:I126"/>
    <mergeCell ref="I127:I128"/>
    <mergeCell ref="I161:I162"/>
    <mergeCell ref="I193:I194"/>
    <mergeCell ref="I195:I196"/>
    <mergeCell ref="I197:I198"/>
    <mergeCell ref="I199:I200"/>
    <mergeCell ref="I265:I266"/>
    <mergeCell ref="I267:I268"/>
    <mergeCell ref="I249:I250"/>
    <mergeCell ref="I251:I252"/>
    <mergeCell ref="I253:I254"/>
    <mergeCell ref="I255:I256"/>
    <mergeCell ref="I209:I210"/>
    <mergeCell ref="I211:I212"/>
    <mergeCell ref="I213:I214"/>
    <mergeCell ref="I215:I216"/>
    <mergeCell ref="I201:I202"/>
    <mergeCell ref="I203:I204"/>
    <mergeCell ref="I205:I206"/>
    <mergeCell ref="I207:I208"/>
    <mergeCell ref="I225:I226"/>
    <mergeCell ref="I227:I228"/>
    <mergeCell ref="I229:I230"/>
    <mergeCell ref="I231:I232"/>
    <mergeCell ref="I217:I218"/>
    <mergeCell ref="I219:I220"/>
    <mergeCell ref="I221:I222"/>
    <mergeCell ref="I223:I224"/>
    <mergeCell ref="I233:I234"/>
    <mergeCell ref="I235:I236"/>
    <mergeCell ref="I237:I238"/>
    <mergeCell ref="I239:I240"/>
    <mergeCell ref="I241:I242"/>
    <mergeCell ref="I243:I244"/>
    <mergeCell ref="I245:I246"/>
    <mergeCell ref="I247:I248"/>
    <mergeCell ref="I329:I330"/>
    <mergeCell ref="I331:I332"/>
    <mergeCell ref="I333:I334"/>
    <mergeCell ref="I335:I336"/>
    <mergeCell ref="I325:I326"/>
    <mergeCell ref="I327:I328"/>
    <mergeCell ref="I285:I286"/>
    <mergeCell ref="I287:I288"/>
    <mergeCell ref="I303:I304"/>
    <mergeCell ref="I319:I320"/>
    <mergeCell ref="I321:I322"/>
    <mergeCell ref="I323:I324"/>
    <mergeCell ref="I269:I270"/>
    <mergeCell ref="I271:I272"/>
    <mergeCell ref="I257:I258"/>
    <mergeCell ref="I259:I260"/>
    <mergeCell ref="I261:I262"/>
    <mergeCell ref="I263:I264"/>
    <mergeCell ref="I299:I300"/>
    <mergeCell ref="I301:I302"/>
    <mergeCell ref="I273:I274"/>
    <mergeCell ref="I275:I276"/>
    <mergeCell ref="I277:I278"/>
    <mergeCell ref="I279:I280"/>
    <mergeCell ref="I353:I354"/>
    <mergeCell ref="I355:I356"/>
    <mergeCell ref="I337:I338"/>
    <mergeCell ref="I339:I340"/>
    <mergeCell ref="I281:I282"/>
    <mergeCell ref="I283:I284"/>
    <mergeCell ref="I343:I344"/>
    <mergeCell ref="I313:I314"/>
    <mergeCell ref="I315:I316"/>
    <mergeCell ref="I317:I318"/>
    <mergeCell ref="I289:I290"/>
    <mergeCell ref="I291:I292"/>
    <mergeCell ref="I293:I294"/>
    <mergeCell ref="I295:I296"/>
    <mergeCell ref="I305:I306"/>
    <mergeCell ref="I307:I308"/>
    <mergeCell ref="I309:I310"/>
    <mergeCell ref="I311:I312"/>
    <mergeCell ref="I297:I298"/>
    <mergeCell ref="I363:I364"/>
    <mergeCell ref="I365:I366"/>
    <mergeCell ref="I367:I368"/>
    <mergeCell ref="I341:I342"/>
    <mergeCell ref="I383:I384"/>
    <mergeCell ref="I369:I370"/>
    <mergeCell ref="I371:I372"/>
    <mergeCell ref="I373:I374"/>
    <mergeCell ref="I375:I376"/>
    <mergeCell ref="I359:I360"/>
    <mergeCell ref="I345:I346"/>
    <mergeCell ref="I347:I348"/>
    <mergeCell ref="I349:I350"/>
    <mergeCell ref="I351:I352"/>
    <mergeCell ref="I377:I378"/>
    <mergeCell ref="I379:I380"/>
    <mergeCell ref="I361:I362"/>
    <mergeCell ref="I381:I382"/>
    <mergeCell ref="I357:I358"/>
  </mergeCells>
  <phoneticPr fontId="33"/>
  <dataValidations count="19">
    <dataValidation type="textLength" allowBlank="1" showInputMessage="1" showErrorMessage="1" sqref="Y23:Y185" xr:uid="{00000000-0002-0000-1F00-000000000000}">
      <formula1>Y25</formula1>
      <formula2>Y331</formula2>
    </dataValidation>
    <dataValidation type="list" allowBlank="1" showInputMessage="1" showErrorMessage="1" sqref="A5192 A5194" xr:uid="{00000000-0002-0000-1F00-000001000000}">
      <formula1>$BH$2:$BH$50</formula1>
    </dataValidation>
    <dataValidation type="list" allowBlank="1" showInputMessage="1" sqref="Q8" xr:uid="{00000000-0002-0000-1F00-000002000000}">
      <formula1>$AA$11:$AA$16</formula1>
    </dataValidation>
    <dataValidation type="list" allowBlank="1" showInputMessage="1" showErrorMessage="1" sqref="Q24" xr:uid="{00000000-0002-0000-1F00-000003000000}">
      <formula1>$Y$17:$Y$18</formula1>
    </dataValidation>
    <dataValidation type="list" allowBlank="1" sqref="R26" xr:uid="{00000000-0002-0000-1F00-000004000000}">
      <formula1>$Z$17:$Z$18</formula1>
    </dataValidation>
    <dataValidation type="list" allowBlank="1" showInputMessage="1" showErrorMessage="1" sqref="Q28" xr:uid="{00000000-0002-0000-1F00-000005000000}">
      <formula1>$Z$20:$Z$21</formula1>
    </dataValidation>
    <dataValidation type="list" allowBlank="1" showInputMessage="1" sqref="Q11" xr:uid="{00000000-0002-0000-1F00-000006000000}">
      <formula1>$Z$11:$Z$13</formula1>
    </dataValidation>
    <dataValidation type="list" allowBlank="1" showInputMessage="1" sqref="Q13" xr:uid="{00000000-0002-0000-1F00-000007000000}">
      <formula1>$AA$11:$AA$13</formula1>
    </dataValidation>
    <dataValidation type="list" allowBlank="1" showInputMessage="1" sqref="M29:M33" xr:uid="{00000000-0002-0000-1F00-000008000000}">
      <formula1>$X$25:$X$45</formula1>
    </dataValidation>
    <dataValidation type="list" allowBlank="1" showInputMessage="1" sqref="Q32" xr:uid="{00000000-0002-0000-1F00-000009000000}">
      <formula1>$AB$24:$AB$27</formula1>
    </dataValidation>
    <dataValidation type="list" allowBlank="1" showInputMessage="1" sqref="Q34" xr:uid="{00000000-0002-0000-1F00-00000A000000}">
      <formula1>$AC$24:$AC$27</formula1>
    </dataValidation>
    <dataValidation type="list" allowBlank="1" showInputMessage="1" sqref="Q36" xr:uid="{00000000-0002-0000-1F00-00000B000000}">
      <formula1>$AF$24:$AF$27</formula1>
    </dataValidation>
    <dataValidation type="list" allowBlank="1" showInputMessage="1" sqref="Q38" xr:uid="{00000000-0002-0000-1F00-00000C000000}">
      <formula1>$AG$24:$AG$27</formula1>
    </dataValidation>
    <dataValidation allowBlank="1" showInputMessage="1" sqref="Q44:Q45" xr:uid="{00000000-0002-0000-1F00-00000D000000}"/>
    <dataValidation type="list" allowBlank="1" showInputMessage="1" sqref="Q41" xr:uid="{00000000-0002-0000-1F00-00000E000000}">
      <formula1>$AH$23:$AH$26</formula1>
    </dataValidation>
    <dataValidation type="list" allowBlank="1" showErrorMessage="1" sqref="Q26" xr:uid="{00000000-0002-0000-1F00-00000F000000}">
      <formula1>$Z$17:$Z$18</formula1>
    </dataValidation>
    <dataValidation type="list" allowBlank="1" showInputMessage="1" sqref="R28" xr:uid="{00000000-0002-0000-1F00-000010000000}">
      <formula1>$Z$20:$Z$21</formula1>
    </dataValidation>
    <dataValidation allowBlank="1" sqref="R22 R24 T27:T28" xr:uid="{00000000-0002-0000-1F00-000011000000}"/>
    <dataValidation type="list" allowBlank="1" showInputMessage="1" sqref="R30" xr:uid="{00000000-0002-0000-1F00-000012000000}">
      <formula1>$R$10:$R$16</formula1>
    </dataValidation>
  </dataValidations>
  <pageMargins left="0.78700000000000003" right="0.51" top="0.98399999999999999" bottom="0.98399999999999999" header="0.51200000000000001" footer="0.51200000000000001"/>
  <pageSetup paperSize="9" orientation="portrait" horizontalDpi="4294967292" verticalDpi="300" r:id="rId1"/>
  <headerFooter alignWithMargins="0"/>
  <extLst>
    <ext xmlns:x14="http://schemas.microsoft.com/office/spreadsheetml/2009/9/main" uri="{CCE6A557-97BC-4b89-ADB6-D9C93CAAB3DF}">
      <x14:dataValidations xmlns:xm="http://schemas.microsoft.com/office/excel/2006/main" count="7">
        <x14:dataValidation type="list" allowBlank="1" showInputMessage="1" xr:uid="{00000000-0002-0000-1F00-000013000000}">
          <x14:formula1>
            <xm:f>data!$G$3:$G$4</xm:f>
          </x14:formula1>
          <xm:sqref>P8</xm:sqref>
        </x14:dataValidation>
        <x14:dataValidation type="list" allowBlank="1" showInputMessage="1" showErrorMessage="1" xr:uid="{00000000-0002-0000-1F00-000014000000}">
          <x14:formula1>
            <xm:f>data!$C$3:$C$72</xm:f>
          </x14:formula1>
          <xm:sqref>P3:P4</xm:sqref>
        </x14:dataValidation>
        <x14:dataValidation type="list" imeMode="hiragana" allowBlank="1" showInputMessage="1" xr:uid="{00000000-0002-0000-1F00-000015000000}">
          <x14:formula1>
            <xm:f>'D:\Users\477024\Documents\業務\契約\資料\様式\[見積等(最新）.xlsx]data'!#REF!</xm:f>
          </x14:formula1>
          <xm:sqref>L4</xm:sqref>
        </x14:dataValidation>
        <x14:dataValidation type="list" allowBlank="1" showInputMessage="1" xr:uid="{00000000-0002-0000-1F00-000016000000}">
          <x14:formula1>
            <xm:f>'D:\Users\477024\Documents\業務\契約\資料\様式\[見積等(最新）.xlsx]data'!#REF!</xm:f>
          </x14:formula1>
          <xm:sqref>L3</xm:sqref>
        </x14:dataValidation>
        <x14:dataValidation type="list" allowBlank="1" showInputMessage="1" showErrorMessage="1" xr:uid="{00000000-0002-0000-1F00-000017000000}">
          <x14:formula1>
            <xm:f>data!$K$10:$K$11</xm:f>
          </x14:formula1>
          <xm:sqref>P11</xm:sqref>
        </x14:dataValidation>
        <x14:dataValidation type="list" allowBlank="1" showInputMessage="1" showErrorMessage="1" xr:uid="{00000000-0002-0000-1F00-000018000000}">
          <x14:formula1>
            <xm:f>data!$D$7:$D$11</xm:f>
          </x14:formula1>
          <xm:sqref>L10:N10</xm:sqref>
        </x14:dataValidation>
        <x14:dataValidation type="list" allowBlank="1" showInputMessage="1" showErrorMessage="1" xr:uid="{00000000-0002-0000-1F00-000019000000}">
          <x14:formula1>
            <xm:f>data!$O$3:$O$4</xm:f>
          </x14:formula1>
          <xm:sqref>L14:N14</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39997558519241921"/>
  </sheetPr>
  <dimension ref="A1:P46"/>
  <sheetViews>
    <sheetView showZeros="0" view="pageBreakPreview" topLeftCell="B1" zoomScale="95" zoomScaleNormal="100" zoomScaleSheetLayoutView="95" workbookViewId="0">
      <selection activeCell="H9" sqref="H9:I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0" width="8.875" style="402"/>
    <col min="11" max="11" width="19.125" style="402" customWidth="1"/>
    <col min="12" max="12" width="16.25" style="402" customWidth="1"/>
    <col min="13" max="13" width="12.875" style="402" customWidth="1"/>
    <col min="14" max="16384" width="8.875" style="402"/>
  </cols>
  <sheetData>
    <row r="1" spans="1:16">
      <c r="B1" s="1335"/>
      <c r="C1" s="1335"/>
      <c r="I1" s="812" t="s">
        <v>866</v>
      </c>
      <c r="K1" s="497" t="s">
        <v>697</v>
      </c>
      <c r="L1" s="503" t="str">
        <f>CONCATENATE(M1,N1,O1,P1)</f>
        <v>男女兼用スクラブ上衣ほか4件</v>
      </c>
      <c r="M1" s="503" t="str">
        <f>市価A!B8</f>
        <v>男女兼用スクラブ上衣</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443"/>
      <c r="K2" s="494"/>
      <c r="L2" s="494"/>
    </row>
    <row r="3" spans="1:16">
      <c r="K3" s="494"/>
      <c r="L3" s="494"/>
    </row>
    <row r="4" spans="1:16">
      <c r="K4" s="494"/>
      <c r="L4" s="494"/>
    </row>
    <row r="5" spans="1:16" ht="30" customHeight="1" thickBot="1">
      <c r="B5" s="452" t="str">
        <f>IF(SUM(H8:I20)&gt;0,SUM(H8:I20),"金額￥")</f>
        <v>金額￥</v>
      </c>
      <c r="C5" s="405" t="s">
        <v>864</v>
      </c>
      <c r="D5" s="405"/>
      <c r="K5" s="494"/>
      <c r="L5" s="494"/>
    </row>
    <row r="6" spans="1:16" ht="7.9" customHeight="1" thickTop="1">
      <c r="K6" s="494"/>
      <c r="L6" s="494"/>
    </row>
    <row r="7" spans="1:16" s="441" customFormat="1" ht="27" customHeight="1">
      <c r="B7" s="453" t="s">
        <v>594</v>
      </c>
      <c r="C7" s="1155" t="s">
        <v>653</v>
      </c>
      <c r="D7" s="1156"/>
      <c r="E7" s="409" t="s">
        <v>32</v>
      </c>
      <c r="F7" s="409" t="s">
        <v>596</v>
      </c>
      <c r="G7" s="409" t="s">
        <v>597</v>
      </c>
      <c r="H7" s="1155" t="s">
        <v>673</v>
      </c>
      <c r="I7" s="1156"/>
      <c r="M7" s="492"/>
    </row>
    <row r="8" spans="1:16" ht="42" customHeight="1">
      <c r="A8" s="456">
        <v>1</v>
      </c>
      <c r="B8" s="463" t="str">
        <f>IF(ISERROR(VLOOKUP($A8,入力!$E$4:$AL$486,27,FALSE)),"",VLOOKUP($A8,入力!$E$4:$AL$486,27,FALSE))</f>
        <v>男女兼用スクラブ上衣</v>
      </c>
      <c r="C8" s="1329" t="str">
        <f>IF($F8="",IF($F7="","","以下余白"),IF(ISERROR(VLOOKUP($A8,入力!$E$4:$AL$486,28,FALSE)),"",VLOOKUP($A8,入力!$E$4:$AL$486,28,FALSE)))</f>
        <v>仕様書のとおり　Ｓ　ネイビー系／又は同等品以上のもの</v>
      </c>
      <c r="D8" s="1330"/>
      <c r="E8" s="464" t="str">
        <f>IF(ISERROR(VLOOKUP($A8,入力!$E$4:$AL$486,29,FALSE)),"",VLOOKUP($A8,入力!$E$4:$AL$486,29,FALSE))</f>
        <v>EA</v>
      </c>
      <c r="F8" s="464">
        <f>IF(ISERROR(VLOOKUP($A8,入力!$E$4:$AL$486,30,FALSE)),"",VLOOKUP($A8,入力!$E$4:$AL$486,30,FALSE))</f>
        <v>26</v>
      </c>
      <c r="G8" s="465">
        <f>IF(ISERROR(VLOOKUP($A8,入力!$E$4:$AL$486,32,FALSE)),"",VLOOKUP($A8,入力!$E$4:$AL$486,32,FALSE))</f>
        <v>0</v>
      </c>
      <c r="H8" s="1331">
        <f>IF(ISERROR(F8*G8),"",F8*G8)</f>
        <v>0</v>
      </c>
      <c r="I8" s="1332"/>
    </row>
    <row r="9" spans="1:16" ht="42" customHeight="1">
      <c r="A9" s="456">
        <v>2</v>
      </c>
      <c r="B9" s="463" t="str">
        <f>IF(ISERROR(VLOOKUP($A9,入力!$E$4:$AL$486,27,FALSE)),"",VLOOKUP($A9,入力!$E$4:$AL$486,27,FALSE))</f>
        <v>男女兼用スクラブ上衣</v>
      </c>
      <c r="C9" s="1329" t="str">
        <f>IF($F9="",IF($F8="","","以下余白"),IF(ISERROR(VLOOKUP($A9,入力!$E$4:$AL$486,28,FALSE)),"",VLOOKUP($A9,入力!$E$4:$AL$486,28,FALSE)))</f>
        <v>仕様書のとおり　Ｍ　ネイビー系／又は同等品以上のもの</v>
      </c>
      <c r="D9" s="1330"/>
      <c r="E9" s="464" t="str">
        <f>IF(ISERROR(VLOOKUP($A9,入力!$E$4:$AL$486,29,FALSE)),"",VLOOKUP($A9,入力!$E$4:$AL$486,29,FALSE))</f>
        <v>EA</v>
      </c>
      <c r="F9" s="464">
        <f>IF(ISERROR(VLOOKUP($A9,入力!$E$4:$AL$486,30,FALSE)),"",VLOOKUP($A9,入力!$E$4:$AL$486,30,FALSE))</f>
        <v>36</v>
      </c>
      <c r="G9" s="465">
        <f>IF(ISERROR(VLOOKUP($A9,入力!$E$4:$AL$486,32,FALSE)),"",VLOOKUP($A9,入力!$E$4:$AL$486,32,FALSE))</f>
        <v>0</v>
      </c>
      <c r="H9" s="1331">
        <f t="shared" ref="H9:H20" si="0">IF(ISERROR(F9*G9),"",F9*G9)</f>
        <v>0</v>
      </c>
      <c r="I9" s="1332"/>
    </row>
    <row r="10" spans="1:16" ht="42" customHeight="1">
      <c r="A10" s="456">
        <v>3</v>
      </c>
      <c r="B10" s="463" t="str">
        <f>IF(ISERROR(VLOOKUP($A10,入力!$E$4:$AL$486,27,FALSE)),"",VLOOKUP($A10,入力!$E$4:$AL$486,27,FALSE))</f>
        <v>男女兼用スクラブ上衣</v>
      </c>
      <c r="C10" s="1329" t="str">
        <f>IF($F10="",IF($F9="","","以下余白"),IF(ISERROR(VLOOKUP($A10,入力!$E$4:$AL$486,28,FALSE)),"",VLOOKUP($A10,入力!$E$4:$AL$486,28,FALSE)))</f>
        <v>仕様書のとおり　Ｌ　ネイビー系／又は同等品以上のもの</v>
      </c>
      <c r="D10" s="1330"/>
      <c r="E10" s="464" t="str">
        <f>IF(ISERROR(VLOOKUP($A10,入力!$E$4:$AL$486,29,FALSE)),"",VLOOKUP($A10,入力!$E$4:$AL$486,29,FALSE))</f>
        <v>EA</v>
      </c>
      <c r="F10" s="464">
        <f>IF(ISERROR(VLOOKUP($A10,入力!$E$4:$AL$486,30,FALSE)),"",VLOOKUP($A10,入力!$E$4:$AL$486,30,FALSE))</f>
        <v>28</v>
      </c>
      <c r="G10" s="465">
        <f>IF(ISERROR(VLOOKUP($A10,入力!$E$4:$AL$486,32,FALSE)),"",VLOOKUP($A10,入力!$E$4:$AL$486,32,FALSE))</f>
        <v>0</v>
      </c>
      <c r="H10" s="1331">
        <f t="shared" si="0"/>
        <v>0</v>
      </c>
      <c r="I10" s="1332"/>
    </row>
    <row r="11" spans="1:16" ht="42" customHeight="1">
      <c r="A11" s="456">
        <v>4</v>
      </c>
      <c r="B11" s="463" t="str">
        <f>IF(ISERROR(VLOOKUP($A11,入力!$E$4:$AL$486,27,FALSE)),"",VLOOKUP($A11,入力!$E$4:$AL$486,27,FALSE))</f>
        <v>男女兼用スクラブ上衣</v>
      </c>
      <c r="C11" s="1333" t="str">
        <f>IF($F11="",IF($F10="","","以下余白"),IF(ISERROR(VLOOKUP($A11,入力!$E$4:$AL$486,28,FALSE)),"",VLOOKUP($A11,入力!$E$4:$AL$486,28,FALSE)))</f>
        <v>仕様書のとおり　ＬＬ　ネイビー系／又は同等品以上のもの</v>
      </c>
      <c r="D11" s="1334"/>
      <c r="E11" s="464" t="str">
        <f>IF(ISERROR(VLOOKUP($A11,入力!$E$4:$AL$486,29,FALSE)),"",VLOOKUP($A11,入力!$E$4:$AL$486,29,FALSE))</f>
        <v>EA</v>
      </c>
      <c r="F11" s="464">
        <f>IF(ISERROR(VLOOKUP($A11,入力!$E$4:$AL$486,30,FALSE)),"",VLOOKUP($A11,入力!$E$4:$AL$486,30,FALSE))</f>
        <v>14</v>
      </c>
      <c r="G11" s="465">
        <f>IF(ISERROR(VLOOKUP($A11,入力!$E$4:$AL$486,32,FALSE)),"",VLOOKUP($A11,入力!$E$4:$AL$486,32,FALSE))</f>
        <v>0</v>
      </c>
      <c r="H11" s="1331">
        <f t="shared" si="0"/>
        <v>0</v>
      </c>
      <c r="I11" s="1332"/>
    </row>
    <row r="12" spans="1:16" ht="42" customHeight="1">
      <c r="A12" s="456">
        <v>5</v>
      </c>
      <c r="B12" s="463" t="str">
        <f>IF(ISERROR(VLOOKUP($A12,入力!$E$4:$AL$486,27,FALSE)),"",VLOOKUP($A12,入力!$E$4:$AL$486,27,FALSE))</f>
        <v>男女兼用スクラブ上衣</v>
      </c>
      <c r="C12" s="1333" t="str">
        <f>IF($F12="",IF($F11="","","以下余白"),IF(ISERROR(VLOOKUP($A12,入力!$E$4:$AL$486,28,FALSE)),"",VLOOKUP($A12,入力!$E$4:$AL$486,28,FALSE)))</f>
        <v>仕様書のとおり　３Ｌ　ネイビー系／又は同等品以上のもの</v>
      </c>
      <c r="D12" s="1334"/>
      <c r="E12" s="464" t="str">
        <f>IF(ISERROR(VLOOKUP($A12,入力!$E$4:$AL$486,29,FALSE)),"",VLOOKUP($A12,入力!$E$4:$AL$486,29,FALSE))</f>
        <v>EA</v>
      </c>
      <c r="F12" s="464">
        <f>IF(ISERROR(VLOOKUP($A12,入力!$E$4:$AL$486,30,FALSE)),"",VLOOKUP($A12,入力!$E$4:$AL$486,30,FALSE))</f>
        <v>6</v>
      </c>
      <c r="G12" s="465">
        <f>IF(ISERROR(VLOOKUP($A12,入力!$E$4:$AL$486,32,FALSE)),"",VLOOKUP($A12,入力!$E$4:$AL$486,32,FALSE))</f>
        <v>0</v>
      </c>
      <c r="H12" s="1331">
        <f t="shared" si="0"/>
        <v>0</v>
      </c>
      <c r="I12" s="1332"/>
    </row>
    <row r="13" spans="1:16" ht="44.25" customHeight="1">
      <c r="A13" s="456">
        <v>6</v>
      </c>
      <c r="B13" s="463" t="str">
        <f>IF(ISERROR(VLOOKUP($A13,入力!$E$4:$AL$486,27,FALSE)),"",VLOOKUP($A13,入力!$E$4:$AL$486,27,FALSE))</f>
        <v/>
      </c>
      <c r="C13" s="1329" t="str">
        <f>IF($F13="",IF($F12="","","以下余白"),IF(ISERROR(VLOOKUP($A13,入力!$E$4:$AL$486,28,FALSE)),"",VLOOKUP($A13,入力!$E$4:$AL$486,28,FALSE)))</f>
        <v>以下余白</v>
      </c>
      <c r="D13" s="1330"/>
      <c r="E13" s="464" t="str">
        <f>IF(ISERROR(VLOOKUP($A13,入力!$E$4:$AL$486,29,FALSE)),"",VLOOKUP($A13,入力!$E$4:$AL$486,29,FALSE))</f>
        <v/>
      </c>
      <c r="F13" s="464" t="str">
        <f>IF(ISERROR(VLOOKUP($A13,入力!$E$4:$AL$486,30,FALSE)),"",VLOOKUP($A13,入力!$E$4:$AL$486,30,FALSE))</f>
        <v/>
      </c>
      <c r="G13" s="465" t="str">
        <f>IF(ISERROR(VLOOKUP($A13,入力!$E$4:$AL$486,32,FALSE)),"",VLOOKUP($A13,入力!$E$4:$AL$486,32,FALSE))</f>
        <v/>
      </c>
      <c r="H13" s="1331" t="str">
        <f t="shared" si="0"/>
        <v/>
      </c>
      <c r="I13" s="1332"/>
    </row>
    <row r="14" spans="1:16" ht="44.25" customHeight="1">
      <c r="A14" s="456">
        <v>7</v>
      </c>
      <c r="B14" s="463" t="str">
        <f>IF(ISERROR(VLOOKUP($A14,入力!$E$4:$AL$486,27,FALSE)),"",VLOOKUP($A14,入力!$E$4:$AL$486,27,FALSE))</f>
        <v/>
      </c>
      <c r="C14" s="1329" t="str">
        <f>IF($F14="",IF($F13="","","以下余白"),IF(ISERROR(VLOOKUP($A14,入力!$E$4:$AL$486,28,FALSE)),"",VLOOKUP($A14,入力!$E$4:$AL$486,28,FALSE)))</f>
        <v/>
      </c>
      <c r="D14" s="1330"/>
      <c r="E14" s="464" t="str">
        <f>IF(ISERROR(VLOOKUP($A14,入力!$E$4:$AL$486,29,FALSE)),"",VLOOKUP($A14,入力!$E$4:$AL$486,29,FALSE))</f>
        <v/>
      </c>
      <c r="F14" s="464" t="str">
        <f>IF(ISERROR(VLOOKUP($A14,入力!$E$4:$AL$486,30,FALSE)),"",VLOOKUP($A14,入力!$E$4:$AL$486,30,FALSE))</f>
        <v/>
      </c>
      <c r="G14" s="465" t="str">
        <f>IF(ISERROR(VLOOKUP($A14,入力!$E$4:$AL$486,32,FALSE)),"",VLOOKUP($A14,入力!$E$4:$AL$486,32,FALSE))</f>
        <v/>
      </c>
      <c r="H14" s="1331" t="str">
        <f t="shared" si="0"/>
        <v/>
      </c>
      <c r="I14" s="1332"/>
    </row>
    <row r="15" spans="1:16" ht="30" hidden="1" customHeight="1">
      <c r="A15" s="456">
        <v>8</v>
      </c>
      <c r="B15" s="463" t="str">
        <f>IF(ISERROR(VLOOKUP($A15,入力!$E$4:$AL$486,20,FALSE)),"",VLOOKUP($A15,入力!$E$4:$AL$486,20,FALSE))</f>
        <v/>
      </c>
      <c r="C15" s="1329" t="str">
        <f>IF($F15="",IF($F14="","","以下余白"),IF(ISERROR(VLOOKUP($A15,入力!$E$4:$AL$486,28,FALSE)),"",VLOOKUP($A15,入力!$E$4:$AL$486,28,FALSE)))</f>
        <v/>
      </c>
      <c r="D15" s="1330"/>
      <c r="E15" s="464" t="str">
        <f>IF(ISERROR(VLOOKUP($A15,入力!$E$4:$AL$486,22,FALSE)),"",VLOOKUP($A15,入力!$E$4:$AL$486,22,FALSE))</f>
        <v/>
      </c>
      <c r="F15" s="464" t="str">
        <f>IF(ISERROR(VLOOKUP($A15,入力!$E$4:$AL$486,23,FALSE)),"",VLOOKUP($A15,入力!$E$4:$AL$486,23,FALSE))</f>
        <v/>
      </c>
      <c r="G15" s="465" t="str">
        <f>IF(ISERROR(VLOOKUP($A15,入力!$E$4:$AL$486,26,FALSE)),"",VLOOKUP($A15,入力!$E$4:$AL$486,26,FALSE))</f>
        <v/>
      </c>
      <c r="H15" s="1331" t="str">
        <f t="shared" si="0"/>
        <v/>
      </c>
      <c r="I15" s="1332"/>
    </row>
    <row r="16" spans="1:16" ht="30" hidden="1" customHeight="1">
      <c r="A16" s="456">
        <v>9</v>
      </c>
      <c r="B16" s="463" t="str">
        <f>IF(ISERROR(VLOOKUP($A16,入力!$E$4:$AL$486,20,FALSE)),"",VLOOKUP($A16,入力!$E$4:$AL$486,20,FALSE))</f>
        <v/>
      </c>
      <c r="C16" s="1329" t="str">
        <f>IF($F16="",IF($F15="","","以下余白"),IF(ISERROR(VLOOKUP($A16,入力!$E$4:$AL$486,28,FALSE)),"",VLOOKUP($A16,入力!$E$4:$AL$486,28,FALSE)))</f>
        <v/>
      </c>
      <c r="D16" s="1330"/>
      <c r="E16" s="464" t="str">
        <f>IF(ISERROR(VLOOKUP($A16,入力!$E$4:$AL$486,22,FALSE)),"",VLOOKUP($A16,入力!$E$4:$AL$486,22,FALSE))</f>
        <v/>
      </c>
      <c r="F16" s="464" t="str">
        <f>IF(ISERROR(VLOOKUP($A16,入力!$E$4:$AL$486,23,FALSE)),"",VLOOKUP($A16,入力!$E$4:$AL$486,23,FALSE))</f>
        <v/>
      </c>
      <c r="G16" s="465" t="str">
        <f>IF(ISERROR(VLOOKUP($A16,入力!$E$4:$AL$486,26,FALSE)),"",VLOOKUP($A16,入力!$E$4:$AL$486,26,FALSE))</f>
        <v/>
      </c>
      <c r="H16" s="1331" t="str">
        <f t="shared" si="0"/>
        <v/>
      </c>
      <c r="I16" s="1332"/>
    </row>
    <row r="17" spans="1:9" ht="30" hidden="1" customHeight="1">
      <c r="A17" s="456">
        <v>10</v>
      </c>
      <c r="B17" s="463" t="str">
        <f>IF(ISERROR(VLOOKUP($A17,入力!$E$4:$AL$486,20,FALSE)),"",VLOOKUP($A17,入力!$E$4:$AL$486,20,FALSE))</f>
        <v/>
      </c>
      <c r="C17" s="1329" t="str">
        <f>IF($F17="",IF($F16="","","以下余白"),IF(ISERROR(VLOOKUP($A17,入力!$E$4:$AL$486,28,FALSE)),"",VLOOKUP($A17,入力!$E$4:$AL$486,28,FALSE)))</f>
        <v/>
      </c>
      <c r="D17" s="1330"/>
      <c r="E17" s="464" t="str">
        <f>IF(ISERROR(VLOOKUP($A17,入力!$E$4:$AL$486,22,FALSE)),"",VLOOKUP($A17,入力!$E$4:$AL$486,22,FALSE))</f>
        <v/>
      </c>
      <c r="F17" s="464" t="str">
        <f>IF(ISERROR(VLOOKUP($A17,入力!$E$4:$AL$486,23,FALSE)),"",VLOOKUP($A17,入力!$E$4:$AL$486,23,FALSE))</f>
        <v/>
      </c>
      <c r="G17" s="465" t="str">
        <f>IF(ISERROR(VLOOKUP($A17,入力!$E$4:$AL$486,26,FALSE)),"",VLOOKUP($A17,入力!$E$4:$AL$486,26,FALSE))</f>
        <v/>
      </c>
      <c r="H17" s="1331" t="str">
        <f t="shared" si="0"/>
        <v/>
      </c>
      <c r="I17" s="1332"/>
    </row>
    <row r="18" spans="1:9" ht="30" hidden="1" customHeight="1">
      <c r="A18" s="456">
        <v>11</v>
      </c>
      <c r="B18" s="463" t="str">
        <f>IF(ISERROR(VLOOKUP($A18,入力!$E$4:$AL$486,20,FALSE)),"",VLOOKUP($A18,入力!$E$4:$AL$486,20,FALSE))</f>
        <v/>
      </c>
      <c r="C18" s="1329" t="str">
        <f>IF($F18="",IF($F17="","","以下余白"),IF(ISERROR(VLOOKUP($A18,入力!$E$4:$AL$486,28,FALSE)),"",VLOOKUP($A18,入力!$E$4:$AL$486,28,FALSE)))</f>
        <v/>
      </c>
      <c r="D18" s="1330"/>
      <c r="E18" s="464" t="str">
        <f>IF(ISERROR(VLOOKUP($A18,入力!$E$4:$AL$486,22,FALSE)),"",VLOOKUP($A18,入力!$E$4:$AL$486,22,FALSE))</f>
        <v/>
      </c>
      <c r="F18" s="464" t="str">
        <f>IF(ISERROR(VLOOKUP($A18,入力!$E$4:$AL$486,23,FALSE)),"",VLOOKUP($A18,入力!$E$4:$AL$486,23,FALSE))</f>
        <v/>
      </c>
      <c r="G18" s="465" t="str">
        <f>IF(ISERROR(VLOOKUP($A18,入力!$E$4:$AL$486,26,FALSE)),"",VLOOKUP($A18,入力!$E$4:$AL$486,26,FALSE))</f>
        <v/>
      </c>
      <c r="H18" s="1331" t="str">
        <f t="shared" si="0"/>
        <v/>
      </c>
      <c r="I18" s="1332"/>
    </row>
    <row r="19" spans="1:9" ht="30" hidden="1" customHeight="1">
      <c r="A19" s="456">
        <v>12</v>
      </c>
      <c r="B19" s="463" t="str">
        <f>IF(ISERROR(VLOOKUP($A19,入力!$E$4:$AL$486,20,FALSE)),"",VLOOKUP($A19,入力!$E$4:$AL$486,20,FALSE))</f>
        <v/>
      </c>
      <c r="C19" s="1329" t="str">
        <f>IF($F19="",IF($F18="","","以下余白"),IF(ISERROR(VLOOKUP($A19,入力!$E$4:$AL$486,28,FALSE)),"",VLOOKUP($A19,入力!$E$4:$AL$486,28,FALSE)))</f>
        <v/>
      </c>
      <c r="D19" s="1330"/>
      <c r="E19" s="464" t="str">
        <f>IF(ISERROR(VLOOKUP($A19,入力!$E$4:$AL$486,22,FALSE)),"",VLOOKUP($A19,入力!$E$4:$AL$486,22,FALSE))</f>
        <v/>
      </c>
      <c r="F19" s="464" t="str">
        <f>IF(ISERROR(VLOOKUP($A19,入力!$E$4:$AL$486,23,FALSE)),"",VLOOKUP($A19,入力!$E$4:$AL$486,23,FALSE))</f>
        <v/>
      </c>
      <c r="G19" s="465" t="str">
        <f>IF(ISERROR(VLOOKUP($A19,入力!$E$4:$AL$486,26,FALSE)),"",VLOOKUP($A19,入力!$E$4:$AL$486,26,FALSE))</f>
        <v/>
      </c>
      <c r="H19" s="1331" t="str">
        <f t="shared" si="0"/>
        <v/>
      </c>
      <c r="I19" s="1332"/>
    </row>
    <row r="20" spans="1:9" ht="30" hidden="1" customHeight="1">
      <c r="A20" s="456">
        <v>13</v>
      </c>
      <c r="B20" s="463" t="str">
        <f>IF(ISERROR(VLOOKUP($A20,入力!$E$4:$AL$486,20,FALSE)),"",VLOOKUP($A20,入力!$E$4:$AL$486,20,FALSE))</f>
        <v/>
      </c>
      <c r="C20" s="1329" t="str">
        <f>要求!P8</f>
        <v>自衛隊阪神病院</v>
      </c>
      <c r="D20" s="1330"/>
      <c r="E20" s="464" t="str">
        <f>IF(ISERROR(VLOOKUP($A20,入力!$E$4:$AL$486,22,FALSE)),"",VLOOKUP($A20,入力!$E$4:$AL$486,22,FALSE))</f>
        <v/>
      </c>
      <c r="F20" s="464" t="str">
        <f>IF(ISERROR(VLOOKUP($A20,入力!$E$4:$AL$486,23,FALSE)),"",VLOOKUP($A20,入力!$E$4:$AL$486,23,FALSE))</f>
        <v/>
      </c>
      <c r="G20" s="465">
        <v>45646</v>
      </c>
      <c r="H20" s="1331" t="str">
        <f t="shared" si="0"/>
        <v/>
      </c>
      <c r="I20" s="1332"/>
    </row>
    <row r="21" spans="1:9" ht="29.45" customHeight="1">
      <c r="B21" s="453" t="s">
        <v>666</v>
      </c>
      <c r="C21" s="1155" t="str">
        <f>要求!P8</f>
        <v>自衛隊阪神病院</v>
      </c>
      <c r="D21" s="1156"/>
      <c r="E21" s="1326" t="s">
        <v>676</v>
      </c>
      <c r="F21" s="1326"/>
      <c r="G21" s="1327" t="str">
        <f>要求!Q3</f>
        <v>令和８年７月３１日</v>
      </c>
      <c r="H21" s="1328"/>
      <c r="I21" s="1328"/>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440"/>
      <c r="C24" s="440"/>
      <c r="D24" s="440"/>
      <c r="E24" s="440"/>
      <c r="F24" s="440"/>
      <c r="G24" s="440"/>
      <c r="H24" s="440"/>
      <c r="I24" s="440"/>
    </row>
    <row r="25" spans="1:9" ht="14.45" customHeight="1">
      <c r="B25" s="455" t="str">
        <f>要求!Q6</f>
        <v>令和８年６月５日</v>
      </c>
      <c r="C25" s="440"/>
      <c r="D25" s="440"/>
      <c r="E25" s="440"/>
      <c r="F25" s="440"/>
      <c r="G25" s="440"/>
      <c r="H25" s="440"/>
      <c r="I25" s="440"/>
    </row>
    <row r="26" spans="1:9">
      <c r="B26" s="402" t="s">
        <v>218</v>
      </c>
    </row>
    <row r="27" spans="1:9">
      <c r="B27" s="402" t="s">
        <v>219</v>
      </c>
    </row>
    <row r="28" spans="1:9">
      <c r="B28" s="413" t="s">
        <v>841</v>
      </c>
    </row>
    <row r="29" spans="1:9">
      <c r="B29" s="402" t="s">
        <v>613</v>
      </c>
      <c r="D29" s="630" t="s">
        <v>668</v>
      </c>
      <c r="E29" s="1324">
        <f>入力!$A$3</f>
        <v>0</v>
      </c>
      <c r="F29" s="1324"/>
      <c r="G29" s="1324"/>
      <c r="H29" s="1324"/>
    </row>
    <row r="30" spans="1:9">
      <c r="D30" s="454" t="s">
        <v>669</v>
      </c>
      <c r="E30" s="1324">
        <f>入力!$A$5</f>
        <v>0</v>
      </c>
      <c r="F30" s="1324"/>
      <c r="G30" s="1324"/>
      <c r="H30" s="1324"/>
      <c r="I30" s="413"/>
    </row>
    <row r="31" spans="1:9">
      <c r="D31" s="454" t="s">
        <v>670</v>
      </c>
      <c r="E31" s="1324" t="str">
        <f>CONCATENATE(入力!A7,入力!B7,入力!A9)</f>
        <v>　</v>
      </c>
      <c r="F31" s="1324"/>
      <c r="G31" s="1324"/>
      <c r="H31" s="1324"/>
      <c r="I31" s="415" t="s">
        <v>384</v>
      </c>
    </row>
    <row r="32" spans="1:9">
      <c r="D32" s="454" t="s">
        <v>759</v>
      </c>
      <c r="E32" s="1324">
        <f>入力!$A$11</f>
        <v>0</v>
      </c>
      <c r="F32" s="1324"/>
      <c r="G32" s="1324"/>
      <c r="H32" s="1324"/>
      <c r="I32" s="415"/>
    </row>
    <row r="33" spans="2:9" hidden="1">
      <c r="D33" s="454"/>
      <c r="E33" s="1324">
        <f>入力!$A$13</f>
        <v>0</v>
      </c>
      <c r="F33" s="1324"/>
      <c r="G33" s="1324"/>
      <c r="H33" s="1324"/>
      <c r="I33" s="415"/>
    </row>
    <row r="34" spans="2:9">
      <c r="D34" s="454" t="s">
        <v>671</v>
      </c>
      <c r="E34" s="1324">
        <f>入力!$A$15</f>
        <v>0</v>
      </c>
      <c r="F34" s="1324"/>
      <c r="G34" s="1324"/>
      <c r="H34" s="1324"/>
      <c r="I34" s="413"/>
    </row>
    <row r="35" spans="2:9">
      <c r="D35" s="454" t="s">
        <v>672</v>
      </c>
      <c r="E35" s="1324">
        <f>入力!$A$17</f>
        <v>0</v>
      </c>
      <c r="F35" s="1324"/>
      <c r="G35" s="1324"/>
      <c r="H35" s="1324"/>
      <c r="I35" s="413"/>
    </row>
    <row r="36" spans="2:9">
      <c r="D36" s="413"/>
    </row>
    <row r="37" spans="2:9">
      <c r="B37" s="402" t="s">
        <v>760</v>
      </c>
      <c r="D37" s="413"/>
    </row>
    <row r="38" spans="2:9">
      <c r="D38" s="442"/>
      <c r="E38" s="442"/>
      <c r="F38" s="442"/>
      <c r="G38" s="442"/>
      <c r="H38" s="442"/>
      <c r="I38" s="413"/>
    </row>
    <row r="39" spans="2:9">
      <c r="D39" s="442"/>
      <c r="E39" s="442"/>
      <c r="F39" s="442"/>
      <c r="G39" s="442"/>
      <c r="H39" s="442"/>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1">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3:I23"/>
    <mergeCell ref="C21:D21"/>
    <mergeCell ref="E21:F21"/>
    <mergeCell ref="G21:I21"/>
    <mergeCell ref="C18:D18"/>
    <mergeCell ref="H18:I18"/>
    <mergeCell ref="C19:D19"/>
    <mergeCell ref="H19:I19"/>
    <mergeCell ref="C20:D20"/>
    <mergeCell ref="H20:I20"/>
    <mergeCell ref="E34:H34"/>
    <mergeCell ref="E35:H35"/>
    <mergeCell ref="E29:H29"/>
    <mergeCell ref="E30:H30"/>
    <mergeCell ref="E31:H31"/>
    <mergeCell ref="E32:H32"/>
    <mergeCell ref="E33:H33"/>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39997558519241921"/>
  </sheetPr>
  <dimension ref="A1:P52"/>
  <sheetViews>
    <sheetView showZeros="0" view="pageBreakPreview" topLeftCell="A5" zoomScale="95" zoomScaleNormal="100" zoomScaleSheetLayoutView="95" workbookViewId="0">
      <selection activeCell="H9" sqref="H9:I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812" t="s">
        <v>866</v>
      </c>
      <c r="K1" s="402" t="s">
        <v>875</v>
      </c>
      <c r="L1" s="402" t="str">
        <f>CONCATENATE(M1,N1,O1,P1)</f>
        <v>男女兼用スクラブ上衣ほか4件</v>
      </c>
      <c r="M1" s="402" t="str">
        <f>市価A!B8</f>
        <v>男女兼用スクラブ上衣</v>
      </c>
      <c r="N1" s="402" t="str">
        <f>IF(O1&gt;0,"ほか","")</f>
        <v>ほか</v>
      </c>
      <c r="O1" s="402">
        <f>COUNT(入力!E4:E103)-1</f>
        <v>4</v>
      </c>
      <c r="P1" s="402" t="str">
        <f>IF(O1&gt;0,"件","")</f>
        <v>件</v>
      </c>
    </row>
    <row r="2" spans="1:16" ht="20.100000000000001" customHeight="1">
      <c r="B2" s="1154" t="str">
        <f>要求!P11</f>
        <v>入　　　札　　　書</v>
      </c>
      <c r="C2" s="1154"/>
      <c r="D2" s="1154"/>
      <c r="E2" s="1154"/>
      <c r="F2" s="1154"/>
      <c r="G2" s="1154"/>
      <c r="H2" s="1154"/>
      <c r="I2" s="1154"/>
      <c r="J2" s="443"/>
    </row>
    <row r="4" spans="1:16" ht="30" customHeight="1" thickBot="1">
      <c r="B4" s="452" t="str">
        <f>IF(SUM(H7:I19)&gt;0,SUM(H7:I19),"金額￥")</f>
        <v>金額￥</v>
      </c>
      <c r="C4" s="405" t="s">
        <v>864</v>
      </c>
      <c r="D4" s="405"/>
    </row>
    <row r="5" spans="1:16" ht="7.9" customHeight="1" thickTop="1"/>
    <row r="6" spans="1:16" s="441" customFormat="1" ht="20.100000000000001" customHeight="1">
      <c r="B6" s="490" t="s">
        <v>594</v>
      </c>
      <c r="C6" s="1342" t="s">
        <v>653</v>
      </c>
      <c r="D6" s="1342"/>
      <c r="E6" s="490" t="s">
        <v>32</v>
      </c>
      <c r="F6" s="490" t="s">
        <v>596</v>
      </c>
      <c r="G6" s="490" t="s">
        <v>597</v>
      </c>
      <c r="H6" s="1342" t="s">
        <v>673</v>
      </c>
      <c r="I6" s="1342"/>
    </row>
    <row r="7" spans="1:16" ht="42" customHeight="1">
      <c r="A7" s="456">
        <v>1</v>
      </c>
      <c r="B7" s="491" t="str">
        <f>IF(ISERROR(VLOOKUP($A7,入力!$E$4:$AL$486,27,FALSE)),"",VLOOKUP($A7,入力!$E$4:$AL$486,27,FALSE))</f>
        <v>男女兼用スクラブ上衣</v>
      </c>
      <c r="C7" s="1341" t="str">
        <f>IF($F7="",IF($F6="","","以下余白"),IF(ISERROR(VLOOKUP($A7,入力!$E$4:$AL$486,28,FALSE)),"",VLOOKUP($A7,入力!$E$4:$AL$486,28,FALSE)))</f>
        <v>仕様書のとおり　Ｓ　ネイビー系／又は同等品以上のもの</v>
      </c>
      <c r="D7" s="1341"/>
      <c r="E7" s="478" t="str">
        <f>IF(ISERROR(VLOOKUP($A7,入力!$E$4:$AL$486,29,FALSE)),"",VLOOKUP($A7,入力!$E$4:$AL$486,29,FALSE))</f>
        <v>EA</v>
      </c>
      <c r="F7" s="478">
        <f>IF(ISERROR(VLOOKUP($A7,入力!$E$4:$AL$486,30,FALSE)),"",VLOOKUP($A7,入力!$E$4:$AL$486,30,FALSE))</f>
        <v>26</v>
      </c>
      <c r="G7" s="479">
        <f>IF(ISERROR(VLOOKUP($A7,入力!$E$4:$AL$486,33,FALSE)),"",VLOOKUP($A7,入力!$E$4:$AL$486,33,FALSE))</f>
        <v>0</v>
      </c>
      <c r="H7" s="1339">
        <f>IF(ISERROR(F7*G7),"",F7*G7)</f>
        <v>0</v>
      </c>
      <c r="I7" s="1339"/>
    </row>
    <row r="8" spans="1:16" ht="42" customHeight="1">
      <c r="A8" s="456">
        <v>2</v>
      </c>
      <c r="B8" s="653" t="str">
        <f>IF(ISERROR(VLOOKUP($A8,入力!$E$4:$AL$486,27,FALSE)),"",VLOOKUP($A8,入力!$E$4:$AL$486,27,FALSE))</f>
        <v>男女兼用スクラブ上衣</v>
      </c>
      <c r="C8" s="1341" t="str">
        <f>IF($F8="",IF($F7="","","以下余白"),IF(ISERROR(VLOOKUP($A8,入力!$E$4:$AL$486,28,FALSE)),"",VLOOKUP($A8,入力!$E$4:$AL$486,28,FALSE)))</f>
        <v>仕様書のとおり　Ｍ　ネイビー系／又は同等品以上のもの</v>
      </c>
      <c r="D8" s="1341"/>
      <c r="E8" s="478" t="str">
        <f>IF(ISERROR(VLOOKUP($A8,入力!$E$4:$AL$486,29,FALSE)),"",VLOOKUP($A8,入力!$E$4:$AL$486,29,FALSE))</f>
        <v>EA</v>
      </c>
      <c r="F8" s="478">
        <f>IF(ISERROR(VLOOKUP($A8,入力!$E$4:$AL$486,30,FALSE)),"",VLOOKUP($A8,入力!$E$4:$AL$486,30,FALSE))</f>
        <v>36</v>
      </c>
      <c r="G8" s="479">
        <f>IF(ISERROR(VLOOKUP($A8,入力!$E$4:$AL$486,33,FALSE)),"",VLOOKUP($A8,入力!$E$4:$AL$486,33,FALSE))</f>
        <v>0</v>
      </c>
      <c r="H8" s="1339">
        <f t="shared" ref="H8:H19" si="0">IF(ISERROR(F8*G8),"",F8*G8)</f>
        <v>0</v>
      </c>
      <c r="I8" s="1339"/>
    </row>
    <row r="9" spans="1:16" ht="42" customHeight="1">
      <c r="A9" s="456">
        <v>3</v>
      </c>
      <c r="B9" s="653" t="str">
        <f>IF(ISERROR(VLOOKUP($A9,入力!$E$4:$AL$486,27,FALSE)),"",VLOOKUP($A9,入力!$E$4:$AL$486,27,FALSE))</f>
        <v>男女兼用スクラブ上衣</v>
      </c>
      <c r="C9" s="1341" t="str">
        <f>IF($F9="",IF($F8="","","以下余白"),IF(ISERROR(VLOOKUP($A9,入力!$E$4:$AL$486,28,FALSE)),"",VLOOKUP($A9,入力!$E$4:$AL$486,28,FALSE)))</f>
        <v>仕様書のとおり　Ｌ　ネイビー系／又は同等品以上のもの</v>
      </c>
      <c r="D9" s="1341"/>
      <c r="E9" s="478" t="str">
        <f>IF(ISERROR(VLOOKUP($A9,入力!$E$4:$AL$486,29,FALSE)),"",VLOOKUP($A9,入力!$E$4:$AL$486,29,FALSE))</f>
        <v>EA</v>
      </c>
      <c r="F9" s="478">
        <f>IF(ISERROR(VLOOKUP($A9,入力!$E$4:$AL$486,30,FALSE)),"",VLOOKUP($A9,入力!$E$4:$AL$486,30,FALSE))</f>
        <v>28</v>
      </c>
      <c r="G9" s="479">
        <f>IF(ISERROR(VLOOKUP($A9,入力!$E$4:$AL$486,33,FALSE)),"",VLOOKUP($A9,入力!$E$4:$AL$486,33,FALSE))</f>
        <v>0</v>
      </c>
      <c r="H9" s="1339">
        <f t="shared" si="0"/>
        <v>0</v>
      </c>
      <c r="I9" s="1339"/>
    </row>
    <row r="10" spans="1:16" ht="42" customHeight="1">
      <c r="A10" s="456">
        <v>4</v>
      </c>
      <c r="B10" s="653" t="str">
        <f>IF(ISERROR(VLOOKUP($A10,入力!$E$4:$AL$486,27,FALSE)),"",VLOOKUP($A10,入力!$E$4:$AL$486,27,FALSE))</f>
        <v>男女兼用スクラブ上衣</v>
      </c>
      <c r="C10" s="1341" t="str">
        <f>IF($F10="",IF($F9="","","以下余白"),IF(ISERROR(VLOOKUP($A10,入力!$E$4:$AL$486,28,FALSE)),"",VLOOKUP($A10,入力!$E$4:$AL$486,28,FALSE)))</f>
        <v>仕様書のとおり　ＬＬ　ネイビー系／又は同等品以上のもの</v>
      </c>
      <c r="D10" s="1341"/>
      <c r="E10" s="478" t="str">
        <f>IF(ISERROR(VLOOKUP($A10,入力!$E$4:$AL$486,29,FALSE)),"",VLOOKUP($A10,入力!$E$4:$AL$486,29,FALSE))</f>
        <v>EA</v>
      </c>
      <c r="F10" s="478">
        <f>IF(ISERROR(VLOOKUP($A10,入力!$E$4:$AL$486,30,FALSE)),"",VLOOKUP($A10,入力!$E$4:$AL$486,30,FALSE))</f>
        <v>14</v>
      </c>
      <c r="G10" s="479">
        <f>IF(ISERROR(VLOOKUP($A10,入力!$E$4:$AL$486,33,FALSE)),"",VLOOKUP($A10,入力!$E$4:$AL$486,33,FALSE))</f>
        <v>0</v>
      </c>
      <c r="H10" s="1339">
        <f t="shared" si="0"/>
        <v>0</v>
      </c>
      <c r="I10" s="1339"/>
    </row>
    <row r="11" spans="1:16" ht="42" customHeight="1">
      <c r="A11" s="456">
        <v>5</v>
      </c>
      <c r="B11" s="653" t="str">
        <f>IF(ISERROR(VLOOKUP($A11,入力!$E$4:$AL$486,27,FALSE)),"",VLOOKUP($A11,入力!$E$4:$AL$486,27,FALSE))</f>
        <v>男女兼用スクラブ上衣</v>
      </c>
      <c r="C11" s="1340" t="str">
        <f>IF($F11="",IF($F10="","","以下余白"),IF(ISERROR(VLOOKUP($A11,入力!$E$4:$AL$486,28,FALSE)),"",VLOOKUP($A11,入力!$E$4:$AL$486,28,FALSE)))</f>
        <v>仕様書のとおり　３Ｌ　ネイビー系／又は同等品以上のもの</v>
      </c>
      <c r="D11" s="1340"/>
      <c r="E11" s="478" t="str">
        <f>IF(ISERROR(VLOOKUP($A11,入力!$E$4:$AL$486,29,FALSE)),"",VLOOKUP($A11,入力!$E$4:$AL$486,29,FALSE))</f>
        <v>EA</v>
      </c>
      <c r="F11" s="478">
        <f>IF(ISERROR(VLOOKUP($A11,入力!$E$4:$AL$486,30,FALSE)),"",VLOOKUP($A11,入力!$E$4:$AL$486,30,FALSE))</f>
        <v>6</v>
      </c>
      <c r="G11" s="479">
        <f>IF(ISERROR(VLOOKUP($A11,入力!$E$4:$AL$486,33,FALSE)),"",VLOOKUP($A11,入力!$E$4:$AL$486,33,FALSE))</f>
        <v>0</v>
      </c>
      <c r="H11" s="1339">
        <f t="shared" si="0"/>
        <v>0</v>
      </c>
      <c r="I11" s="1339"/>
    </row>
    <row r="12" spans="1:16" ht="44.25" customHeight="1">
      <c r="A12" s="456">
        <v>6</v>
      </c>
      <c r="B12" s="653" t="str">
        <f>IF(ISERROR(VLOOKUP($A12,入力!$E$4:$AL$486,27,FALSE)),"",VLOOKUP($A12,入力!$E$4:$AL$486,27,FALSE))</f>
        <v/>
      </c>
      <c r="C12" s="1341" t="str">
        <f>IF($F12="",IF($F11="","","以下余白"),IF(ISERROR(VLOOKUP($A12,入力!$E$4:$AL$486,28,FALSE)),"",VLOOKUP($A12,入力!$E$4:$AL$486,28,FALSE)))</f>
        <v>以下余白</v>
      </c>
      <c r="D12" s="1341"/>
      <c r="E12" s="478" t="str">
        <f>IF(ISERROR(VLOOKUP($A12,入力!$E$4:$AL$486,29,FALSE)),"",VLOOKUP($A12,入力!$E$4:$AL$486,29,FALSE))</f>
        <v/>
      </c>
      <c r="F12" s="478" t="str">
        <f>IF(ISERROR(VLOOKUP($A12,入力!$E$4:$AL$486,30,FALSE)),"",VLOOKUP($A12,入力!$E$4:$AL$486,30,FALSE))</f>
        <v/>
      </c>
      <c r="G12" s="479" t="str">
        <f>IF(ISERROR(VLOOKUP($A12,入力!$E$4:$AL$486,33,FALSE)),"",VLOOKUP($A12,入力!$E$4:$AL$486,33,FALSE))</f>
        <v/>
      </c>
      <c r="H12" s="1339" t="str">
        <f t="shared" si="0"/>
        <v/>
      </c>
      <c r="I12" s="1339"/>
    </row>
    <row r="13" spans="1:16" ht="44.25" customHeight="1">
      <c r="A13" s="456">
        <v>7</v>
      </c>
      <c r="B13" s="653" t="str">
        <f>IF(ISERROR(VLOOKUP($A13,入力!$E$4:$AL$486,27,FALSE)),"",VLOOKUP($A13,入力!$E$4:$AL$486,27,FALSE))</f>
        <v/>
      </c>
      <c r="C13" s="1341" t="str">
        <f>IF($F13="",IF($F12="","","以下余白"),IF(ISERROR(VLOOKUP($A13,入力!$E$4:$AL$486,28,FALSE)),"",VLOOKUP($A13,入力!$E$4:$AL$486,28,FALSE)))</f>
        <v/>
      </c>
      <c r="D13" s="1341"/>
      <c r="E13" s="478" t="str">
        <f>IF(ISERROR(VLOOKUP($A13,入力!$E$4:$AL$486,29,FALSE)),"",VLOOKUP($A13,入力!$E$4:$AL$486,29,FALSE))</f>
        <v/>
      </c>
      <c r="F13" s="478" t="str">
        <f>IF(ISERROR(VLOOKUP($A13,入力!$E$4:$AL$486,30,FALSE)),"",VLOOKUP($A13,入力!$E$4:$AL$486,30,FALSE))</f>
        <v/>
      </c>
      <c r="G13" s="479" t="str">
        <f>IF(ISERROR(VLOOKUP($A13,入力!$E$4:$AL$486,33,FALSE)),"",VLOOKUP($A13,入力!$E$4:$AL$486,33,FALSE))</f>
        <v/>
      </c>
      <c r="H13" s="1339" t="str">
        <f t="shared" si="0"/>
        <v/>
      </c>
      <c r="I13" s="1339"/>
    </row>
    <row r="14" spans="1:16" ht="44.25" hidden="1" customHeight="1">
      <c r="A14" s="456">
        <v>8</v>
      </c>
      <c r="B14" s="653" t="str">
        <f>IF(ISERROR(VLOOKUP($A14,入力!$E$4:$AL$486,27,FALSE)),"",VLOOKUP($A14,入力!$E$4:$AL$486,27,FALSE))</f>
        <v/>
      </c>
      <c r="C14" s="1338" t="str">
        <f>IF($F14="",IF($F13="","","以下余白"),IF(ISERROR(VLOOKUP($A14,入力!$E$4:$AL$486,21,FALSE)),"",VLOOKUP($A14,入力!$E$4:$AL$486,21,FALSE)))</f>
        <v/>
      </c>
      <c r="D14" s="1338"/>
      <c r="E14" s="478" t="str">
        <f>IF(ISERROR(VLOOKUP($A14,入力!$E$4:$AL$486,29,FALSE)),"",VLOOKUP($A14,入力!$E$4:$AL$486,29,FALSE))</f>
        <v/>
      </c>
      <c r="F14" s="478" t="str">
        <f>IF(ISERROR(VLOOKUP($A14,入力!$E$4:$AL$486,30,FALSE)),"",VLOOKUP($A14,入力!$E$4:$AL$486,30,FALSE))</f>
        <v/>
      </c>
      <c r="G14" s="479" t="str">
        <f>IF(ISERROR(VLOOKUP($A14,入力!$E$4:$AL$486,26,FALSE)),"",VLOOKUP($A14,入力!$E$4:$AL$486,26,FALSE))</f>
        <v/>
      </c>
      <c r="H14" s="1339" t="str">
        <f t="shared" si="0"/>
        <v/>
      </c>
      <c r="I14" s="1339"/>
    </row>
    <row r="15" spans="1:16" ht="30" hidden="1" customHeight="1">
      <c r="A15" s="456">
        <v>9</v>
      </c>
      <c r="B15" s="653" t="str">
        <f>IF(ISERROR(VLOOKUP($A15,入力!$E$4:$AL$486,27,FALSE)),"",VLOOKUP($A15,入力!$E$4:$AL$486,27,FALSE))</f>
        <v/>
      </c>
      <c r="C15" s="1338" t="str">
        <f>IF($F15="",IF($F14="","","以下余白"),IF(ISERROR(VLOOKUP($A15,入力!$E$4:$AL$486,21,FALSE)),"",VLOOKUP($A15,入力!$E$4:$AL$486,21,FALSE)))</f>
        <v/>
      </c>
      <c r="D15" s="1338"/>
      <c r="E15" s="478" t="str">
        <f>IF(ISERROR(VLOOKUP($A15,入力!$E$4:$AL$486,22,FALSE)),"",VLOOKUP($A15,入力!$E$4:$AL$486,22,FALSE))</f>
        <v/>
      </c>
      <c r="F15" s="478" t="str">
        <f>IF(ISERROR(VLOOKUP($A15,入力!$E$4:$AL$486,23,FALSE)),"",VLOOKUP($A15,入力!$E$4:$AL$486,23,FALSE))</f>
        <v/>
      </c>
      <c r="G15" s="479" t="str">
        <f>IF(ISERROR(VLOOKUP($A15,入力!$E$4:$AL$486,26,FALSE)),"",VLOOKUP($A15,入力!$E$4:$AL$486,26,FALSE))</f>
        <v/>
      </c>
      <c r="H15" s="1339" t="str">
        <f t="shared" si="0"/>
        <v/>
      </c>
      <c r="I15" s="1339"/>
    </row>
    <row r="16" spans="1:16" ht="30" hidden="1" customHeight="1">
      <c r="A16" s="456">
        <v>10</v>
      </c>
      <c r="B16" s="653" t="str">
        <f>IF(ISERROR(VLOOKUP($A16,入力!$E$4:$AL$486,27,FALSE)),"",VLOOKUP($A16,入力!$E$4:$AL$486,27,FALSE))</f>
        <v/>
      </c>
      <c r="C16" s="1338" t="str">
        <f>IF($F16="",IF($F15="","","以下余白"),IF(ISERROR(VLOOKUP($A16,入力!$E$4:$AL$486,21,FALSE)),"",VLOOKUP($A16,入力!$E$4:$AL$486,21,FALSE)))</f>
        <v/>
      </c>
      <c r="D16" s="1338"/>
      <c r="E16" s="478" t="str">
        <f>IF(ISERROR(VLOOKUP($A16,入力!$E$4:$AL$486,22,FALSE)),"",VLOOKUP($A16,入力!$E$4:$AL$486,22,FALSE))</f>
        <v/>
      </c>
      <c r="F16" s="478" t="str">
        <f>IF(ISERROR(VLOOKUP($A16,入力!$E$4:$AL$486,23,FALSE)),"",VLOOKUP($A16,入力!$E$4:$AL$486,23,FALSE))</f>
        <v/>
      </c>
      <c r="G16" s="479" t="str">
        <f>IF(ISERROR(VLOOKUP($A16,入力!$E$4:$AL$486,26,FALSE)),"",VLOOKUP($A16,入力!$E$4:$AL$486,26,FALSE))</f>
        <v/>
      </c>
      <c r="H16" s="1339" t="str">
        <f t="shared" si="0"/>
        <v/>
      </c>
      <c r="I16" s="1339"/>
    </row>
    <row r="17" spans="1:9" ht="30" hidden="1" customHeight="1">
      <c r="A17" s="456">
        <v>11</v>
      </c>
      <c r="B17" s="653" t="str">
        <f>IF(ISERROR(VLOOKUP($A17,入力!$E$4:$AL$486,27,FALSE)),"",VLOOKUP($A17,入力!$E$4:$AL$486,27,FALSE))</f>
        <v/>
      </c>
      <c r="C17" s="1338" t="str">
        <f>IF($F17="",IF($F16="","","以下余白"),IF(ISERROR(VLOOKUP($A17,入力!$E$4:$AL$486,21,FALSE)),"",VLOOKUP($A17,入力!$E$4:$AL$486,21,FALSE)))</f>
        <v/>
      </c>
      <c r="D17" s="1338"/>
      <c r="E17" s="478" t="str">
        <f>IF(ISERROR(VLOOKUP($A17,入力!$E$4:$AL$486,22,FALSE)),"",VLOOKUP($A17,入力!$E$4:$AL$486,22,FALSE))</f>
        <v/>
      </c>
      <c r="F17" s="478" t="str">
        <f>IF(ISERROR(VLOOKUP($A17,入力!$E$4:$AL$486,23,FALSE)),"",VLOOKUP($A17,入力!$E$4:$AL$486,23,FALSE))</f>
        <v/>
      </c>
      <c r="G17" s="479" t="str">
        <f>IF(ISERROR(VLOOKUP($A17,入力!$E$4:$AL$486,26,FALSE)),"",VLOOKUP($A17,入力!$E$4:$AL$486,26,FALSE))</f>
        <v/>
      </c>
      <c r="H17" s="1339" t="str">
        <f t="shared" si="0"/>
        <v/>
      </c>
      <c r="I17" s="1339"/>
    </row>
    <row r="18" spans="1:9" ht="30" hidden="1" customHeight="1">
      <c r="A18" s="456">
        <v>12</v>
      </c>
      <c r="B18" s="653" t="str">
        <f>IF(ISERROR(VLOOKUP($A18,入力!$E$4:$AL$486,27,FALSE)),"",VLOOKUP($A18,入力!$E$4:$AL$486,27,FALSE))</f>
        <v/>
      </c>
      <c r="C18" s="1338" t="str">
        <f>IF($F18="",IF($F17="","","以下余白"),IF(ISERROR(VLOOKUP($A18,入力!$E$4:$AL$486,21,FALSE)),"",VLOOKUP($A18,入力!$E$4:$AL$486,21,FALSE)))</f>
        <v/>
      </c>
      <c r="D18" s="1338"/>
      <c r="E18" s="478" t="str">
        <f>IF(ISERROR(VLOOKUP($A18,入力!$E$4:$AL$486,22,FALSE)),"",VLOOKUP($A18,入力!$E$4:$AL$486,22,FALSE))</f>
        <v/>
      </c>
      <c r="F18" s="478" t="str">
        <f>IF(ISERROR(VLOOKUP($A18,入力!$E$4:$AL$486,23,FALSE)),"",VLOOKUP($A18,入力!$E$4:$AL$486,23,FALSE))</f>
        <v/>
      </c>
      <c r="G18" s="479" t="str">
        <f>IF(ISERROR(VLOOKUP($A18,入力!$E$4:$AL$486,26,FALSE)),"",VLOOKUP($A18,入力!$E$4:$AL$486,26,FALSE))</f>
        <v/>
      </c>
      <c r="H18" s="1339" t="str">
        <f t="shared" si="0"/>
        <v/>
      </c>
      <c r="I18" s="1339"/>
    </row>
    <row r="19" spans="1:9" ht="30" hidden="1" customHeight="1">
      <c r="A19" s="456">
        <v>13</v>
      </c>
      <c r="B19" s="653" t="str">
        <f>IF(ISERROR(VLOOKUP($A19,入力!$E$4:$AL$486,27,FALSE)),"",VLOOKUP($A19,入力!$E$4:$AL$486,27,FALSE))</f>
        <v/>
      </c>
      <c r="C19" s="1338" t="str">
        <f>IF($F19="",IF($F18="","","以下余白"),IF(ISERROR(VLOOKUP($A19,入力!$E$4:$AL$486,21,FALSE)),"",VLOOKUP($A19,入力!$E$4:$AL$486,21,FALSE)))</f>
        <v/>
      </c>
      <c r="D19" s="1338"/>
      <c r="E19" s="478" t="str">
        <f>IF(ISERROR(VLOOKUP($A19,入力!$E$4:$AL$486,22,FALSE)),"",VLOOKUP($A19,入力!$E$4:$AL$486,22,FALSE))</f>
        <v/>
      </c>
      <c r="F19" s="478" t="str">
        <f>IF(ISERROR(VLOOKUP($A19,入力!$E$4:$AL$486,23,FALSE)),"",VLOOKUP($A19,入力!$E$4:$AL$486,23,FALSE))</f>
        <v/>
      </c>
      <c r="G19" s="479" t="str">
        <f>IF(ISERROR(VLOOKUP($A19,入力!$E$4:$AL$486,26,FALSE)),"",VLOOKUP($A19,入力!$E$4:$AL$486,26,FALSE))</f>
        <v/>
      </c>
      <c r="H19" s="1339" t="str">
        <f t="shared" si="0"/>
        <v/>
      </c>
      <c r="I19" s="1339"/>
    </row>
    <row r="20" spans="1:9" s="468" customFormat="1" ht="25.15" customHeight="1">
      <c r="B20" s="473" t="s">
        <v>666</v>
      </c>
      <c r="C20" s="1155" t="str">
        <f>要求!P8</f>
        <v>自衛隊阪神病院</v>
      </c>
      <c r="D20" s="1156"/>
      <c r="E20" s="1041" t="s">
        <v>607</v>
      </c>
      <c r="F20" s="1041"/>
      <c r="G20" s="1327" t="str">
        <f>要求!Q3</f>
        <v>令和８年７月３１日</v>
      </c>
      <c r="H20" s="1328"/>
      <c r="I20" s="1328"/>
    </row>
    <row r="21" spans="1:9" s="468" customFormat="1" ht="25.15" customHeight="1">
      <c r="B21" s="473" t="s">
        <v>667</v>
      </c>
      <c r="C21" s="473"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440"/>
      <c r="C28" s="440"/>
      <c r="D28" s="440"/>
      <c r="E28" s="440"/>
      <c r="F28" s="440"/>
      <c r="G28" s="440"/>
      <c r="H28" s="440"/>
      <c r="I28" s="440"/>
    </row>
    <row r="29" spans="1:9" ht="14.45" customHeight="1">
      <c r="B29" s="455" t="str">
        <f>要求!Q5</f>
        <v>令和８年６月８日</v>
      </c>
      <c r="C29" s="440"/>
      <c r="D29" s="440"/>
      <c r="E29" s="440"/>
      <c r="F29" s="440"/>
      <c r="G29" s="440"/>
      <c r="H29" s="440"/>
      <c r="I29" s="440"/>
    </row>
    <row r="30" spans="1:9">
      <c r="B30" s="402" t="s">
        <v>218</v>
      </c>
    </row>
    <row r="31" spans="1:9">
      <c r="B31" s="402" t="s">
        <v>219</v>
      </c>
    </row>
    <row r="32" spans="1:9">
      <c r="B32" s="413" t="s">
        <v>841</v>
      </c>
    </row>
    <row r="33" spans="2:9">
      <c r="B33" s="402" t="s">
        <v>613</v>
      </c>
      <c r="D33" s="630"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hidden="1">
      <c r="D37" s="454"/>
      <c r="E37" s="631">
        <f>入力!$A$13</f>
        <v>0</v>
      </c>
      <c r="F37" s="631"/>
      <c r="G37" s="631"/>
      <c r="H37" s="631"/>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442"/>
      <c r="E42" s="442"/>
      <c r="F42" s="442"/>
      <c r="G42" s="442"/>
      <c r="H42" s="442"/>
      <c r="I42" s="413"/>
    </row>
    <row r="43" spans="2:9">
      <c r="D43" s="442"/>
      <c r="E43" s="442"/>
      <c r="F43" s="442"/>
      <c r="G43" s="442"/>
      <c r="H43" s="442"/>
      <c r="I43" s="413"/>
    </row>
    <row r="44" spans="2:9">
      <c r="D44" s="442"/>
      <c r="E44" s="442"/>
      <c r="F44" s="442"/>
      <c r="G44" s="442"/>
      <c r="H44" s="442"/>
      <c r="I44" s="413"/>
    </row>
    <row r="45" spans="2:9">
      <c r="D45" s="442"/>
      <c r="E45" s="442"/>
      <c r="F45" s="442"/>
      <c r="G45" s="442"/>
      <c r="H45" s="442"/>
      <c r="I45" s="415"/>
    </row>
    <row r="46" spans="2:9">
      <c r="D46" s="413"/>
      <c r="E46" s="413"/>
      <c r="F46" s="413"/>
      <c r="G46" s="413"/>
      <c r="H46" s="413"/>
      <c r="I46" s="413"/>
    </row>
    <row r="47" spans="2:9">
      <c r="D47" s="413"/>
      <c r="E47" s="413"/>
      <c r="F47" s="413"/>
      <c r="G47" s="413"/>
      <c r="H47" s="413"/>
      <c r="I47" s="413"/>
    </row>
    <row r="48" spans="2:9">
      <c r="D48" s="413"/>
    </row>
    <row r="49" spans="4:9">
      <c r="D49" s="413"/>
    </row>
    <row r="50" spans="4:9">
      <c r="D50" s="413"/>
      <c r="E50" s="413"/>
      <c r="F50" s="413"/>
      <c r="G50" s="413"/>
      <c r="H50" s="413"/>
      <c r="I50" s="413"/>
    </row>
    <row r="51" spans="4:9">
      <c r="D51" s="413"/>
    </row>
    <row r="52" spans="4:9">
      <c r="D52" s="413"/>
    </row>
  </sheetData>
  <mergeCells count="42">
    <mergeCell ref="B1:C1"/>
    <mergeCell ref="B2:I2"/>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B23:I27"/>
    <mergeCell ref="C20:D20"/>
    <mergeCell ref="E20:F20"/>
    <mergeCell ref="G20:I20"/>
    <mergeCell ref="D21:F21"/>
    <mergeCell ref="G21:I21"/>
    <mergeCell ref="E33:H33"/>
    <mergeCell ref="E34:H34"/>
    <mergeCell ref="E35:H35"/>
    <mergeCell ref="E38:H38"/>
    <mergeCell ref="E39:H39"/>
    <mergeCell ref="E36:H36"/>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3249B-0ED8-4F81-8606-2CD7F518CFE2}">
  <dimension ref="A1:P44"/>
  <sheetViews>
    <sheetView showZeros="0" view="pageBreakPreview" zoomScale="85" zoomScaleNormal="100" zoomScaleSheetLayoutView="85" workbookViewId="0">
      <selection activeCell="B7" sqref="B7"/>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866</v>
      </c>
      <c r="K1" s="497" t="s">
        <v>697</v>
      </c>
      <c r="L1" s="503" t="str">
        <f>CONCATENATE(M1,N1,O1,P1)</f>
        <v>男女兼用スクラブ上衣ほか4件ほか4件</v>
      </c>
      <c r="M1" s="503" t="str">
        <f>市価Ａ多!B8</f>
        <v>男女兼用スクラブ上衣ほか4件</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850"/>
    </row>
    <row r="5" spans="1:16" ht="30" customHeight="1" thickBot="1">
      <c r="B5" s="452" t="str">
        <f>IF(SUM(市価別紙Ａ!G3:G50)&gt;0,SUM(市価別紙Ａ!G3:G50),"金額￥")</f>
        <v>金額￥</v>
      </c>
      <c r="C5" s="405" t="s">
        <v>592</v>
      </c>
      <c r="D5" s="405"/>
    </row>
    <row r="6" spans="1:16" ht="7.9" customHeight="1" thickTop="1"/>
    <row r="7" spans="1:16" s="846" customFormat="1" ht="20.100000000000001" customHeight="1">
      <c r="B7" s="855" t="s">
        <v>594</v>
      </c>
      <c r="C7" s="1155" t="s">
        <v>653</v>
      </c>
      <c r="D7" s="1156"/>
      <c r="E7" s="409" t="s">
        <v>32</v>
      </c>
      <c r="F7" s="409" t="s">
        <v>596</v>
      </c>
      <c r="G7" s="409" t="s">
        <v>597</v>
      </c>
      <c r="H7" s="1155" t="s">
        <v>673</v>
      </c>
      <c r="I7" s="1156"/>
    </row>
    <row r="8" spans="1:16" ht="49.9" customHeight="1">
      <c r="A8" s="456">
        <v>1</v>
      </c>
      <c r="B8" s="851" t="str">
        <f>CONCATENATE(市価A!M1,市価A!N1,市価A!O1,市価A!P1)</f>
        <v>男女兼用スクラブ上衣ほか4件</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855" t="s">
        <v>666</v>
      </c>
      <c r="C20" s="1345" t="str">
        <f>要求!P8</f>
        <v>自衛隊阪神病院</v>
      </c>
      <c r="D20" s="1346"/>
      <c r="E20" s="1347" t="s">
        <v>676</v>
      </c>
      <c r="F20" s="1348"/>
      <c r="G20" s="1327" t="str">
        <f>要求!Q3</f>
        <v>令和８年７月３１日</v>
      </c>
      <c r="H20" s="1328"/>
      <c r="I20" s="1328"/>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848"/>
      <c r="C23" s="848"/>
      <c r="D23" s="848"/>
      <c r="E23" s="848"/>
      <c r="F23" s="848"/>
      <c r="G23" s="848"/>
      <c r="H23" s="848"/>
      <c r="I23" s="848"/>
    </row>
    <row r="24" spans="1:9" ht="14.45" customHeight="1">
      <c r="B24" s="455" t="str">
        <f>要求!Q6</f>
        <v>令和８年６月５日</v>
      </c>
      <c r="C24" s="848"/>
      <c r="D24" s="848"/>
      <c r="E24" s="848"/>
      <c r="F24" s="848"/>
      <c r="G24" s="848"/>
      <c r="H24" s="848"/>
      <c r="I24" s="848"/>
    </row>
    <row r="25" spans="1:9">
      <c r="B25" s="402" t="s">
        <v>218</v>
      </c>
    </row>
    <row r="26" spans="1:9">
      <c r="B26" s="402" t="s">
        <v>219</v>
      </c>
    </row>
    <row r="27" spans="1:9">
      <c r="B27" s="413" t="s">
        <v>841</v>
      </c>
    </row>
    <row r="28" spans="1:9">
      <c r="B28" s="402" t="s">
        <v>613</v>
      </c>
      <c r="D28" s="849"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847"/>
      <c r="E36" s="847"/>
      <c r="F36" s="847"/>
      <c r="G36" s="847"/>
      <c r="H36" s="847"/>
      <c r="I36" s="413"/>
    </row>
    <row r="37" spans="2:9">
      <c r="D37" s="847"/>
      <c r="E37" s="847"/>
      <c r="F37" s="847"/>
      <c r="G37" s="847"/>
      <c r="H37" s="847"/>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CEBBB-04E5-462D-A491-3DA4A6F0693E}">
  <dimension ref="A1:K411"/>
  <sheetViews>
    <sheetView showZeros="0" view="pageBreakPreview" zoomScale="70" zoomScaleNormal="115" zoomScaleSheetLayoutView="70" workbookViewId="0">
      <pane xSplit="3" ySplit="2" topLeftCell="D63" activePane="bottomRight" state="frozen"/>
      <selection activeCell="B7" sqref="B7"/>
      <selection pane="topRight" activeCell="B7" sqref="B7"/>
      <selection pane="bottomLeft" activeCell="B7" sqref="B7"/>
      <selection pane="bottomRight" activeCell="B7" sqref="B7"/>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IF(ISERROR(VLOOKUP($A3,入力!$E$4:$AL$486,27,FALSE)),"",VLOOKUP($A3,入力!$E$4:$AL$486,27,FALSE))</f>
        <v>男女兼用スクラブ上衣</v>
      </c>
      <c r="C3" s="854" t="str">
        <f>IF($F3="",IF($F2="","","以下余白"),IF(ISERROR(VLOOKUP($A3,入力!$E$4:$AL$486,28,FALSE)),"",VLOOKUP($A3,入力!$E$4:$AL$486,28,FALSE)))</f>
        <v>仕様書のとおり　Ｓ　ネイビー系／又は同等品以上のもの</v>
      </c>
      <c r="D3" s="206" t="str">
        <f>IF(ISERROR(VLOOKUP($A3,入力!$E$4:$AL$486,29,FALSE)),"",VLOOKUP($A3,入力!$E$4:$AL$486,29,FALSE))</f>
        <v>EA</v>
      </c>
      <c r="E3" s="206">
        <f>IF(ISERROR(VLOOKUP($A3,入力!$E$4:$AL$486,30,FALSE)),"",VLOOKUP($A3,入力!$E$4:$AL$486,30,FALSE))</f>
        <v>26</v>
      </c>
      <c r="F3" s="626">
        <f>IF(ISERROR(VLOOKUP($A3,入力!$E$4:$AL$486,32,FALSE)),"",VLOOKUP($A3,入力!$E$4:$AL$486,32,FALSE))</f>
        <v>0</v>
      </c>
      <c r="G3" s="626">
        <f>IF(ISERROR(E3*F3),"",E3*F3)</f>
        <v>0</v>
      </c>
      <c r="H3" s="525"/>
    </row>
    <row r="4" spans="1:8" ht="51.95" customHeight="1">
      <c r="A4" s="520">
        <v>2</v>
      </c>
      <c r="B4" s="205" t="str">
        <f>IF(ISERROR(VLOOKUP($A4,入力!$E$4:$AL$486,27,FALSE)),"",VLOOKUP($A4,入力!$E$4:$AL$486,27,FALSE))</f>
        <v>男女兼用スクラブ上衣</v>
      </c>
      <c r="C4" s="854" t="str">
        <f>IF($F4="",IF($F3="","","以下余白"),IF(ISERROR(VLOOKUP($A4,入力!$E$4:$AL$486,28,FALSE)),"",VLOOKUP($A4,入力!$E$4:$AL$486,28,FALSE)))</f>
        <v>仕様書のとおり　Ｍ　ネイビー系／又は同等品以上のもの</v>
      </c>
      <c r="D4" s="206" t="str">
        <f>IF(ISERROR(VLOOKUP($A4,入力!$E$4:$AL$486,29,FALSE)),"",VLOOKUP($A4,入力!$E$4:$AL$486,29,FALSE))</f>
        <v>EA</v>
      </c>
      <c r="E4" s="206">
        <f>IF(ISERROR(VLOOKUP($A4,入力!$E$4:$AL$486,30,FALSE)),"",VLOOKUP($A4,入力!$E$4:$AL$486,30,FALSE))</f>
        <v>36</v>
      </c>
      <c r="F4" s="626">
        <f>IF(ISERROR(VLOOKUP($A4,入力!$E$4:$AL$486,32,FALSE)),"",VLOOKUP($A4,入力!$E$4:$AL$486,32,FALSE))</f>
        <v>0</v>
      </c>
      <c r="G4" s="626">
        <f t="shared" ref="G4:G67" si="0">IF(ISERROR(E4*F4),"",E4*F4)</f>
        <v>0</v>
      </c>
      <c r="H4" s="525"/>
    </row>
    <row r="5" spans="1:8" ht="51.95" customHeight="1">
      <c r="A5" s="520">
        <v>3</v>
      </c>
      <c r="B5" s="205" t="str">
        <f>IF(ISERROR(VLOOKUP($A5,入力!$E$4:$AL$486,27,FALSE)),"",VLOOKUP($A5,入力!$E$4:$AL$486,27,FALSE))</f>
        <v>男女兼用スクラブ上衣</v>
      </c>
      <c r="C5" s="854" t="str">
        <f>IF($F5="",IF($F4="","","以下余白"),IF(ISERROR(VLOOKUP($A5,入力!$E$4:$AL$486,28,FALSE)),"",VLOOKUP($A5,入力!$E$4:$AL$486,28,FALSE)))</f>
        <v>仕様書のとおり　Ｌ　ネイビー系／又は同等品以上のもの</v>
      </c>
      <c r="D5" s="206" t="str">
        <f>IF(ISERROR(VLOOKUP($A5,入力!$E$4:$AL$486,29,FALSE)),"",VLOOKUP($A5,入力!$E$4:$AL$486,29,FALSE))</f>
        <v>EA</v>
      </c>
      <c r="E5" s="206">
        <f>IF(ISERROR(VLOOKUP($A5,入力!$E$4:$AL$486,30,FALSE)),"",VLOOKUP($A5,入力!$E$4:$AL$486,30,FALSE))</f>
        <v>28</v>
      </c>
      <c r="F5" s="626">
        <f>IF(ISERROR(VLOOKUP($A5,入力!$E$4:$AL$486,32,FALSE)),"",VLOOKUP($A5,入力!$E$4:$AL$486,32,FALSE))</f>
        <v>0</v>
      </c>
      <c r="G5" s="626">
        <f t="shared" si="0"/>
        <v>0</v>
      </c>
      <c r="H5" s="525"/>
    </row>
    <row r="6" spans="1:8" ht="51.95" customHeight="1">
      <c r="A6" s="520">
        <v>4</v>
      </c>
      <c r="B6" s="205" t="str">
        <f>IF(ISERROR(VLOOKUP($A6,入力!$E$4:$AL$486,27,FALSE)),"",VLOOKUP($A6,入力!$E$4:$AL$486,27,FALSE))</f>
        <v>男女兼用スクラブ上衣</v>
      </c>
      <c r="C6" s="854" t="str">
        <f>IF($F6="",IF($F5="","","以下余白"),IF(ISERROR(VLOOKUP($A6,入力!$E$4:$AL$486,28,FALSE)),"",VLOOKUP($A6,入力!$E$4:$AL$486,28,FALSE)))</f>
        <v>仕様書のとおり　ＬＬ　ネイビー系／又は同等品以上のもの</v>
      </c>
      <c r="D6" s="206" t="str">
        <f>IF(ISERROR(VLOOKUP($A6,入力!$E$4:$AL$486,29,FALSE)),"",VLOOKUP($A6,入力!$E$4:$AL$486,29,FALSE))</f>
        <v>EA</v>
      </c>
      <c r="E6" s="206">
        <f>IF(ISERROR(VLOOKUP($A6,入力!$E$4:$AL$486,30,FALSE)),"",VLOOKUP($A6,入力!$E$4:$AL$486,30,FALSE))</f>
        <v>14</v>
      </c>
      <c r="F6" s="626">
        <f>IF(ISERROR(VLOOKUP($A6,入力!$E$4:$AL$486,32,FALSE)),"",VLOOKUP($A6,入力!$E$4:$AL$486,32,FALSE))</f>
        <v>0</v>
      </c>
      <c r="G6" s="626">
        <f t="shared" si="0"/>
        <v>0</v>
      </c>
      <c r="H6" s="525"/>
    </row>
    <row r="7" spans="1:8" ht="51.95" customHeight="1">
      <c r="A7" s="520">
        <v>5</v>
      </c>
      <c r="B7" s="205" t="str">
        <f>IF(ISERROR(VLOOKUP($A7,入力!$E$4:$AL$486,27,FALSE)),"",VLOOKUP($A7,入力!$E$4:$AL$486,27,FALSE))</f>
        <v>男女兼用スクラブ上衣</v>
      </c>
      <c r="C7" s="854" t="str">
        <f>IF($F7="",IF($F6="","","以下余白"),IF(ISERROR(VLOOKUP($A7,入力!$E$4:$AL$486,28,FALSE)),"",VLOOKUP($A7,入力!$E$4:$AL$486,28,FALSE)))</f>
        <v>仕様書のとおり　３Ｌ　ネイビー系／又は同等品以上のもの</v>
      </c>
      <c r="D7" s="206" t="str">
        <f>IF(ISERROR(VLOOKUP($A7,入力!$E$4:$AL$486,29,FALSE)),"",VLOOKUP($A7,入力!$E$4:$AL$486,29,FALSE))</f>
        <v>EA</v>
      </c>
      <c r="E7" s="206">
        <f>IF(ISERROR(VLOOKUP($A7,入力!$E$4:$AL$486,30,FALSE)),"",VLOOKUP($A7,入力!$E$4:$AL$486,30,FALSE))</f>
        <v>6</v>
      </c>
      <c r="F7" s="626">
        <f>IF(ISERROR(VLOOKUP($A7,入力!$E$4:$AL$486,32,FALSE)),"",VLOOKUP($A7,入力!$E$4:$AL$486,32,FALSE))</f>
        <v>0</v>
      </c>
      <c r="G7" s="626">
        <f t="shared" si="0"/>
        <v>0</v>
      </c>
      <c r="H7" s="525"/>
    </row>
    <row r="8" spans="1:8" ht="51.95" customHeight="1">
      <c r="A8" s="520">
        <v>6</v>
      </c>
      <c r="B8" s="205" t="str">
        <f>IF(ISERROR(VLOOKUP($A8,入力!$E$4:$AL$486,27,FALSE)),"",VLOOKUP($A8,入力!$E$4:$AL$486,27,FALSE))</f>
        <v/>
      </c>
      <c r="C8" s="854" t="str">
        <f>IF($F8="",IF($F7="","","以下余白"),IF(ISERROR(VLOOKUP($A8,入力!$E$4:$AL$486,28,FALSE)),"",VLOOKUP($A8,入力!$E$4:$AL$486,28,FALSE)))</f>
        <v>以下余白</v>
      </c>
      <c r="D8" s="206" t="str">
        <f>IF(ISERROR(VLOOKUP($A8,入力!$E$4:$AL$486,29,FALSE)),"",VLOOKUP($A8,入力!$E$4:$AL$486,29,FALSE))</f>
        <v/>
      </c>
      <c r="E8" s="206" t="str">
        <f>IF(ISERROR(VLOOKUP($A8,入力!$E$4:$AL$486,30,FALSE)),"",VLOOKUP($A8,入力!$E$4:$AL$486,30,FALSE))</f>
        <v/>
      </c>
      <c r="F8" s="626" t="str">
        <f>IF(ISERROR(VLOOKUP($A8,入力!$E$4:$AL$486,32,FALSE)),"",VLOOKUP($A8,入力!$E$4:$AL$486,32,FALSE))</f>
        <v/>
      </c>
      <c r="G8" s="626" t="str">
        <f t="shared" si="0"/>
        <v/>
      </c>
      <c r="H8" s="525"/>
    </row>
    <row r="9" spans="1:8" ht="51.95" customHeight="1">
      <c r="A9" s="520">
        <v>7</v>
      </c>
      <c r="B9" s="205" t="str">
        <f>IF(ISERROR(VLOOKUP($A9,入力!$E$4:$AL$486,27,FALSE)),"",VLOOKUP($A9,入力!$E$4:$AL$486,27,FALSE))</f>
        <v/>
      </c>
      <c r="C9" s="854" t="str">
        <f>IF($F9="",IF($F8="","","以下余白"),IF(ISERROR(VLOOKUP($A9,入力!$E$4:$AL$486,28,FALSE)),"",VLOOKUP($A9,入力!$E$4:$AL$486,28,FALSE)))</f>
        <v/>
      </c>
      <c r="D9" s="206" t="str">
        <f>IF(ISERROR(VLOOKUP($A9,入力!$E$4:$AL$486,29,FALSE)),"",VLOOKUP($A9,入力!$E$4:$AL$486,29,FALSE))</f>
        <v/>
      </c>
      <c r="E9" s="206" t="str">
        <f>IF(ISERROR(VLOOKUP($A9,入力!$E$4:$AL$486,30,FALSE)),"",VLOOKUP($A9,入力!$E$4:$AL$486,30,FALSE))</f>
        <v/>
      </c>
      <c r="F9" s="626" t="str">
        <f>IF(ISERROR(VLOOKUP($A9,入力!$E$4:$AL$486,32,FALSE)),"",VLOOKUP($A9,入力!$E$4:$AL$486,32,FALSE))</f>
        <v/>
      </c>
      <c r="G9" s="626" t="str">
        <f t="shared" si="0"/>
        <v/>
      </c>
      <c r="H9" s="525"/>
    </row>
    <row r="10" spans="1:8" ht="51.95" customHeight="1">
      <c r="A10" s="520">
        <v>8</v>
      </c>
      <c r="B10" s="205" t="str">
        <f>IF(ISERROR(VLOOKUP($A10,入力!$E$4:$AL$486,27,FALSE)),"",VLOOKUP($A10,入力!$E$4:$AL$486,27,FALSE))</f>
        <v/>
      </c>
      <c r="C10" s="854" t="str">
        <f>IF($F10="",IF($F9="","","以下余白"),IF(ISERROR(VLOOKUP($A10,入力!$E$4:$AL$486,28,FALSE)),"",VLOOKUP($A10,入力!$E$4:$AL$486,28,FALSE)))</f>
        <v/>
      </c>
      <c r="D10" s="206" t="str">
        <f>IF(ISERROR(VLOOKUP($A10,入力!$E$4:$AL$486,29,FALSE)),"",VLOOKUP($A10,入力!$E$4:$AL$486,29,FALSE))</f>
        <v/>
      </c>
      <c r="E10" s="206" t="str">
        <f>IF(ISERROR(VLOOKUP($A10,入力!$E$4:$AL$486,30,FALSE)),"",VLOOKUP($A10,入力!$E$4:$AL$486,30,FALSE))</f>
        <v/>
      </c>
      <c r="F10" s="626" t="str">
        <f>IF(ISERROR(VLOOKUP($A10,入力!$E$4:$AL$486,32,FALSE)),"",VLOOKUP($A10,入力!$E$4:$AL$486,32,FALSE))</f>
        <v/>
      </c>
      <c r="G10" s="626" t="str">
        <f t="shared" si="0"/>
        <v/>
      </c>
      <c r="H10" s="525"/>
    </row>
    <row r="11" spans="1:8" ht="51.95" customHeight="1">
      <c r="A11" s="520">
        <v>9</v>
      </c>
      <c r="B11" s="205" t="str">
        <f>IF(ISERROR(VLOOKUP($A11,入力!$E$4:$AL$486,27,FALSE)),"",VLOOKUP($A11,入力!$E$4:$AL$486,27,FALSE))</f>
        <v/>
      </c>
      <c r="C11" s="854" t="str">
        <f>IF($F11="",IF($F10="","","以下余白"),IF(ISERROR(VLOOKUP($A11,入力!$E$4:$AL$486,28,FALSE)),"",VLOOKUP($A11,入力!$E$4:$AL$486,28,FALSE)))</f>
        <v/>
      </c>
      <c r="D11" s="206" t="str">
        <f>IF(ISERROR(VLOOKUP($A11,入力!$E$4:$AL$486,29,FALSE)),"",VLOOKUP($A11,入力!$E$4:$AL$486,29,FALSE))</f>
        <v/>
      </c>
      <c r="E11" s="206" t="str">
        <f>IF(ISERROR(VLOOKUP($A11,入力!$E$4:$AL$486,30,FALSE)),"",VLOOKUP($A11,入力!$E$4:$AL$486,30,FALSE))</f>
        <v/>
      </c>
      <c r="F11" s="626" t="str">
        <f>IF(ISERROR(VLOOKUP($A11,入力!$E$4:$AL$486,32,FALSE)),"",VLOOKUP($A11,入力!$E$4:$AL$486,32,FALSE))</f>
        <v/>
      </c>
      <c r="G11" s="626" t="str">
        <f t="shared" si="0"/>
        <v/>
      </c>
      <c r="H11" s="525"/>
    </row>
    <row r="12" spans="1:8" ht="51.95" customHeight="1">
      <c r="A12" s="520">
        <v>10</v>
      </c>
      <c r="B12" s="205" t="str">
        <f>IF(ISERROR(VLOOKUP($A12,入力!$E$4:$AL$486,27,FALSE)),"",VLOOKUP($A12,入力!$E$4:$AL$486,27,FALSE))</f>
        <v/>
      </c>
      <c r="C12" s="854" t="str">
        <f>IF($F12="",IF($F11="","","以下余白"),IF(ISERROR(VLOOKUP($A12,入力!$E$4:$AL$486,28,FALSE)),"",VLOOKUP($A12,入力!$E$4:$AL$486,28,FALSE)))</f>
        <v/>
      </c>
      <c r="D12" s="206" t="str">
        <f>IF(ISERROR(VLOOKUP($A12,入力!$E$4:$AL$486,29,FALSE)),"",VLOOKUP($A12,入力!$E$4:$AL$486,29,FALSE))</f>
        <v/>
      </c>
      <c r="E12" s="206" t="str">
        <f>IF(ISERROR(VLOOKUP($A12,入力!$E$4:$AL$486,30,FALSE)),"",VLOOKUP($A12,入力!$E$4:$AL$486,30,FALSE))</f>
        <v/>
      </c>
      <c r="F12" s="626" t="str">
        <f>IF(ISERROR(VLOOKUP($A12,入力!$E$4:$AL$486,32,FALSE)),"",VLOOKUP($A12,入力!$E$4:$AL$486,32,FALSE))</f>
        <v/>
      </c>
      <c r="G12" s="626" t="str">
        <f t="shared" si="0"/>
        <v/>
      </c>
      <c r="H12" s="525"/>
    </row>
    <row r="13" spans="1:8" ht="51.95" customHeight="1">
      <c r="A13" s="520">
        <v>11</v>
      </c>
      <c r="B13" s="205" t="str">
        <f>IF(ISERROR(VLOOKUP($A13,入力!$E$4:$AL$486,27,FALSE)),"",VLOOKUP($A13,入力!$E$4:$AL$486,27,FALSE))</f>
        <v/>
      </c>
      <c r="C13" s="854" t="str">
        <f>IF($F13="",IF($F12="","","以下余白"),IF(ISERROR(VLOOKUP($A13,入力!$E$4:$AL$486,28,FALSE)),"",VLOOKUP($A13,入力!$E$4:$AL$486,28,FALSE)))</f>
        <v/>
      </c>
      <c r="D13" s="206" t="str">
        <f>IF(ISERROR(VLOOKUP($A13,入力!$E$4:$AL$486,29,FALSE)),"",VLOOKUP($A13,入力!$E$4:$AL$486,29,FALSE))</f>
        <v/>
      </c>
      <c r="E13" s="206" t="str">
        <f>IF(ISERROR(VLOOKUP($A13,入力!$E$4:$AL$486,30,FALSE)),"",VLOOKUP($A13,入力!$E$4:$AL$486,30,FALSE))</f>
        <v/>
      </c>
      <c r="F13" s="626" t="str">
        <f>IF(ISERROR(VLOOKUP($A13,入力!$E$4:$AL$486,32,FALSE)),"",VLOOKUP($A13,入力!$E$4:$AL$486,32,FALSE))</f>
        <v/>
      </c>
      <c r="G13" s="626" t="str">
        <f t="shared" si="0"/>
        <v/>
      </c>
      <c r="H13" s="525"/>
    </row>
    <row r="14" spans="1:8" ht="51.95" customHeight="1">
      <c r="A14" s="520">
        <v>12</v>
      </c>
      <c r="B14" s="205" t="str">
        <f>IF(ISERROR(VLOOKUP($A14,入力!$E$4:$AL$486,27,FALSE)),"",VLOOKUP($A14,入力!$E$4:$AL$486,27,FALSE))</f>
        <v/>
      </c>
      <c r="C14" s="854" t="str">
        <f>IF($F14="",IF($F13="","","以下余白"),IF(ISERROR(VLOOKUP($A14,入力!$E$4:$AL$486,28,FALSE)),"",VLOOKUP($A14,入力!$E$4:$AL$486,28,FALSE)))</f>
        <v/>
      </c>
      <c r="D14" s="206" t="str">
        <f>IF(ISERROR(VLOOKUP($A14,入力!$E$4:$AL$486,29,FALSE)),"",VLOOKUP($A14,入力!$E$4:$AL$486,29,FALSE))</f>
        <v/>
      </c>
      <c r="E14" s="206" t="str">
        <f>IF(ISERROR(VLOOKUP($A14,入力!$E$4:$AL$486,30,FALSE)),"",VLOOKUP($A14,入力!$E$4:$AL$486,30,FALSE))</f>
        <v/>
      </c>
      <c r="F14" s="626" t="str">
        <f>IF(ISERROR(VLOOKUP($A14,入力!$E$4:$AL$486,32,FALSE)),"",VLOOKUP($A14,入力!$E$4:$AL$486,32,FALSE))</f>
        <v/>
      </c>
      <c r="G14" s="626" t="str">
        <f t="shared" si="0"/>
        <v/>
      </c>
      <c r="H14" s="525"/>
    </row>
    <row r="15" spans="1:8" ht="51.95" customHeight="1">
      <c r="A15" s="520">
        <v>13</v>
      </c>
      <c r="B15" s="205" t="str">
        <f>IF(ISERROR(VLOOKUP($A15,入力!$E$4:$AL$486,27,FALSE)),"",VLOOKUP($A15,入力!$E$4:$AL$486,27,FALSE))</f>
        <v/>
      </c>
      <c r="C15" s="854" t="str">
        <f>IF($F15="",IF($F14="","","以下余白"),IF(ISERROR(VLOOKUP($A15,入力!$E$4:$AL$486,28,FALSE)),"",VLOOKUP($A15,入力!$E$4:$AL$486,28,FALSE)))</f>
        <v/>
      </c>
      <c r="D15" s="206" t="str">
        <f>IF(ISERROR(VLOOKUP($A15,入力!$E$4:$AL$486,29,FALSE)),"",VLOOKUP($A15,入力!$E$4:$AL$486,29,FALSE))</f>
        <v/>
      </c>
      <c r="E15" s="206" t="str">
        <f>IF(ISERROR(VLOOKUP($A15,入力!$E$4:$AL$486,30,FALSE)),"",VLOOKUP($A15,入力!$E$4:$AL$486,30,FALSE))</f>
        <v/>
      </c>
      <c r="F15" s="626" t="str">
        <f>IF(ISERROR(VLOOKUP($A15,入力!$E$4:$AL$486,32,FALSE)),"",VLOOKUP($A15,入力!$E$4:$AL$486,32,FALSE))</f>
        <v/>
      </c>
      <c r="G15" s="626" t="str">
        <f t="shared" si="0"/>
        <v/>
      </c>
      <c r="H15" s="525"/>
    </row>
    <row r="16" spans="1:8" ht="51.95" customHeight="1">
      <c r="A16" s="520">
        <v>14</v>
      </c>
      <c r="B16" s="205" t="str">
        <f>IF(ISERROR(VLOOKUP($A16,入力!$E$4:$AL$486,27,FALSE)),"",VLOOKUP($A16,入力!$E$4:$AL$486,27,FALSE))</f>
        <v/>
      </c>
      <c r="C16" s="854" t="str">
        <f>IF($F16="",IF($F15="","","以下余白"),IF(ISERROR(VLOOKUP($A16,入力!$E$4:$AL$486,28,FALSE)),"",VLOOKUP($A16,入力!$E$4:$AL$486,28,FALSE)))</f>
        <v/>
      </c>
      <c r="D16" s="206" t="str">
        <f>IF(ISERROR(VLOOKUP($A16,入力!$E$4:$AL$486,29,FALSE)),"",VLOOKUP($A16,入力!$E$4:$AL$486,29,FALSE))</f>
        <v/>
      </c>
      <c r="E16" s="206" t="str">
        <f>IF(ISERROR(VLOOKUP($A16,入力!$E$4:$AL$486,30,FALSE)),"",VLOOKUP($A16,入力!$E$4:$AL$486,30,FALSE))</f>
        <v/>
      </c>
      <c r="F16" s="626" t="str">
        <f>IF(ISERROR(VLOOKUP($A16,入力!$E$4:$AL$486,32,FALSE)),"",VLOOKUP($A16,入力!$E$4:$AL$486,32,FALSE))</f>
        <v/>
      </c>
      <c r="G16" s="626" t="str">
        <f t="shared" si="0"/>
        <v/>
      </c>
      <c r="H16" s="525"/>
    </row>
    <row r="17" spans="1:11" ht="51.95" customHeight="1">
      <c r="A17" s="520">
        <v>15</v>
      </c>
      <c r="B17" s="205" t="str">
        <f>IF(ISERROR(VLOOKUP($A17,入力!$E$4:$AL$486,27,FALSE)),"",VLOOKUP($A17,入力!$E$4:$AL$486,27,FALSE))</f>
        <v/>
      </c>
      <c r="C17" s="854" t="str">
        <f>IF($F17="",IF($F16="","","以下余白"),IF(ISERROR(VLOOKUP($A17,入力!$E$4:$AL$486,28,FALSE)),"",VLOOKUP($A17,入力!$E$4:$AL$486,28,FALSE)))</f>
        <v/>
      </c>
      <c r="D17" s="206" t="str">
        <f>IF(ISERROR(VLOOKUP($A17,入力!$E$4:$AL$486,29,FALSE)),"",VLOOKUP($A17,入力!$E$4:$AL$486,29,FALSE))</f>
        <v/>
      </c>
      <c r="E17" s="206" t="str">
        <f>IF(ISERROR(VLOOKUP($A17,入力!$E$4:$AL$486,30,FALSE)),"",VLOOKUP($A17,入力!$E$4:$AL$486,30,FALSE))</f>
        <v/>
      </c>
      <c r="F17" s="626" t="str">
        <f>IF(ISERROR(VLOOKUP($A17,入力!$E$4:$AL$486,32,FALSE)),"",VLOOKUP($A17,入力!$E$4:$AL$486,32,FALSE))</f>
        <v/>
      </c>
      <c r="G17" s="626" t="str">
        <f t="shared" si="0"/>
        <v/>
      </c>
      <c r="H17" s="525"/>
    </row>
    <row r="18" spans="1:11" ht="51.95" customHeight="1">
      <c r="A18" s="520">
        <v>16</v>
      </c>
      <c r="B18" s="205" t="str">
        <f>IF(ISERROR(VLOOKUP($A18,入力!$E$4:$AL$486,27,FALSE)),"",VLOOKUP($A18,入力!$E$4:$AL$486,27,FALSE))</f>
        <v/>
      </c>
      <c r="C18" s="854" t="str">
        <f>IF($F18="",IF($F17="","","以下余白"),IF(ISERROR(VLOOKUP($A18,入力!$E$4:$AL$486,28,FALSE)),"",VLOOKUP($A18,入力!$E$4:$AL$486,28,FALSE)))</f>
        <v/>
      </c>
      <c r="D18" s="206" t="str">
        <f>IF(ISERROR(VLOOKUP($A18,入力!$E$4:$AL$486,29,FALSE)),"",VLOOKUP($A18,入力!$E$4:$AL$486,29,FALSE))</f>
        <v/>
      </c>
      <c r="E18" s="206" t="str">
        <f>IF(ISERROR(VLOOKUP($A18,入力!$E$4:$AL$486,30,FALSE)),"",VLOOKUP($A18,入力!$E$4:$AL$486,30,FALSE))</f>
        <v/>
      </c>
      <c r="F18" s="626" t="str">
        <f>IF(ISERROR(VLOOKUP($A18,入力!$E$4:$AL$486,32,FALSE)),"",VLOOKUP($A18,入力!$E$4:$AL$486,32,FALSE))</f>
        <v/>
      </c>
      <c r="G18" s="626" t="str">
        <f t="shared" si="0"/>
        <v/>
      </c>
      <c r="H18" s="525"/>
    </row>
    <row r="19" spans="1:11" ht="51.95" customHeight="1">
      <c r="A19" s="520">
        <v>17</v>
      </c>
      <c r="B19" s="205" t="str">
        <f>IF(ISERROR(VLOOKUP($A19,入力!$E$4:$AL$486,27,FALSE)),"",VLOOKUP($A19,入力!$E$4:$AL$486,27,FALSE))</f>
        <v/>
      </c>
      <c r="C19" s="854" t="str">
        <f>IF($F19="",IF($F18="","","以下余白"),IF(ISERROR(VLOOKUP($A19,入力!$E$4:$AL$486,28,FALSE)),"",VLOOKUP($A19,入力!$E$4:$AL$486,28,FALSE)))</f>
        <v/>
      </c>
      <c r="D19" s="206" t="str">
        <f>IF(ISERROR(VLOOKUP($A19,入力!$E$4:$AL$486,29,FALSE)),"",VLOOKUP($A19,入力!$E$4:$AL$486,29,FALSE))</f>
        <v/>
      </c>
      <c r="E19" s="206" t="str">
        <f>IF(ISERROR(VLOOKUP($A19,入力!$E$4:$AL$486,30,FALSE)),"",VLOOKUP($A19,入力!$E$4:$AL$486,30,FALSE))</f>
        <v/>
      </c>
      <c r="F19" s="626" t="str">
        <f>IF(ISERROR(VLOOKUP($A19,入力!$E$4:$AL$486,32,FALSE)),"",VLOOKUP($A19,入力!$E$4:$AL$486,32,FALSE))</f>
        <v/>
      </c>
      <c r="G19" s="626" t="str">
        <f t="shared" si="0"/>
        <v/>
      </c>
      <c r="H19" s="525"/>
    </row>
    <row r="20" spans="1:11" ht="51.95" customHeight="1">
      <c r="A20" s="520">
        <v>18</v>
      </c>
      <c r="B20" s="205" t="str">
        <f>IF(ISERROR(VLOOKUP($A20,入力!$E$4:$AL$486,27,FALSE)),"",VLOOKUP($A20,入力!$E$4:$AL$486,27,FALSE))</f>
        <v/>
      </c>
      <c r="C20" s="854" t="str">
        <f>IF($F20="",IF($F19="","","以下余白"),IF(ISERROR(VLOOKUP($A20,入力!$E$4:$AL$486,28,FALSE)),"",VLOOKUP($A20,入力!$E$4:$AL$486,28,FALSE)))</f>
        <v/>
      </c>
      <c r="D20" s="206" t="str">
        <f>IF(ISERROR(VLOOKUP($A20,入力!$E$4:$AL$486,29,FALSE)),"",VLOOKUP($A20,入力!$E$4:$AL$486,29,FALSE))</f>
        <v/>
      </c>
      <c r="E20" s="206" t="str">
        <f>IF(ISERROR(VLOOKUP($A20,入力!$E$4:$AL$486,30,FALSE)),"",VLOOKUP($A20,入力!$E$4:$AL$486,30,FALSE))</f>
        <v/>
      </c>
      <c r="F20" s="626" t="str">
        <f>IF(ISERROR(VLOOKUP($A20,入力!$E$4:$AL$486,32,FALSE)),"",VLOOKUP($A20,入力!$E$4:$AL$486,32,FALSE))</f>
        <v/>
      </c>
      <c r="G20" s="626" t="str">
        <f t="shared" si="0"/>
        <v/>
      </c>
      <c r="H20" s="525"/>
    </row>
    <row r="21" spans="1:11" ht="51.95" customHeight="1">
      <c r="A21" s="520">
        <v>19</v>
      </c>
      <c r="B21" s="205" t="str">
        <f>IF(ISERROR(VLOOKUP($A21,入力!$E$4:$AL$486,27,FALSE)),"",VLOOKUP($A21,入力!$E$4:$AL$486,27,FALSE))</f>
        <v/>
      </c>
      <c r="C21" s="854" t="str">
        <f>IF($F21="",IF($F20="","","以下余白"),IF(ISERROR(VLOOKUP($A21,入力!$E$4:$AL$486,28,FALSE)),"",VLOOKUP($A21,入力!$E$4:$AL$486,28,FALSE)))</f>
        <v/>
      </c>
      <c r="D21" s="206" t="str">
        <f>IF(ISERROR(VLOOKUP($A21,入力!$E$4:$AL$486,29,FALSE)),"",VLOOKUP($A21,入力!$E$4:$AL$486,29,FALSE))</f>
        <v/>
      </c>
      <c r="E21" s="206" t="str">
        <f>IF(ISERROR(VLOOKUP($A21,入力!$E$4:$AL$486,30,FALSE)),"",VLOOKUP($A21,入力!$E$4:$AL$486,30,FALSE))</f>
        <v/>
      </c>
      <c r="F21" s="626" t="str">
        <f>IF(ISERROR(VLOOKUP($A21,入力!$E$4:$AL$486,32,FALSE)),"",VLOOKUP($A21,入力!$E$4:$AL$486,32,FALSE))</f>
        <v/>
      </c>
      <c r="G21" s="626" t="str">
        <f t="shared" si="0"/>
        <v/>
      </c>
      <c r="H21" s="525"/>
    </row>
    <row r="22" spans="1:11" ht="51.95" customHeight="1">
      <c r="A22" s="520">
        <v>20</v>
      </c>
      <c r="B22" s="205" t="str">
        <f>IF(ISERROR(VLOOKUP($A22,入力!$E$4:$AL$486,27,FALSE)),"",VLOOKUP($A22,入力!$E$4:$AL$486,27,FALSE))</f>
        <v/>
      </c>
      <c r="C22" s="854" t="str">
        <f>IF($F22="",IF($F21="","","以下余白"),IF(ISERROR(VLOOKUP($A22,入力!$E$4:$AL$486,28,FALSE)),"",VLOOKUP($A22,入力!$E$4:$AL$486,28,FALSE)))</f>
        <v/>
      </c>
      <c r="D22" s="206" t="str">
        <f>IF(ISERROR(VLOOKUP($A22,入力!$E$4:$AL$486,29,FALSE)),"",VLOOKUP($A22,入力!$E$4:$AL$486,29,FALSE))</f>
        <v/>
      </c>
      <c r="E22" s="206" t="str">
        <f>IF(ISERROR(VLOOKUP($A22,入力!$E$4:$AL$486,30,FALSE)),"",VLOOKUP($A22,入力!$E$4:$AL$486,30,FALSE))</f>
        <v/>
      </c>
      <c r="F22" s="626" t="str">
        <f>IF(ISERROR(VLOOKUP($A22,入力!$E$4:$AL$486,32,FALSE)),"",VLOOKUP($A22,入力!$E$4:$AL$486,32,FALSE))</f>
        <v/>
      </c>
      <c r="G22" s="626" t="str">
        <f t="shared" si="0"/>
        <v/>
      </c>
      <c r="H22" s="525"/>
    </row>
    <row r="23" spans="1:11" ht="51.95" customHeight="1">
      <c r="A23" s="520">
        <v>21</v>
      </c>
      <c r="B23" s="205" t="str">
        <f>IF(ISERROR(VLOOKUP($A23,入力!$E$4:$AL$486,27,FALSE)),"",VLOOKUP($A23,入力!$E$4:$AL$486,27,FALSE))</f>
        <v/>
      </c>
      <c r="C23" s="854" t="str">
        <f>IF($F23="",IF($F22="","","以下余白"),IF(ISERROR(VLOOKUP($A23,入力!$E$4:$AL$486,28,FALSE)),"",VLOOKUP($A23,入力!$E$4:$AL$486,28,FALSE)))</f>
        <v/>
      </c>
      <c r="D23" s="206" t="str">
        <f>IF(ISERROR(VLOOKUP($A23,入力!$E$4:$AL$486,29,FALSE)),"",VLOOKUP($A23,入力!$E$4:$AL$486,29,FALSE))</f>
        <v/>
      </c>
      <c r="E23" s="206" t="str">
        <f>IF(ISERROR(VLOOKUP($A23,入力!$E$4:$AL$486,30,FALSE)),"",VLOOKUP($A23,入力!$E$4:$AL$486,30,FALSE))</f>
        <v/>
      </c>
      <c r="F23" s="626" t="str">
        <f>IF(ISERROR(VLOOKUP($A23,入力!$E$4:$AL$486,32,FALSE)),"",VLOOKUP($A23,入力!$E$4:$AL$486,32,FALSE))</f>
        <v/>
      </c>
      <c r="G23" s="626" t="str">
        <f t="shared" si="0"/>
        <v/>
      </c>
      <c r="H23" s="525"/>
      <c r="K23" s="625">
        <f>SUM(G3:G23)</f>
        <v>0</v>
      </c>
    </row>
    <row r="24" spans="1:11" ht="51.95" customHeight="1">
      <c r="A24" s="520">
        <v>22</v>
      </c>
      <c r="B24" s="205" t="str">
        <f>IF(ISERROR(VLOOKUP($A24,入力!$E$4:$AL$486,27,FALSE)),"",VLOOKUP($A24,入力!$E$4:$AL$486,27,FALSE))</f>
        <v/>
      </c>
      <c r="C24" s="854" t="str">
        <f>IF($F24="",IF($F23="","","以下余白"),IF(ISERROR(VLOOKUP($A24,入力!$E$4:$AL$486,28,FALSE)),"",VLOOKUP($A24,入力!$E$4:$AL$486,28,FALSE)))</f>
        <v/>
      </c>
      <c r="D24" s="206" t="str">
        <f>IF(ISERROR(VLOOKUP($A24,入力!$E$4:$AL$486,29,FALSE)),"",VLOOKUP($A24,入力!$E$4:$AL$486,29,FALSE))</f>
        <v/>
      </c>
      <c r="E24" s="206" t="str">
        <f>IF(ISERROR(VLOOKUP($A24,入力!$E$4:$AL$486,30,FALSE)),"",VLOOKUP($A24,入力!$E$4:$AL$486,30,FALSE))</f>
        <v/>
      </c>
      <c r="F24" s="626" t="str">
        <f>IF(ISERROR(VLOOKUP($A24,入力!$E$4:$AL$486,32,FALSE)),"",VLOOKUP($A24,入力!$E$4:$AL$486,32,FALSE))</f>
        <v/>
      </c>
      <c r="G24" s="626" t="str">
        <f t="shared" si="0"/>
        <v/>
      </c>
      <c r="H24" s="525"/>
    </row>
    <row r="25" spans="1:11" ht="51.95" customHeight="1">
      <c r="A25" s="520">
        <v>23</v>
      </c>
      <c r="B25" s="205" t="str">
        <f>IF(ISERROR(VLOOKUP($A25,入力!$E$4:$AL$486,27,FALSE)),"",VLOOKUP($A25,入力!$E$4:$AL$486,27,FALSE))</f>
        <v/>
      </c>
      <c r="C25" s="854" t="str">
        <f>IF($F25="",IF($F24="","","以下余白"),IF(ISERROR(VLOOKUP($A25,入力!$E$4:$AL$486,28,FALSE)),"",VLOOKUP($A25,入力!$E$4:$AL$486,28,FALSE)))</f>
        <v/>
      </c>
      <c r="D25" s="206" t="str">
        <f>IF(ISERROR(VLOOKUP($A25,入力!$E$4:$AL$486,29,FALSE)),"",VLOOKUP($A25,入力!$E$4:$AL$486,29,FALSE))</f>
        <v/>
      </c>
      <c r="E25" s="206" t="str">
        <f>IF(ISERROR(VLOOKUP($A25,入力!$E$4:$AL$486,30,FALSE)),"",VLOOKUP($A25,入力!$E$4:$AL$486,30,FALSE))</f>
        <v/>
      </c>
      <c r="F25" s="626" t="str">
        <f>IF(ISERROR(VLOOKUP($A25,入力!$E$4:$AL$486,32,FALSE)),"",VLOOKUP($A25,入力!$E$4:$AL$486,32,FALSE))</f>
        <v/>
      </c>
      <c r="G25" s="626" t="str">
        <f t="shared" si="0"/>
        <v/>
      </c>
      <c r="H25" s="525"/>
    </row>
    <row r="26" spans="1:11" ht="51.95" customHeight="1">
      <c r="A26" s="520">
        <v>24</v>
      </c>
      <c r="B26" s="205" t="str">
        <f>IF(ISERROR(VLOOKUP($A26,入力!$E$4:$AL$486,27,FALSE)),"",VLOOKUP($A26,入力!$E$4:$AL$486,27,FALSE))</f>
        <v/>
      </c>
      <c r="C26" s="854" t="str">
        <f>IF($F26="",IF($F25="","","以下余白"),IF(ISERROR(VLOOKUP($A26,入力!$E$4:$AL$486,28,FALSE)),"",VLOOKUP($A26,入力!$E$4:$AL$486,28,FALSE)))</f>
        <v/>
      </c>
      <c r="D26" s="206" t="str">
        <f>IF(ISERROR(VLOOKUP($A26,入力!$E$4:$AL$486,29,FALSE)),"",VLOOKUP($A26,入力!$E$4:$AL$486,29,FALSE))</f>
        <v/>
      </c>
      <c r="E26" s="206" t="str">
        <f>IF(ISERROR(VLOOKUP($A26,入力!$E$4:$AL$486,30,FALSE)),"",VLOOKUP($A26,入力!$E$4:$AL$486,30,FALSE))</f>
        <v/>
      </c>
      <c r="F26" s="626" t="str">
        <f>IF(ISERROR(VLOOKUP($A26,入力!$E$4:$AL$486,32,FALSE)),"",VLOOKUP($A26,入力!$E$4:$AL$486,32,FALSE))</f>
        <v/>
      </c>
      <c r="G26" s="626" t="str">
        <f t="shared" si="0"/>
        <v/>
      </c>
      <c r="H26" s="525"/>
    </row>
    <row r="27" spans="1:11" ht="51.95" customHeight="1">
      <c r="A27" s="520">
        <v>25</v>
      </c>
      <c r="B27" s="205" t="str">
        <f>IF(ISERROR(VLOOKUP($A27,入力!$E$4:$AL$486,27,FALSE)),"",VLOOKUP($A27,入力!$E$4:$AL$486,27,FALSE))</f>
        <v/>
      </c>
      <c r="C27" s="854" t="str">
        <f>IF($F27="",IF($F26="","","以下余白"),IF(ISERROR(VLOOKUP($A27,入力!$E$4:$AL$486,28,FALSE)),"",VLOOKUP($A27,入力!$E$4:$AL$486,28,FALSE)))</f>
        <v/>
      </c>
      <c r="D27" s="206" t="str">
        <f>IF(ISERROR(VLOOKUP($A27,入力!$E$4:$AL$486,29,FALSE)),"",VLOOKUP($A27,入力!$E$4:$AL$486,29,FALSE))</f>
        <v/>
      </c>
      <c r="E27" s="206" t="str">
        <f>IF(ISERROR(VLOOKUP($A27,入力!$E$4:$AL$486,30,FALSE)),"",VLOOKUP($A27,入力!$E$4:$AL$486,30,FALSE))</f>
        <v/>
      </c>
      <c r="F27" s="626" t="str">
        <f>IF(ISERROR(VLOOKUP($A27,入力!$E$4:$AL$486,32,FALSE)),"",VLOOKUP($A27,入力!$E$4:$AL$486,32,FALSE))</f>
        <v/>
      </c>
      <c r="G27" s="626" t="str">
        <f t="shared" si="0"/>
        <v/>
      </c>
      <c r="H27" s="525"/>
    </row>
    <row r="28" spans="1:11" ht="51.95" customHeight="1">
      <c r="A28" s="520">
        <v>26</v>
      </c>
      <c r="B28" s="205" t="str">
        <f>IF(ISERROR(VLOOKUP($A28,入力!$E$4:$AL$486,27,FALSE)),"",VLOOKUP($A28,入力!$E$4:$AL$486,27,FALSE))</f>
        <v/>
      </c>
      <c r="C28" s="854" t="str">
        <f>IF($F28="",IF($F27="","","以下余白"),IF(ISERROR(VLOOKUP($A28,入力!$E$4:$AL$486,28,FALSE)),"",VLOOKUP($A28,入力!$E$4:$AL$486,28,FALSE)))</f>
        <v/>
      </c>
      <c r="D28" s="206" t="str">
        <f>IF(ISERROR(VLOOKUP($A28,入力!$E$4:$AL$486,29,FALSE)),"",VLOOKUP($A28,入力!$E$4:$AL$486,29,FALSE))</f>
        <v/>
      </c>
      <c r="E28" s="206" t="str">
        <f>IF(ISERROR(VLOOKUP($A28,入力!$E$4:$AL$486,30,FALSE)),"",VLOOKUP($A28,入力!$E$4:$AL$486,30,FALSE))</f>
        <v/>
      </c>
      <c r="F28" s="626" t="str">
        <f>IF(ISERROR(VLOOKUP($A28,入力!$E$4:$AL$486,32,FALSE)),"",VLOOKUP($A28,入力!$E$4:$AL$486,32,FALSE))</f>
        <v/>
      </c>
      <c r="G28" s="626" t="str">
        <f t="shared" si="0"/>
        <v/>
      </c>
      <c r="H28" s="525"/>
    </row>
    <row r="29" spans="1:11" ht="51.95" customHeight="1">
      <c r="A29" s="520">
        <v>27</v>
      </c>
      <c r="B29" s="205" t="str">
        <f>IF(ISERROR(VLOOKUP($A29,入力!$E$4:$AL$486,27,FALSE)),"",VLOOKUP($A29,入力!$E$4:$AL$486,27,FALSE))</f>
        <v/>
      </c>
      <c r="C29" s="854" t="str">
        <f>IF($F29="",IF($F28="","","以下余白"),IF(ISERROR(VLOOKUP($A29,入力!$E$4:$AL$486,28,FALSE)),"",VLOOKUP($A29,入力!$E$4:$AL$486,28,FALSE)))</f>
        <v/>
      </c>
      <c r="D29" s="206" t="str">
        <f>IF(ISERROR(VLOOKUP($A29,入力!$E$4:$AL$486,29,FALSE)),"",VLOOKUP($A29,入力!$E$4:$AL$486,29,FALSE))</f>
        <v/>
      </c>
      <c r="E29" s="206" t="str">
        <f>IF(ISERROR(VLOOKUP($A29,入力!$E$4:$AL$486,30,FALSE)),"",VLOOKUP($A29,入力!$E$4:$AL$486,30,FALSE))</f>
        <v/>
      </c>
      <c r="F29" s="626" t="str">
        <f>IF(ISERROR(VLOOKUP($A29,入力!$E$4:$AL$486,32,FALSE)),"",VLOOKUP($A29,入力!$E$4:$AL$486,32,FALSE))</f>
        <v/>
      </c>
      <c r="G29" s="626" t="str">
        <f t="shared" si="0"/>
        <v/>
      </c>
      <c r="H29" s="525"/>
    </row>
    <row r="30" spans="1:11" ht="51.95" customHeight="1">
      <c r="A30" s="520">
        <v>28</v>
      </c>
      <c r="B30" s="205" t="str">
        <f>IF(ISERROR(VLOOKUP($A30,入力!$E$4:$AL$486,27,FALSE)),"",VLOOKUP($A30,入力!$E$4:$AL$486,27,FALSE))</f>
        <v/>
      </c>
      <c r="C30" s="854" t="str">
        <f>IF($F30="",IF($F29="","","以下余白"),IF(ISERROR(VLOOKUP($A30,入力!$E$4:$AL$486,28,FALSE)),"",VLOOKUP($A30,入力!$E$4:$AL$486,28,FALSE)))</f>
        <v/>
      </c>
      <c r="D30" s="206" t="str">
        <f>IF(ISERROR(VLOOKUP($A30,入力!$E$4:$AL$486,29,FALSE)),"",VLOOKUP($A30,入力!$E$4:$AL$486,29,FALSE))</f>
        <v/>
      </c>
      <c r="E30" s="206" t="str">
        <f>IF(ISERROR(VLOOKUP($A30,入力!$E$4:$AL$486,30,FALSE)),"",VLOOKUP($A30,入力!$E$4:$AL$486,30,FALSE))</f>
        <v/>
      </c>
      <c r="F30" s="626" t="str">
        <f>IF(ISERROR(VLOOKUP($A30,入力!$E$4:$AL$486,32,FALSE)),"",VLOOKUP($A30,入力!$E$4:$AL$486,32,FALSE))</f>
        <v/>
      </c>
      <c r="G30" s="626" t="str">
        <f t="shared" si="0"/>
        <v/>
      </c>
      <c r="H30" s="525"/>
    </row>
    <row r="31" spans="1:11" ht="51.95" customHeight="1">
      <c r="A31" s="520">
        <v>29</v>
      </c>
      <c r="B31" s="205" t="str">
        <f>IF(ISERROR(VLOOKUP($A31,入力!$E$4:$AL$486,27,FALSE)),"",VLOOKUP($A31,入力!$E$4:$AL$486,27,FALSE))</f>
        <v/>
      </c>
      <c r="C31" s="854" t="str">
        <f>IF($F31="",IF($F30="","","以下余白"),IF(ISERROR(VLOOKUP($A31,入力!$E$4:$AL$486,28,FALSE)),"",VLOOKUP($A31,入力!$E$4:$AL$486,28,FALSE)))</f>
        <v/>
      </c>
      <c r="D31" s="206" t="str">
        <f>IF(ISERROR(VLOOKUP($A31,入力!$E$4:$AL$486,29,FALSE)),"",VLOOKUP($A31,入力!$E$4:$AL$486,29,FALSE))</f>
        <v/>
      </c>
      <c r="E31" s="206" t="str">
        <f>IF(ISERROR(VLOOKUP($A31,入力!$E$4:$AL$486,30,FALSE)),"",VLOOKUP($A31,入力!$E$4:$AL$486,30,FALSE))</f>
        <v/>
      </c>
      <c r="F31" s="626" t="str">
        <f>IF(ISERROR(VLOOKUP($A31,入力!$E$4:$AL$486,32,FALSE)),"",VLOOKUP($A31,入力!$E$4:$AL$486,32,FALSE))</f>
        <v/>
      </c>
      <c r="G31" s="626" t="str">
        <f t="shared" si="0"/>
        <v/>
      </c>
      <c r="H31" s="525"/>
    </row>
    <row r="32" spans="1:11" ht="51.95" customHeight="1">
      <c r="A32" s="520">
        <v>30</v>
      </c>
      <c r="B32" s="205" t="str">
        <f>IF(ISERROR(VLOOKUP($A32,入力!$E$4:$AL$486,27,FALSE)),"",VLOOKUP($A32,入力!$E$4:$AL$486,27,FALSE))</f>
        <v/>
      </c>
      <c r="C32" s="854" t="str">
        <f>IF($F32="",IF($F31="","","以下余白"),IF(ISERROR(VLOOKUP($A32,入力!$E$4:$AL$486,28,FALSE)),"",VLOOKUP($A32,入力!$E$4:$AL$486,28,FALSE)))</f>
        <v/>
      </c>
      <c r="D32" s="206" t="str">
        <f>IF(ISERROR(VLOOKUP($A32,入力!$E$4:$AL$486,29,FALSE)),"",VLOOKUP($A32,入力!$E$4:$AL$486,29,FALSE))</f>
        <v/>
      </c>
      <c r="E32" s="206" t="str">
        <f>IF(ISERROR(VLOOKUP($A32,入力!$E$4:$AL$486,30,FALSE)),"",VLOOKUP($A32,入力!$E$4:$AL$486,30,FALSE))</f>
        <v/>
      </c>
      <c r="F32" s="626" t="str">
        <f>IF(ISERROR(VLOOKUP($A32,入力!$E$4:$AL$486,32,FALSE)),"",VLOOKUP($A32,入力!$E$4:$AL$486,32,FALSE))</f>
        <v/>
      </c>
      <c r="G32" s="626" t="str">
        <f t="shared" si="0"/>
        <v/>
      </c>
      <c r="H32" s="525"/>
    </row>
    <row r="33" spans="1:8" ht="51.95" customHeight="1">
      <c r="A33" s="520">
        <v>31</v>
      </c>
      <c r="B33" s="205" t="str">
        <f>IF(ISERROR(VLOOKUP($A33,入力!$E$4:$AL$486,27,FALSE)),"",VLOOKUP($A33,入力!$E$4:$AL$486,27,FALSE))</f>
        <v/>
      </c>
      <c r="C33" s="854" t="str">
        <f>IF($F33="",IF($F32="","","以下余白"),IF(ISERROR(VLOOKUP($A33,入力!$E$4:$AL$486,28,FALSE)),"",VLOOKUP($A33,入力!$E$4:$AL$486,28,FALSE)))</f>
        <v/>
      </c>
      <c r="D33" s="206" t="str">
        <f>IF(ISERROR(VLOOKUP($A33,入力!$E$4:$AL$486,29,FALSE)),"",VLOOKUP($A33,入力!$E$4:$AL$486,29,FALSE))</f>
        <v/>
      </c>
      <c r="E33" s="206" t="str">
        <f>IF(ISERROR(VLOOKUP($A33,入力!$E$4:$AL$486,30,FALSE)),"",VLOOKUP($A33,入力!$E$4:$AL$486,30,FALSE))</f>
        <v/>
      </c>
      <c r="F33" s="626" t="str">
        <f>IF(ISERROR(VLOOKUP($A33,入力!$E$4:$AL$486,32,FALSE)),"",VLOOKUP($A33,入力!$E$4:$AL$486,32,FALSE))</f>
        <v/>
      </c>
      <c r="G33" s="626" t="str">
        <f t="shared" si="0"/>
        <v/>
      </c>
      <c r="H33" s="525"/>
    </row>
    <row r="34" spans="1:8" ht="51.95" customHeight="1">
      <c r="A34" s="520">
        <v>32</v>
      </c>
      <c r="B34" s="205" t="str">
        <f>IF(ISERROR(VLOOKUP($A34,入力!$E$4:$AL$486,27,FALSE)),"",VLOOKUP($A34,入力!$E$4:$AL$486,27,FALSE))</f>
        <v/>
      </c>
      <c r="C34" s="854" t="str">
        <f>IF($F34="",IF($F33="","","以下余白"),IF(ISERROR(VLOOKUP($A34,入力!$E$4:$AL$486,28,FALSE)),"",VLOOKUP($A34,入力!$E$4:$AL$486,28,FALSE)))</f>
        <v/>
      </c>
      <c r="D34" s="206" t="str">
        <f>IF(ISERROR(VLOOKUP($A34,入力!$E$4:$AL$486,29,FALSE)),"",VLOOKUP($A34,入力!$E$4:$AL$486,29,FALSE))</f>
        <v/>
      </c>
      <c r="E34" s="206" t="str">
        <f>IF(ISERROR(VLOOKUP($A34,入力!$E$4:$AL$486,30,FALSE)),"",VLOOKUP($A34,入力!$E$4:$AL$486,30,FALSE))</f>
        <v/>
      </c>
      <c r="F34" s="626" t="str">
        <f>IF(ISERROR(VLOOKUP($A34,入力!$E$4:$AL$486,32,FALSE)),"",VLOOKUP($A34,入力!$E$4:$AL$486,32,FALSE))</f>
        <v/>
      </c>
      <c r="G34" s="626" t="str">
        <f t="shared" si="0"/>
        <v/>
      </c>
      <c r="H34" s="525"/>
    </row>
    <row r="35" spans="1:8" ht="51.95" customHeight="1">
      <c r="A35" s="520">
        <v>33</v>
      </c>
      <c r="B35" s="205" t="str">
        <f>IF(ISERROR(VLOOKUP($A35,入力!$E$4:$AL$486,27,FALSE)),"",VLOOKUP($A35,入力!$E$4:$AL$486,27,FALSE))</f>
        <v/>
      </c>
      <c r="C35" s="854" t="str">
        <f>IF($F35="",IF($F34="","","以下余白"),IF(ISERROR(VLOOKUP($A35,入力!$E$4:$AL$486,28,FALSE)),"",VLOOKUP($A35,入力!$E$4:$AL$486,28,FALSE)))</f>
        <v/>
      </c>
      <c r="D35" s="206" t="str">
        <f>IF(ISERROR(VLOOKUP($A35,入力!$E$4:$AL$486,29,FALSE)),"",VLOOKUP($A35,入力!$E$4:$AL$486,29,FALSE))</f>
        <v/>
      </c>
      <c r="E35" s="206" t="str">
        <f>IF(ISERROR(VLOOKUP($A35,入力!$E$4:$AL$486,30,FALSE)),"",VLOOKUP($A35,入力!$E$4:$AL$486,30,FALSE))</f>
        <v/>
      </c>
      <c r="F35" s="626" t="str">
        <f>IF(ISERROR(VLOOKUP($A35,入力!$E$4:$AL$486,32,FALSE)),"",VLOOKUP($A35,入力!$E$4:$AL$486,32,FALSE))</f>
        <v/>
      </c>
      <c r="G35" s="626" t="str">
        <f t="shared" si="0"/>
        <v/>
      </c>
      <c r="H35" s="525"/>
    </row>
    <row r="36" spans="1:8" ht="51.95" customHeight="1">
      <c r="A36" s="520">
        <v>34</v>
      </c>
      <c r="B36" s="205" t="str">
        <f>IF(ISERROR(VLOOKUP($A36,入力!$E$4:$AL$486,27,FALSE)),"",VLOOKUP($A36,入力!$E$4:$AL$486,27,FALSE))</f>
        <v/>
      </c>
      <c r="C36" s="854" t="str">
        <f>IF($F36="",IF($F35="","","以下余白"),IF(ISERROR(VLOOKUP($A36,入力!$E$4:$AL$486,28,FALSE)),"",VLOOKUP($A36,入力!$E$4:$AL$486,28,FALSE)))</f>
        <v/>
      </c>
      <c r="D36" s="206" t="str">
        <f>IF(ISERROR(VLOOKUP($A36,入力!$E$4:$AL$486,29,FALSE)),"",VLOOKUP($A36,入力!$E$4:$AL$486,29,FALSE))</f>
        <v/>
      </c>
      <c r="E36" s="206" t="str">
        <f>IF(ISERROR(VLOOKUP($A36,入力!$E$4:$AL$486,30,FALSE)),"",VLOOKUP($A36,入力!$E$4:$AL$486,30,FALSE))</f>
        <v/>
      </c>
      <c r="F36" s="626" t="str">
        <f>IF(ISERROR(VLOOKUP($A36,入力!$E$4:$AL$486,32,FALSE)),"",VLOOKUP($A36,入力!$E$4:$AL$486,32,FALSE))</f>
        <v/>
      </c>
      <c r="G36" s="626" t="str">
        <f t="shared" si="0"/>
        <v/>
      </c>
      <c r="H36" s="526"/>
    </row>
    <row r="37" spans="1:8" ht="51.95" customHeight="1">
      <c r="A37" s="520">
        <v>35</v>
      </c>
      <c r="B37" s="205" t="str">
        <f>IF(ISERROR(VLOOKUP($A37,入力!$E$4:$AL$486,27,FALSE)),"",VLOOKUP($A37,入力!$E$4:$AL$486,27,FALSE))</f>
        <v/>
      </c>
      <c r="C37" s="854" t="str">
        <f>IF($F37="",IF($F36="","","以下余白"),IF(ISERROR(VLOOKUP($A37,入力!$E$4:$AL$486,28,FALSE)),"",VLOOKUP($A37,入力!$E$4:$AL$486,28,FALSE)))</f>
        <v/>
      </c>
      <c r="D37" s="206" t="str">
        <f>IF(ISERROR(VLOOKUP($A37,入力!$E$4:$AL$486,29,FALSE)),"",VLOOKUP($A37,入力!$E$4:$AL$486,29,FALSE))</f>
        <v/>
      </c>
      <c r="E37" s="206" t="str">
        <f>IF(ISERROR(VLOOKUP($A37,入力!$E$4:$AL$486,30,FALSE)),"",VLOOKUP($A37,入力!$E$4:$AL$486,30,FALSE))</f>
        <v/>
      </c>
      <c r="F37" s="626" t="str">
        <f>IF(ISERROR(VLOOKUP($A37,入力!$E$4:$AL$486,32,FALSE)),"",VLOOKUP($A37,入力!$E$4:$AL$486,32,FALSE))</f>
        <v/>
      </c>
      <c r="G37" s="626" t="str">
        <f t="shared" si="0"/>
        <v/>
      </c>
      <c r="H37" s="527"/>
    </row>
    <row r="38" spans="1:8" ht="51.95" customHeight="1">
      <c r="A38" s="520">
        <v>36</v>
      </c>
      <c r="B38" s="205" t="str">
        <f>IF(ISERROR(VLOOKUP($A38,入力!$E$4:$AL$486,27,FALSE)),"",VLOOKUP($A38,入力!$E$4:$AL$486,27,FALSE))</f>
        <v/>
      </c>
      <c r="C38" s="854" t="str">
        <f>IF($F38="",IF($F37="","","以下余白"),IF(ISERROR(VLOOKUP($A38,入力!$E$4:$AL$486,28,FALSE)),"",VLOOKUP($A38,入力!$E$4:$AL$486,28,FALSE)))</f>
        <v/>
      </c>
      <c r="D38" s="206" t="str">
        <f>IF(ISERROR(VLOOKUP($A38,入力!$E$4:$AL$486,29,FALSE)),"",VLOOKUP($A38,入力!$E$4:$AL$486,29,FALSE))</f>
        <v/>
      </c>
      <c r="E38" s="206" t="str">
        <f>IF(ISERROR(VLOOKUP($A38,入力!$E$4:$AL$486,30,FALSE)),"",VLOOKUP($A38,入力!$E$4:$AL$486,30,FALSE))</f>
        <v/>
      </c>
      <c r="F38" s="626" t="str">
        <f>IF(ISERROR(VLOOKUP($A38,入力!$E$4:$AL$486,32,FALSE)),"",VLOOKUP($A38,入力!$E$4:$AL$486,32,FALSE))</f>
        <v/>
      </c>
      <c r="G38" s="626" t="str">
        <f t="shared" si="0"/>
        <v/>
      </c>
      <c r="H38" s="528"/>
    </row>
    <row r="39" spans="1:8" ht="51.95" customHeight="1">
      <c r="A39" s="520">
        <v>37</v>
      </c>
      <c r="B39" s="205" t="str">
        <f>IF(ISERROR(VLOOKUP($A39,入力!$E$4:$AL$486,27,FALSE)),"",VLOOKUP($A39,入力!$E$4:$AL$486,27,FALSE))</f>
        <v/>
      </c>
      <c r="C39" s="854" t="str">
        <f>IF($F39="",IF($F38="","","以下余白"),IF(ISERROR(VLOOKUP($A39,入力!$E$4:$AL$486,28,FALSE)),"",VLOOKUP($A39,入力!$E$4:$AL$486,28,FALSE)))</f>
        <v/>
      </c>
      <c r="D39" s="206" t="str">
        <f>IF(ISERROR(VLOOKUP($A39,入力!$E$4:$AL$486,29,FALSE)),"",VLOOKUP($A39,入力!$E$4:$AL$486,29,FALSE))</f>
        <v/>
      </c>
      <c r="E39" s="206" t="str">
        <f>IF(ISERROR(VLOOKUP($A39,入力!$E$4:$AL$486,30,FALSE)),"",VLOOKUP($A39,入力!$E$4:$AL$486,30,FALSE))</f>
        <v/>
      </c>
      <c r="F39" s="626" t="str">
        <f>IF(ISERROR(VLOOKUP($A39,入力!$E$4:$AL$486,32,FALSE)),"",VLOOKUP($A39,入力!$E$4:$AL$486,32,FALSE))</f>
        <v/>
      </c>
      <c r="G39" s="626" t="str">
        <f t="shared" si="0"/>
        <v/>
      </c>
      <c r="H39" s="527"/>
    </row>
    <row r="40" spans="1:8" ht="30" customHeight="1">
      <c r="A40" s="520">
        <v>38</v>
      </c>
      <c r="B40" s="205" t="str">
        <f>IF(ISERROR(VLOOKUP($A40,入力!$E$4:$AL$486,27,FALSE)),"",VLOOKUP($A40,入力!$E$4:$AL$486,27,FALSE))</f>
        <v/>
      </c>
      <c r="C40" s="854" t="str">
        <f>IF($F40="",IF($F39="","","以下余白"),IF(ISERROR(VLOOKUP($A40,入力!$E$4:$AL$486,28,FALSE)),"",VLOOKUP($A40,入力!$E$4:$AL$486,28,FALSE)))</f>
        <v/>
      </c>
      <c r="D40" s="206" t="str">
        <f>IF(ISERROR(VLOOKUP($A40,入力!$E$4:$AL$486,29,FALSE)),"",VLOOKUP($A40,入力!$E$4:$AL$486,29,FALSE))</f>
        <v/>
      </c>
      <c r="E40" s="206" t="str">
        <f>IF(ISERROR(VLOOKUP($A40,入力!$E$4:$AL$486,30,FALSE)),"",VLOOKUP($A40,入力!$E$4:$AL$486,30,FALSE))</f>
        <v/>
      </c>
      <c r="F40" s="626" t="str">
        <f>IF(ISERROR(VLOOKUP($A40,入力!$E$4:$AL$486,32,FALSE)),"",VLOOKUP($A40,入力!$E$4:$AL$486,32,FALSE))</f>
        <v/>
      </c>
      <c r="G40" s="626" t="str">
        <f t="shared" si="0"/>
        <v/>
      </c>
      <c r="H40" s="528"/>
    </row>
    <row r="41" spans="1:8" ht="30" customHeight="1">
      <c r="A41" s="520">
        <v>39</v>
      </c>
      <c r="B41" s="205" t="str">
        <f>IF(ISERROR(VLOOKUP($A41,入力!$E$4:$AL$486,27,FALSE)),"",VLOOKUP($A41,入力!$E$4:$AL$486,27,FALSE))</f>
        <v/>
      </c>
      <c r="C41" s="854" t="str">
        <f>IF($F41="",IF($F40="","","以下余白"),IF(ISERROR(VLOOKUP($A41,入力!$E$4:$AL$486,28,FALSE)),"",VLOOKUP($A41,入力!$E$4:$AL$486,28,FALSE)))</f>
        <v/>
      </c>
      <c r="D41" s="206" t="str">
        <f>IF(ISERROR(VLOOKUP($A41,入力!$E$4:$AL$486,29,FALSE)),"",VLOOKUP($A41,入力!$E$4:$AL$486,29,FALSE))</f>
        <v/>
      </c>
      <c r="E41" s="206" t="str">
        <f>IF(ISERROR(VLOOKUP($A41,入力!$E$4:$AL$486,30,FALSE)),"",VLOOKUP($A41,入力!$E$4:$AL$486,30,FALSE))</f>
        <v/>
      </c>
      <c r="F41" s="626" t="str">
        <f>IF(ISERROR(VLOOKUP($A41,入力!$E$4:$AL$486,32,FALSE)),"",VLOOKUP($A41,入力!$E$4:$AL$486,32,FALSE))</f>
        <v/>
      </c>
      <c r="G41" s="626" t="str">
        <f t="shared" si="0"/>
        <v/>
      </c>
      <c r="H41" s="527"/>
    </row>
    <row r="42" spans="1:8" ht="30" customHeight="1">
      <c r="A42" s="520">
        <v>40</v>
      </c>
      <c r="B42" s="205" t="str">
        <f>IF(ISERROR(VLOOKUP($A42,入力!$E$4:$AL$486,27,FALSE)),"",VLOOKUP($A42,入力!$E$4:$AL$486,27,FALSE))</f>
        <v/>
      </c>
      <c r="C42" s="854" t="str">
        <f>IF($F42="",IF($F41="","","以下余白"),IF(ISERROR(VLOOKUP($A42,入力!$E$4:$AL$486,28,FALSE)),"",VLOOKUP($A42,入力!$E$4:$AL$486,28,FALSE)))</f>
        <v/>
      </c>
      <c r="D42" s="206" t="str">
        <f>IF(ISERROR(VLOOKUP($A42,入力!$E$4:$AL$486,29,FALSE)),"",VLOOKUP($A42,入力!$E$4:$AL$486,29,FALSE))</f>
        <v/>
      </c>
      <c r="E42" s="206" t="str">
        <f>IF(ISERROR(VLOOKUP($A42,入力!$E$4:$AL$486,30,FALSE)),"",VLOOKUP($A42,入力!$E$4:$AL$486,30,FALSE))</f>
        <v/>
      </c>
      <c r="F42" s="626" t="str">
        <f>IF(ISERROR(VLOOKUP($A42,入力!$E$4:$AL$486,32,FALSE)),"",VLOOKUP($A42,入力!$E$4:$AL$486,32,FALSE))</f>
        <v/>
      </c>
      <c r="G42" s="626" t="str">
        <f t="shared" si="0"/>
        <v/>
      </c>
      <c r="H42" s="528"/>
    </row>
    <row r="43" spans="1:8" ht="30" customHeight="1">
      <c r="A43" s="520">
        <v>41</v>
      </c>
      <c r="B43" s="205" t="str">
        <f>IF(ISERROR(VLOOKUP($A43,入力!$E$4:$AL$486,27,FALSE)),"",VLOOKUP($A43,入力!$E$4:$AL$486,27,FALSE))</f>
        <v/>
      </c>
      <c r="C43" s="854" t="str">
        <f>IF($F43="",IF($F42="","","以下余白"),IF(ISERROR(VLOOKUP($A43,入力!$E$4:$AL$486,28,FALSE)),"",VLOOKUP($A43,入力!$E$4:$AL$486,28,FALSE)))</f>
        <v/>
      </c>
      <c r="D43" s="206" t="str">
        <f>IF(ISERROR(VLOOKUP($A43,入力!$E$4:$AL$486,29,FALSE)),"",VLOOKUP($A43,入力!$E$4:$AL$486,29,FALSE))</f>
        <v/>
      </c>
      <c r="E43" s="206" t="str">
        <f>IF(ISERROR(VLOOKUP($A43,入力!$E$4:$AL$486,30,FALSE)),"",VLOOKUP($A43,入力!$E$4:$AL$486,30,FALSE))</f>
        <v/>
      </c>
      <c r="F43" s="626" t="str">
        <f>IF(ISERROR(VLOOKUP($A43,入力!$E$4:$AL$486,32,FALSE)),"",VLOOKUP($A43,入力!$E$4:$AL$486,32,FALSE))</f>
        <v/>
      </c>
      <c r="G43" s="626" t="str">
        <f t="shared" si="0"/>
        <v/>
      </c>
      <c r="H43" s="527"/>
    </row>
    <row r="44" spans="1:8" ht="30" customHeight="1">
      <c r="A44" s="520">
        <v>42</v>
      </c>
      <c r="B44" s="205" t="str">
        <f>IF(ISERROR(VLOOKUP($A44,入力!$E$4:$AL$486,27,FALSE)),"",VLOOKUP($A44,入力!$E$4:$AL$486,27,FALSE))</f>
        <v/>
      </c>
      <c r="C44" s="854" t="str">
        <f>IF($F44="",IF($F43="","","以下余白"),IF(ISERROR(VLOOKUP($A44,入力!$E$4:$AL$486,28,FALSE)),"",VLOOKUP($A44,入力!$E$4:$AL$486,28,FALSE)))</f>
        <v/>
      </c>
      <c r="D44" s="206" t="str">
        <f>IF(ISERROR(VLOOKUP($A44,入力!$E$4:$AL$486,29,FALSE)),"",VLOOKUP($A44,入力!$E$4:$AL$486,29,FALSE))</f>
        <v/>
      </c>
      <c r="E44" s="206" t="str">
        <f>IF(ISERROR(VLOOKUP($A44,入力!$E$4:$AL$486,30,FALSE)),"",VLOOKUP($A44,入力!$E$4:$AL$486,30,FALSE))</f>
        <v/>
      </c>
      <c r="F44" s="626" t="str">
        <f>IF(ISERROR(VLOOKUP($A44,入力!$E$4:$AL$486,32,FALSE)),"",VLOOKUP($A44,入力!$E$4:$AL$486,32,FALSE))</f>
        <v/>
      </c>
      <c r="G44" s="626" t="str">
        <f t="shared" si="0"/>
        <v/>
      </c>
      <c r="H44" s="528"/>
    </row>
    <row r="45" spans="1:8" ht="30" customHeight="1">
      <c r="A45" s="520">
        <v>43</v>
      </c>
      <c r="B45" s="205" t="str">
        <f>IF(ISERROR(VLOOKUP($A45,入力!$E$4:$AL$486,27,FALSE)),"",VLOOKUP($A45,入力!$E$4:$AL$486,27,FALSE))</f>
        <v/>
      </c>
      <c r="C45" s="854" t="str">
        <f>IF($F45="",IF($F44="","","以下余白"),IF(ISERROR(VLOOKUP($A45,入力!$E$4:$AL$486,28,FALSE)),"",VLOOKUP($A45,入力!$E$4:$AL$486,28,FALSE)))</f>
        <v/>
      </c>
      <c r="D45" s="206" t="str">
        <f>IF(ISERROR(VLOOKUP($A45,入力!$E$4:$AL$486,29,FALSE)),"",VLOOKUP($A45,入力!$E$4:$AL$486,29,FALSE))</f>
        <v/>
      </c>
      <c r="E45" s="206" t="str">
        <f>IF(ISERROR(VLOOKUP($A45,入力!$E$4:$AL$486,30,FALSE)),"",VLOOKUP($A45,入力!$E$4:$AL$486,30,FALSE))</f>
        <v/>
      </c>
      <c r="F45" s="626" t="str">
        <f>IF(ISERROR(VLOOKUP($A45,入力!$E$4:$AL$486,32,FALSE)),"",VLOOKUP($A45,入力!$E$4:$AL$486,32,FALSE))</f>
        <v/>
      </c>
      <c r="G45" s="626" t="str">
        <f t="shared" si="0"/>
        <v/>
      </c>
      <c r="H45" s="527"/>
    </row>
    <row r="46" spans="1:8" ht="30" customHeight="1">
      <c r="A46" s="520">
        <v>44</v>
      </c>
      <c r="B46" s="205" t="str">
        <f>IF(ISERROR(VLOOKUP($A46,入力!$E$4:$AL$486,27,FALSE)),"",VLOOKUP($A46,入力!$E$4:$AL$486,27,FALSE))</f>
        <v/>
      </c>
      <c r="C46" s="854" t="str">
        <f>IF($F46="",IF($F45="","","以下余白"),IF(ISERROR(VLOOKUP($A46,入力!$E$4:$AL$486,28,FALSE)),"",VLOOKUP($A46,入力!$E$4:$AL$486,28,FALSE)))</f>
        <v/>
      </c>
      <c r="D46" s="206" t="str">
        <f>IF(ISERROR(VLOOKUP($A46,入力!$E$4:$AL$486,29,FALSE)),"",VLOOKUP($A46,入力!$E$4:$AL$486,29,FALSE))</f>
        <v/>
      </c>
      <c r="E46" s="206" t="str">
        <f>IF(ISERROR(VLOOKUP($A46,入力!$E$4:$AL$486,30,FALSE)),"",VLOOKUP($A46,入力!$E$4:$AL$486,30,FALSE))</f>
        <v/>
      </c>
      <c r="F46" s="626" t="str">
        <f>IF(ISERROR(VLOOKUP($A46,入力!$E$4:$AL$486,32,FALSE)),"",VLOOKUP($A46,入力!$E$4:$AL$486,32,FALSE))</f>
        <v/>
      </c>
      <c r="G46" s="626" t="str">
        <f t="shared" si="0"/>
        <v/>
      </c>
      <c r="H46" s="528"/>
    </row>
    <row r="47" spans="1:8" ht="30" customHeight="1">
      <c r="A47" s="520">
        <v>45</v>
      </c>
      <c r="B47" s="205" t="str">
        <f>IF(ISERROR(VLOOKUP($A47,入力!$E$4:$AL$486,27,FALSE)),"",VLOOKUP($A47,入力!$E$4:$AL$486,27,FALSE))</f>
        <v/>
      </c>
      <c r="C47" s="854" t="str">
        <f>IF($F47="",IF($F46="","","以下余白"),IF(ISERROR(VLOOKUP($A47,入力!$E$4:$AL$486,28,FALSE)),"",VLOOKUP($A47,入力!$E$4:$AL$486,28,FALSE)))</f>
        <v/>
      </c>
      <c r="D47" s="206" t="str">
        <f>IF(ISERROR(VLOOKUP($A47,入力!$E$4:$AL$486,29,FALSE)),"",VLOOKUP($A47,入力!$E$4:$AL$486,29,FALSE))</f>
        <v/>
      </c>
      <c r="E47" s="206" t="str">
        <f>IF(ISERROR(VLOOKUP($A47,入力!$E$4:$AL$486,30,FALSE)),"",VLOOKUP($A47,入力!$E$4:$AL$486,30,FALSE))</f>
        <v/>
      </c>
      <c r="F47" s="626" t="str">
        <f>IF(ISERROR(VLOOKUP($A47,入力!$E$4:$AL$486,32,FALSE)),"",VLOOKUP($A47,入力!$E$4:$AL$486,32,FALSE))</f>
        <v/>
      </c>
      <c r="G47" s="626" t="str">
        <f t="shared" si="0"/>
        <v/>
      </c>
      <c r="H47" s="527"/>
    </row>
    <row r="48" spans="1:8" ht="30" customHeight="1">
      <c r="A48" s="520">
        <v>46</v>
      </c>
      <c r="B48" s="205" t="str">
        <f>IF(ISERROR(VLOOKUP($A48,入力!$E$4:$AL$486,27,FALSE)),"",VLOOKUP($A48,入力!$E$4:$AL$486,27,FALSE))</f>
        <v/>
      </c>
      <c r="C48" s="854" t="str">
        <f>IF($F48="",IF($F47="","","以下余白"),IF(ISERROR(VLOOKUP($A48,入力!$E$4:$AL$486,28,FALSE)),"",VLOOKUP($A48,入力!$E$4:$AL$486,28,FALSE)))</f>
        <v/>
      </c>
      <c r="D48" s="206" t="str">
        <f>IF(ISERROR(VLOOKUP($A48,入力!$E$4:$AL$486,29,FALSE)),"",VLOOKUP($A48,入力!$E$4:$AL$486,29,FALSE))</f>
        <v/>
      </c>
      <c r="E48" s="206" t="str">
        <f>IF(ISERROR(VLOOKUP($A48,入力!$E$4:$AL$486,30,FALSE)),"",VLOOKUP($A48,入力!$E$4:$AL$486,30,FALSE))</f>
        <v/>
      </c>
      <c r="F48" s="626" t="str">
        <f>IF(ISERROR(VLOOKUP($A48,入力!$E$4:$AL$486,32,FALSE)),"",VLOOKUP($A48,入力!$E$4:$AL$486,32,FALSE))</f>
        <v/>
      </c>
      <c r="G48" s="626" t="str">
        <f t="shared" si="0"/>
        <v/>
      </c>
      <c r="H48" s="528"/>
    </row>
    <row r="49" spans="1:8" ht="30" customHeight="1">
      <c r="A49" s="520">
        <v>47</v>
      </c>
      <c r="B49" s="205" t="str">
        <f>IF(ISERROR(VLOOKUP($A49,入力!$E$4:$AL$486,27,FALSE)),"",VLOOKUP($A49,入力!$E$4:$AL$486,27,FALSE))</f>
        <v/>
      </c>
      <c r="C49" s="854" t="str">
        <f>IF($F49="",IF($F48="","","以下余白"),IF(ISERROR(VLOOKUP($A49,入力!$E$4:$AL$486,28,FALSE)),"",VLOOKUP($A49,入力!$E$4:$AL$486,28,FALSE)))</f>
        <v/>
      </c>
      <c r="D49" s="206" t="str">
        <f>IF(ISERROR(VLOOKUP($A49,入力!$E$4:$AL$486,29,FALSE)),"",VLOOKUP($A49,入力!$E$4:$AL$486,29,FALSE))</f>
        <v/>
      </c>
      <c r="E49" s="206" t="str">
        <f>IF(ISERROR(VLOOKUP($A49,入力!$E$4:$AL$486,30,FALSE)),"",VLOOKUP($A49,入力!$E$4:$AL$486,30,FALSE))</f>
        <v/>
      </c>
      <c r="F49" s="626" t="str">
        <f>IF(ISERROR(VLOOKUP($A49,入力!$E$4:$AL$486,32,FALSE)),"",VLOOKUP($A49,入力!$E$4:$AL$486,32,FALSE))</f>
        <v/>
      </c>
      <c r="G49" s="626" t="str">
        <f t="shared" si="0"/>
        <v/>
      </c>
      <c r="H49" s="527"/>
    </row>
    <row r="50" spans="1:8" ht="30" customHeight="1">
      <c r="A50" s="520">
        <v>48</v>
      </c>
      <c r="B50" s="205" t="str">
        <f>IF(ISERROR(VLOOKUP($A50,入力!$E$4:$AL$486,27,FALSE)),"",VLOOKUP($A50,入力!$E$4:$AL$486,27,FALSE))</f>
        <v/>
      </c>
      <c r="C50" s="854" t="str">
        <f>IF($F50="",IF($F49="","","以下余白"),IF(ISERROR(VLOOKUP($A50,入力!$E$4:$AL$486,28,FALSE)),"",VLOOKUP($A50,入力!$E$4:$AL$486,28,FALSE)))</f>
        <v/>
      </c>
      <c r="D50" s="206" t="str">
        <f>IF(ISERROR(VLOOKUP($A50,入力!$E$4:$AL$486,29,FALSE)),"",VLOOKUP($A50,入力!$E$4:$AL$486,29,FALSE))</f>
        <v/>
      </c>
      <c r="E50" s="206" t="str">
        <f>IF(ISERROR(VLOOKUP($A50,入力!$E$4:$AL$486,30,FALSE)),"",VLOOKUP($A50,入力!$E$4:$AL$486,30,FALSE))</f>
        <v/>
      </c>
      <c r="F50" s="626" t="str">
        <f>IF(ISERROR(VLOOKUP($A50,入力!$E$4:$AL$486,32,FALSE)),"",VLOOKUP($A50,入力!$E$4:$AL$486,32,FALSE))</f>
        <v/>
      </c>
      <c r="G50" s="626" t="str">
        <f t="shared" si="0"/>
        <v/>
      </c>
      <c r="H50" s="528"/>
    </row>
    <row r="51" spans="1:8" ht="30" customHeight="1">
      <c r="A51" s="520">
        <v>49</v>
      </c>
      <c r="B51" s="205" t="str">
        <f>IF(ISERROR(VLOOKUP($A51,入力!$E$4:$AL$486,27,FALSE)),"",VLOOKUP($A51,入力!$E$4:$AL$486,27,FALSE))</f>
        <v/>
      </c>
      <c r="C51" s="854" t="str">
        <f>IF($F51="",IF($F50="","","以下余白"),IF(ISERROR(VLOOKUP($A51,入力!$E$4:$AL$486,28,FALSE)),"",VLOOKUP($A51,入力!$E$4:$AL$486,28,FALSE)))</f>
        <v/>
      </c>
      <c r="D51" s="206" t="str">
        <f>IF(ISERROR(VLOOKUP($A51,入力!$E$4:$AL$486,29,FALSE)),"",VLOOKUP($A51,入力!$E$4:$AL$486,29,FALSE))</f>
        <v/>
      </c>
      <c r="E51" s="206" t="str">
        <f>IF(ISERROR(VLOOKUP($A51,入力!$E$4:$AL$486,30,FALSE)),"",VLOOKUP($A51,入力!$E$4:$AL$486,30,FALSE))</f>
        <v/>
      </c>
      <c r="F51" s="626" t="str">
        <f>IF(ISERROR(VLOOKUP($A51,入力!$E$4:$AL$486,32,FALSE)),"",VLOOKUP($A51,入力!$E$4:$AL$486,32,FALSE))</f>
        <v/>
      </c>
      <c r="G51" s="626" t="str">
        <f t="shared" si="0"/>
        <v/>
      </c>
      <c r="H51" s="527"/>
    </row>
    <row r="52" spans="1:8" ht="30" customHeight="1">
      <c r="A52" s="520">
        <v>50</v>
      </c>
      <c r="B52" s="205" t="str">
        <f>IF(ISERROR(VLOOKUP($A52,入力!$E$4:$AL$486,27,FALSE)),"",VLOOKUP($A52,入力!$E$4:$AL$486,27,FALSE))</f>
        <v/>
      </c>
      <c r="C52" s="854" t="str">
        <f>IF($F52="",IF($F51="","","以下余白"),IF(ISERROR(VLOOKUP($A52,入力!$E$4:$AL$486,28,FALSE)),"",VLOOKUP($A52,入力!$E$4:$AL$486,28,FALSE)))</f>
        <v/>
      </c>
      <c r="D52" s="206" t="str">
        <f>IF(ISERROR(VLOOKUP($A52,入力!$E$4:$AL$486,29,FALSE)),"",VLOOKUP($A52,入力!$E$4:$AL$486,29,FALSE))</f>
        <v/>
      </c>
      <c r="E52" s="206" t="str">
        <f>IF(ISERROR(VLOOKUP($A52,入力!$E$4:$AL$486,30,FALSE)),"",VLOOKUP($A52,入力!$E$4:$AL$486,30,FALSE))</f>
        <v/>
      </c>
      <c r="F52" s="626" t="str">
        <f>IF(ISERROR(VLOOKUP($A52,入力!$E$4:$AL$486,32,FALSE)),"",VLOOKUP($A52,入力!$E$4:$AL$486,32,FALSE))</f>
        <v/>
      </c>
      <c r="G52" s="626" t="str">
        <f t="shared" si="0"/>
        <v/>
      </c>
      <c r="H52" s="528"/>
    </row>
    <row r="53" spans="1:8" ht="30" customHeight="1">
      <c r="A53" s="520">
        <v>51</v>
      </c>
      <c r="B53" s="205" t="str">
        <f>IF(ISERROR(VLOOKUP($A53,入力!$E$4:$AL$486,27,FALSE)),"",VLOOKUP($A53,入力!$E$4:$AL$486,27,FALSE))</f>
        <v/>
      </c>
      <c r="C53" s="854" t="str">
        <f>IF($F53="",IF($F52="","","以下余白"),IF(ISERROR(VLOOKUP($A53,入力!$E$4:$AL$486,28,FALSE)),"",VLOOKUP($A53,入力!$E$4:$AL$486,28,FALSE)))</f>
        <v/>
      </c>
      <c r="D53" s="206" t="str">
        <f>IF(ISERROR(VLOOKUP($A53,入力!$E$4:$AL$486,29,FALSE)),"",VLOOKUP($A53,入力!$E$4:$AL$486,29,FALSE))</f>
        <v/>
      </c>
      <c r="E53" s="206" t="str">
        <f>IF(ISERROR(VLOOKUP($A53,入力!$E$4:$AL$486,30,FALSE)),"",VLOOKUP($A53,入力!$E$4:$AL$486,30,FALSE))</f>
        <v/>
      </c>
      <c r="F53" s="626" t="str">
        <f>IF(ISERROR(VLOOKUP($A53,入力!$E$4:$AL$486,32,FALSE)),"",VLOOKUP($A53,入力!$E$4:$AL$486,32,FALSE))</f>
        <v/>
      </c>
      <c r="G53" s="626" t="str">
        <f t="shared" si="0"/>
        <v/>
      </c>
      <c r="H53" s="527"/>
    </row>
    <row r="54" spans="1:8" ht="30" customHeight="1">
      <c r="A54" s="520">
        <v>52</v>
      </c>
      <c r="B54" s="205" t="str">
        <f>IF(ISERROR(VLOOKUP($A54,入力!$E$4:$AL$486,27,FALSE)),"",VLOOKUP($A54,入力!$E$4:$AL$486,27,FALSE))</f>
        <v/>
      </c>
      <c r="C54" s="854" t="str">
        <f>IF($F54="",IF($F53="","","以下余白"),IF(ISERROR(VLOOKUP($A54,入力!$E$4:$AL$486,28,FALSE)),"",VLOOKUP($A54,入力!$E$4:$AL$486,28,FALSE)))</f>
        <v/>
      </c>
      <c r="D54" s="206" t="str">
        <f>IF(ISERROR(VLOOKUP($A54,入力!$E$4:$AL$486,29,FALSE)),"",VLOOKUP($A54,入力!$E$4:$AL$486,29,FALSE))</f>
        <v/>
      </c>
      <c r="E54" s="206" t="str">
        <f>IF(ISERROR(VLOOKUP($A54,入力!$E$4:$AL$486,30,FALSE)),"",VLOOKUP($A54,入力!$E$4:$AL$486,30,FALSE))</f>
        <v/>
      </c>
      <c r="F54" s="626" t="str">
        <f>IF(ISERROR(VLOOKUP($A54,入力!$E$4:$AL$486,32,FALSE)),"",VLOOKUP($A54,入力!$E$4:$AL$486,32,FALSE))</f>
        <v/>
      </c>
      <c r="G54" s="626" t="str">
        <f t="shared" si="0"/>
        <v/>
      </c>
      <c r="H54" s="528"/>
    </row>
    <row r="55" spans="1:8" ht="30" customHeight="1">
      <c r="A55" s="520">
        <v>53</v>
      </c>
      <c r="B55" s="205" t="str">
        <f>IF(ISERROR(VLOOKUP($A55,入力!$E$4:$AL$486,27,FALSE)),"",VLOOKUP($A55,入力!$E$4:$AL$486,27,FALSE))</f>
        <v/>
      </c>
      <c r="C55" s="854" t="str">
        <f>IF($F55="",IF($F54="","","以下余白"),IF(ISERROR(VLOOKUP($A55,入力!$E$4:$AL$486,28,FALSE)),"",VLOOKUP($A55,入力!$E$4:$AL$486,28,FALSE)))</f>
        <v/>
      </c>
      <c r="D55" s="206" t="str">
        <f>IF(ISERROR(VLOOKUP($A55,入力!$E$4:$AL$486,29,FALSE)),"",VLOOKUP($A55,入力!$E$4:$AL$486,29,FALSE))</f>
        <v/>
      </c>
      <c r="E55" s="206" t="str">
        <f>IF(ISERROR(VLOOKUP($A55,入力!$E$4:$AL$486,30,FALSE)),"",VLOOKUP($A55,入力!$E$4:$AL$486,30,FALSE))</f>
        <v/>
      </c>
      <c r="F55" s="626" t="str">
        <f>IF(ISERROR(VLOOKUP($A55,入力!$E$4:$AL$486,32,FALSE)),"",VLOOKUP($A55,入力!$E$4:$AL$486,32,FALSE))</f>
        <v/>
      </c>
      <c r="G55" s="626" t="str">
        <f t="shared" si="0"/>
        <v/>
      </c>
      <c r="H55" s="527"/>
    </row>
    <row r="56" spans="1:8" ht="30" customHeight="1">
      <c r="A56" s="520">
        <v>54</v>
      </c>
      <c r="B56" s="205" t="str">
        <f>IF(ISERROR(VLOOKUP($A56,入力!$E$4:$AL$486,27,FALSE)),"",VLOOKUP($A56,入力!$E$4:$AL$486,27,FALSE))</f>
        <v/>
      </c>
      <c r="C56" s="854" t="str">
        <f>IF($F56="",IF($F55="","","以下余白"),IF(ISERROR(VLOOKUP($A56,入力!$E$4:$AL$486,28,FALSE)),"",VLOOKUP($A56,入力!$E$4:$AL$486,28,FALSE)))</f>
        <v/>
      </c>
      <c r="D56" s="206" t="str">
        <f>IF(ISERROR(VLOOKUP($A56,入力!$E$4:$AL$486,29,FALSE)),"",VLOOKUP($A56,入力!$E$4:$AL$486,29,FALSE))</f>
        <v/>
      </c>
      <c r="E56" s="206" t="str">
        <f>IF(ISERROR(VLOOKUP($A56,入力!$E$4:$AL$486,30,FALSE)),"",VLOOKUP($A56,入力!$E$4:$AL$486,30,FALSE))</f>
        <v/>
      </c>
      <c r="F56" s="626" t="str">
        <f>IF(ISERROR(VLOOKUP($A56,入力!$E$4:$AL$486,32,FALSE)),"",VLOOKUP($A56,入力!$E$4:$AL$486,32,FALSE))</f>
        <v/>
      </c>
      <c r="G56" s="626" t="str">
        <f t="shared" si="0"/>
        <v/>
      </c>
      <c r="H56" s="528"/>
    </row>
    <row r="57" spans="1:8" ht="30" customHeight="1">
      <c r="A57" s="520">
        <v>55</v>
      </c>
      <c r="B57" s="205" t="str">
        <f>IF(ISERROR(VLOOKUP($A57,入力!$E$4:$AL$486,27,FALSE)),"",VLOOKUP($A57,入力!$E$4:$AL$486,27,FALSE))</f>
        <v/>
      </c>
      <c r="C57" s="854" t="str">
        <f>IF($F57="",IF($F56="","","以下余白"),IF(ISERROR(VLOOKUP($A57,入力!$E$4:$AL$486,28,FALSE)),"",VLOOKUP($A57,入力!$E$4:$AL$486,28,FALSE)))</f>
        <v/>
      </c>
      <c r="D57" s="206" t="str">
        <f>IF(ISERROR(VLOOKUP($A57,入力!$E$4:$AL$486,29,FALSE)),"",VLOOKUP($A57,入力!$E$4:$AL$486,29,FALSE))</f>
        <v/>
      </c>
      <c r="E57" s="206" t="str">
        <f>IF(ISERROR(VLOOKUP($A57,入力!$E$4:$AL$486,30,FALSE)),"",VLOOKUP($A57,入力!$E$4:$AL$486,30,FALSE))</f>
        <v/>
      </c>
      <c r="F57" s="626" t="str">
        <f>IF(ISERROR(VLOOKUP($A57,入力!$E$4:$AL$486,32,FALSE)),"",VLOOKUP($A57,入力!$E$4:$AL$486,32,FALSE))</f>
        <v/>
      </c>
      <c r="G57" s="626" t="str">
        <f t="shared" si="0"/>
        <v/>
      </c>
      <c r="H57" s="527"/>
    </row>
    <row r="58" spans="1:8" ht="30" customHeight="1">
      <c r="A58" s="520">
        <v>56</v>
      </c>
      <c r="B58" s="205" t="str">
        <f>IF(ISERROR(VLOOKUP($A58,入力!$E$4:$AL$486,27,FALSE)),"",VLOOKUP($A58,入力!$E$4:$AL$486,27,FALSE))</f>
        <v/>
      </c>
      <c r="C58" s="854" t="str">
        <f>IF($F58="",IF($F57="","","以下余白"),IF(ISERROR(VLOOKUP($A58,入力!$E$4:$AL$486,28,FALSE)),"",VLOOKUP($A58,入力!$E$4:$AL$486,28,FALSE)))</f>
        <v/>
      </c>
      <c r="D58" s="206" t="str">
        <f>IF(ISERROR(VLOOKUP($A58,入力!$E$4:$AL$486,29,FALSE)),"",VLOOKUP($A58,入力!$E$4:$AL$486,29,FALSE))</f>
        <v/>
      </c>
      <c r="E58" s="206" t="str">
        <f>IF(ISERROR(VLOOKUP($A58,入力!$E$4:$AL$486,30,FALSE)),"",VLOOKUP($A58,入力!$E$4:$AL$486,30,FALSE))</f>
        <v/>
      </c>
      <c r="F58" s="626" t="str">
        <f>IF(ISERROR(VLOOKUP($A58,入力!$E$4:$AL$486,32,FALSE)),"",VLOOKUP($A58,入力!$E$4:$AL$486,32,FALSE))</f>
        <v/>
      </c>
      <c r="G58" s="626" t="str">
        <f t="shared" si="0"/>
        <v/>
      </c>
      <c r="H58" s="528"/>
    </row>
    <row r="59" spans="1:8" ht="30" customHeight="1">
      <c r="A59" s="520">
        <v>57</v>
      </c>
      <c r="B59" s="205" t="str">
        <f>IF(ISERROR(VLOOKUP($A59,入力!$E$4:$AL$486,27,FALSE)),"",VLOOKUP($A59,入力!$E$4:$AL$486,27,FALSE))</f>
        <v/>
      </c>
      <c r="C59" s="854" t="str">
        <f>IF($F59="",IF($F58="","","以下余白"),IF(ISERROR(VLOOKUP($A59,入力!$E$4:$AL$486,28,FALSE)),"",VLOOKUP($A59,入力!$E$4:$AL$486,28,FALSE)))</f>
        <v/>
      </c>
      <c r="D59" s="206" t="str">
        <f>IF(ISERROR(VLOOKUP($A59,入力!$E$4:$AL$486,29,FALSE)),"",VLOOKUP($A59,入力!$E$4:$AL$486,29,FALSE))</f>
        <v/>
      </c>
      <c r="E59" s="206" t="str">
        <f>IF(ISERROR(VLOOKUP($A59,入力!$E$4:$AL$486,30,FALSE)),"",VLOOKUP($A59,入力!$E$4:$AL$486,30,FALSE))</f>
        <v/>
      </c>
      <c r="F59" s="626" t="str">
        <f>IF(ISERROR(VLOOKUP($A59,入力!$E$4:$AL$486,32,FALSE)),"",VLOOKUP($A59,入力!$E$4:$AL$486,32,FALSE))</f>
        <v/>
      </c>
      <c r="G59" s="626" t="str">
        <f t="shared" si="0"/>
        <v/>
      </c>
      <c r="H59" s="527"/>
    </row>
    <row r="60" spans="1:8" ht="30" customHeight="1">
      <c r="A60" s="520">
        <v>58</v>
      </c>
      <c r="B60" s="205" t="str">
        <f>IF(ISERROR(VLOOKUP($A60,入力!$E$4:$AL$486,27,FALSE)),"",VLOOKUP($A60,入力!$E$4:$AL$486,27,FALSE))</f>
        <v/>
      </c>
      <c r="C60" s="854" t="str">
        <f>IF($F60="",IF($F59="","","以下余白"),IF(ISERROR(VLOOKUP($A60,入力!$E$4:$AL$486,28,FALSE)),"",VLOOKUP($A60,入力!$E$4:$AL$486,28,FALSE)))</f>
        <v/>
      </c>
      <c r="D60" s="206" t="str">
        <f>IF(ISERROR(VLOOKUP($A60,入力!$E$4:$AL$486,29,FALSE)),"",VLOOKUP($A60,入力!$E$4:$AL$486,29,FALSE))</f>
        <v/>
      </c>
      <c r="E60" s="206" t="str">
        <f>IF(ISERROR(VLOOKUP($A60,入力!$E$4:$AL$486,30,FALSE)),"",VLOOKUP($A60,入力!$E$4:$AL$486,30,FALSE))</f>
        <v/>
      </c>
      <c r="F60" s="626" t="str">
        <f>IF(ISERROR(VLOOKUP($A60,入力!$E$4:$AL$486,32,FALSE)),"",VLOOKUP($A60,入力!$E$4:$AL$486,32,FALSE))</f>
        <v/>
      </c>
      <c r="G60" s="626" t="str">
        <f t="shared" si="0"/>
        <v/>
      </c>
      <c r="H60" s="528"/>
    </row>
    <row r="61" spans="1:8" ht="30" customHeight="1">
      <c r="A61" s="520">
        <v>59</v>
      </c>
      <c r="B61" s="205" t="str">
        <f>IF(ISERROR(VLOOKUP($A61,入力!$E$4:$AL$486,27,FALSE)),"",VLOOKUP($A61,入力!$E$4:$AL$486,27,FALSE))</f>
        <v/>
      </c>
      <c r="C61" s="854" t="str">
        <f>IF($F61="",IF($F60="","","以下余白"),IF(ISERROR(VLOOKUP($A61,入力!$E$4:$AL$486,28,FALSE)),"",VLOOKUP($A61,入力!$E$4:$AL$486,28,FALSE)))</f>
        <v/>
      </c>
      <c r="D61" s="206" t="str">
        <f>IF(ISERROR(VLOOKUP($A61,入力!$E$4:$AL$486,29,FALSE)),"",VLOOKUP($A61,入力!$E$4:$AL$486,29,FALSE))</f>
        <v/>
      </c>
      <c r="E61" s="206" t="str">
        <f>IF(ISERROR(VLOOKUP($A61,入力!$E$4:$AL$486,30,FALSE)),"",VLOOKUP($A61,入力!$E$4:$AL$486,30,FALSE))</f>
        <v/>
      </c>
      <c r="F61" s="626" t="str">
        <f>IF(ISERROR(VLOOKUP($A61,入力!$E$4:$AL$486,32,FALSE)),"",VLOOKUP($A61,入力!$E$4:$AL$486,32,FALSE))</f>
        <v/>
      </c>
      <c r="G61" s="626" t="str">
        <f t="shared" si="0"/>
        <v/>
      </c>
      <c r="H61" s="527"/>
    </row>
    <row r="62" spans="1:8" ht="30" customHeight="1">
      <c r="A62" s="520">
        <v>60</v>
      </c>
      <c r="B62" s="205" t="str">
        <f>IF(ISERROR(VLOOKUP($A62,入力!$E$4:$AL$486,27,FALSE)),"",VLOOKUP($A62,入力!$E$4:$AL$486,27,FALSE))</f>
        <v/>
      </c>
      <c r="C62" s="854" t="str">
        <f>IF($F62="",IF($F61="","","以下余白"),IF(ISERROR(VLOOKUP($A62,入力!$E$4:$AL$486,28,FALSE)),"",VLOOKUP($A62,入力!$E$4:$AL$486,28,FALSE)))</f>
        <v/>
      </c>
      <c r="D62" s="206" t="str">
        <f>IF(ISERROR(VLOOKUP($A62,入力!$E$4:$AL$486,29,FALSE)),"",VLOOKUP($A62,入力!$E$4:$AL$486,29,FALSE))</f>
        <v/>
      </c>
      <c r="E62" s="206" t="str">
        <f>IF(ISERROR(VLOOKUP($A62,入力!$E$4:$AL$486,30,FALSE)),"",VLOOKUP($A62,入力!$E$4:$AL$486,30,FALSE))</f>
        <v/>
      </c>
      <c r="F62" s="626" t="str">
        <f>IF(ISERROR(VLOOKUP($A62,入力!$E$4:$AL$486,32,FALSE)),"",VLOOKUP($A62,入力!$E$4:$AL$486,32,FALSE))</f>
        <v/>
      </c>
      <c r="G62" s="626" t="str">
        <f t="shared" si="0"/>
        <v/>
      </c>
      <c r="H62" s="528"/>
    </row>
    <row r="63" spans="1:8" ht="30" customHeight="1">
      <c r="A63" s="520">
        <v>61</v>
      </c>
      <c r="B63" s="205" t="str">
        <f>IF(ISERROR(VLOOKUP($A63,入力!$E$4:$AL$486,27,FALSE)),"",VLOOKUP($A63,入力!$E$4:$AL$486,27,FALSE))</f>
        <v/>
      </c>
      <c r="C63" s="854" t="str">
        <f>IF($F63="",IF($F62="","","以下余白"),IF(ISERROR(VLOOKUP($A63,入力!$E$4:$AL$486,28,FALSE)),"",VLOOKUP($A63,入力!$E$4:$AL$486,28,FALSE)))</f>
        <v/>
      </c>
      <c r="D63" s="206" t="str">
        <f>IF(ISERROR(VLOOKUP($A63,入力!$E$4:$AL$486,29,FALSE)),"",VLOOKUP($A63,入力!$E$4:$AL$486,29,FALSE))</f>
        <v/>
      </c>
      <c r="E63" s="206" t="str">
        <f>IF(ISERROR(VLOOKUP($A63,入力!$E$4:$AL$486,30,FALSE)),"",VLOOKUP($A63,入力!$E$4:$AL$486,30,FALSE))</f>
        <v/>
      </c>
      <c r="F63" s="626" t="str">
        <f>IF(ISERROR(VLOOKUP($A63,入力!$E$4:$AL$486,32,FALSE)),"",VLOOKUP($A63,入力!$E$4:$AL$486,32,FALSE))</f>
        <v/>
      </c>
      <c r="G63" s="626" t="str">
        <f t="shared" si="0"/>
        <v/>
      </c>
      <c r="H63" s="527"/>
    </row>
    <row r="64" spans="1:8" ht="30" customHeight="1">
      <c r="A64" s="520">
        <v>62</v>
      </c>
      <c r="B64" s="205" t="str">
        <f>IF(ISERROR(VLOOKUP($A64,入力!$E$4:$AL$486,27,FALSE)),"",VLOOKUP($A64,入力!$E$4:$AL$486,27,FALSE))</f>
        <v/>
      </c>
      <c r="C64" s="854" t="str">
        <f>IF($F64="",IF($F63="","","以下余白"),IF(ISERROR(VLOOKUP($A64,入力!$E$4:$AL$486,28,FALSE)),"",VLOOKUP($A64,入力!$E$4:$AL$486,28,FALSE)))</f>
        <v/>
      </c>
      <c r="D64" s="206" t="str">
        <f>IF(ISERROR(VLOOKUP($A64,入力!$E$4:$AL$486,29,FALSE)),"",VLOOKUP($A64,入力!$E$4:$AL$486,29,FALSE))</f>
        <v/>
      </c>
      <c r="E64" s="206" t="str">
        <f>IF(ISERROR(VLOOKUP($A64,入力!$E$4:$AL$486,30,FALSE)),"",VLOOKUP($A64,入力!$E$4:$AL$486,30,FALSE))</f>
        <v/>
      </c>
      <c r="F64" s="626" t="str">
        <f>IF(ISERROR(VLOOKUP($A64,入力!$E$4:$AL$486,32,FALSE)),"",VLOOKUP($A64,入力!$E$4:$AL$486,32,FALSE))</f>
        <v/>
      </c>
      <c r="G64" s="626" t="str">
        <f t="shared" si="0"/>
        <v/>
      </c>
      <c r="H64" s="528"/>
    </row>
    <row r="65" spans="1:9" ht="30" customHeight="1">
      <c r="A65" s="520">
        <v>63</v>
      </c>
      <c r="B65" s="205" t="str">
        <f>IF(ISERROR(VLOOKUP($A65,入力!$E$4:$AL$486,27,FALSE)),"",VLOOKUP($A65,入力!$E$4:$AL$486,27,FALSE))</f>
        <v/>
      </c>
      <c r="C65" s="854" t="str">
        <f>IF($F65="",IF($F64="","","以下余白"),IF(ISERROR(VLOOKUP($A65,入力!$E$4:$AL$486,28,FALSE)),"",VLOOKUP($A65,入力!$E$4:$AL$486,28,FALSE)))</f>
        <v/>
      </c>
      <c r="D65" s="206" t="str">
        <f>IF(ISERROR(VLOOKUP($A65,入力!$E$4:$AL$486,29,FALSE)),"",VLOOKUP($A65,入力!$E$4:$AL$486,29,FALSE))</f>
        <v/>
      </c>
      <c r="E65" s="206" t="str">
        <f>IF(ISERROR(VLOOKUP($A65,入力!$E$4:$AL$486,30,FALSE)),"",VLOOKUP($A65,入力!$E$4:$AL$486,30,FALSE))</f>
        <v/>
      </c>
      <c r="F65" s="626" t="str">
        <f>IF(ISERROR(VLOOKUP($A65,入力!$E$4:$AL$486,32,FALSE)),"",VLOOKUP($A65,入力!$E$4:$AL$486,32,FALSE))</f>
        <v/>
      </c>
      <c r="G65" s="626" t="str">
        <f t="shared" si="0"/>
        <v/>
      </c>
      <c r="H65" s="527"/>
    </row>
    <row r="66" spans="1:9" ht="30" customHeight="1">
      <c r="A66" s="520">
        <v>64</v>
      </c>
      <c r="B66" s="205" t="str">
        <f>IF(ISERROR(VLOOKUP($A66,入力!$E$4:$AL$486,27,FALSE)),"",VLOOKUP($A66,入力!$E$4:$AL$486,27,FALSE))</f>
        <v/>
      </c>
      <c r="C66" s="854" t="str">
        <f>IF($F66="",IF($F65="","","以下余白"),IF(ISERROR(VLOOKUP($A66,入力!$E$4:$AL$486,28,FALSE)),"",VLOOKUP($A66,入力!$E$4:$AL$486,28,FALSE)))</f>
        <v/>
      </c>
      <c r="D66" s="206" t="str">
        <f>IF(ISERROR(VLOOKUP($A66,入力!$E$4:$AL$486,29,FALSE)),"",VLOOKUP($A66,入力!$E$4:$AL$486,29,FALSE))</f>
        <v/>
      </c>
      <c r="E66" s="206" t="str">
        <f>IF(ISERROR(VLOOKUP($A66,入力!$E$4:$AL$486,30,FALSE)),"",VLOOKUP($A66,入力!$E$4:$AL$486,30,FALSE))</f>
        <v/>
      </c>
      <c r="F66" s="626" t="str">
        <f>IF(ISERROR(VLOOKUP($A66,入力!$E$4:$AL$486,32,FALSE)),"",VLOOKUP($A66,入力!$E$4:$AL$486,32,FALSE))</f>
        <v/>
      </c>
      <c r="G66" s="626" t="str">
        <f t="shared" si="0"/>
        <v/>
      </c>
      <c r="H66" s="528"/>
    </row>
    <row r="67" spans="1:9" ht="30" customHeight="1">
      <c r="A67" s="520">
        <v>65</v>
      </c>
      <c r="B67" s="205" t="str">
        <f>IF(ISERROR(VLOOKUP($A67,入力!$E$4:$AL$486,27,FALSE)),"",VLOOKUP($A67,入力!$E$4:$AL$486,27,FALSE))</f>
        <v/>
      </c>
      <c r="C67" s="854" t="str">
        <f>IF($F67="",IF($F66="","","以下余白"),IF(ISERROR(VLOOKUP($A67,入力!$E$4:$AL$486,28,FALSE)),"",VLOOKUP($A67,入力!$E$4:$AL$486,28,FALSE)))</f>
        <v/>
      </c>
      <c r="D67" s="206" t="str">
        <f>IF(ISERROR(VLOOKUP($A67,入力!$E$4:$AL$486,29,FALSE)),"",VLOOKUP($A67,入力!$E$4:$AL$486,29,FALSE))</f>
        <v/>
      </c>
      <c r="E67" s="206" t="str">
        <f>IF(ISERROR(VLOOKUP($A67,入力!$E$4:$AL$486,30,FALSE)),"",VLOOKUP($A67,入力!$E$4:$AL$486,30,FALSE))</f>
        <v/>
      </c>
      <c r="F67" s="626" t="str">
        <f>IF(ISERROR(VLOOKUP($A67,入力!$E$4:$AL$486,32,FALSE)),"",VLOOKUP($A67,入力!$E$4:$AL$486,32,FALSE))</f>
        <v/>
      </c>
      <c r="G67" s="626" t="str">
        <f t="shared" si="0"/>
        <v/>
      </c>
      <c r="H67" s="527"/>
    </row>
    <row r="68" spans="1:9" ht="30" customHeight="1">
      <c r="A68" s="520">
        <v>66</v>
      </c>
      <c r="B68" s="205" t="str">
        <f>IF(ISERROR(VLOOKUP($A68,入力!$E$4:$AL$486,27,FALSE)),"",VLOOKUP($A68,入力!$E$4:$AL$486,27,FALSE))</f>
        <v/>
      </c>
      <c r="C68" s="854" t="str">
        <f>IF($F68="",IF($F67="","","以下余白"),IF(ISERROR(VLOOKUP($A68,入力!$E$4:$AL$486,28,FALSE)),"",VLOOKUP($A68,入力!$E$4:$AL$486,28,FALSE)))</f>
        <v/>
      </c>
      <c r="D68" s="206" t="str">
        <f>IF(ISERROR(VLOOKUP($A68,入力!$E$4:$AL$486,29,FALSE)),"",VLOOKUP($A68,入力!$E$4:$AL$486,29,FALSE))</f>
        <v/>
      </c>
      <c r="E68" s="206" t="str">
        <f>IF(ISERROR(VLOOKUP($A68,入力!$E$4:$AL$486,30,FALSE)),"",VLOOKUP($A68,入力!$E$4:$AL$486,30,FALSE))</f>
        <v/>
      </c>
      <c r="F68" s="626" t="str">
        <f>IF(ISERROR(VLOOKUP($A68,入力!$E$4:$AL$486,32,FALSE)),"",VLOOKUP($A68,入力!$E$4:$AL$486,32,FALSE))</f>
        <v/>
      </c>
      <c r="G68" s="626" t="str">
        <f t="shared" ref="G68:G131" si="1">IF(ISERROR(E68*F68),"",E68*F68)</f>
        <v/>
      </c>
      <c r="H68" s="528"/>
    </row>
    <row r="69" spans="1:9" ht="30" customHeight="1">
      <c r="A69" s="520">
        <v>67</v>
      </c>
      <c r="B69" s="205" t="str">
        <f>IF(ISERROR(VLOOKUP($A69,入力!$E$4:$AL$486,27,FALSE)),"",VLOOKUP($A69,入力!$E$4:$AL$486,27,FALSE))</f>
        <v/>
      </c>
      <c r="C69" s="854" t="str">
        <f>IF($F69="",IF($F68="","","以下余白"),IF(ISERROR(VLOOKUP($A69,入力!$E$4:$AL$486,28,FALSE)),"",VLOOKUP($A69,入力!$E$4:$AL$486,28,FALSE)))</f>
        <v/>
      </c>
      <c r="D69" s="206" t="str">
        <f>IF(ISERROR(VLOOKUP($A69,入力!$E$4:$AL$486,29,FALSE)),"",VLOOKUP($A69,入力!$E$4:$AL$486,29,FALSE))</f>
        <v/>
      </c>
      <c r="E69" s="206" t="str">
        <f>IF(ISERROR(VLOOKUP($A69,入力!$E$4:$AL$486,30,FALSE)),"",VLOOKUP($A69,入力!$E$4:$AL$486,30,FALSE))</f>
        <v/>
      </c>
      <c r="F69" s="626" t="str">
        <f>IF(ISERROR(VLOOKUP($A69,入力!$E$4:$AL$486,32,FALSE)),"",VLOOKUP($A69,入力!$E$4:$AL$486,32,FALSE))</f>
        <v/>
      </c>
      <c r="G69" s="626" t="str">
        <f t="shared" si="1"/>
        <v/>
      </c>
      <c r="H69" s="529"/>
      <c r="I69" s="530"/>
    </row>
    <row r="70" spans="1:9" ht="30" customHeight="1">
      <c r="A70" s="520">
        <v>68</v>
      </c>
      <c r="B70" s="205" t="str">
        <f>IF(ISERROR(VLOOKUP($A70,入力!$E$4:$AL$486,27,FALSE)),"",VLOOKUP($A70,入力!$E$4:$AL$486,27,FALSE))</f>
        <v/>
      </c>
      <c r="C70" s="854" t="str">
        <f>IF($F70="",IF($F69="","","以下余白"),IF(ISERROR(VLOOKUP($A70,入力!$E$4:$AL$486,28,FALSE)),"",VLOOKUP($A70,入力!$E$4:$AL$486,28,FALSE)))</f>
        <v/>
      </c>
      <c r="D70" s="206" t="str">
        <f>IF(ISERROR(VLOOKUP($A70,入力!$E$4:$AL$486,29,FALSE)),"",VLOOKUP($A70,入力!$E$4:$AL$486,29,FALSE))</f>
        <v/>
      </c>
      <c r="E70" s="206" t="str">
        <f>IF(ISERROR(VLOOKUP($A70,入力!$E$4:$AL$486,30,FALSE)),"",VLOOKUP($A70,入力!$E$4:$AL$486,30,FALSE))</f>
        <v/>
      </c>
      <c r="F70" s="626" t="str">
        <f>IF(ISERROR(VLOOKUP($A70,入力!$E$4:$AL$486,32,FALSE)),"",VLOOKUP($A70,入力!$E$4:$AL$486,32,FALSE))</f>
        <v/>
      </c>
      <c r="G70" s="626" t="str">
        <f t="shared" si="1"/>
        <v/>
      </c>
      <c r="H70" s="531"/>
    </row>
    <row r="71" spans="1:9" ht="30" customHeight="1">
      <c r="A71" s="520">
        <v>69</v>
      </c>
      <c r="B71" s="205" t="str">
        <f>IF(ISERROR(VLOOKUP($A71,入力!$E$4:$AL$486,27,FALSE)),"",VLOOKUP($A71,入力!$E$4:$AL$486,27,FALSE))</f>
        <v/>
      </c>
      <c r="C71" s="854" t="str">
        <f>IF($F71="",IF($F70="","","以下余白"),IF(ISERROR(VLOOKUP($A71,入力!$E$4:$AL$486,28,FALSE)),"",VLOOKUP($A71,入力!$E$4:$AL$486,28,FALSE)))</f>
        <v/>
      </c>
      <c r="D71" s="206" t="str">
        <f>IF(ISERROR(VLOOKUP($A71,入力!$E$4:$AL$486,29,FALSE)),"",VLOOKUP($A71,入力!$E$4:$AL$486,29,FALSE))</f>
        <v/>
      </c>
      <c r="E71" s="206" t="str">
        <f>IF(ISERROR(VLOOKUP($A71,入力!$E$4:$AL$486,30,FALSE)),"",VLOOKUP($A71,入力!$E$4:$AL$486,30,FALSE))</f>
        <v/>
      </c>
      <c r="F71" s="626" t="str">
        <f>IF(ISERROR(VLOOKUP($A71,入力!$E$4:$AL$486,32,FALSE)),"",VLOOKUP($A71,入力!$E$4:$AL$486,32,FALSE))</f>
        <v/>
      </c>
      <c r="G71" s="626" t="str">
        <f t="shared" si="1"/>
        <v/>
      </c>
      <c r="H71" s="527"/>
    </row>
    <row r="72" spans="1:9" ht="30" customHeight="1">
      <c r="A72" s="520">
        <v>70</v>
      </c>
      <c r="B72" s="205" t="str">
        <f>IF(ISERROR(VLOOKUP($A72,入力!$E$4:$AL$486,27,FALSE)),"",VLOOKUP($A72,入力!$E$4:$AL$486,27,FALSE))</f>
        <v/>
      </c>
      <c r="C72" s="854" t="str">
        <f>IF($F72="",IF($F71="","","以下余白"),IF(ISERROR(VLOOKUP($A72,入力!$E$4:$AL$486,28,FALSE)),"",VLOOKUP($A72,入力!$E$4:$AL$486,28,FALSE)))</f>
        <v/>
      </c>
      <c r="D72" s="206" t="str">
        <f>IF(ISERROR(VLOOKUP($A72,入力!$E$4:$AL$486,29,FALSE)),"",VLOOKUP($A72,入力!$E$4:$AL$486,29,FALSE))</f>
        <v/>
      </c>
      <c r="E72" s="206" t="str">
        <f>IF(ISERROR(VLOOKUP($A72,入力!$E$4:$AL$486,30,FALSE)),"",VLOOKUP($A72,入力!$E$4:$AL$486,30,FALSE))</f>
        <v/>
      </c>
      <c r="F72" s="626" t="str">
        <f>IF(ISERROR(VLOOKUP($A72,入力!$E$4:$AL$486,32,FALSE)),"",VLOOKUP($A72,入力!$E$4:$AL$486,32,FALSE))</f>
        <v/>
      </c>
      <c r="G72" s="626" t="str">
        <f t="shared" si="1"/>
        <v/>
      </c>
      <c r="H72" s="528"/>
    </row>
    <row r="73" spans="1:9" ht="30" customHeight="1">
      <c r="A73" s="520">
        <v>71</v>
      </c>
      <c r="B73" s="205" t="str">
        <f>IF(ISERROR(VLOOKUP($A73,入力!$E$4:$AL$486,27,FALSE)),"",VLOOKUP($A73,入力!$E$4:$AL$486,27,FALSE))</f>
        <v/>
      </c>
      <c r="C73" s="854" t="str">
        <f>IF($F73="",IF($F72="","","以下余白"),IF(ISERROR(VLOOKUP($A73,入力!$E$4:$AL$486,28,FALSE)),"",VLOOKUP($A73,入力!$E$4:$AL$486,28,FALSE)))</f>
        <v/>
      </c>
      <c r="D73" s="206" t="str">
        <f>IF(ISERROR(VLOOKUP($A73,入力!$E$4:$AL$486,29,FALSE)),"",VLOOKUP($A73,入力!$E$4:$AL$486,29,FALSE))</f>
        <v/>
      </c>
      <c r="E73" s="206" t="str">
        <f>IF(ISERROR(VLOOKUP($A73,入力!$E$4:$AL$486,30,FALSE)),"",VLOOKUP($A73,入力!$E$4:$AL$486,30,FALSE))</f>
        <v/>
      </c>
      <c r="F73" s="626" t="str">
        <f>IF(ISERROR(VLOOKUP($A73,入力!$E$4:$AL$486,32,FALSE)),"",VLOOKUP($A73,入力!$E$4:$AL$486,32,FALSE))</f>
        <v/>
      </c>
      <c r="G73" s="626" t="str">
        <f t="shared" si="1"/>
        <v/>
      </c>
      <c r="H73" s="527"/>
    </row>
    <row r="74" spans="1:9" ht="30" customHeight="1">
      <c r="A74" s="520">
        <v>72</v>
      </c>
      <c r="B74" s="205" t="str">
        <f>IF(ISERROR(VLOOKUP($A74,入力!$E$4:$AL$486,27,FALSE)),"",VLOOKUP($A74,入力!$E$4:$AL$486,27,FALSE))</f>
        <v/>
      </c>
      <c r="C74" s="854" t="str">
        <f>IF($F74="",IF($F73="","","以下余白"),IF(ISERROR(VLOOKUP($A74,入力!$E$4:$AL$486,28,FALSE)),"",VLOOKUP($A74,入力!$E$4:$AL$486,28,FALSE)))</f>
        <v/>
      </c>
      <c r="D74" s="206" t="str">
        <f>IF(ISERROR(VLOOKUP($A74,入力!$E$4:$AL$486,29,FALSE)),"",VLOOKUP($A74,入力!$E$4:$AL$486,29,FALSE))</f>
        <v/>
      </c>
      <c r="E74" s="206" t="str">
        <f>IF(ISERROR(VLOOKUP($A74,入力!$E$4:$AL$486,30,FALSE)),"",VLOOKUP($A74,入力!$E$4:$AL$486,30,FALSE))</f>
        <v/>
      </c>
      <c r="F74" s="626" t="str">
        <f>IF(ISERROR(VLOOKUP($A74,入力!$E$4:$AL$486,32,FALSE)),"",VLOOKUP($A74,入力!$E$4:$AL$486,32,FALSE))</f>
        <v/>
      </c>
      <c r="G74" s="626" t="str">
        <f t="shared" si="1"/>
        <v/>
      </c>
      <c r="H74" s="528"/>
    </row>
    <row r="75" spans="1:9" ht="30" customHeight="1">
      <c r="A75" s="520">
        <v>73</v>
      </c>
      <c r="B75" s="205" t="str">
        <f>IF(ISERROR(VLOOKUP($A75,入力!$E$4:$AL$486,27,FALSE)),"",VLOOKUP($A75,入力!$E$4:$AL$486,27,FALSE))</f>
        <v/>
      </c>
      <c r="C75" s="854" t="str">
        <f>IF($F75="",IF($F74="","","以下余白"),IF(ISERROR(VLOOKUP($A75,入力!$E$4:$AL$486,28,FALSE)),"",VLOOKUP($A75,入力!$E$4:$AL$486,28,FALSE)))</f>
        <v/>
      </c>
      <c r="D75" s="206" t="str">
        <f>IF(ISERROR(VLOOKUP($A75,入力!$E$4:$AL$486,29,FALSE)),"",VLOOKUP($A75,入力!$E$4:$AL$486,29,FALSE))</f>
        <v/>
      </c>
      <c r="E75" s="206" t="str">
        <f>IF(ISERROR(VLOOKUP($A75,入力!$E$4:$AL$486,30,FALSE)),"",VLOOKUP($A75,入力!$E$4:$AL$486,30,FALSE))</f>
        <v/>
      </c>
      <c r="F75" s="626" t="str">
        <f>IF(ISERROR(VLOOKUP($A75,入力!$E$4:$AL$486,32,FALSE)),"",VLOOKUP($A75,入力!$E$4:$AL$486,32,FALSE))</f>
        <v/>
      </c>
      <c r="G75" s="626" t="str">
        <f t="shared" si="1"/>
        <v/>
      </c>
      <c r="H75" s="527"/>
    </row>
    <row r="76" spans="1:9" ht="30" customHeight="1">
      <c r="A76" s="520">
        <v>74</v>
      </c>
      <c r="B76" s="205" t="str">
        <f>IF(ISERROR(VLOOKUP($A76,入力!$E$4:$AL$486,27,FALSE)),"",VLOOKUP($A76,入力!$E$4:$AL$486,27,FALSE))</f>
        <v/>
      </c>
      <c r="C76" s="854" t="str">
        <f>IF($F76="",IF($F75="","","以下余白"),IF(ISERROR(VLOOKUP($A76,入力!$E$4:$AL$486,28,FALSE)),"",VLOOKUP($A76,入力!$E$4:$AL$486,28,FALSE)))</f>
        <v/>
      </c>
      <c r="D76" s="206" t="str">
        <f>IF(ISERROR(VLOOKUP($A76,入力!$E$4:$AL$486,29,FALSE)),"",VLOOKUP($A76,入力!$E$4:$AL$486,29,FALSE))</f>
        <v/>
      </c>
      <c r="E76" s="206" t="str">
        <f>IF(ISERROR(VLOOKUP($A76,入力!$E$4:$AL$486,30,FALSE)),"",VLOOKUP($A76,入力!$E$4:$AL$486,30,FALSE))</f>
        <v/>
      </c>
      <c r="F76" s="626" t="str">
        <f>IF(ISERROR(VLOOKUP($A76,入力!$E$4:$AL$486,32,FALSE)),"",VLOOKUP($A76,入力!$E$4:$AL$486,32,FALSE))</f>
        <v/>
      </c>
      <c r="G76" s="626" t="str">
        <f t="shared" si="1"/>
        <v/>
      </c>
      <c r="H76" s="528"/>
    </row>
    <row r="77" spans="1:9" ht="30" customHeight="1">
      <c r="A77" s="520">
        <v>75</v>
      </c>
      <c r="B77" s="205" t="str">
        <f>IF(ISERROR(VLOOKUP($A77,入力!$E$4:$AL$486,27,FALSE)),"",VLOOKUP($A77,入力!$E$4:$AL$486,27,FALSE))</f>
        <v/>
      </c>
      <c r="C77" s="854" t="str">
        <f>IF($F77="",IF($F76="","","以下余白"),IF(ISERROR(VLOOKUP($A77,入力!$E$4:$AL$486,28,FALSE)),"",VLOOKUP($A77,入力!$E$4:$AL$486,28,FALSE)))</f>
        <v/>
      </c>
      <c r="D77" s="206" t="str">
        <f>IF(ISERROR(VLOOKUP($A77,入力!$E$4:$AL$486,29,FALSE)),"",VLOOKUP($A77,入力!$E$4:$AL$486,29,FALSE))</f>
        <v/>
      </c>
      <c r="E77" s="206" t="str">
        <f>IF(ISERROR(VLOOKUP($A77,入力!$E$4:$AL$486,30,FALSE)),"",VLOOKUP($A77,入力!$E$4:$AL$486,30,FALSE))</f>
        <v/>
      </c>
      <c r="F77" s="626" t="str">
        <f>IF(ISERROR(VLOOKUP($A77,入力!$E$4:$AL$486,32,FALSE)),"",VLOOKUP($A77,入力!$E$4:$AL$486,32,FALSE))</f>
        <v/>
      </c>
      <c r="G77" s="626" t="str">
        <f t="shared" si="1"/>
        <v/>
      </c>
      <c r="H77" s="527"/>
    </row>
    <row r="78" spans="1:9" ht="30" customHeight="1">
      <c r="A78" s="520">
        <v>76</v>
      </c>
      <c r="B78" s="205" t="str">
        <f>IF(ISERROR(VLOOKUP($A78,入力!$E$4:$AL$486,27,FALSE)),"",VLOOKUP($A78,入力!$E$4:$AL$486,27,FALSE))</f>
        <v/>
      </c>
      <c r="C78" s="854" t="str">
        <f>IF($F78="",IF($F77="","","以下余白"),IF(ISERROR(VLOOKUP($A78,入力!$E$4:$AL$486,28,FALSE)),"",VLOOKUP($A78,入力!$E$4:$AL$486,28,FALSE)))</f>
        <v/>
      </c>
      <c r="D78" s="206" t="str">
        <f>IF(ISERROR(VLOOKUP($A78,入力!$E$4:$AL$486,29,FALSE)),"",VLOOKUP($A78,入力!$E$4:$AL$486,29,FALSE))</f>
        <v/>
      </c>
      <c r="E78" s="206" t="str">
        <f>IF(ISERROR(VLOOKUP($A78,入力!$E$4:$AL$486,30,FALSE)),"",VLOOKUP($A78,入力!$E$4:$AL$486,30,FALSE))</f>
        <v/>
      </c>
      <c r="F78" s="626" t="str">
        <f>IF(ISERROR(VLOOKUP($A78,入力!$E$4:$AL$486,32,FALSE)),"",VLOOKUP($A78,入力!$E$4:$AL$486,32,FALSE))</f>
        <v/>
      </c>
      <c r="G78" s="626" t="str">
        <f t="shared" si="1"/>
        <v/>
      </c>
      <c r="H78" s="528"/>
    </row>
    <row r="79" spans="1:9" ht="30" customHeight="1">
      <c r="A79" s="520">
        <v>77</v>
      </c>
      <c r="B79" s="205" t="str">
        <f>IF(ISERROR(VLOOKUP($A79,入力!$E$4:$AL$486,27,FALSE)),"",VLOOKUP($A79,入力!$E$4:$AL$486,27,FALSE))</f>
        <v/>
      </c>
      <c r="C79" s="854" t="str">
        <f>IF($F79="",IF($F78="","","以下余白"),IF(ISERROR(VLOOKUP($A79,入力!$E$4:$AL$486,28,FALSE)),"",VLOOKUP($A79,入力!$E$4:$AL$486,28,FALSE)))</f>
        <v/>
      </c>
      <c r="D79" s="206" t="str">
        <f>IF(ISERROR(VLOOKUP($A79,入力!$E$4:$AL$486,29,FALSE)),"",VLOOKUP($A79,入力!$E$4:$AL$486,29,FALSE))</f>
        <v/>
      </c>
      <c r="E79" s="206" t="str">
        <f>IF(ISERROR(VLOOKUP($A79,入力!$E$4:$AL$486,30,FALSE)),"",VLOOKUP($A79,入力!$E$4:$AL$486,30,FALSE))</f>
        <v/>
      </c>
      <c r="F79" s="626" t="str">
        <f>IF(ISERROR(VLOOKUP($A79,入力!$E$4:$AL$486,32,FALSE)),"",VLOOKUP($A79,入力!$E$4:$AL$486,32,FALSE))</f>
        <v/>
      </c>
      <c r="G79" s="626" t="str">
        <f t="shared" si="1"/>
        <v/>
      </c>
      <c r="H79" s="527"/>
    </row>
    <row r="80" spans="1:9" ht="30" customHeight="1">
      <c r="A80" s="520">
        <v>78</v>
      </c>
      <c r="B80" s="205" t="str">
        <f>IF(ISERROR(VLOOKUP($A80,入力!$E$4:$AL$486,27,FALSE)),"",VLOOKUP($A80,入力!$E$4:$AL$486,27,FALSE))</f>
        <v/>
      </c>
      <c r="C80" s="854" t="str">
        <f>IF($F80="",IF($F79="","","以下余白"),IF(ISERROR(VLOOKUP($A80,入力!$E$4:$AL$486,28,FALSE)),"",VLOOKUP($A80,入力!$E$4:$AL$486,28,FALSE)))</f>
        <v/>
      </c>
      <c r="D80" s="206" t="str">
        <f>IF(ISERROR(VLOOKUP($A80,入力!$E$4:$AL$486,29,FALSE)),"",VLOOKUP($A80,入力!$E$4:$AL$486,29,FALSE))</f>
        <v/>
      </c>
      <c r="E80" s="206" t="str">
        <f>IF(ISERROR(VLOOKUP($A80,入力!$E$4:$AL$486,30,FALSE)),"",VLOOKUP($A80,入力!$E$4:$AL$486,30,FALSE))</f>
        <v/>
      </c>
      <c r="F80" s="626" t="str">
        <f>IF(ISERROR(VLOOKUP($A80,入力!$E$4:$AL$486,32,FALSE)),"",VLOOKUP($A80,入力!$E$4:$AL$486,32,FALSE))</f>
        <v/>
      </c>
      <c r="G80" s="626" t="str">
        <f t="shared" si="1"/>
        <v/>
      </c>
      <c r="H80" s="528"/>
    </row>
    <row r="81" spans="1:8" ht="30" customHeight="1">
      <c r="A81" s="520">
        <v>79</v>
      </c>
      <c r="B81" s="205" t="str">
        <f>IF(ISERROR(VLOOKUP($A81,入力!$E$4:$AL$486,27,FALSE)),"",VLOOKUP($A81,入力!$E$4:$AL$486,27,FALSE))</f>
        <v/>
      </c>
      <c r="C81" s="854" t="str">
        <f>IF($F81="",IF($F80="","","以下余白"),IF(ISERROR(VLOOKUP($A81,入力!$E$4:$AL$486,28,FALSE)),"",VLOOKUP($A81,入力!$E$4:$AL$486,28,FALSE)))</f>
        <v/>
      </c>
      <c r="D81" s="206" t="str">
        <f>IF(ISERROR(VLOOKUP($A81,入力!$E$4:$AL$486,29,FALSE)),"",VLOOKUP($A81,入力!$E$4:$AL$486,29,FALSE))</f>
        <v/>
      </c>
      <c r="E81" s="206" t="str">
        <f>IF(ISERROR(VLOOKUP($A81,入力!$E$4:$AL$486,30,FALSE)),"",VLOOKUP($A81,入力!$E$4:$AL$486,30,FALSE))</f>
        <v/>
      </c>
      <c r="F81" s="626" t="str">
        <f>IF(ISERROR(VLOOKUP($A81,入力!$E$4:$AL$486,32,FALSE)),"",VLOOKUP($A81,入力!$E$4:$AL$486,32,FALSE))</f>
        <v/>
      </c>
      <c r="G81" s="626" t="str">
        <f t="shared" si="1"/>
        <v/>
      </c>
      <c r="H81" s="527"/>
    </row>
    <row r="82" spans="1:8" ht="30" customHeight="1">
      <c r="A82" s="520">
        <v>80</v>
      </c>
      <c r="B82" s="205" t="str">
        <f>IF(ISERROR(VLOOKUP($A82,入力!$E$4:$AL$486,27,FALSE)),"",VLOOKUP($A82,入力!$E$4:$AL$486,27,FALSE))</f>
        <v/>
      </c>
      <c r="C82" s="854" t="str">
        <f>IF($F82="",IF($F81="","","以下余白"),IF(ISERROR(VLOOKUP($A82,入力!$E$4:$AL$486,28,FALSE)),"",VLOOKUP($A82,入力!$E$4:$AL$486,28,FALSE)))</f>
        <v/>
      </c>
      <c r="D82" s="206" t="str">
        <f>IF(ISERROR(VLOOKUP($A82,入力!$E$4:$AL$486,29,FALSE)),"",VLOOKUP($A82,入力!$E$4:$AL$486,29,FALSE))</f>
        <v/>
      </c>
      <c r="E82" s="206" t="str">
        <f>IF(ISERROR(VLOOKUP($A82,入力!$E$4:$AL$486,30,FALSE)),"",VLOOKUP($A82,入力!$E$4:$AL$486,30,FALSE))</f>
        <v/>
      </c>
      <c r="F82" s="626" t="str">
        <f>IF(ISERROR(VLOOKUP($A82,入力!$E$4:$AL$486,32,FALSE)),"",VLOOKUP($A82,入力!$E$4:$AL$486,32,FALSE))</f>
        <v/>
      </c>
      <c r="G82" s="626" t="str">
        <f t="shared" si="1"/>
        <v/>
      </c>
      <c r="H82" s="528"/>
    </row>
    <row r="83" spans="1:8" ht="30" customHeight="1">
      <c r="A83" s="520">
        <v>81</v>
      </c>
      <c r="B83" s="205" t="str">
        <f>IF(ISERROR(VLOOKUP($A83,入力!$E$4:$AL$486,27,FALSE)),"",VLOOKUP($A83,入力!$E$4:$AL$486,27,FALSE))</f>
        <v/>
      </c>
      <c r="C83" s="854" t="str">
        <f>IF($F83="",IF($F82="","","以下余白"),IF(ISERROR(VLOOKUP($A83,入力!$E$4:$AL$486,28,FALSE)),"",VLOOKUP($A83,入力!$E$4:$AL$486,28,FALSE)))</f>
        <v/>
      </c>
      <c r="D83" s="206" t="str">
        <f>IF(ISERROR(VLOOKUP($A83,入力!$E$4:$AL$486,29,FALSE)),"",VLOOKUP($A83,入力!$E$4:$AL$486,29,FALSE))</f>
        <v/>
      </c>
      <c r="E83" s="206" t="str">
        <f>IF(ISERROR(VLOOKUP($A83,入力!$E$4:$AL$486,30,FALSE)),"",VLOOKUP($A83,入力!$E$4:$AL$486,30,FALSE))</f>
        <v/>
      </c>
      <c r="F83" s="626" t="str">
        <f>IF(ISERROR(VLOOKUP($A83,入力!$E$4:$AL$486,32,FALSE)),"",VLOOKUP($A83,入力!$E$4:$AL$486,32,FALSE))</f>
        <v/>
      </c>
      <c r="G83" s="626" t="str">
        <f t="shared" si="1"/>
        <v/>
      </c>
      <c r="H83" s="527"/>
    </row>
    <row r="84" spans="1:8" ht="30" customHeight="1">
      <c r="A84" s="520">
        <v>82</v>
      </c>
      <c r="B84" s="205" t="str">
        <f>IF(ISERROR(VLOOKUP($A84,入力!$E$4:$AL$486,27,FALSE)),"",VLOOKUP($A84,入力!$E$4:$AL$486,27,FALSE))</f>
        <v/>
      </c>
      <c r="C84" s="854" t="str">
        <f>IF($F84="",IF($F83="","","以下余白"),IF(ISERROR(VLOOKUP($A84,入力!$E$4:$AL$486,28,FALSE)),"",VLOOKUP($A84,入力!$E$4:$AL$486,28,FALSE)))</f>
        <v/>
      </c>
      <c r="D84" s="206" t="str">
        <f>IF(ISERROR(VLOOKUP($A84,入力!$E$4:$AL$486,29,FALSE)),"",VLOOKUP($A84,入力!$E$4:$AL$486,29,FALSE))</f>
        <v/>
      </c>
      <c r="E84" s="206" t="str">
        <f>IF(ISERROR(VLOOKUP($A84,入力!$E$4:$AL$486,30,FALSE)),"",VLOOKUP($A84,入力!$E$4:$AL$486,30,FALSE))</f>
        <v/>
      </c>
      <c r="F84" s="626" t="str">
        <f>IF(ISERROR(VLOOKUP($A84,入力!$E$4:$AL$486,32,FALSE)),"",VLOOKUP($A84,入力!$E$4:$AL$486,32,FALSE))</f>
        <v/>
      </c>
      <c r="G84" s="626" t="str">
        <f t="shared" si="1"/>
        <v/>
      </c>
      <c r="H84" s="528"/>
    </row>
    <row r="85" spans="1:8" ht="30" customHeight="1">
      <c r="A85" s="520">
        <v>83</v>
      </c>
      <c r="B85" s="205" t="str">
        <f>IF(ISERROR(VLOOKUP($A85,入力!$E$4:$AL$486,27,FALSE)),"",VLOOKUP($A85,入力!$E$4:$AL$486,27,FALSE))</f>
        <v/>
      </c>
      <c r="C85" s="854" t="str">
        <f>IF($F85="",IF($F84="","","以下余白"),IF(ISERROR(VLOOKUP($A85,入力!$E$4:$AL$486,28,FALSE)),"",VLOOKUP($A85,入力!$E$4:$AL$486,28,FALSE)))</f>
        <v/>
      </c>
      <c r="D85" s="206" t="str">
        <f>IF(ISERROR(VLOOKUP($A85,入力!$E$4:$AL$486,29,FALSE)),"",VLOOKUP($A85,入力!$E$4:$AL$486,29,FALSE))</f>
        <v/>
      </c>
      <c r="E85" s="206" t="str">
        <f>IF(ISERROR(VLOOKUP($A85,入力!$E$4:$AL$486,30,FALSE)),"",VLOOKUP($A85,入力!$E$4:$AL$486,30,FALSE))</f>
        <v/>
      </c>
      <c r="F85" s="626" t="str">
        <f>IF(ISERROR(VLOOKUP($A85,入力!$E$4:$AL$486,32,FALSE)),"",VLOOKUP($A85,入力!$E$4:$AL$486,32,FALSE))</f>
        <v/>
      </c>
      <c r="G85" s="626" t="str">
        <f t="shared" si="1"/>
        <v/>
      </c>
      <c r="H85" s="527"/>
    </row>
    <row r="86" spans="1:8" ht="30" customHeight="1">
      <c r="A86" s="520">
        <v>84</v>
      </c>
      <c r="B86" s="205" t="str">
        <f>IF(ISERROR(VLOOKUP($A86,入力!$E$4:$AL$486,27,FALSE)),"",VLOOKUP($A86,入力!$E$4:$AL$486,27,FALSE))</f>
        <v/>
      </c>
      <c r="C86" s="854" t="str">
        <f>IF($F86="",IF($F85="","","以下余白"),IF(ISERROR(VLOOKUP($A86,入力!$E$4:$AL$486,28,FALSE)),"",VLOOKUP($A86,入力!$E$4:$AL$486,28,FALSE)))</f>
        <v/>
      </c>
      <c r="D86" s="206" t="str">
        <f>IF(ISERROR(VLOOKUP($A86,入力!$E$4:$AL$486,29,FALSE)),"",VLOOKUP($A86,入力!$E$4:$AL$486,29,FALSE))</f>
        <v/>
      </c>
      <c r="E86" s="206" t="str">
        <f>IF(ISERROR(VLOOKUP($A86,入力!$E$4:$AL$486,30,FALSE)),"",VLOOKUP($A86,入力!$E$4:$AL$486,30,FALSE))</f>
        <v/>
      </c>
      <c r="F86" s="626" t="str">
        <f>IF(ISERROR(VLOOKUP($A86,入力!$E$4:$AL$486,32,FALSE)),"",VLOOKUP($A86,入力!$E$4:$AL$486,32,FALSE))</f>
        <v/>
      </c>
      <c r="G86" s="626" t="str">
        <f t="shared" si="1"/>
        <v/>
      </c>
      <c r="H86" s="528"/>
    </row>
    <row r="87" spans="1:8" ht="30" customHeight="1">
      <c r="A87" s="520">
        <v>85</v>
      </c>
      <c r="B87" s="205" t="str">
        <f>IF(ISERROR(VLOOKUP($A87,入力!$E$4:$AL$486,27,FALSE)),"",VLOOKUP($A87,入力!$E$4:$AL$486,27,FALSE))</f>
        <v/>
      </c>
      <c r="C87" s="854" t="str">
        <f>IF($F87="",IF($F86="","","以下余白"),IF(ISERROR(VLOOKUP($A87,入力!$E$4:$AL$486,28,FALSE)),"",VLOOKUP($A87,入力!$E$4:$AL$486,28,FALSE)))</f>
        <v/>
      </c>
      <c r="D87" s="206" t="str">
        <f>IF(ISERROR(VLOOKUP($A87,入力!$E$4:$AL$486,29,FALSE)),"",VLOOKUP($A87,入力!$E$4:$AL$486,29,FALSE))</f>
        <v/>
      </c>
      <c r="E87" s="206" t="str">
        <f>IF(ISERROR(VLOOKUP($A87,入力!$E$4:$AL$486,30,FALSE)),"",VLOOKUP($A87,入力!$E$4:$AL$486,30,FALSE))</f>
        <v/>
      </c>
      <c r="F87" s="626" t="str">
        <f>IF(ISERROR(VLOOKUP($A87,入力!$E$4:$AL$486,32,FALSE)),"",VLOOKUP($A87,入力!$E$4:$AL$486,32,FALSE))</f>
        <v/>
      </c>
      <c r="G87" s="626" t="str">
        <f t="shared" si="1"/>
        <v/>
      </c>
      <c r="H87" s="527"/>
    </row>
    <row r="88" spans="1:8" ht="30" customHeight="1">
      <c r="A88" s="520">
        <v>86</v>
      </c>
      <c r="B88" s="205" t="str">
        <f>IF(ISERROR(VLOOKUP($A88,入力!$E$4:$AL$486,27,FALSE)),"",VLOOKUP($A88,入力!$E$4:$AL$486,27,FALSE))</f>
        <v/>
      </c>
      <c r="C88" s="854" t="str">
        <f>IF($F88="",IF($F87="","","以下余白"),IF(ISERROR(VLOOKUP($A88,入力!$E$4:$AL$486,28,FALSE)),"",VLOOKUP($A88,入力!$E$4:$AL$486,28,FALSE)))</f>
        <v/>
      </c>
      <c r="D88" s="206" t="str">
        <f>IF(ISERROR(VLOOKUP($A88,入力!$E$4:$AL$486,29,FALSE)),"",VLOOKUP($A88,入力!$E$4:$AL$486,29,FALSE))</f>
        <v/>
      </c>
      <c r="E88" s="206" t="str">
        <f>IF(ISERROR(VLOOKUP($A88,入力!$E$4:$AL$486,30,FALSE)),"",VLOOKUP($A88,入力!$E$4:$AL$486,30,FALSE))</f>
        <v/>
      </c>
      <c r="F88" s="626" t="str">
        <f>IF(ISERROR(VLOOKUP($A88,入力!$E$4:$AL$486,32,FALSE)),"",VLOOKUP($A88,入力!$E$4:$AL$486,32,FALSE))</f>
        <v/>
      </c>
      <c r="G88" s="626" t="str">
        <f t="shared" si="1"/>
        <v/>
      </c>
      <c r="H88" s="528"/>
    </row>
    <row r="89" spans="1:8" ht="30" customHeight="1">
      <c r="A89" s="520">
        <v>87</v>
      </c>
      <c r="B89" s="205" t="str">
        <f>IF(ISERROR(VLOOKUP($A89,入力!$E$4:$AL$486,27,FALSE)),"",VLOOKUP($A89,入力!$E$4:$AL$486,27,FALSE))</f>
        <v/>
      </c>
      <c r="C89" s="854" t="str">
        <f>IF($F89="",IF($F88="","","以下余白"),IF(ISERROR(VLOOKUP($A89,入力!$E$4:$AL$486,28,FALSE)),"",VLOOKUP($A89,入力!$E$4:$AL$486,28,FALSE)))</f>
        <v/>
      </c>
      <c r="D89" s="206" t="str">
        <f>IF(ISERROR(VLOOKUP($A89,入力!$E$4:$AL$486,29,FALSE)),"",VLOOKUP($A89,入力!$E$4:$AL$486,29,FALSE))</f>
        <v/>
      </c>
      <c r="E89" s="206" t="str">
        <f>IF(ISERROR(VLOOKUP($A89,入力!$E$4:$AL$486,30,FALSE)),"",VLOOKUP($A89,入力!$E$4:$AL$486,30,FALSE))</f>
        <v/>
      </c>
      <c r="F89" s="626" t="str">
        <f>IF(ISERROR(VLOOKUP($A89,入力!$E$4:$AL$486,32,FALSE)),"",VLOOKUP($A89,入力!$E$4:$AL$486,32,FALSE))</f>
        <v/>
      </c>
      <c r="G89" s="626" t="str">
        <f t="shared" si="1"/>
        <v/>
      </c>
      <c r="H89" s="527"/>
    </row>
    <row r="90" spans="1:8" ht="30" customHeight="1">
      <c r="A90" s="520">
        <v>88</v>
      </c>
      <c r="B90" s="205" t="str">
        <f>IF(ISERROR(VLOOKUP($A90,入力!$E$4:$AL$486,27,FALSE)),"",VLOOKUP($A90,入力!$E$4:$AL$486,27,FALSE))</f>
        <v/>
      </c>
      <c r="C90" s="854" t="str">
        <f>IF($F90="",IF($F89="","","以下余白"),IF(ISERROR(VLOOKUP($A90,入力!$E$4:$AL$486,28,FALSE)),"",VLOOKUP($A90,入力!$E$4:$AL$486,28,FALSE)))</f>
        <v/>
      </c>
      <c r="D90" s="206" t="str">
        <f>IF(ISERROR(VLOOKUP($A90,入力!$E$4:$AL$486,29,FALSE)),"",VLOOKUP($A90,入力!$E$4:$AL$486,29,FALSE))</f>
        <v/>
      </c>
      <c r="E90" s="206" t="str">
        <f>IF(ISERROR(VLOOKUP($A90,入力!$E$4:$AL$486,30,FALSE)),"",VLOOKUP($A90,入力!$E$4:$AL$486,30,FALSE))</f>
        <v/>
      </c>
      <c r="F90" s="626" t="str">
        <f>IF(ISERROR(VLOOKUP($A90,入力!$E$4:$AL$486,32,FALSE)),"",VLOOKUP($A90,入力!$E$4:$AL$486,32,FALSE))</f>
        <v/>
      </c>
      <c r="G90" s="626" t="str">
        <f t="shared" si="1"/>
        <v/>
      </c>
      <c r="H90" s="528"/>
    </row>
    <row r="91" spans="1:8" ht="30" customHeight="1">
      <c r="A91" s="520">
        <v>89</v>
      </c>
      <c r="B91" s="205" t="str">
        <f>IF(ISERROR(VLOOKUP($A91,入力!$E$4:$AL$486,27,FALSE)),"",VLOOKUP($A91,入力!$E$4:$AL$486,27,FALSE))</f>
        <v/>
      </c>
      <c r="C91" s="854" t="str">
        <f>IF($F91="",IF($F90="","","以下余白"),IF(ISERROR(VLOOKUP($A91,入力!$E$4:$AL$486,28,FALSE)),"",VLOOKUP($A91,入力!$E$4:$AL$486,28,FALSE)))</f>
        <v/>
      </c>
      <c r="D91" s="206" t="str">
        <f>IF(ISERROR(VLOOKUP($A91,入力!$E$4:$AL$486,29,FALSE)),"",VLOOKUP($A91,入力!$E$4:$AL$486,29,FALSE))</f>
        <v/>
      </c>
      <c r="E91" s="206" t="str">
        <f>IF(ISERROR(VLOOKUP($A91,入力!$E$4:$AL$486,30,FALSE)),"",VLOOKUP($A91,入力!$E$4:$AL$486,30,FALSE))</f>
        <v/>
      </c>
      <c r="F91" s="626" t="str">
        <f>IF(ISERROR(VLOOKUP($A91,入力!$E$4:$AL$486,32,FALSE)),"",VLOOKUP($A91,入力!$E$4:$AL$486,32,FALSE))</f>
        <v/>
      </c>
      <c r="G91" s="626" t="str">
        <f t="shared" si="1"/>
        <v/>
      </c>
      <c r="H91" s="527"/>
    </row>
    <row r="92" spans="1:8" ht="30" customHeight="1">
      <c r="A92" s="520">
        <v>90</v>
      </c>
      <c r="B92" s="205" t="str">
        <f>IF(ISERROR(VLOOKUP($A92,入力!$E$4:$AL$486,27,FALSE)),"",VLOOKUP($A92,入力!$E$4:$AL$486,27,FALSE))</f>
        <v/>
      </c>
      <c r="C92" s="854" t="str">
        <f>IF($F92="",IF($F91="","","以下余白"),IF(ISERROR(VLOOKUP($A92,入力!$E$4:$AL$486,28,FALSE)),"",VLOOKUP($A92,入力!$E$4:$AL$486,28,FALSE)))</f>
        <v/>
      </c>
      <c r="D92" s="206" t="str">
        <f>IF(ISERROR(VLOOKUP($A92,入力!$E$4:$AL$486,29,FALSE)),"",VLOOKUP($A92,入力!$E$4:$AL$486,29,FALSE))</f>
        <v/>
      </c>
      <c r="E92" s="206" t="str">
        <f>IF(ISERROR(VLOOKUP($A92,入力!$E$4:$AL$486,30,FALSE)),"",VLOOKUP($A92,入力!$E$4:$AL$486,30,FALSE))</f>
        <v/>
      </c>
      <c r="F92" s="626" t="str">
        <f>IF(ISERROR(VLOOKUP($A92,入力!$E$4:$AL$486,32,FALSE)),"",VLOOKUP($A92,入力!$E$4:$AL$486,32,FALSE))</f>
        <v/>
      </c>
      <c r="G92" s="626" t="str">
        <f t="shared" si="1"/>
        <v/>
      </c>
      <c r="H92" s="528"/>
    </row>
    <row r="93" spans="1:8" ht="30" customHeight="1">
      <c r="A93" s="520">
        <v>91</v>
      </c>
      <c r="B93" s="205" t="str">
        <f>IF(ISERROR(VLOOKUP($A93,入力!$E$4:$AL$486,27,FALSE)),"",VLOOKUP($A93,入力!$E$4:$AL$486,27,FALSE))</f>
        <v/>
      </c>
      <c r="C93" s="854" t="str">
        <f>IF($F93="",IF($F92="","","以下余白"),IF(ISERROR(VLOOKUP($A93,入力!$E$4:$AL$486,28,FALSE)),"",VLOOKUP($A93,入力!$E$4:$AL$486,28,FALSE)))</f>
        <v/>
      </c>
      <c r="D93" s="206" t="str">
        <f>IF(ISERROR(VLOOKUP($A93,入力!$E$4:$AL$486,29,FALSE)),"",VLOOKUP($A93,入力!$E$4:$AL$486,29,FALSE))</f>
        <v/>
      </c>
      <c r="E93" s="206" t="str">
        <f>IF(ISERROR(VLOOKUP($A93,入力!$E$4:$AL$486,30,FALSE)),"",VLOOKUP($A93,入力!$E$4:$AL$486,30,FALSE))</f>
        <v/>
      </c>
      <c r="F93" s="626" t="str">
        <f>IF(ISERROR(VLOOKUP($A93,入力!$E$4:$AL$486,32,FALSE)),"",VLOOKUP($A93,入力!$E$4:$AL$486,32,FALSE))</f>
        <v/>
      </c>
      <c r="G93" s="626" t="str">
        <f t="shared" si="1"/>
        <v/>
      </c>
      <c r="H93" s="527"/>
    </row>
    <row r="94" spans="1:8" ht="30" customHeight="1">
      <c r="A94" s="520">
        <v>92</v>
      </c>
      <c r="B94" s="205" t="str">
        <f>IF(ISERROR(VLOOKUP($A94,入力!$E$4:$AL$486,27,FALSE)),"",VLOOKUP($A94,入力!$E$4:$AL$486,27,FALSE))</f>
        <v/>
      </c>
      <c r="C94" s="854" t="str">
        <f>IF($F94="",IF($F93="","","以下余白"),IF(ISERROR(VLOOKUP($A94,入力!$E$4:$AL$486,28,FALSE)),"",VLOOKUP($A94,入力!$E$4:$AL$486,28,FALSE)))</f>
        <v/>
      </c>
      <c r="D94" s="206" t="str">
        <f>IF(ISERROR(VLOOKUP($A94,入力!$E$4:$AL$486,29,FALSE)),"",VLOOKUP($A94,入力!$E$4:$AL$486,29,FALSE))</f>
        <v/>
      </c>
      <c r="E94" s="206" t="str">
        <f>IF(ISERROR(VLOOKUP($A94,入力!$E$4:$AL$486,30,FALSE)),"",VLOOKUP($A94,入力!$E$4:$AL$486,30,FALSE))</f>
        <v/>
      </c>
      <c r="F94" s="626" t="str">
        <f>IF(ISERROR(VLOOKUP($A94,入力!$E$4:$AL$486,32,FALSE)),"",VLOOKUP($A94,入力!$E$4:$AL$486,32,FALSE))</f>
        <v/>
      </c>
      <c r="G94" s="626" t="str">
        <f t="shared" si="1"/>
        <v/>
      </c>
      <c r="H94" s="528"/>
    </row>
    <row r="95" spans="1:8" ht="30" customHeight="1">
      <c r="A95" s="520">
        <v>93</v>
      </c>
      <c r="B95" s="205" t="str">
        <f>IF(ISERROR(VLOOKUP($A95,入力!$E$4:$AL$486,27,FALSE)),"",VLOOKUP($A95,入力!$E$4:$AL$486,27,FALSE))</f>
        <v/>
      </c>
      <c r="C95" s="854" t="str">
        <f>IF($F95="",IF($F94="","","以下余白"),IF(ISERROR(VLOOKUP($A95,入力!$E$4:$AL$486,28,FALSE)),"",VLOOKUP($A95,入力!$E$4:$AL$486,28,FALSE)))</f>
        <v/>
      </c>
      <c r="D95" s="206" t="str">
        <f>IF(ISERROR(VLOOKUP($A95,入力!$E$4:$AL$486,29,FALSE)),"",VLOOKUP($A95,入力!$E$4:$AL$486,29,FALSE))</f>
        <v/>
      </c>
      <c r="E95" s="206" t="str">
        <f>IF(ISERROR(VLOOKUP($A95,入力!$E$4:$AL$486,30,FALSE)),"",VLOOKUP($A95,入力!$E$4:$AL$486,30,FALSE))</f>
        <v/>
      </c>
      <c r="F95" s="626" t="str">
        <f>IF(ISERROR(VLOOKUP($A95,入力!$E$4:$AL$486,32,FALSE)),"",VLOOKUP($A95,入力!$E$4:$AL$486,32,FALSE))</f>
        <v/>
      </c>
      <c r="G95" s="626" t="str">
        <f t="shared" si="1"/>
        <v/>
      </c>
      <c r="H95" s="527"/>
    </row>
    <row r="96" spans="1:8" ht="30" customHeight="1">
      <c r="A96" s="520">
        <v>94</v>
      </c>
      <c r="B96" s="205" t="str">
        <f>IF(ISERROR(VLOOKUP($A96,入力!$E$4:$AL$486,27,FALSE)),"",VLOOKUP($A96,入力!$E$4:$AL$486,27,FALSE))</f>
        <v/>
      </c>
      <c r="C96" s="854" t="str">
        <f>IF($F96="",IF($F95="","","以下余白"),IF(ISERROR(VLOOKUP($A96,入力!$E$4:$AL$486,28,FALSE)),"",VLOOKUP($A96,入力!$E$4:$AL$486,28,FALSE)))</f>
        <v/>
      </c>
      <c r="D96" s="206" t="str">
        <f>IF(ISERROR(VLOOKUP($A96,入力!$E$4:$AL$486,29,FALSE)),"",VLOOKUP($A96,入力!$E$4:$AL$486,29,FALSE))</f>
        <v/>
      </c>
      <c r="E96" s="206" t="str">
        <f>IF(ISERROR(VLOOKUP($A96,入力!$E$4:$AL$486,30,FALSE)),"",VLOOKUP($A96,入力!$E$4:$AL$486,30,FALSE))</f>
        <v/>
      </c>
      <c r="F96" s="626" t="str">
        <f>IF(ISERROR(VLOOKUP($A96,入力!$E$4:$AL$486,32,FALSE)),"",VLOOKUP($A96,入力!$E$4:$AL$486,32,FALSE))</f>
        <v/>
      </c>
      <c r="G96" s="626" t="str">
        <f t="shared" si="1"/>
        <v/>
      </c>
      <c r="H96" s="528"/>
    </row>
    <row r="97" spans="1:8" ht="30" customHeight="1">
      <c r="A97" s="520">
        <v>95</v>
      </c>
      <c r="B97" s="205" t="str">
        <f>IF(ISERROR(VLOOKUP($A97,入力!$E$4:$AL$486,27,FALSE)),"",VLOOKUP($A97,入力!$E$4:$AL$486,27,FALSE))</f>
        <v/>
      </c>
      <c r="C97" s="854" t="str">
        <f>IF($F97="",IF($F96="","","以下余白"),IF(ISERROR(VLOOKUP($A97,入力!$E$4:$AL$486,28,FALSE)),"",VLOOKUP($A97,入力!$E$4:$AL$486,28,FALSE)))</f>
        <v/>
      </c>
      <c r="D97" s="206" t="str">
        <f>IF(ISERROR(VLOOKUP($A97,入力!$E$4:$AL$486,29,FALSE)),"",VLOOKUP($A97,入力!$E$4:$AL$486,29,FALSE))</f>
        <v/>
      </c>
      <c r="E97" s="206" t="str">
        <f>IF(ISERROR(VLOOKUP($A97,入力!$E$4:$AL$486,30,FALSE)),"",VLOOKUP($A97,入力!$E$4:$AL$486,30,FALSE))</f>
        <v/>
      </c>
      <c r="F97" s="626" t="str">
        <f>IF(ISERROR(VLOOKUP($A97,入力!$E$4:$AL$486,32,FALSE)),"",VLOOKUP($A97,入力!$E$4:$AL$486,32,FALSE))</f>
        <v/>
      </c>
      <c r="G97" s="626" t="str">
        <f t="shared" si="1"/>
        <v/>
      </c>
      <c r="H97" s="527"/>
    </row>
    <row r="98" spans="1:8" ht="30" customHeight="1">
      <c r="A98" s="520">
        <v>96</v>
      </c>
      <c r="B98" s="205" t="str">
        <f>IF(ISERROR(VLOOKUP($A98,入力!$E$4:$AL$486,27,FALSE)),"",VLOOKUP($A98,入力!$E$4:$AL$486,27,FALSE))</f>
        <v/>
      </c>
      <c r="C98" s="854" t="str">
        <f>IF($F98="",IF($F97="","","以下余白"),IF(ISERROR(VLOOKUP($A98,入力!$E$4:$AL$486,28,FALSE)),"",VLOOKUP($A98,入力!$E$4:$AL$486,28,FALSE)))</f>
        <v/>
      </c>
      <c r="D98" s="206" t="str">
        <f>IF(ISERROR(VLOOKUP($A98,入力!$E$4:$AL$486,29,FALSE)),"",VLOOKUP($A98,入力!$E$4:$AL$486,29,FALSE))</f>
        <v/>
      </c>
      <c r="E98" s="206" t="str">
        <f>IF(ISERROR(VLOOKUP($A98,入力!$E$4:$AL$486,30,FALSE)),"",VLOOKUP($A98,入力!$E$4:$AL$486,30,FALSE))</f>
        <v/>
      </c>
      <c r="F98" s="626" t="str">
        <f>IF(ISERROR(VLOOKUP($A98,入力!$E$4:$AL$486,32,FALSE)),"",VLOOKUP($A98,入力!$E$4:$AL$486,32,FALSE))</f>
        <v/>
      </c>
      <c r="G98" s="626" t="str">
        <f t="shared" si="1"/>
        <v/>
      </c>
      <c r="H98" s="528"/>
    </row>
    <row r="99" spans="1:8" ht="30" customHeight="1">
      <c r="A99" s="520">
        <v>97</v>
      </c>
      <c r="B99" s="205" t="str">
        <f>IF(ISERROR(VLOOKUP($A99,入力!$E$4:$AL$486,27,FALSE)),"",VLOOKUP($A99,入力!$E$4:$AL$486,27,FALSE))</f>
        <v/>
      </c>
      <c r="C99" s="854" t="str">
        <f>IF($F99="",IF($F98="","","以下余白"),IF(ISERROR(VLOOKUP($A99,入力!$E$4:$AL$486,28,FALSE)),"",VLOOKUP($A99,入力!$E$4:$AL$486,28,FALSE)))</f>
        <v/>
      </c>
      <c r="D99" s="206" t="str">
        <f>IF(ISERROR(VLOOKUP($A99,入力!$E$4:$AL$486,29,FALSE)),"",VLOOKUP($A99,入力!$E$4:$AL$486,29,FALSE))</f>
        <v/>
      </c>
      <c r="E99" s="206" t="str">
        <f>IF(ISERROR(VLOOKUP($A99,入力!$E$4:$AL$486,30,FALSE)),"",VLOOKUP($A99,入力!$E$4:$AL$486,30,FALSE))</f>
        <v/>
      </c>
      <c r="F99" s="626" t="str">
        <f>IF(ISERROR(VLOOKUP($A99,入力!$E$4:$AL$486,32,FALSE)),"",VLOOKUP($A99,入力!$E$4:$AL$486,32,FALSE))</f>
        <v/>
      </c>
      <c r="G99" s="626" t="str">
        <f t="shared" si="1"/>
        <v/>
      </c>
      <c r="H99" s="527"/>
    </row>
    <row r="100" spans="1:8" ht="30" customHeight="1">
      <c r="A100" s="520">
        <v>98</v>
      </c>
      <c r="B100" s="205" t="str">
        <f>IF(ISERROR(VLOOKUP($A100,入力!$E$4:$AL$486,27,FALSE)),"",VLOOKUP($A100,入力!$E$4:$AL$486,27,FALSE))</f>
        <v/>
      </c>
      <c r="C100" s="854" t="str">
        <f>IF($F100="",IF($F99="","","以下余白"),IF(ISERROR(VLOOKUP($A100,入力!$E$4:$AL$486,28,FALSE)),"",VLOOKUP($A100,入力!$E$4:$AL$486,28,FALSE)))</f>
        <v/>
      </c>
      <c r="D100" s="206" t="str">
        <f>IF(ISERROR(VLOOKUP($A100,入力!$E$4:$AL$486,29,FALSE)),"",VLOOKUP($A100,入力!$E$4:$AL$486,29,FALSE))</f>
        <v/>
      </c>
      <c r="E100" s="206" t="str">
        <f>IF(ISERROR(VLOOKUP($A100,入力!$E$4:$AL$486,30,FALSE)),"",VLOOKUP($A100,入力!$E$4:$AL$486,30,FALSE))</f>
        <v/>
      </c>
      <c r="F100" s="626" t="str">
        <f>IF(ISERROR(VLOOKUP($A100,入力!$E$4:$AL$486,32,FALSE)),"",VLOOKUP($A100,入力!$E$4:$AL$486,32,FALSE))</f>
        <v/>
      </c>
      <c r="G100" s="626" t="str">
        <f t="shared" si="1"/>
        <v/>
      </c>
      <c r="H100" s="528"/>
    </row>
    <row r="101" spans="1:8" ht="30" customHeight="1">
      <c r="A101" s="520">
        <v>99</v>
      </c>
      <c r="B101" s="205" t="str">
        <f>IF(ISERROR(VLOOKUP($A101,入力!$E$4:$AL$486,27,FALSE)),"",VLOOKUP($A101,入力!$E$4:$AL$486,27,FALSE))</f>
        <v/>
      </c>
      <c r="C101" s="854" t="str">
        <f>IF($F101="",IF($F100="","","以下余白"),IF(ISERROR(VLOOKUP($A101,入力!$E$4:$AL$486,28,FALSE)),"",VLOOKUP($A101,入力!$E$4:$AL$486,28,FALSE)))</f>
        <v/>
      </c>
      <c r="D101" s="206" t="str">
        <f>IF(ISERROR(VLOOKUP($A101,入力!$E$4:$AL$486,29,FALSE)),"",VLOOKUP($A101,入力!$E$4:$AL$486,29,FALSE))</f>
        <v/>
      </c>
      <c r="E101" s="206" t="str">
        <f>IF(ISERROR(VLOOKUP($A101,入力!$E$4:$AL$486,30,FALSE)),"",VLOOKUP($A101,入力!$E$4:$AL$486,30,FALSE))</f>
        <v/>
      </c>
      <c r="F101" s="626" t="str">
        <f>IF(ISERROR(VLOOKUP($A101,入力!$E$4:$AL$486,32,FALSE)),"",VLOOKUP($A101,入力!$E$4:$AL$486,32,FALSE))</f>
        <v/>
      </c>
      <c r="G101" s="626" t="str">
        <f t="shared" si="1"/>
        <v/>
      </c>
      <c r="H101" s="527"/>
    </row>
    <row r="102" spans="1:8" ht="30" customHeight="1">
      <c r="A102" s="520">
        <v>100</v>
      </c>
      <c r="B102" s="205" t="str">
        <f>IF(ISERROR(VLOOKUP($A102,入力!$E$4:$AL$486,27,FALSE)),"",VLOOKUP($A102,入力!$E$4:$AL$486,27,FALSE))</f>
        <v/>
      </c>
      <c r="C102" s="854" t="str">
        <f>IF($F102="",IF($F101="","","以下余白"),IF(ISERROR(VLOOKUP($A102,入力!$E$4:$AL$486,28,FALSE)),"",VLOOKUP($A102,入力!$E$4:$AL$486,28,FALSE)))</f>
        <v/>
      </c>
      <c r="D102" s="206" t="str">
        <f>IF(ISERROR(VLOOKUP($A102,入力!$E$4:$AL$486,29,FALSE)),"",VLOOKUP($A102,入力!$E$4:$AL$486,29,FALSE))</f>
        <v/>
      </c>
      <c r="E102" s="206" t="str">
        <f>IF(ISERROR(VLOOKUP($A102,入力!$E$4:$AL$486,30,FALSE)),"",VLOOKUP($A102,入力!$E$4:$AL$486,30,FALSE))</f>
        <v/>
      </c>
      <c r="F102" s="626" t="str">
        <f>IF(ISERROR(VLOOKUP($A102,入力!$E$4:$AL$486,32,FALSE)),"",VLOOKUP($A102,入力!$E$4:$AL$486,32,FALSE))</f>
        <v/>
      </c>
      <c r="G102" s="626" t="str">
        <f t="shared" si="1"/>
        <v/>
      </c>
      <c r="H102" s="528"/>
    </row>
    <row r="103" spans="1:8" ht="30" customHeight="1">
      <c r="A103" s="520">
        <v>101</v>
      </c>
      <c r="B103" s="205" t="str">
        <f>IF(ISERROR(VLOOKUP($A103,入力!$E$4:$AL$486,27,FALSE)),"",VLOOKUP($A103,入力!$E$4:$AL$486,27,FALSE))</f>
        <v/>
      </c>
      <c r="C103" s="854" t="str">
        <f>IF($F103="",IF($F102="","","以下余白"),IF(ISERROR(VLOOKUP($A103,入力!$E$4:$AL$486,28,FALSE)),"",VLOOKUP($A103,入力!$E$4:$AL$486,28,FALSE)))</f>
        <v/>
      </c>
      <c r="D103" s="206" t="str">
        <f>IF(ISERROR(VLOOKUP($A103,入力!$E$4:$AL$486,29,FALSE)),"",VLOOKUP($A103,入力!$E$4:$AL$486,29,FALSE))</f>
        <v/>
      </c>
      <c r="E103" s="206" t="str">
        <f>IF(ISERROR(VLOOKUP($A103,入力!$E$4:$AL$486,30,FALSE)),"",VLOOKUP($A103,入力!$E$4:$AL$486,30,FALSE))</f>
        <v/>
      </c>
      <c r="F103" s="626" t="str">
        <f>IF(ISERROR(VLOOKUP($A103,入力!$E$4:$AL$486,32,FALSE)),"",VLOOKUP($A103,入力!$E$4:$AL$486,32,FALSE))</f>
        <v/>
      </c>
      <c r="G103" s="626" t="str">
        <f t="shared" si="1"/>
        <v/>
      </c>
      <c r="H103" s="527"/>
    </row>
    <row r="104" spans="1:8" ht="30" customHeight="1">
      <c r="A104" s="520">
        <v>102</v>
      </c>
      <c r="B104" s="205" t="str">
        <f>IF(ISERROR(VLOOKUP($A104,入力!$E$4:$AL$486,27,FALSE)),"",VLOOKUP($A104,入力!$E$4:$AL$486,27,FALSE))</f>
        <v/>
      </c>
      <c r="C104" s="854" t="str">
        <f>IF($F104="",IF($F103="","","以下余白"),IF(ISERROR(VLOOKUP($A104,入力!$E$4:$AL$486,28,FALSE)),"",VLOOKUP($A104,入力!$E$4:$AL$486,28,FALSE)))</f>
        <v/>
      </c>
      <c r="D104" s="206" t="str">
        <f>IF(ISERROR(VLOOKUP($A104,入力!$E$4:$AL$486,29,FALSE)),"",VLOOKUP($A104,入力!$E$4:$AL$486,29,FALSE))</f>
        <v/>
      </c>
      <c r="E104" s="206" t="str">
        <f>IF(ISERROR(VLOOKUP($A104,入力!$E$4:$AL$486,30,FALSE)),"",VLOOKUP($A104,入力!$E$4:$AL$486,30,FALSE))</f>
        <v/>
      </c>
      <c r="F104" s="626" t="str">
        <f>IF(ISERROR(VLOOKUP($A104,入力!$E$4:$AL$486,32,FALSE)),"",VLOOKUP($A104,入力!$E$4:$AL$486,32,FALSE))</f>
        <v/>
      </c>
      <c r="G104" s="626" t="str">
        <f t="shared" si="1"/>
        <v/>
      </c>
      <c r="H104" s="528"/>
    </row>
    <row r="105" spans="1:8" ht="30" customHeight="1">
      <c r="A105" s="520">
        <v>103</v>
      </c>
      <c r="B105" s="205" t="str">
        <f>IF(ISERROR(VLOOKUP($A105,入力!$E$4:$AL$486,27,FALSE)),"",VLOOKUP($A105,入力!$E$4:$AL$486,27,FALSE))</f>
        <v/>
      </c>
      <c r="C105" s="854" t="str">
        <f>IF($F105="",IF($F104="","","以下余白"),IF(ISERROR(VLOOKUP($A105,入力!$E$4:$AL$486,28,FALSE)),"",VLOOKUP($A105,入力!$E$4:$AL$486,28,FALSE)))</f>
        <v/>
      </c>
      <c r="D105" s="206" t="str">
        <f>IF(ISERROR(VLOOKUP($A105,入力!$E$4:$AL$486,29,FALSE)),"",VLOOKUP($A105,入力!$E$4:$AL$486,29,FALSE))</f>
        <v/>
      </c>
      <c r="E105" s="206" t="str">
        <f>IF(ISERROR(VLOOKUP($A105,入力!$E$4:$AL$486,30,FALSE)),"",VLOOKUP($A105,入力!$E$4:$AL$486,30,FALSE))</f>
        <v/>
      </c>
      <c r="F105" s="626" t="str">
        <f>IF(ISERROR(VLOOKUP($A105,入力!$E$4:$AL$486,32,FALSE)),"",VLOOKUP($A105,入力!$E$4:$AL$486,32,FALSE))</f>
        <v/>
      </c>
      <c r="G105" s="626" t="str">
        <f t="shared" si="1"/>
        <v/>
      </c>
      <c r="H105" s="527"/>
    </row>
    <row r="106" spans="1:8" ht="30" customHeight="1">
      <c r="A106" s="520">
        <v>104</v>
      </c>
      <c r="B106" s="205" t="str">
        <f>IF(ISERROR(VLOOKUP($A106,入力!$E$4:$AL$486,27,FALSE)),"",VLOOKUP($A106,入力!$E$4:$AL$486,27,FALSE))</f>
        <v/>
      </c>
      <c r="C106" s="854" t="str">
        <f>IF($F106="",IF($F105="","","以下余白"),IF(ISERROR(VLOOKUP($A106,入力!$E$4:$AL$486,28,FALSE)),"",VLOOKUP($A106,入力!$E$4:$AL$486,28,FALSE)))</f>
        <v/>
      </c>
      <c r="D106" s="206" t="str">
        <f>IF(ISERROR(VLOOKUP($A106,入力!$E$4:$AL$486,29,FALSE)),"",VLOOKUP($A106,入力!$E$4:$AL$486,29,FALSE))</f>
        <v/>
      </c>
      <c r="E106" s="206" t="str">
        <f>IF(ISERROR(VLOOKUP($A106,入力!$E$4:$AL$486,30,FALSE)),"",VLOOKUP($A106,入力!$E$4:$AL$486,30,FALSE))</f>
        <v/>
      </c>
      <c r="F106" s="626" t="str">
        <f>IF(ISERROR(VLOOKUP($A106,入力!$E$4:$AL$486,32,FALSE)),"",VLOOKUP($A106,入力!$E$4:$AL$486,32,FALSE))</f>
        <v/>
      </c>
      <c r="G106" s="626" t="str">
        <f t="shared" si="1"/>
        <v/>
      </c>
      <c r="H106" s="528"/>
    </row>
    <row r="107" spans="1:8" ht="30" customHeight="1">
      <c r="A107" s="520">
        <v>105</v>
      </c>
      <c r="B107" s="205" t="str">
        <f>IF(ISERROR(VLOOKUP($A107,入力!$E$4:$AL$486,27,FALSE)),"",VLOOKUP($A107,入力!$E$4:$AL$486,27,FALSE))</f>
        <v/>
      </c>
      <c r="C107" s="854" t="str">
        <f>IF($F107="",IF($F106="","","以下余白"),IF(ISERROR(VLOOKUP($A107,入力!$E$4:$AL$486,28,FALSE)),"",VLOOKUP($A107,入力!$E$4:$AL$486,28,FALSE)))</f>
        <v/>
      </c>
      <c r="D107" s="206" t="str">
        <f>IF(ISERROR(VLOOKUP($A107,入力!$E$4:$AL$486,29,FALSE)),"",VLOOKUP($A107,入力!$E$4:$AL$486,29,FALSE))</f>
        <v/>
      </c>
      <c r="E107" s="206" t="str">
        <f>IF(ISERROR(VLOOKUP($A107,入力!$E$4:$AL$486,30,FALSE)),"",VLOOKUP($A107,入力!$E$4:$AL$486,30,FALSE))</f>
        <v/>
      </c>
      <c r="F107" s="626" t="str">
        <f>IF(ISERROR(VLOOKUP($A107,入力!$E$4:$AL$486,32,FALSE)),"",VLOOKUP($A107,入力!$E$4:$AL$486,32,FALSE))</f>
        <v/>
      </c>
      <c r="G107" s="626" t="str">
        <f t="shared" si="1"/>
        <v/>
      </c>
      <c r="H107" s="527"/>
    </row>
    <row r="108" spans="1:8" ht="30" customHeight="1">
      <c r="A108" s="520">
        <v>106</v>
      </c>
      <c r="B108" s="205" t="str">
        <f>IF(ISERROR(VLOOKUP($A108,入力!$E$4:$AL$486,27,FALSE)),"",VLOOKUP($A108,入力!$E$4:$AL$486,27,FALSE))</f>
        <v/>
      </c>
      <c r="C108" s="854" t="str">
        <f>IF($F108="",IF($F107="","","以下余白"),IF(ISERROR(VLOOKUP($A108,入力!$E$4:$AL$486,28,FALSE)),"",VLOOKUP($A108,入力!$E$4:$AL$486,28,FALSE)))</f>
        <v/>
      </c>
      <c r="D108" s="206" t="str">
        <f>IF(ISERROR(VLOOKUP($A108,入力!$E$4:$AL$486,29,FALSE)),"",VLOOKUP($A108,入力!$E$4:$AL$486,29,FALSE))</f>
        <v/>
      </c>
      <c r="E108" s="206" t="str">
        <f>IF(ISERROR(VLOOKUP($A108,入力!$E$4:$AL$486,30,FALSE)),"",VLOOKUP($A108,入力!$E$4:$AL$486,30,FALSE))</f>
        <v/>
      </c>
      <c r="F108" s="626" t="str">
        <f>IF(ISERROR(VLOOKUP($A108,入力!$E$4:$AL$486,32,FALSE)),"",VLOOKUP($A108,入力!$E$4:$AL$486,32,FALSE))</f>
        <v/>
      </c>
      <c r="G108" s="626" t="str">
        <f t="shared" si="1"/>
        <v/>
      </c>
      <c r="H108" s="528"/>
    </row>
    <row r="109" spans="1:8" ht="30" customHeight="1">
      <c r="A109" s="520">
        <v>107</v>
      </c>
      <c r="B109" s="205" t="str">
        <f>IF(ISERROR(VLOOKUP($A109,入力!$E$4:$AL$486,27,FALSE)),"",VLOOKUP($A109,入力!$E$4:$AL$486,27,FALSE))</f>
        <v/>
      </c>
      <c r="C109" s="854" t="str">
        <f>IF($F109="",IF($F108="","","以下余白"),IF(ISERROR(VLOOKUP($A109,入力!$E$4:$AL$486,28,FALSE)),"",VLOOKUP($A109,入力!$E$4:$AL$486,28,FALSE)))</f>
        <v/>
      </c>
      <c r="D109" s="206" t="str">
        <f>IF(ISERROR(VLOOKUP($A109,入力!$E$4:$AL$486,29,FALSE)),"",VLOOKUP($A109,入力!$E$4:$AL$486,29,FALSE))</f>
        <v/>
      </c>
      <c r="E109" s="206" t="str">
        <f>IF(ISERROR(VLOOKUP($A109,入力!$E$4:$AL$486,30,FALSE)),"",VLOOKUP($A109,入力!$E$4:$AL$486,30,FALSE))</f>
        <v/>
      </c>
      <c r="F109" s="626" t="str">
        <f>IF(ISERROR(VLOOKUP($A109,入力!$E$4:$AL$486,32,FALSE)),"",VLOOKUP($A109,入力!$E$4:$AL$486,32,FALSE))</f>
        <v/>
      </c>
      <c r="G109" s="626" t="str">
        <f t="shared" si="1"/>
        <v/>
      </c>
      <c r="H109" s="527"/>
    </row>
    <row r="110" spans="1:8" ht="30" customHeight="1">
      <c r="A110" s="520">
        <v>108</v>
      </c>
      <c r="B110" s="205" t="str">
        <f>IF(ISERROR(VLOOKUP($A110,入力!$E$4:$AL$486,27,FALSE)),"",VLOOKUP($A110,入力!$E$4:$AL$486,27,FALSE))</f>
        <v/>
      </c>
      <c r="C110" s="854" t="str">
        <f>IF($F110="",IF($F109="","","以下余白"),IF(ISERROR(VLOOKUP($A110,入力!$E$4:$AL$486,28,FALSE)),"",VLOOKUP($A110,入力!$E$4:$AL$486,28,FALSE)))</f>
        <v/>
      </c>
      <c r="D110" s="206" t="str">
        <f>IF(ISERROR(VLOOKUP($A110,入力!$E$4:$AL$486,29,FALSE)),"",VLOOKUP($A110,入力!$E$4:$AL$486,29,FALSE))</f>
        <v/>
      </c>
      <c r="E110" s="206" t="str">
        <f>IF(ISERROR(VLOOKUP($A110,入力!$E$4:$AL$486,30,FALSE)),"",VLOOKUP($A110,入力!$E$4:$AL$486,30,FALSE))</f>
        <v/>
      </c>
      <c r="F110" s="626" t="str">
        <f>IF(ISERROR(VLOOKUP($A110,入力!$E$4:$AL$486,32,FALSE)),"",VLOOKUP($A110,入力!$E$4:$AL$486,32,FALSE))</f>
        <v/>
      </c>
      <c r="G110" s="626" t="str">
        <f t="shared" si="1"/>
        <v/>
      </c>
      <c r="H110" s="528"/>
    </row>
    <row r="111" spans="1:8" ht="30" customHeight="1">
      <c r="A111" s="520">
        <v>109</v>
      </c>
      <c r="B111" s="205" t="str">
        <f>IF(ISERROR(VLOOKUP($A111,入力!$E$4:$AL$486,27,FALSE)),"",VLOOKUP($A111,入力!$E$4:$AL$486,27,FALSE))</f>
        <v/>
      </c>
      <c r="C111" s="854" t="str">
        <f>IF($F111="",IF($F110="","","以下余白"),IF(ISERROR(VLOOKUP($A111,入力!$E$4:$AL$486,28,FALSE)),"",VLOOKUP($A111,入力!$E$4:$AL$486,28,FALSE)))</f>
        <v/>
      </c>
      <c r="D111" s="206" t="str">
        <f>IF(ISERROR(VLOOKUP($A111,入力!$E$4:$AL$486,29,FALSE)),"",VLOOKUP($A111,入力!$E$4:$AL$486,29,FALSE))</f>
        <v/>
      </c>
      <c r="E111" s="206" t="str">
        <f>IF(ISERROR(VLOOKUP($A111,入力!$E$4:$AL$486,30,FALSE)),"",VLOOKUP($A111,入力!$E$4:$AL$486,30,FALSE))</f>
        <v/>
      </c>
      <c r="F111" s="626" t="str">
        <f>IF(ISERROR(VLOOKUP($A111,入力!$E$4:$AL$486,32,FALSE)),"",VLOOKUP($A111,入力!$E$4:$AL$486,32,FALSE))</f>
        <v/>
      </c>
      <c r="G111" s="626" t="str">
        <f t="shared" si="1"/>
        <v/>
      </c>
      <c r="H111" s="527"/>
    </row>
    <row r="112" spans="1:8" ht="30" customHeight="1">
      <c r="A112" s="520">
        <v>110</v>
      </c>
      <c r="B112" s="205" t="str">
        <f>IF(ISERROR(VLOOKUP($A112,入力!$E$4:$AL$486,27,FALSE)),"",VLOOKUP($A112,入力!$E$4:$AL$486,27,FALSE))</f>
        <v/>
      </c>
      <c r="C112" s="854" t="str">
        <f>IF($F112="",IF($F111="","","以下余白"),IF(ISERROR(VLOOKUP($A112,入力!$E$4:$AL$486,28,FALSE)),"",VLOOKUP($A112,入力!$E$4:$AL$486,28,FALSE)))</f>
        <v/>
      </c>
      <c r="D112" s="206" t="str">
        <f>IF(ISERROR(VLOOKUP($A112,入力!$E$4:$AL$486,29,FALSE)),"",VLOOKUP($A112,入力!$E$4:$AL$486,29,FALSE))</f>
        <v/>
      </c>
      <c r="E112" s="206" t="str">
        <f>IF(ISERROR(VLOOKUP($A112,入力!$E$4:$AL$486,30,FALSE)),"",VLOOKUP($A112,入力!$E$4:$AL$486,30,FALSE))</f>
        <v/>
      </c>
      <c r="F112" s="626" t="str">
        <f>IF(ISERROR(VLOOKUP($A112,入力!$E$4:$AL$486,32,FALSE)),"",VLOOKUP($A112,入力!$E$4:$AL$486,32,FALSE))</f>
        <v/>
      </c>
      <c r="G112" s="626" t="str">
        <f t="shared" si="1"/>
        <v/>
      </c>
      <c r="H112" s="528"/>
    </row>
    <row r="113" spans="1:8" ht="30" customHeight="1">
      <c r="A113" s="520">
        <v>111</v>
      </c>
      <c r="B113" s="205" t="str">
        <f>IF(ISERROR(VLOOKUP($A113,入力!$E$4:$AL$486,27,FALSE)),"",VLOOKUP($A113,入力!$E$4:$AL$486,27,FALSE))</f>
        <v/>
      </c>
      <c r="C113" s="854" t="str">
        <f>IF($F113="",IF($F112="","","以下余白"),IF(ISERROR(VLOOKUP($A113,入力!$E$4:$AL$486,28,FALSE)),"",VLOOKUP($A113,入力!$E$4:$AL$486,28,FALSE)))</f>
        <v/>
      </c>
      <c r="D113" s="206" t="str">
        <f>IF(ISERROR(VLOOKUP($A113,入力!$E$4:$AL$486,29,FALSE)),"",VLOOKUP($A113,入力!$E$4:$AL$486,29,FALSE))</f>
        <v/>
      </c>
      <c r="E113" s="206" t="str">
        <f>IF(ISERROR(VLOOKUP($A113,入力!$E$4:$AL$486,30,FALSE)),"",VLOOKUP($A113,入力!$E$4:$AL$486,30,FALSE))</f>
        <v/>
      </c>
      <c r="F113" s="626" t="str">
        <f>IF(ISERROR(VLOOKUP($A113,入力!$E$4:$AL$486,32,FALSE)),"",VLOOKUP($A113,入力!$E$4:$AL$486,32,FALSE))</f>
        <v/>
      </c>
      <c r="G113" s="626" t="str">
        <f t="shared" si="1"/>
        <v/>
      </c>
      <c r="H113" s="527"/>
    </row>
    <row r="114" spans="1:8" ht="30" customHeight="1">
      <c r="A114" s="520">
        <v>112</v>
      </c>
      <c r="B114" s="205" t="str">
        <f>IF(ISERROR(VLOOKUP($A114,入力!$E$4:$AL$486,27,FALSE)),"",VLOOKUP($A114,入力!$E$4:$AL$486,27,FALSE))</f>
        <v/>
      </c>
      <c r="C114" s="854" t="str">
        <f>IF($F114="",IF($F113="","","以下余白"),IF(ISERROR(VLOOKUP($A114,入力!$E$4:$AL$486,28,FALSE)),"",VLOOKUP($A114,入力!$E$4:$AL$486,28,FALSE)))</f>
        <v/>
      </c>
      <c r="D114" s="206" t="str">
        <f>IF(ISERROR(VLOOKUP($A114,入力!$E$4:$AL$486,29,FALSE)),"",VLOOKUP($A114,入力!$E$4:$AL$486,29,FALSE))</f>
        <v/>
      </c>
      <c r="E114" s="206" t="str">
        <f>IF(ISERROR(VLOOKUP($A114,入力!$E$4:$AL$486,30,FALSE)),"",VLOOKUP($A114,入力!$E$4:$AL$486,30,FALSE))</f>
        <v/>
      </c>
      <c r="F114" s="626" t="str">
        <f>IF(ISERROR(VLOOKUP($A114,入力!$E$4:$AL$486,32,FALSE)),"",VLOOKUP($A114,入力!$E$4:$AL$486,32,FALSE))</f>
        <v/>
      </c>
      <c r="G114" s="626" t="str">
        <f t="shared" si="1"/>
        <v/>
      </c>
      <c r="H114" s="528"/>
    </row>
    <row r="115" spans="1:8" ht="30" customHeight="1">
      <c r="A115" s="520">
        <v>113</v>
      </c>
      <c r="B115" s="205" t="str">
        <f>IF(ISERROR(VLOOKUP($A115,入力!$E$4:$AL$486,27,FALSE)),"",VLOOKUP($A115,入力!$E$4:$AL$486,27,FALSE))</f>
        <v/>
      </c>
      <c r="C115" s="854" t="str">
        <f>IF($F115="",IF($F114="","","以下余白"),IF(ISERROR(VLOOKUP($A115,入力!$E$4:$AL$486,28,FALSE)),"",VLOOKUP($A115,入力!$E$4:$AL$486,28,FALSE)))</f>
        <v/>
      </c>
      <c r="D115" s="206" t="str">
        <f>IF(ISERROR(VLOOKUP($A115,入力!$E$4:$AL$486,29,FALSE)),"",VLOOKUP($A115,入力!$E$4:$AL$486,29,FALSE))</f>
        <v/>
      </c>
      <c r="E115" s="206" t="str">
        <f>IF(ISERROR(VLOOKUP($A115,入力!$E$4:$AL$486,30,FALSE)),"",VLOOKUP($A115,入力!$E$4:$AL$486,30,FALSE))</f>
        <v/>
      </c>
      <c r="F115" s="626" t="str">
        <f>IF(ISERROR(VLOOKUP($A115,入力!$E$4:$AL$486,32,FALSE)),"",VLOOKUP($A115,入力!$E$4:$AL$486,32,FALSE))</f>
        <v/>
      </c>
      <c r="G115" s="626" t="str">
        <f t="shared" si="1"/>
        <v/>
      </c>
      <c r="H115" s="527"/>
    </row>
    <row r="116" spans="1:8" ht="30" customHeight="1">
      <c r="A116" s="520">
        <v>114</v>
      </c>
      <c r="B116" s="205" t="str">
        <f>IF(ISERROR(VLOOKUP($A116,入力!$E$4:$AL$486,27,FALSE)),"",VLOOKUP($A116,入力!$E$4:$AL$486,27,FALSE))</f>
        <v/>
      </c>
      <c r="C116" s="854" t="str">
        <f>IF($F116="",IF($F115="","","以下余白"),IF(ISERROR(VLOOKUP($A116,入力!$E$4:$AL$486,28,FALSE)),"",VLOOKUP($A116,入力!$E$4:$AL$486,28,FALSE)))</f>
        <v/>
      </c>
      <c r="D116" s="206" t="str">
        <f>IF(ISERROR(VLOOKUP($A116,入力!$E$4:$AL$486,29,FALSE)),"",VLOOKUP($A116,入力!$E$4:$AL$486,29,FALSE))</f>
        <v/>
      </c>
      <c r="E116" s="206" t="str">
        <f>IF(ISERROR(VLOOKUP($A116,入力!$E$4:$AL$486,30,FALSE)),"",VLOOKUP($A116,入力!$E$4:$AL$486,30,FALSE))</f>
        <v/>
      </c>
      <c r="F116" s="626" t="str">
        <f>IF(ISERROR(VLOOKUP($A116,入力!$E$4:$AL$486,32,FALSE)),"",VLOOKUP($A116,入力!$E$4:$AL$486,32,FALSE))</f>
        <v/>
      </c>
      <c r="G116" s="626" t="str">
        <f t="shared" si="1"/>
        <v/>
      </c>
      <c r="H116" s="528"/>
    </row>
    <row r="117" spans="1:8" ht="30" customHeight="1">
      <c r="A117" s="520">
        <v>115</v>
      </c>
      <c r="B117" s="205" t="str">
        <f>IF(ISERROR(VLOOKUP($A117,入力!$E$4:$AL$486,27,FALSE)),"",VLOOKUP($A117,入力!$E$4:$AL$486,27,FALSE))</f>
        <v/>
      </c>
      <c r="C117" s="854" t="str">
        <f>IF($F117="",IF($F116="","","以下余白"),IF(ISERROR(VLOOKUP($A117,入力!$E$4:$AL$486,28,FALSE)),"",VLOOKUP($A117,入力!$E$4:$AL$486,28,FALSE)))</f>
        <v/>
      </c>
      <c r="D117" s="206" t="str">
        <f>IF(ISERROR(VLOOKUP($A117,入力!$E$4:$AL$486,29,FALSE)),"",VLOOKUP($A117,入力!$E$4:$AL$486,29,FALSE))</f>
        <v/>
      </c>
      <c r="E117" s="206" t="str">
        <f>IF(ISERROR(VLOOKUP($A117,入力!$E$4:$AL$486,30,FALSE)),"",VLOOKUP($A117,入力!$E$4:$AL$486,30,FALSE))</f>
        <v/>
      </c>
      <c r="F117" s="626" t="str">
        <f>IF(ISERROR(VLOOKUP($A117,入力!$E$4:$AL$486,32,FALSE)),"",VLOOKUP($A117,入力!$E$4:$AL$486,32,FALSE))</f>
        <v/>
      </c>
      <c r="G117" s="626" t="str">
        <f t="shared" si="1"/>
        <v/>
      </c>
      <c r="H117" s="527"/>
    </row>
    <row r="118" spans="1:8" ht="30" customHeight="1">
      <c r="A118" s="520">
        <v>116</v>
      </c>
      <c r="B118" s="205" t="str">
        <f>IF(ISERROR(VLOOKUP($A118,入力!$E$4:$AL$486,27,FALSE)),"",VLOOKUP($A118,入力!$E$4:$AL$486,27,FALSE))</f>
        <v/>
      </c>
      <c r="C118" s="854" t="str">
        <f>IF($F118="",IF($F117="","","以下余白"),IF(ISERROR(VLOOKUP($A118,入力!$E$4:$AL$486,28,FALSE)),"",VLOOKUP($A118,入力!$E$4:$AL$486,28,FALSE)))</f>
        <v/>
      </c>
      <c r="D118" s="206" t="str">
        <f>IF(ISERROR(VLOOKUP($A118,入力!$E$4:$AL$486,29,FALSE)),"",VLOOKUP($A118,入力!$E$4:$AL$486,29,FALSE))</f>
        <v/>
      </c>
      <c r="E118" s="206" t="str">
        <f>IF(ISERROR(VLOOKUP($A118,入力!$E$4:$AL$486,30,FALSE)),"",VLOOKUP($A118,入力!$E$4:$AL$486,30,FALSE))</f>
        <v/>
      </c>
      <c r="F118" s="626" t="str">
        <f>IF(ISERROR(VLOOKUP($A118,入力!$E$4:$AL$486,32,FALSE)),"",VLOOKUP($A118,入力!$E$4:$AL$486,32,FALSE))</f>
        <v/>
      </c>
      <c r="G118" s="626" t="str">
        <f t="shared" si="1"/>
        <v/>
      </c>
      <c r="H118" s="528"/>
    </row>
    <row r="119" spans="1:8" ht="30" customHeight="1">
      <c r="A119" s="520">
        <v>117</v>
      </c>
      <c r="B119" s="205" t="str">
        <f>IF(ISERROR(VLOOKUP($A119,入力!$E$4:$AL$486,27,FALSE)),"",VLOOKUP($A119,入力!$E$4:$AL$486,27,FALSE))</f>
        <v/>
      </c>
      <c r="C119" s="854" t="str">
        <f>IF($F119="",IF($F118="","","以下余白"),IF(ISERROR(VLOOKUP($A119,入力!$E$4:$AL$486,28,FALSE)),"",VLOOKUP($A119,入力!$E$4:$AL$486,28,FALSE)))</f>
        <v/>
      </c>
      <c r="D119" s="206" t="str">
        <f>IF(ISERROR(VLOOKUP($A119,入力!$E$4:$AL$486,29,FALSE)),"",VLOOKUP($A119,入力!$E$4:$AL$486,29,FALSE))</f>
        <v/>
      </c>
      <c r="E119" s="206" t="str">
        <f>IF(ISERROR(VLOOKUP($A119,入力!$E$4:$AL$486,30,FALSE)),"",VLOOKUP($A119,入力!$E$4:$AL$486,30,FALSE))</f>
        <v/>
      </c>
      <c r="F119" s="626" t="str">
        <f>IF(ISERROR(VLOOKUP($A119,入力!$E$4:$AL$486,32,FALSE)),"",VLOOKUP($A119,入力!$E$4:$AL$486,32,FALSE))</f>
        <v/>
      </c>
      <c r="G119" s="626" t="str">
        <f t="shared" si="1"/>
        <v/>
      </c>
      <c r="H119" s="527"/>
    </row>
    <row r="120" spans="1:8" ht="30" customHeight="1">
      <c r="A120" s="520">
        <v>118</v>
      </c>
      <c r="B120" s="205" t="str">
        <f>IF(ISERROR(VLOOKUP($A120,入力!$E$4:$AL$486,27,FALSE)),"",VLOOKUP($A120,入力!$E$4:$AL$486,27,FALSE))</f>
        <v/>
      </c>
      <c r="C120" s="854" t="str">
        <f>IF($F120="",IF($F119="","","以下余白"),IF(ISERROR(VLOOKUP($A120,入力!$E$4:$AL$486,28,FALSE)),"",VLOOKUP($A120,入力!$E$4:$AL$486,28,FALSE)))</f>
        <v/>
      </c>
      <c r="D120" s="206" t="str">
        <f>IF(ISERROR(VLOOKUP($A120,入力!$E$4:$AL$486,29,FALSE)),"",VLOOKUP($A120,入力!$E$4:$AL$486,29,FALSE))</f>
        <v/>
      </c>
      <c r="E120" s="206" t="str">
        <f>IF(ISERROR(VLOOKUP($A120,入力!$E$4:$AL$486,30,FALSE)),"",VLOOKUP($A120,入力!$E$4:$AL$486,30,FALSE))</f>
        <v/>
      </c>
      <c r="F120" s="626" t="str">
        <f>IF(ISERROR(VLOOKUP($A120,入力!$E$4:$AL$486,32,FALSE)),"",VLOOKUP($A120,入力!$E$4:$AL$486,32,FALSE))</f>
        <v/>
      </c>
      <c r="G120" s="626" t="str">
        <f t="shared" si="1"/>
        <v/>
      </c>
      <c r="H120" s="528"/>
    </row>
    <row r="121" spans="1:8" ht="30" customHeight="1">
      <c r="A121" s="520">
        <v>119</v>
      </c>
      <c r="B121" s="205" t="str">
        <f>IF(ISERROR(VLOOKUP($A121,入力!$E$4:$AL$486,27,FALSE)),"",VLOOKUP($A121,入力!$E$4:$AL$486,27,FALSE))</f>
        <v/>
      </c>
      <c r="C121" s="854" t="str">
        <f>IF($F121="",IF($F120="","","以下余白"),IF(ISERROR(VLOOKUP($A121,入力!$E$4:$AL$486,28,FALSE)),"",VLOOKUP($A121,入力!$E$4:$AL$486,28,FALSE)))</f>
        <v/>
      </c>
      <c r="D121" s="206" t="str">
        <f>IF(ISERROR(VLOOKUP($A121,入力!$E$4:$AL$486,29,FALSE)),"",VLOOKUP($A121,入力!$E$4:$AL$486,29,FALSE))</f>
        <v/>
      </c>
      <c r="E121" s="206" t="str">
        <f>IF(ISERROR(VLOOKUP($A121,入力!$E$4:$AL$486,30,FALSE)),"",VLOOKUP($A121,入力!$E$4:$AL$486,30,FALSE))</f>
        <v/>
      </c>
      <c r="F121" s="626" t="str">
        <f>IF(ISERROR(VLOOKUP($A121,入力!$E$4:$AL$486,32,FALSE)),"",VLOOKUP($A121,入力!$E$4:$AL$486,32,FALSE))</f>
        <v/>
      </c>
      <c r="G121" s="626" t="str">
        <f t="shared" si="1"/>
        <v/>
      </c>
      <c r="H121" s="527"/>
    </row>
    <row r="122" spans="1:8" ht="30" customHeight="1">
      <c r="A122" s="520">
        <v>120</v>
      </c>
      <c r="B122" s="205" t="str">
        <f>IF(ISERROR(VLOOKUP($A122,入力!$E$4:$AL$486,27,FALSE)),"",VLOOKUP($A122,入力!$E$4:$AL$486,27,FALSE))</f>
        <v/>
      </c>
      <c r="C122" s="854" t="str">
        <f>IF($F122="",IF($F121="","","以下余白"),IF(ISERROR(VLOOKUP($A122,入力!$E$4:$AL$486,28,FALSE)),"",VLOOKUP($A122,入力!$E$4:$AL$486,28,FALSE)))</f>
        <v/>
      </c>
      <c r="D122" s="206" t="str">
        <f>IF(ISERROR(VLOOKUP($A122,入力!$E$4:$AL$486,29,FALSE)),"",VLOOKUP($A122,入力!$E$4:$AL$486,29,FALSE))</f>
        <v/>
      </c>
      <c r="E122" s="206" t="str">
        <f>IF(ISERROR(VLOOKUP($A122,入力!$E$4:$AL$486,30,FALSE)),"",VLOOKUP($A122,入力!$E$4:$AL$486,30,FALSE))</f>
        <v/>
      </c>
      <c r="F122" s="626" t="str">
        <f>IF(ISERROR(VLOOKUP($A122,入力!$E$4:$AL$486,32,FALSE)),"",VLOOKUP($A122,入力!$E$4:$AL$486,32,FALSE))</f>
        <v/>
      </c>
      <c r="G122" s="626" t="str">
        <f t="shared" si="1"/>
        <v/>
      </c>
      <c r="H122" s="528"/>
    </row>
    <row r="123" spans="1:8" ht="30" customHeight="1">
      <c r="A123" s="520">
        <v>121</v>
      </c>
      <c r="B123" s="205" t="str">
        <f>IF(ISERROR(VLOOKUP($A123,入力!$E$4:$AL$486,27,FALSE)),"",VLOOKUP($A123,入力!$E$4:$AL$486,27,FALSE))</f>
        <v/>
      </c>
      <c r="C123" s="854" t="str">
        <f>IF($F123="",IF($F122="","","以下余白"),IF(ISERROR(VLOOKUP($A123,入力!$E$4:$AL$486,28,FALSE)),"",VLOOKUP($A123,入力!$E$4:$AL$486,28,FALSE)))</f>
        <v/>
      </c>
      <c r="D123" s="206" t="str">
        <f>IF(ISERROR(VLOOKUP($A123,入力!$E$4:$AL$486,29,FALSE)),"",VLOOKUP($A123,入力!$E$4:$AL$486,29,FALSE))</f>
        <v/>
      </c>
      <c r="E123" s="206" t="str">
        <f>IF(ISERROR(VLOOKUP($A123,入力!$E$4:$AL$486,30,FALSE)),"",VLOOKUP($A123,入力!$E$4:$AL$486,30,FALSE))</f>
        <v/>
      </c>
      <c r="F123" s="626" t="str">
        <f>IF(ISERROR(VLOOKUP($A123,入力!$E$4:$AL$486,32,FALSE)),"",VLOOKUP($A123,入力!$E$4:$AL$486,32,FALSE))</f>
        <v/>
      </c>
      <c r="G123" s="626" t="str">
        <f t="shared" si="1"/>
        <v/>
      </c>
      <c r="H123" s="527"/>
    </row>
    <row r="124" spans="1:8" ht="30" customHeight="1">
      <c r="A124" s="520">
        <v>122</v>
      </c>
      <c r="B124" s="205" t="str">
        <f>IF(ISERROR(VLOOKUP($A124,入力!$E$4:$AL$486,27,FALSE)),"",VLOOKUP($A124,入力!$E$4:$AL$486,27,FALSE))</f>
        <v/>
      </c>
      <c r="C124" s="854" t="str">
        <f>IF($F124="",IF($F123="","","以下余白"),IF(ISERROR(VLOOKUP($A124,入力!$E$4:$AL$486,28,FALSE)),"",VLOOKUP($A124,入力!$E$4:$AL$486,28,FALSE)))</f>
        <v/>
      </c>
      <c r="D124" s="206" t="str">
        <f>IF(ISERROR(VLOOKUP($A124,入力!$E$4:$AL$486,29,FALSE)),"",VLOOKUP($A124,入力!$E$4:$AL$486,29,FALSE))</f>
        <v/>
      </c>
      <c r="E124" s="206" t="str">
        <f>IF(ISERROR(VLOOKUP($A124,入力!$E$4:$AL$486,30,FALSE)),"",VLOOKUP($A124,入力!$E$4:$AL$486,30,FALSE))</f>
        <v/>
      </c>
      <c r="F124" s="626" t="str">
        <f>IF(ISERROR(VLOOKUP($A124,入力!$E$4:$AL$486,32,FALSE)),"",VLOOKUP($A124,入力!$E$4:$AL$486,32,FALSE))</f>
        <v/>
      </c>
      <c r="G124" s="626" t="str">
        <f t="shared" si="1"/>
        <v/>
      </c>
      <c r="H124" s="528"/>
    </row>
    <row r="125" spans="1:8" ht="30" customHeight="1">
      <c r="A125" s="520">
        <v>123</v>
      </c>
      <c r="B125" s="205" t="str">
        <f>IF(ISERROR(VLOOKUP($A125,入力!$E$4:$AL$486,27,FALSE)),"",VLOOKUP($A125,入力!$E$4:$AL$486,27,FALSE))</f>
        <v/>
      </c>
      <c r="C125" s="854" t="str">
        <f>IF($F125="",IF($F124="","","以下余白"),IF(ISERROR(VLOOKUP($A125,入力!$E$4:$AL$486,28,FALSE)),"",VLOOKUP($A125,入力!$E$4:$AL$486,28,FALSE)))</f>
        <v/>
      </c>
      <c r="D125" s="206" t="str">
        <f>IF(ISERROR(VLOOKUP($A125,入力!$E$4:$AL$486,29,FALSE)),"",VLOOKUP($A125,入力!$E$4:$AL$486,29,FALSE))</f>
        <v/>
      </c>
      <c r="E125" s="206" t="str">
        <f>IF(ISERROR(VLOOKUP($A125,入力!$E$4:$AL$486,30,FALSE)),"",VLOOKUP($A125,入力!$E$4:$AL$486,30,FALSE))</f>
        <v/>
      </c>
      <c r="F125" s="626" t="str">
        <f>IF(ISERROR(VLOOKUP($A125,入力!$E$4:$AL$486,32,FALSE)),"",VLOOKUP($A125,入力!$E$4:$AL$486,32,FALSE))</f>
        <v/>
      </c>
      <c r="G125" s="626" t="str">
        <f t="shared" si="1"/>
        <v/>
      </c>
      <c r="H125" s="527"/>
    </row>
    <row r="126" spans="1:8" ht="30" customHeight="1">
      <c r="A126" s="520">
        <v>124</v>
      </c>
      <c r="B126" s="205" t="str">
        <f>IF(ISERROR(VLOOKUP($A126,入力!$E$4:$AL$486,27,FALSE)),"",VLOOKUP($A126,入力!$E$4:$AL$486,27,FALSE))</f>
        <v/>
      </c>
      <c r="C126" s="854" t="str">
        <f>IF($F126="",IF($F125="","","以下余白"),IF(ISERROR(VLOOKUP($A126,入力!$E$4:$AL$486,28,FALSE)),"",VLOOKUP($A126,入力!$E$4:$AL$486,28,FALSE)))</f>
        <v/>
      </c>
      <c r="D126" s="206" t="str">
        <f>IF(ISERROR(VLOOKUP($A126,入力!$E$4:$AL$486,29,FALSE)),"",VLOOKUP($A126,入力!$E$4:$AL$486,29,FALSE))</f>
        <v/>
      </c>
      <c r="E126" s="206" t="str">
        <f>IF(ISERROR(VLOOKUP($A126,入力!$E$4:$AL$486,30,FALSE)),"",VLOOKUP($A126,入力!$E$4:$AL$486,30,FALSE))</f>
        <v/>
      </c>
      <c r="F126" s="626" t="str">
        <f>IF(ISERROR(VLOOKUP($A126,入力!$E$4:$AL$486,32,FALSE)),"",VLOOKUP($A126,入力!$E$4:$AL$486,32,FALSE))</f>
        <v/>
      </c>
      <c r="G126" s="626" t="str">
        <f t="shared" si="1"/>
        <v/>
      </c>
      <c r="H126" s="528"/>
    </row>
    <row r="127" spans="1:8" ht="30" customHeight="1">
      <c r="A127" s="520">
        <v>125</v>
      </c>
      <c r="B127" s="205" t="str">
        <f>IF(ISERROR(VLOOKUP($A127,入力!$E$4:$AL$486,27,FALSE)),"",VLOOKUP($A127,入力!$E$4:$AL$486,27,FALSE))</f>
        <v/>
      </c>
      <c r="C127" s="854" t="str">
        <f>IF($F127="",IF($F126="","","以下余白"),IF(ISERROR(VLOOKUP($A127,入力!$E$4:$AL$486,28,FALSE)),"",VLOOKUP($A127,入力!$E$4:$AL$486,28,FALSE)))</f>
        <v/>
      </c>
      <c r="D127" s="206" t="str">
        <f>IF(ISERROR(VLOOKUP($A127,入力!$E$4:$AL$486,29,FALSE)),"",VLOOKUP($A127,入力!$E$4:$AL$486,29,FALSE))</f>
        <v/>
      </c>
      <c r="E127" s="206" t="str">
        <f>IF(ISERROR(VLOOKUP($A127,入力!$E$4:$AL$486,30,FALSE)),"",VLOOKUP($A127,入力!$E$4:$AL$486,30,FALSE))</f>
        <v/>
      </c>
      <c r="F127" s="626" t="str">
        <f>IF(ISERROR(VLOOKUP($A127,入力!$E$4:$AL$486,32,FALSE)),"",VLOOKUP($A127,入力!$E$4:$AL$486,32,FALSE))</f>
        <v/>
      </c>
      <c r="G127" s="626" t="str">
        <f t="shared" si="1"/>
        <v/>
      </c>
      <c r="H127" s="527"/>
    </row>
    <row r="128" spans="1:8" ht="30" customHeight="1">
      <c r="A128" s="520">
        <v>126</v>
      </c>
      <c r="B128" s="205" t="str">
        <f>IF(ISERROR(VLOOKUP($A128,入力!$E$4:$AL$486,27,FALSE)),"",VLOOKUP($A128,入力!$E$4:$AL$486,27,FALSE))</f>
        <v/>
      </c>
      <c r="C128" s="854" t="str">
        <f>IF($F128="",IF($F127="","","以下余白"),IF(ISERROR(VLOOKUP($A128,入力!$E$4:$AL$486,28,FALSE)),"",VLOOKUP($A128,入力!$E$4:$AL$486,28,FALSE)))</f>
        <v/>
      </c>
      <c r="D128" s="206" t="str">
        <f>IF(ISERROR(VLOOKUP($A128,入力!$E$4:$AL$486,29,FALSE)),"",VLOOKUP($A128,入力!$E$4:$AL$486,29,FALSE))</f>
        <v/>
      </c>
      <c r="E128" s="206" t="str">
        <f>IF(ISERROR(VLOOKUP($A128,入力!$E$4:$AL$486,30,FALSE)),"",VLOOKUP($A128,入力!$E$4:$AL$486,30,FALSE))</f>
        <v/>
      </c>
      <c r="F128" s="626" t="str">
        <f>IF(ISERROR(VLOOKUP($A128,入力!$E$4:$AL$486,32,FALSE)),"",VLOOKUP($A128,入力!$E$4:$AL$486,32,FALSE))</f>
        <v/>
      </c>
      <c r="G128" s="626" t="str">
        <f t="shared" si="1"/>
        <v/>
      </c>
      <c r="H128" s="528"/>
    </row>
    <row r="129" spans="1:9" ht="30" customHeight="1">
      <c r="A129" s="520">
        <v>127</v>
      </c>
      <c r="B129" s="205" t="str">
        <f>IF(ISERROR(VLOOKUP($A129,入力!$E$4:$AL$486,27,FALSE)),"",VLOOKUP($A129,入力!$E$4:$AL$486,27,FALSE))</f>
        <v/>
      </c>
      <c r="C129" s="854" t="str">
        <f>IF($F129="",IF($F128="","","以下余白"),IF(ISERROR(VLOOKUP($A129,入力!$E$4:$AL$486,28,FALSE)),"",VLOOKUP($A129,入力!$E$4:$AL$486,28,FALSE)))</f>
        <v/>
      </c>
      <c r="D129" s="206" t="str">
        <f>IF(ISERROR(VLOOKUP($A129,入力!$E$4:$AL$486,29,FALSE)),"",VLOOKUP($A129,入力!$E$4:$AL$486,29,FALSE))</f>
        <v/>
      </c>
      <c r="E129" s="206" t="str">
        <f>IF(ISERROR(VLOOKUP($A129,入力!$E$4:$AL$486,30,FALSE)),"",VLOOKUP($A129,入力!$E$4:$AL$486,30,FALSE))</f>
        <v/>
      </c>
      <c r="F129" s="626" t="str">
        <f>IF(ISERROR(VLOOKUP($A129,入力!$E$4:$AL$486,32,FALSE)),"",VLOOKUP($A129,入力!$E$4:$AL$486,32,FALSE))</f>
        <v/>
      </c>
      <c r="G129" s="626" t="str">
        <f t="shared" si="1"/>
        <v/>
      </c>
      <c r="H129" s="527"/>
    </row>
    <row r="130" spans="1:9" ht="30" customHeight="1">
      <c r="A130" s="520">
        <v>128</v>
      </c>
      <c r="B130" s="205" t="str">
        <f>IF(ISERROR(VLOOKUP($A130,入力!$E$4:$AL$486,27,FALSE)),"",VLOOKUP($A130,入力!$E$4:$AL$486,27,FALSE))</f>
        <v/>
      </c>
      <c r="C130" s="854" t="str">
        <f>IF($F130="",IF($F129="","","以下余白"),IF(ISERROR(VLOOKUP($A130,入力!$E$4:$AL$486,28,FALSE)),"",VLOOKUP($A130,入力!$E$4:$AL$486,28,FALSE)))</f>
        <v/>
      </c>
      <c r="D130" s="206" t="str">
        <f>IF(ISERROR(VLOOKUP($A130,入力!$E$4:$AL$486,29,FALSE)),"",VLOOKUP($A130,入力!$E$4:$AL$486,29,FALSE))</f>
        <v/>
      </c>
      <c r="E130" s="206" t="str">
        <f>IF(ISERROR(VLOOKUP($A130,入力!$E$4:$AL$486,30,FALSE)),"",VLOOKUP($A130,入力!$E$4:$AL$486,30,FALSE))</f>
        <v/>
      </c>
      <c r="F130" s="626" t="str">
        <f>IF(ISERROR(VLOOKUP($A130,入力!$E$4:$AL$486,32,FALSE)),"",VLOOKUP($A130,入力!$E$4:$AL$486,32,FALSE))</f>
        <v/>
      </c>
      <c r="G130" s="626" t="str">
        <f t="shared" si="1"/>
        <v/>
      </c>
      <c r="H130" s="528"/>
    </row>
    <row r="131" spans="1:9" ht="30" customHeight="1">
      <c r="A131" s="520">
        <v>129</v>
      </c>
      <c r="B131" s="205" t="str">
        <f>IF(ISERROR(VLOOKUP($A131,入力!$E$4:$AL$486,27,FALSE)),"",VLOOKUP($A131,入力!$E$4:$AL$486,27,FALSE))</f>
        <v/>
      </c>
      <c r="C131" s="854" t="str">
        <f>IF($F131="",IF($F130="","","以下余白"),IF(ISERROR(VLOOKUP($A131,入力!$E$4:$AL$486,28,FALSE)),"",VLOOKUP($A131,入力!$E$4:$AL$486,28,FALSE)))</f>
        <v/>
      </c>
      <c r="D131" s="206" t="str">
        <f>IF(ISERROR(VLOOKUP($A131,入力!$E$4:$AL$486,29,FALSE)),"",VLOOKUP($A131,入力!$E$4:$AL$486,29,FALSE))</f>
        <v/>
      </c>
      <c r="E131" s="206" t="str">
        <f>IF(ISERROR(VLOOKUP($A131,入力!$E$4:$AL$486,30,FALSE)),"",VLOOKUP($A131,入力!$E$4:$AL$486,30,FALSE))</f>
        <v/>
      </c>
      <c r="F131" s="626" t="str">
        <f>IF(ISERROR(VLOOKUP($A131,入力!$E$4:$AL$486,32,FALSE)),"",VLOOKUP($A131,入力!$E$4:$AL$486,32,FALSE))</f>
        <v/>
      </c>
      <c r="G131" s="626" t="str">
        <f t="shared" si="1"/>
        <v/>
      </c>
      <c r="H131" s="527"/>
    </row>
    <row r="132" spans="1:9" ht="30" customHeight="1">
      <c r="A132" s="520">
        <v>130</v>
      </c>
      <c r="B132" s="205" t="str">
        <f>IF(ISERROR(VLOOKUP($A132,入力!$E$4:$AL$486,27,FALSE)),"",VLOOKUP($A132,入力!$E$4:$AL$486,27,FALSE))</f>
        <v/>
      </c>
      <c r="C132" s="854" t="str">
        <f>IF($F132="",IF($F131="","","以下余白"),IF(ISERROR(VLOOKUP($A132,入力!$E$4:$AL$486,28,FALSE)),"",VLOOKUP($A132,入力!$E$4:$AL$486,28,FALSE)))</f>
        <v/>
      </c>
      <c r="D132" s="206" t="str">
        <f>IF(ISERROR(VLOOKUP($A132,入力!$E$4:$AL$486,29,FALSE)),"",VLOOKUP($A132,入力!$E$4:$AL$486,29,FALSE))</f>
        <v/>
      </c>
      <c r="E132" s="206" t="str">
        <f>IF(ISERROR(VLOOKUP($A132,入力!$E$4:$AL$486,30,FALSE)),"",VLOOKUP($A132,入力!$E$4:$AL$486,30,FALSE))</f>
        <v/>
      </c>
      <c r="F132" s="626" t="str">
        <f>IF(ISERROR(VLOOKUP($A132,入力!$E$4:$AL$486,32,FALSE)),"",VLOOKUP($A132,入力!$E$4:$AL$486,32,FALSE))</f>
        <v/>
      </c>
      <c r="G132" s="626" t="str">
        <f t="shared" ref="G132:G160" si="2">IF(ISERROR(E132*F132),"",E132*F132)</f>
        <v/>
      </c>
      <c r="H132" s="528"/>
    </row>
    <row r="133" spans="1:9" ht="30" customHeight="1">
      <c r="A133" s="520">
        <v>131</v>
      </c>
      <c r="B133" s="205" t="str">
        <f>IF(ISERROR(VLOOKUP($A133,入力!$E$4:$AL$486,27,FALSE)),"",VLOOKUP($A133,入力!$E$4:$AL$486,27,FALSE))</f>
        <v/>
      </c>
      <c r="C133" s="854" t="str">
        <f>IF($F133="",IF($F132="","","以下余白"),IF(ISERROR(VLOOKUP($A133,入力!$E$4:$AL$486,28,FALSE)),"",VLOOKUP($A133,入力!$E$4:$AL$486,28,FALSE)))</f>
        <v/>
      </c>
      <c r="D133" s="206" t="str">
        <f>IF(ISERROR(VLOOKUP($A133,入力!$E$4:$AL$486,29,FALSE)),"",VLOOKUP($A133,入力!$E$4:$AL$486,29,FALSE))</f>
        <v/>
      </c>
      <c r="E133" s="206" t="str">
        <f>IF(ISERROR(VLOOKUP($A133,入力!$E$4:$AL$486,30,FALSE)),"",VLOOKUP($A133,入力!$E$4:$AL$486,30,FALSE))</f>
        <v/>
      </c>
      <c r="F133" s="626" t="str">
        <f>IF(ISERROR(VLOOKUP($A133,入力!$E$4:$AL$486,32,FALSE)),"",VLOOKUP($A133,入力!$E$4:$AL$486,32,FALSE))</f>
        <v/>
      </c>
      <c r="G133" s="626" t="str">
        <f t="shared" si="2"/>
        <v/>
      </c>
      <c r="H133" s="527"/>
    </row>
    <row r="134" spans="1:9" ht="30" customHeight="1">
      <c r="A134" s="520">
        <v>132</v>
      </c>
      <c r="B134" s="205" t="str">
        <f>IF(ISERROR(VLOOKUP($A134,入力!$E$4:$AL$486,27,FALSE)),"",VLOOKUP($A134,入力!$E$4:$AL$486,27,FALSE))</f>
        <v/>
      </c>
      <c r="C134" s="854" t="str">
        <f>IF($F134="",IF($F133="","","以下余白"),IF(ISERROR(VLOOKUP($A134,入力!$E$4:$AL$486,28,FALSE)),"",VLOOKUP($A134,入力!$E$4:$AL$486,28,FALSE)))</f>
        <v/>
      </c>
      <c r="D134" s="206" t="str">
        <f>IF(ISERROR(VLOOKUP($A134,入力!$E$4:$AL$486,29,FALSE)),"",VLOOKUP($A134,入力!$E$4:$AL$486,29,FALSE))</f>
        <v/>
      </c>
      <c r="E134" s="206" t="str">
        <f>IF(ISERROR(VLOOKUP($A134,入力!$E$4:$AL$486,30,FALSE)),"",VLOOKUP($A134,入力!$E$4:$AL$486,30,FALSE))</f>
        <v/>
      </c>
      <c r="F134" s="626" t="str">
        <f>IF(ISERROR(VLOOKUP($A134,入力!$E$4:$AL$486,32,FALSE)),"",VLOOKUP($A134,入力!$E$4:$AL$486,32,FALSE))</f>
        <v/>
      </c>
      <c r="G134" s="626" t="str">
        <f t="shared" si="2"/>
        <v/>
      </c>
      <c r="H134" s="528"/>
    </row>
    <row r="135" spans="1:9" ht="30" customHeight="1">
      <c r="A135" s="520">
        <v>133</v>
      </c>
      <c r="B135" s="205" t="str">
        <f>IF(ISERROR(VLOOKUP($A135,入力!$E$4:$AL$486,27,FALSE)),"",VLOOKUP($A135,入力!$E$4:$AL$486,27,FALSE))</f>
        <v/>
      </c>
      <c r="C135" s="854" t="str">
        <f>IF($F135="",IF($F134="","","以下余白"),IF(ISERROR(VLOOKUP($A135,入力!$E$4:$AL$486,28,FALSE)),"",VLOOKUP($A135,入力!$E$4:$AL$486,28,FALSE)))</f>
        <v/>
      </c>
      <c r="D135" s="206" t="str">
        <f>IF(ISERROR(VLOOKUP($A135,入力!$E$4:$AL$486,29,FALSE)),"",VLOOKUP($A135,入力!$E$4:$AL$486,29,FALSE))</f>
        <v/>
      </c>
      <c r="E135" s="206" t="str">
        <f>IF(ISERROR(VLOOKUP($A135,入力!$E$4:$AL$486,30,FALSE)),"",VLOOKUP($A135,入力!$E$4:$AL$486,30,FALSE))</f>
        <v/>
      </c>
      <c r="F135" s="626" t="str">
        <f>IF(ISERROR(VLOOKUP($A135,入力!$E$4:$AL$486,32,FALSE)),"",VLOOKUP($A135,入力!$E$4:$AL$486,32,FALSE))</f>
        <v/>
      </c>
      <c r="G135" s="626" t="str">
        <f t="shared" si="2"/>
        <v/>
      </c>
      <c r="H135" s="529"/>
      <c r="I135" s="530"/>
    </row>
    <row r="136" spans="1:9" ht="30" customHeight="1">
      <c r="A136" s="520">
        <v>134</v>
      </c>
      <c r="B136" s="205" t="str">
        <f>IF(ISERROR(VLOOKUP($A136,入力!$E$4:$AL$486,27,FALSE)),"",VLOOKUP($A136,入力!$E$4:$AL$486,27,FALSE))</f>
        <v/>
      </c>
      <c r="C136" s="854" t="str">
        <f>IF($F136="",IF($F135="","","以下余白"),IF(ISERROR(VLOOKUP($A136,入力!$E$4:$AL$486,28,FALSE)),"",VLOOKUP($A136,入力!$E$4:$AL$486,28,FALSE)))</f>
        <v/>
      </c>
      <c r="D136" s="206" t="str">
        <f>IF(ISERROR(VLOOKUP($A136,入力!$E$4:$AL$486,29,FALSE)),"",VLOOKUP($A136,入力!$E$4:$AL$486,29,FALSE))</f>
        <v/>
      </c>
      <c r="E136" s="206" t="str">
        <f>IF(ISERROR(VLOOKUP($A136,入力!$E$4:$AL$486,30,FALSE)),"",VLOOKUP($A136,入力!$E$4:$AL$486,30,FALSE))</f>
        <v/>
      </c>
      <c r="F136" s="626" t="str">
        <f>IF(ISERROR(VLOOKUP($A136,入力!$E$4:$AL$486,32,FALSE)),"",VLOOKUP($A136,入力!$E$4:$AL$486,32,FALSE))</f>
        <v/>
      </c>
      <c r="G136" s="626" t="str">
        <f t="shared" si="2"/>
        <v/>
      </c>
      <c r="H136" s="531"/>
    </row>
    <row r="137" spans="1:9" ht="30" customHeight="1">
      <c r="A137" s="520">
        <v>135</v>
      </c>
      <c r="B137" s="205" t="str">
        <f>IF(ISERROR(VLOOKUP($A137,入力!$E$4:$AL$486,27,FALSE)),"",VLOOKUP($A137,入力!$E$4:$AL$486,27,FALSE))</f>
        <v/>
      </c>
      <c r="C137" s="854" t="str">
        <f>IF($F137="",IF($F136="","","以下余白"),IF(ISERROR(VLOOKUP($A137,入力!$E$4:$AL$486,28,FALSE)),"",VLOOKUP($A137,入力!$E$4:$AL$486,28,FALSE)))</f>
        <v/>
      </c>
      <c r="D137" s="206" t="str">
        <f>IF(ISERROR(VLOOKUP($A137,入力!$E$4:$AL$486,29,FALSE)),"",VLOOKUP($A137,入力!$E$4:$AL$486,29,FALSE))</f>
        <v/>
      </c>
      <c r="E137" s="206" t="str">
        <f>IF(ISERROR(VLOOKUP($A137,入力!$E$4:$AL$486,30,FALSE)),"",VLOOKUP($A137,入力!$E$4:$AL$486,30,FALSE))</f>
        <v/>
      </c>
      <c r="F137" s="626" t="str">
        <f>IF(ISERROR(VLOOKUP($A137,入力!$E$4:$AL$486,32,FALSE)),"",VLOOKUP($A137,入力!$E$4:$AL$486,32,FALSE))</f>
        <v/>
      </c>
      <c r="G137" s="626" t="str">
        <f t="shared" si="2"/>
        <v/>
      </c>
      <c r="H137" s="527"/>
    </row>
    <row r="138" spans="1:9" ht="30" customHeight="1">
      <c r="A138" s="520">
        <v>136</v>
      </c>
      <c r="B138" s="205" t="str">
        <f>IF(ISERROR(VLOOKUP($A138,入力!$E$4:$AL$486,27,FALSE)),"",VLOOKUP($A138,入力!$E$4:$AL$486,27,FALSE))</f>
        <v/>
      </c>
      <c r="C138" s="854" t="str">
        <f>IF($F138="",IF($F137="","","以下余白"),IF(ISERROR(VLOOKUP($A138,入力!$E$4:$AL$486,28,FALSE)),"",VLOOKUP($A138,入力!$E$4:$AL$486,28,FALSE)))</f>
        <v/>
      </c>
      <c r="D138" s="206" t="str">
        <f>IF(ISERROR(VLOOKUP($A138,入力!$E$4:$AL$486,29,FALSE)),"",VLOOKUP($A138,入力!$E$4:$AL$486,29,FALSE))</f>
        <v/>
      </c>
      <c r="E138" s="206" t="str">
        <f>IF(ISERROR(VLOOKUP($A138,入力!$E$4:$AL$486,30,FALSE)),"",VLOOKUP($A138,入力!$E$4:$AL$486,30,FALSE))</f>
        <v/>
      </c>
      <c r="F138" s="626" t="str">
        <f>IF(ISERROR(VLOOKUP($A138,入力!$E$4:$AL$486,32,FALSE)),"",VLOOKUP($A138,入力!$E$4:$AL$486,32,FALSE))</f>
        <v/>
      </c>
      <c r="G138" s="626" t="str">
        <f t="shared" si="2"/>
        <v/>
      </c>
      <c r="H138" s="528"/>
    </row>
    <row r="139" spans="1:9" ht="30" customHeight="1">
      <c r="A139" s="520">
        <v>137</v>
      </c>
      <c r="B139" s="205" t="str">
        <f>IF(ISERROR(VLOOKUP($A139,入力!$E$4:$AL$486,27,FALSE)),"",VLOOKUP($A139,入力!$E$4:$AL$486,27,FALSE))</f>
        <v/>
      </c>
      <c r="C139" s="854" t="str">
        <f>IF($F139="",IF($F138="","","以下余白"),IF(ISERROR(VLOOKUP($A139,入力!$E$4:$AL$486,28,FALSE)),"",VLOOKUP($A139,入力!$E$4:$AL$486,28,FALSE)))</f>
        <v/>
      </c>
      <c r="D139" s="206" t="str">
        <f>IF(ISERROR(VLOOKUP($A139,入力!$E$4:$AL$486,29,FALSE)),"",VLOOKUP($A139,入力!$E$4:$AL$486,29,FALSE))</f>
        <v/>
      </c>
      <c r="E139" s="206" t="str">
        <f>IF(ISERROR(VLOOKUP($A139,入力!$E$4:$AL$486,30,FALSE)),"",VLOOKUP($A139,入力!$E$4:$AL$486,30,FALSE))</f>
        <v/>
      </c>
      <c r="F139" s="626" t="str">
        <f>IF(ISERROR(VLOOKUP($A139,入力!$E$4:$AL$486,32,FALSE)),"",VLOOKUP($A139,入力!$E$4:$AL$486,32,FALSE))</f>
        <v/>
      </c>
      <c r="G139" s="626" t="str">
        <f t="shared" si="2"/>
        <v/>
      </c>
      <c r="H139" s="527"/>
    </row>
    <row r="140" spans="1:9" ht="30" customHeight="1">
      <c r="A140" s="520">
        <v>138</v>
      </c>
      <c r="B140" s="205" t="str">
        <f>IF(ISERROR(VLOOKUP($A140,入力!$E$4:$AL$486,27,FALSE)),"",VLOOKUP($A140,入力!$E$4:$AL$486,27,FALSE))</f>
        <v/>
      </c>
      <c r="C140" s="854" t="str">
        <f>IF($F140="",IF($F139="","","以下余白"),IF(ISERROR(VLOOKUP($A140,入力!$E$4:$AL$486,28,FALSE)),"",VLOOKUP($A140,入力!$E$4:$AL$486,28,FALSE)))</f>
        <v/>
      </c>
      <c r="D140" s="206" t="str">
        <f>IF(ISERROR(VLOOKUP($A140,入力!$E$4:$AL$486,29,FALSE)),"",VLOOKUP($A140,入力!$E$4:$AL$486,29,FALSE))</f>
        <v/>
      </c>
      <c r="E140" s="206" t="str">
        <f>IF(ISERROR(VLOOKUP($A140,入力!$E$4:$AL$486,30,FALSE)),"",VLOOKUP($A140,入力!$E$4:$AL$486,30,FALSE))</f>
        <v/>
      </c>
      <c r="F140" s="626" t="str">
        <f>IF(ISERROR(VLOOKUP($A140,入力!$E$4:$AL$486,32,FALSE)),"",VLOOKUP($A140,入力!$E$4:$AL$486,32,FALSE))</f>
        <v/>
      </c>
      <c r="G140" s="626" t="str">
        <f t="shared" si="2"/>
        <v/>
      </c>
      <c r="H140" s="528"/>
    </row>
    <row r="141" spans="1:9" ht="30" customHeight="1">
      <c r="A141" s="520">
        <v>139</v>
      </c>
      <c r="B141" s="205" t="str">
        <f>IF(ISERROR(VLOOKUP($A141,入力!$E$4:$AL$486,27,FALSE)),"",VLOOKUP($A141,入力!$E$4:$AL$486,27,FALSE))</f>
        <v/>
      </c>
      <c r="C141" s="854" t="str">
        <f>IF($F141="",IF($F140="","","以下余白"),IF(ISERROR(VLOOKUP($A141,入力!$E$4:$AL$486,28,FALSE)),"",VLOOKUP($A141,入力!$E$4:$AL$486,28,FALSE)))</f>
        <v/>
      </c>
      <c r="D141" s="206" t="str">
        <f>IF(ISERROR(VLOOKUP($A141,入力!$E$4:$AL$486,29,FALSE)),"",VLOOKUP($A141,入力!$E$4:$AL$486,29,FALSE))</f>
        <v/>
      </c>
      <c r="E141" s="206" t="str">
        <f>IF(ISERROR(VLOOKUP($A141,入力!$E$4:$AL$486,30,FALSE)),"",VLOOKUP($A141,入力!$E$4:$AL$486,30,FALSE))</f>
        <v/>
      </c>
      <c r="F141" s="626" t="str">
        <f>IF(ISERROR(VLOOKUP($A141,入力!$E$4:$AL$486,32,FALSE)),"",VLOOKUP($A141,入力!$E$4:$AL$486,32,FALSE))</f>
        <v/>
      </c>
      <c r="G141" s="626" t="str">
        <f t="shared" si="2"/>
        <v/>
      </c>
      <c r="H141" s="527"/>
    </row>
    <row r="142" spans="1:9" ht="30" customHeight="1">
      <c r="A142" s="520">
        <v>140</v>
      </c>
      <c r="B142" s="205" t="str">
        <f>IF(ISERROR(VLOOKUP($A142,入力!$E$4:$AL$486,27,FALSE)),"",VLOOKUP($A142,入力!$E$4:$AL$486,27,FALSE))</f>
        <v/>
      </c>
      <c r="C142" s="854" t="str">
        <f>IF($F142="",IF($F141="","","以下余白"),IF(ISERROR(VLOOKUP($A142,入力!$E$4:$AL$486,28,FALSE)),"",VLOOKUP($A142,入力!$E$4:$AL$486,28,FALSE)))</f>
        <v/>
      </c>
      <c r="D142" s="206" t="str">
        <f>IF(ISERROR(VLOOKUP($A142,入力!$E$4:$AL$486,29,FALSE)),"",VLOOKUP($A142,入力!$E$4:$AL$486,29,FALSE))</f>
        <v/>
      </c>
      <c r="E142" s="206" t="str">
        <f>IF(ISERROR(VLOOKUP($A142,入力!$E$4:$AL$486,30,FALSE)),"",VLOOKUP($A142,入力!$E$4:$AL$486,30,FALSE))</f>
        <v/>
      </c>
      <c r="F142" s="626" t="str">
        <f>IF(ISERROR(VLOOKUP($A142,入力!$E$4:$AL$486,32,FALSE)),"",VLOOKUP($A142,入力!$E$4:$AL$486,32,FALSE))</f>
        <v/>
      </c>
      <c r="G142" s="626" t="str">
        <f t="shared" si="2"/>
        <v/>
      </c>
      <c r="H142" s="528"/>
    </row>
    <row r="143" spans="1:9" ht="30" customHeight="1">
      <c r="A143" s="520">
        <v>141</v>
      </c>
      <c r="B143" s="205" t="str">
        <f>IF(ISERROR(VLOOKUP($A143,入力!$E$4:$AL$486,27,FALSE)),"",VLOOKUP($A143,入力!$E$4:$AL$486,27,FALSE))</f>
        <v/>
      </c>
      <c r="C143" s="854" t="str">
        <f>IF($F143="",IF($F142="","","以下余白"),IF(ISERROR(VLOOKUP($A143,入力!$E$4:$AL$486,28,FALSE)),"",VLOOKUP($A143,入力!$E$4:$AL$486,28,FALSE)))</f>
        <v/>
      </c>
      <c r="D143" s="206" t="str">
        <f>IF(ISERROR(VLOOKUP($A143,入力!$E$4:$AL$486,29,FALSE)),"",VLOOKUP($A143,入力!$E$4:$AL$486,29,FALSE))</f>
        <v/>
      </c>
      <c r="E143" s="206" t="str">
        <f>IF(ISERROR(VLOOKUP($A143,入力!$E$4:$AL$486,30,FALSE)),"",VLOOKUP($A143,入力!$E$4:$AL$486,30,FALSE))</f>
        <v/>
      </c>
      <c r="F143" s="626" t="str">
        <f>IF(ISERROR(VLOOKUP($A143,入力!$E$4:$AL$486,32,FALSE)),"",VLOOKUP($A143,入力!$E$4:$AL$486,32,FALSE))</f>
        <v/>
      </c>
      <c r="G143" s="626" t="str">
        <f t="shared" si="2"/>
        <v/>
      </c>
      <c r="H143" s="527"/>
    </row>
    <row r="144" spans="1:9" ht="30" customHeight="1">
      <c r="A144" s="520">
        <v>142</v>
      </c>
      <c r="B144" s="205" t="str">
        <f>IF(ISERROR(VLOOKUP($A144,入力!$E$4:$AL$486,27,FALSE)),"",VLOOKUP($A144,入力!$E$4:$AL$486,27,FALSE))</f>
        <v/>
      </c>
      <c r="C144" s="854" t="str">
        <f>IF($F144="",IF($F143="","","以下余白"),IF(ISERROR(VLOOKUP($A144,入力!$E$4:$AL$486,28,FALSE)),"",VLOOKUP($A144,入力!$E$4:$AL$486,28,FALSE)))</f>
        <v/>
      </c>
      <c r="D144" s="206" t="str">
        <f>IF(ISERROR(VLOOKUP($A144,入力!$E$4:$AL$486,29,FALSE)),"",VLOOKUP($A144,入力!$E$4:$AL$486,29,FALSE))</f>
        <v/>
      </c>
      <c r="E144" s="206" t="str">
        <f>IF(ISERROR(VLOOKUP($A144,入力!$E$4:$AL$486,30,FALSE)),"",VLOOKUP($A144,入力!$E$4:$AL$486,30,FALSE))</f>
        <v/>
      </c>
      <c r="F144" s="626" t="str">
        <f>IF(ISERROR(VLOOKUP($A144,入力!$E$4:$AL$486,32,FALSE)),"",VLOOKUP($A144,入力!$E$4:$AL$486,32,FALSE))</f>
        <v/>
      </c>
      <c r="G144" s="626" t="str">
        <f t="shared" si="2"/>
        <v/>
      </c>
      <c r="H144" s="528"/>
    </row>
    <row r="145" spans="1:8" ht="30" customHeight="1">
      <c r="A145" s="520">
        <v>143</v>
      </c>
      <c r="B145" s="205" t="str">
        <f>IF(ISERROR(VLOOKUP($A145,入力!$E$4:$AL$486,27,FALSE)),"",VLOOKUP($A145,入力!$E$4:$AL$486,27,FALSE))</f>
        <v/>
      </c>
      <c r="C145" s="854" t="str">
        <f>IF($F145="",IF($F144="","","以下余白"),IF(ISERROR(VLOOKUP($A145,入力!$E$4:$AL$486,28,FALSE)),"",VLOOKUP($A145,入力!$E$4:$AL$486,28,FALSE)))</f>
        <v/>
      </c>
      <c r="D145" s="206" t="str">
        <f>IF(ISERROR(VLOOKUP($A145,入力!$E$4:$AL$486,29,FALSE)),"",VLOOKUP($A145,入力!$E$4:$AL$486,29,FALSE))</f>
        <v/>
      </c>
      <c r="E145" s="206" t="str">
        <f>IF(ISERROR(VLOOKUP($A145,入力!$E$4:$AL$486,30,FALSE)),"",VLOOKUP($A145,入力!$E$4:$AL$486,30,FALSE))</f>
        <v/>
      </c>
      <c r="F145" s="626" t="str">
        <f>IF(ISERROR(VLOOKUP($A145,入力!$E$4:$AL$486,32,FALSE)),"",VLOOKUP($A145,入力!$E$4:$AL$486,32,FALSE))</f>
        <v/>
      </c>
      <c r="G145" s="626" t="str">
        <f t="shared" si="2"/>
        <v/>
      </c>
      <c r="H145" s="527"/>
    </row>
    <row r="146" spans="1:8" ht="30" customHeight="1">
      <c r="A146" s="520">
        <v>144</v>
      </c>
      <c r="B146" s="205" t="str">
        <f>IF(ISERROR(VLOOKUP($A146,入力!$E$4:$AL$486,27,FALSE)),"",VLOOKUP($A146,入力!$E$4:$AL$486,27,FALSE))</f>
        <v/>
      </c>
      <c r="C146" s="854" t="str">
        <f>IF($F146="",IF($F145="","","以下余白"),IF(ISERROR(VLOOKUP($A146,入力!$E$4:$AL$486,28,FALSE)),"",VLOOKUP($A146,入力!$E$4:$AL$486,28,FALSE)))</f>
        <v/>
      </c>
      <c r="D146" s="206" t="str">
        <f>IF(ISERROR(VLOOKUP($A146,入力!$E$4:$AL$486,29,FALSE)),"",VLOOKUP($A146,入力!$E$4:$AL$486,29,FALSE))</f>
        <v/>
      </c>
      <c r="E146" s="206" t="str">
        <f>IF(ISERROR(VLOOKUP($A146,入力!$E$4:$AL$486,30,FALSE)),"",VLOOKUP($A146,入力!$E$4:$AL$486,30,FALSE))</f>
        <v/>
      </c>
      <c r="F146" s="626" t="str">
        <f>IF(ISERROR(VLOOKUP($A146,入力!$E$4:$AL$486,32,FALSE)),"",VLOOKUP($A146,入力!$E$4:$AL$486,32,FALSE))</f>
        <v/>
      </c>
      <c r="G146" s="626" t="str">
        <f t="shared" si="2"/>
        <v/>
      </c>
      <c r="H146" s="528"/>
    </row>
    <row r="147" spans="1:8" ht="30" customHeight="1">
      <c r="A147" s="520">
        <v>145</v>
      </c>
      <c r="B147" s="205" t="str">
        <f>IF(ISERROR(VLOOKUP($A147,入力!$E$4:$AL$486,27,FALSE)),"",VLOOKUP($A147,入力!$E$4:$AL$486,27,FALSE))</f>
        <v/>
      </c>
      <c r="C147" s="854" t="str">
        <f>IF($F147="",IF($F146="","","以下余白"),IF(ISERROR(VLOOKUP($A147,入力!$E$4:$AL$486,28,FALSE)),"",VLOOKUP($A147,入力!$E$4:$AL$486,28,FALSE)))</f>
        <v/>
      </c>
      <c r="D147" s="206" t="str">
        <f>IF(ISERROR(VLOOKUP($A147,入力!$E$4:$AL$486,29,FALSE)),"",VLOOKUP($A147,入力!$E$4:$AL$486,29,FALSE))</f>
        <v/>
      </c>
      <c r="E147" s="206" t="str">
        <f>IF(ISERROR(VLOOKUP($A147,入力!$E$4:$AL$486,30,FALSE)),"",VLOOKUP($A147,入力!$E$4:$AL$486,30,FALSE))</f>
        <v/>
      </c>
      <c r="F147" s="626" t="str">
        <f>IF(ISERROR(VLOOKUP($A147,入力!$E$4:$AL$486,32,FALSE)),"",VLOOKUP($A147,入力!$E$4:$AL$486,32,FALSE))</f>
        <v/>
      </c>
      <c r="G147" s="626" t="str">
        <f t="shared" si="2"/>
        <v/>
      </c>
      <c r="H147" s="527"/>
    </row>
    <row r="148" spans="1:8" ht="30" customHeight="1">
      <c r="A148" s="520">
        <v>146</v>
      </c>
      <c r="B148" s="205" t="str">
        <f>IF(ISERROR(VLOOKUP($A148,入力!$E$4:$AL$486,27,FALSE)),"",VLOOKUP($A148,入力!$E$4:$AL$486,27,FALSE))</f>
        <v/>
      </c>
      <c r="C148" s="854" t="str">
        <f>IF($F148="",IF($F147="","","以下余白"),IF(ISERROR(VLOOKUP($A148,入力!$E$4:$AL$486,28,FALSE)),"",VLOOKUP($A148,入力!$E$4:$AL$486,28,FALSE)))</f>
        <v/>
      </c>
      <c r="D148" s="206" t="str">
        <f>IF(ISERROR(VLOOKUP($A148,入力!$E$4:$AL$486,29,FALSE)),"",VLOOKUP($A148,入力!$E$4:$AL$486,29,FALSE))</f>
        <v/>
      </c>
      <c r="E148" s="206" t="str">
        <f>IF(ISERROR(VLOOKUP($A148,入力!$E$4:$AL$486,30,FALSE)),"",VLOOKUP($A148,入力!$E$4:$AL$486,30,FALSE))</f>
        <v/>
      </c>
      <c r="F148" s="626" t="str">
        <f>IF(ISERROR(VLOOKUP($A148,入力!$E$4:$AL$486,32,FALSE)),"",VLOOKUP($A148,入力!$E$4:$AL$486,32,FALSE))</f>
        <v/>
      </c>
      <c r="G148" s="626" t="str">
        <f t="shared" si="2"/>
        <v/>
      </c>
      <c r="H148" s="528"/>
    </row>
    <row r="149" spans="1:8" ht="30" customHeight="1">
      <c r="A149" s="520">
        <v>147</v>
      </c>
      <c r="B149" s="205" t="str">
        <f>IF(ISERROR(VLOOKUP($A149,入力!$E$4:$AL$486,27,FALSE)),"",VLOOKUP($A149,入力!$E$4:$AL$486,27,FALSE))</f>
        <v/>
      </c>
      <c r="C149" s="854" t="str">
        <f>IF($F149="",IF($F148="","","以下余白"),IF(ISERROR(VLOOKUP($A149,入力!$E$4:$AL$486,28,FALSE)),"",VLOOKUP($A149,入力!$E$4:$AL$486,28,FALSE)))</f>
        <v/>
      </c>
      <c r="D149" s="206" t="str">
        <f>IF(ISERROR(VLOOKUP($A149,入力!$E$4:$AL$486,29,FALSE)),"",VLOOKUP($A149,入力!$E$4:$AL$486,29,FALSE))</f>
        <v/>
      </c>
      <c r="E149" s="206" t="str">
        <f>IF(ISERROR(VLOOKUP($A149,入力!$E$4:$AL$486,30,FALSE)),"",VLOOKUP($A149,入力!$E$4:$AL$486,30,FALSE))</f>
        <v/>
      </c>
      <c r="F149" s="626" t="str">
        <f>IF(ISERROR(VLOOKUP($A149,入力!$E$4:$AL$486,32,FALSE)),"",VLOOKUP($A149,入力!$E$4:$AL$486,32,FALSE))</f>
        <v/>
      </c>
      <c r="G149" s="626" t="str">
        <f t="shared" si="2"/>
        <v/>
      </c>
      <c r="H149" s="527"/>
    </row>
    <row r="150" spans="1:8" ht="30" customHeight="1">
      <c r="A150" s="520">
        <v>148</v>
      </c>
      <c r="B150" s="205" t="str">
        <f>IF(ISERROR(VLOOKUP($A150,入力!$E$4:$AL$486,27,FALSE)),"",VLOOKUP($A150,入力!$E$4:$AL$486,27,FALSE))</f>
        <v/>
      </c>
      <c r="C150" s="854" t="str">
        <f>IF($F150="",IF($F149="","","以下余白"),IF(ISERROR(VLOOKUP($A150,入力!$E$4:$AL$486,28,FALSE)),"",VLOOKUP($A150,入力!$E$4:$AL$486,28,FALSE)))</f>
        <v/>
      </c>
      <c r="D150" s="206" t="str">
        <f>IF(ISERROR(VLOOKUP($A150,入力!$E$4:$AL$486,29,FALSE)),"",VLOOKUP($A150,入力!$E$4:$AL$486,29,FALSE))</f>
        <v/>
      </c>
      <c r="E150" s="206" t="str">
        <f>IF(ISERROR(VLOOKUP($A150,入力!$E$4:$AL$486,30,FALSE)),"",VLOOKUP($A150,入力!$E$4:$AL$486,30,FALSE))</f>
        <v/>
      </c>
      <c r="F150" s="626" t="str">
        <f>IF(ISERROR(VLOOKUP($A150,入力!$E$4:$AL$486,32,FALSE)),"",VLOOKUP($A150,入力!$E$4:$AL$486,32,FALSE))</f>
        <v/>
      </c>
      <c r="G150" s="626" t="str">
        <f t="shared" si="2"/>
        <v/>
      </c>
      <c r="H150" s="528"/>
    </row>
    <row r="151" spans="1:8" ht="30" customHeight="1">
      <c r="A151" s="520">
        <v>149</v>
      </c>
      <c r="B151" s="205" t="str">
        <f>IF(ISERROR(VLOOKUP($A151,入力!$E$4:$AL$486,27,FALSE)),"",VLOOKUP($A151,入力!$E$4:$AL$486,27,FALSE))</f>
        <v/>
      </c>
      <c r="C151" s="854" t="str">
        <f>IF($F151="",IF($F150="","","以下余白"),IF(ISERROR(VLOOKUP($A151,入力!$E$4:$AL$486,28,FALSE)),"",VLOOKUP($A151,入力!$E$4:$AL$486,28,FALSE)))</f>
        <v/>
      </c>
      <c r="D151" s="206" t="str">
        <f>IF(ISERROR(VLOOKUP($A151,入力!$E$4:$AL$486,29,FALSE)),"",VLOOKUP($A151,入力!$E$4:$AL$486,29,FALSE))</f>
        <v/>
      </c>
      <c r="E151" s="206" t="str">
        <f>IF(ISERROR(VLOOKUP($A151,入力!$E$4:$AL$486,30,FALSE)),"",VLOOKUP($A151,入力!$E$4:$AL$486,30,FALSE))</f>
        <v/>
      </c>
      <c r="F151" s="626" t="str">
        <f>IF(ISERROR(VLOOKUP($A151,入力!$E$4:$AL$486,32,FALSE)),"",VLOOKUP($A151,入力!$E$4:$AL$486,32,FALSE))</f>
        <v/>
      </c>
      <c r="G151" s="626" t="str">
        <f t="shared" si="2"/>
        <v/>
      </c>
      <c r="H151" s="527"/>
    </row>
    <row r="152" spans="1:8" ht="30" customHeight="1">
      <c r="A152" s="520">
        <v>150</v>
      </c>
      <c r="B152" s="205" t="str">
        <f>IF(ISERROR(VLOOKUP($A152,入力!$E$4:$AL$486,27,FALSE)),"",VLOOKUP($A152,入力!$E$4:$AL$486,27,FALSE))</f>
        <v/>
      </c>
      <c r="C152" s="854" t="str">
        <f>IF($F152="",IF($F151="","","以下余白"),IF(ISERROR(VLOOKUP($A152,入力!$E$4:$AL$486,28,FALSE)),"",VLOOKUP($A152,入力!$E$4:$AL$486,28,FALSE)))</f>
        <v/>
      </c>
      <c r="D152" s="206" t="str">
        <f>IF(ISERROR(VLOOKUP($A152,入力!$E$4:$AL$486,29,FALSE)),"",VLOOKUP($A152,入力!$E$4:$AL$486,29,FALSE))</f>
        <v/>
      </c>
      <c r="E152" s="206" t="str">
        <f>IF(ISERROR(VLOOKUP($A152,入力!$E$4:$AL$486,30,FALSE)),"",VLOOKUP($A152,入力!$E$4:$AL$486,30,FALSE))</f>
        <v/>
      </c>
      <c r="F152" s="626" t="str">
        <f>IF(ISERROR(VLOOKUP($A152,入力!$E$4:$AL$486,32,FALSE)),"",VLOOKUP($A152,入力!$E$4:$AL$486,32,FALSE))</f>
        <v/>
      </c>
      <c r="G152" s="626" t="str">
        <f t="shared" si="2"/>
        <v/>
      </c>
      <c r="H152" s="528"/>
    </row>
    <row r="153" spans="1:8" ht="30" customHeight="1">
      <c r="A153" s="520">
        <v>151</v>
      </c>
      <c r="B153" s="205" t="str">
        <f>IF(ISERROR(VLOOKUP($A153,入力!$E$4:$AL$486,27,FALSE)),"",VLOOKUP($A153,入力!$E$4:$AL$486,27,FALSE))</f>
        <v/>
      </c>
      <c r="C153" s="854" t="str">
        <f>IF($F153="",IF($F152="","","以下余白"),IF(ISERROR(VLOOKUP($A153,入力!$E$4:$AL$486,28,FALSE)),"",VLOOKUP($A153,入力!$E$4:$AL$486,28,FALSE)))</f>
        <v/>
      </c>
      <c r="D153" s="206" t="str">
        <f>IF(ISERROR(VLOOKUP($A153,入力!$E$4:$AL$486,29,FALSE)),"",VLOOKUP($A153,入力!$E$4:$AL$486,29,FALSE))</f>
        <v/>
      </c>
      <c r="E153" s="206" t="str">
        <f>IF(ISERROR(VLOOKUP($A153,入力!$E$4:$AL$486,30,FALSE)),"",VLOOKUP($A153,入力!$E$4:$AL$486,30,FALSE))</f>
        <v/>
      </c>
      <c r="F153" s="626" t="str">
        <f>IF(ISERROR(VLOOKUP($A153,入力!$E$4:$AL$486,32,FALSE)),"",VLOOKUP($A153,入力!$E$4:$AL$486,32,FALSE))</f>
        <v/>
      </c>
      <c r="G153" s="626" t="str">
        <f t="shared" si="2"/>
        <v/>
      </c>
      <c r="H153" s="527"/>
    </row>
    <row r="154" spans="1:8" ht="30" customHeight="1">
      <c r="A154" s="520">
        <v>152</v>
      </c>
      <c r="B154" s="205" t="str">
        <f>IF(ISERROR(VLOOKUP($A154,入力!$E$4:$AL$486,27,FALSE)),"",VLOOKUP($A154,入力!$E$4:$AL$486,27,FALSE))</f>
        <v/>
      </c>
      <c r="C154" s="854" t="str">
        <f>IF($F154="",IF($F153="","","以下余白"),IF(ISERROR(VLOOKUP($A154,入力!$E$4:$AL$486,28,FALSE)),"",VLOOKUP($A154,入力!$E$4:$AL$486,28,FALSE)))</f>
        <v/>
      </c>
      <c r="D154" s="206" t="str">
        <f>IF(ISERROR(VLOOKUP($A154,入力!$E$4:$AL$486,29,FALSE)),"",VLOOKUP($A154,入力!$E$4:$AL$486,29,FALSE))</f>
        <v/>
      </c>
      <c r="E154" s="206" t="str">
        <f>IF(ISERROR(VLOOKUP($A154,入力!$E$4:$AL$486,30,FALSE)),"",VLOOKUP($A154,入力!$E$4:$AL$486,30,FALSE))</f>
        <v/>
      </c>
      <c r="F154" s="626" t="str">
        <f>IF(ISERROR(VLOOKUP($A154,入力!$E$4:$AL$486,32,FALSE)),"",VLOOKUP($A154,入力!$E$4:$AL$486,32,FALSE))</f>
        <v/>
      </c>
      <c r="G154" s="626" t="str">
        <f t="shared" si="2"/>
        <v/>
      </c>
      <c r="H154" s="528"/>
    </row>
    <row r="155" spans="1:8" ht="30" customHeight="1">
      <c r="A155" s="520">
        <v>153</v>
      </c>
      <c r="B155" s="205" t="str">
        <f>IF(ISERROR(VLOOKUP($A155,入力!$E$4:$AL$486,27,FALSE)),"",VLOOKUP($A155,入力!$E$4:$AL$486,27,FALSE))</f>
        <v/>
      </c>
      <c r="C155" s="854" t="str">
        <f>IF($F155="",IF($F154="","","以下余白"),IF(ISERROR(VLOOKUP($A155,入力!$E$4:$AL$486,28,FALSE)),"",VLOOKUP($A155,入力!$E$4:$AL$486,28,FALSE)))</f>
        <v/>
      </c>
      <c r="D155" s="206" t="str">
        <f>IF(ISERROR(VLOOKUP($A155,入力!$E$4:$AL$486,29,FALSE)),"",VLOOKUP($A155,入力!$E$4:$AL$486,29,FALSE))</f>
        <v/>
      </c>
      <c r="E155" s="206" t="str">
        <f>IF(ISERROR(VLOOKUP($A155,入力!$E$4:$AL$486,30,FALSE)),"",VLOOKUP($A155,入力!$E$4:$AL$486,30,FALSE))</f>
        <v/>
      </c>
      <c r="F155" s="626" t="str">
        <f>IF(ISERROR(VLOOKUP($A155,入力!$E$4:$AL$486,32,FALSE)),"",VLOOKUP($A155,入力!$E$4:$AL$486,32,FALSE))</f>
        <v/>
      </c>
      <c r="G155" s="626" t="str">
        <f t="shared" si="2"/>
        <v/>
      </c>
      <c r="H155" s="527"/>
    </row>
    <row r="156" spans="1:8" ht="30" customHeight="1">
      <c r="A156" s="520">
        <v>154</v>
      </c>
      <c r="B156" s="205" t="str">
        <f>IF(ISERROR(VLOOKUP($A156,入力!$E$4:$AL$486,27,FALSE)),"",VLOOKUP($A156,入力!$E$4:$AL$486,27,FALSE))</f>
        <v/>
      </c>
      <c r="C156" s="854" t="str">
        <f>IF($F156="",IF($F155="","","以下余白"),IF(ISERROR(VLOOKUP($A156,入力!$E$4:$AL$486,28,FALSE)),"",VLOOKUP($A156,入力!$E$4:$AL$486,28,FALSE)))</f>
        <v/>
      </c>
      <c r="D156" s="206" t="str">
        <f>IF(ISERROR(VLOOKUP($A156,入力!$E$4:$AL$486,29,FALSE)),"",VLOOKUP($A156,入力!$E$4:$AL$486,29,FALSE))</f>
        <v/>
      </c>
      <c r="E156" s="206" t="str">
        <f>IF(ISERROR(VLOOKUP($A156,入力!$E$4:$AL$486,30,FALSE)),"",VLOOKUP($A156,入力!$E$4:$AL$486,30,FALSE))</f>
        <v/>
      </c>
      <c r="F156" s="626" t="str">
        <f>IF(ISERROR(VLOOKUP($A156,入力!$E$4:$AL$486,32,FALSE)),"",VLOOKUP($A156,入力!$E$4:$AL$486,32,FALSE))</f>
        <v/>
      </c>
      <c r="G156" s="626" t="str">
        <f t="shared" si="2"/>
        <v/>
      </c>
      <c r="H156" s="528"/>
    </row>
    <row r="157" spans="1:8" ht="30" customHeight="1">
      <c r="A157" s="520">
        <v>155</v>
      </c>
      <c r="B157" s="205" t="str">
        <f>IF(ISERROR(VLOOKUP($A157,入力!$E$4:$AL$486,27,FALSE)),"",VLOOKUP($A157,入力!$E$4:$AL$486,27,FALSE))</f>
        <v/>
      </c>
      <c r="C157" s="854" t="str">
        <f>IF($F157="",IF($F156="","","以下余白"),IF(ISERROR(VLOOKUP($A157,入力!$E$4:$AL$486,28,FALSE)),"",VLOOKUP($A157,入力!$E$4:$AL$486,28,FALSE)))</f>
        <v/>
      </c>
      <c r="D157" s="206" t="str">
        <f>IF(ISERROR(VLOOKUP($A157,入力!$E$4:$AL$486,29,FALSE)),"",VLOOKUP($A157,入力!$E$4:$AL$486,29,FALSE))</f>
        <v/>
      </c>
      <c r="E157" s="206" t="str">
        <f>IF(ISERROR(VLOOKUP($A157,入力!$E$4:$AL$486,30,FALSE)),"",VLOOKUP($A157,入力!$E$4:$AL$486,30,FALSE))</f>
        <v/>
      </c>
      <c r="F157" s="626" t="str">
        <f>IF(ISERROR(VLOOKUP($A157,入力!$E$4:$AL$486,32,FALSE)),"",VLOOKUP($A157,入力!$E$4:$AL$486,32,FALSE))</f>
        <v/>
      </c>
      <c r="G157" s="626" t="str">
        <f t="shared" si="2"/>
        <v/>
      </c>
      <c r="H157" s="527"/>
    </row>
    <row r="158" spans="1:8" ht="30" customHeight="1">
      <c r="A158" s="520">
        <v>156</v>
      </c>
      <c r="B158" s="205" t="str">
        <f>IF(ISERROR(VLOOKUP($A158,入力!$E$4:$AL$486,27,FALSE)),"",VLOOKUP($A158,入力!$E$4:$AL$486,27,FALSE))</f>
        <v/>
      </c>
      <c r="C158" s="854" t="str">
        <f>IF($F158="",IF($F157="","","以下余白"),IF(ISERROR(VLOOKUP($A158,入力!$E$4:$AL$486,28,FALSE)),"",VLOOKUP($A158,入力!$E$4:$AL$486,28,FALSE)))</f>
        <v/>
      </c>
      <c r="D158" s="206" t="str">
        <f>IF(ISERROR(VLOOKUP($A158,入力!$E$4:$AL$486,29,FALSE)),"",VLOOKUP($A158,入力!$E$4:$AL$486,29,FALSE))</f>
        <v/>
      </c>
      <c r="E158" s="206" t="str">
        <f>IF(ISERROR(VLOOKUP($A158,入力!$E$4:$AL$486,30,FALSE)),"",VLOOKUP($A158,入力!$E$4:$AL$486,30,FALSE))</f>
        <v/>
      </c>
      <c r="F158" s="626" t="str">
        <f>IF(ISERROR(VLOOKUP($A158,入力!$E$4:$AL$486,32,FALSE)),"",VLOOKUP($A158,入力!$E$4:$AL$486,32,FALSE))</f>
        <v/>
      </c>
      <c r="G158" s="626" t="str">
        <f t="shared" si="2"/>
        <v/>
      </c>
      <c r="H158" s="528"/>
    </row>
    <row r="159" spans="1:8" ht="30" customHeight="1">
      <c r="A159" s="520">
        <v>157</v>
      </c>
      <c r="B159" s="205" t="str">
        <f>IF(ISERROR(VLOOKUP($A159,入力!$E$4:$AL$486,27,FALSE)),"",VLOOKUP($A159,入力!$E$4:$AL$486,27,FALSE))</f>
        <v/>
      </c>
      <c r="C159" s="854" t="str">
        <f>IF($F159="",IF($F158="","","以下余白"),IF(ISERROR(VLOOKUP($A159,入力!$E$4:$AL$486,28,FALSE)),"",VLOOKUP($A159,入力!$E$4:$AL$486,28,FALSE)))</f>
        <v/>
      </c>
      <c r="D159" s="206" t="str">
        <f>IF(ISERROR(VLOOKUP($A159,入力!$E$4:$AL$486,29,FALSE)),"",VLOOKUP($A159,入力!$E$4:$AL$486,29,FALSE))</f>
        <v/>
      </c>
      <c r="E159" s="206" t="str">
        <f>IF(ISERROR(VLOOKUP($A159,入力!$E$4:$AL$486,30,FALSE)),"",VLOOKUP($A159,入力!$E$4:$AL$486,30,FALSE))</f>
        <v/>
      </c>
      <c r="F159" s="626" t="str">
        <f>IF(ISERROR(VLOOKUP($A159,入力!$E$4:$AL$486,32,FALSE)),"",VLOOKUP($A159,入力!$E$4:$AL$486,32,FALSE))</f>
        <v/>
      </c>
      <c r="G159" s="626" t="str">
        <f t="shared" si="2"/>
        <v/>
      </c>
      <c r="H159" s="527"/>
    </row>
    <row r="160" spans="1:8" ht="30" customHeight="1">
      <c r="A160" s="520">
        <v>158</v>
      </c>
      <c r="B160" s="205" t="str">
        <f>IF(ISERROR(VLOOKUP($A160,入力!$E$4:$AL$486,27,FALSE)),"",VLOOKUP($A160,入力!$E$4:$AL$486,27,FALSE))</f>
        <v/>
      </c>
      <c r="C160" s="854" t="str">
        <f>IF($F160="",IF($F159="","","以下余白"),IF(ISERROR(VLOOKUP($A160,入力!$E$4:$AL$486,28,FALSE)),"",VLOOKUP($A160,入力!$E$4:$AL$486,28,FALSE)))</f>
        <v/>
      </c>
      <c r="D160" s="206" t="str">
        <f>IF(ISERROR(VLOOKUP($A160,入力!$E$4:$AL$486,29,FALSE)),"",VLOOKUP($A160,入力!$E$4:$AL$486,29,FALSE))</f>
        <v/>
      </c>
      <c r="E160" s="206" t="str">
        <f>IF(ISERROR(VLOOKUP($A160,入力!$E$4:$AL$486,30,FALSE)),"",VLOOKUP($A160,入力!$E$4:$AL$486,30,FALSE))</f>
        <v/>
      </c>
      <c r="F160" s="626" t="str">
        <f>IF(ISERROR(VLOOKUP($A160,入力!$E$4:$AL$486,32,FALSE)),"",VLOOKUP($A160,入力!$E$4:$AL$486,32,FALSE))</f>
        <v/>
      </c>
      <c r="G160" s="626" t="str">
        <f t="shared" si="2"/>
        <v/>
      </c>
      <c r="H160" s="528"/>
    </row>
    <row r="161" spans="1:8" ht="30" customHeight="1">
      <c r="A161" s="520">
        <v>159</v>
      </c>
      <c r="B161" s="532"/>
      <c r="C161" s="533"/>
      <c r="D161" s="534"/>
      <c r="E161" s="535"/>
      <c r="F161" s="851"/>
      <c r="G161" s="524"/>
      <c r="H161" s="527"/>
    </row>
    <row r="162" spans="1:8" ht="30" customHeight="1">
      <c r="A162" s="520">
        <v>160</v>
      </c>
      <c r="B162" s="532"/>
      <c r="C162" s="533"/>
      <c r="D162" s="536"/>
      <c r="E162" s="537"/>
      <c r="F162" s="851"/>
      <c r="G162" s="524"/>
      <c r="H162" s="528"/>
    </row>
    <row r="163" spans="1:8" ht="30" customHeight="1">
      <c r="A163" s="520">
        <v>161</v>
      </c>
      <c r="B163" s="532"/>
      <c r="C163" s="533"/>
      <c r="D163" s="534"/>
      <c r="E163" s="535"/>
      <c r="F163" s="851"/>
      <c r="G163" s="524"/>
      <c r="H163" s="527"/>
    </row>
    <row r="164" spans="1:8" ht="30" customHeight="1">
      <c r="A164" s="520">
        <v>162</v>
      </c>
      <c r="B164" s="532"/>
      <c r="C164" s="533"/>
      <c r="D164" s="536"/>
      <c r="E164" s="537"/>
      <c r="F164" s="851"/>
      <c r="G164" s="524"/>
      <c r="H164" s="528"/>
    </row>
    <row r="165" spans="1:8" ht="30" customHeight="1">
      <c r="A165" s="520">
        <v>163</v>
      </c>
      <c r="B165" s="532"/>
      <c r="C165" s="533"/>
      <c r="D165" s="534"/>
      <c r="E165" s="535"/>
      <c r="F165" s="851"/>
      <c r="G165" s="524"/>
      <c r="H165" s="527"/>
    </row>
    <row r="166" spans="1:8" ht="30" customHeight="1">
      <c r="A166" s="520">
        <v>164</v>
      </c>
      <c r="B166" s="532"/>
      <c r="C166" s="533"/>
      <c r="D166" s="536"/>
      <c r="E166" s="537"/>
      <c r="F166" s="851"/>
      <c r="G166" s="524"/>
      <c r="H166" s="528"/>
    </row>
    <row r="167" spans="1:8" ht="30" customHeight="1">
      <c r="A167" s="520">
        <v>165</v>
      </c>
      <c r="B167" s="532"/>
      <c r="C167" s="533"/>
      <c r="D167" s="534"/>
      <c r="E167" s="535"/>
      <c r="F167" s="851"/>
      <c r="G167" s="524"/>
      <c r="H167" s="527"/>
    </row>
    <row r="168" spans="1:8" ht="30" customHeight="1">
      <c r="A168" s="520">
        <v>166</v>
      </c>
      <c r="B168" s="532"/>
      <c r="C168" s="533"/>
      <c r="D168" s="536"/>
      <c r="E168" s="537"/>
      <c r="F168" s="851"/>
      <c r="G168" s="524"/>
      <c r="H168" s="528"/>
    </row>
    <row r="169" spans="1:8" ht="30" customHeight="1">
      <c r="A169" s="520">
        <v>167</v>
      </c>
      <c r="B169" s="532"/>
      <c r="C169" s="533"/>
      <c r="D169" s="534"/>
      <c r="E169" s="535"/>
      <c r="F169" s="851"/>
      <c r="G169" s="524"/>
      <c r="H169" s="527"/>
    </row>
    <row r="170" spans="1:8" ht="30" customHeight="1">
      <c r="A170" s="520">
        <v>168</v>
      </c>
      <c r="B170" s="532"/>
      <c r="C170" s="533"/>
      <c r="D170" s="536"/>
      <c r="E170" s="537"/>
      <c r="F170" s="851"/>
      <c r="G170" s="524"/>
      <c r="H170" s="528"/>
    </row>
    <row r="171" spans="1:8" ht="30" customHeight="1">
      <c r="A171" s="520">
        <v>169</v>
      </c>
      <c r="B171" s="532"/>
      <c r="C171" s="533"/>
      <c r="D171" s="534"/>
      <c r="E171" s="535"/>
      <c r="F171" s="851"/>
      <c r="G171" s="524"/>
      <c r="H171" s="527"/>
    </row>
    <row r="172" spans="1:8" ht="30" customHeight="1">
      <c r="A172" s="520">
        <v>170</v>
      </c>
      <c r="B172" s="532"/>
      <c r="C172" s="533"/>
      <c r="D172" s="536"/>
      <c r="E172" s="537"/>
      <c r="F172" s="851"/>
      <c r="G172" s="524"/>
      <c r="H172" s="528"/>
    </row>
    <row r="173" spans="1:8" ht="30" customHeight="1">
      <c r="A173" s="520">
        <v>171</v>
      </c>
      <c r="B173" s="532"/>
      <c r="C173" s="533"/>
      <c r="D173" s="534"/>
      <c r="E173" s="535"/>
      <c r="F173" s="851"/>
      <c r="G173" s="524"/>
      <c r="H173" s="527"/>
    </row>
    <row r="174" spans="1:8" ht="30" customHeight="1">
      <c r="A174" s="520">
        <v>172</v>
      </c>
      <c r="B174" s="532"/>
      <c r="C174" s="533"/>
      <c r="D174" s="536"/>
      <c r="E174" s="537"/>
      <c r="F174" s="851"/>
      <c r="G174" s="524"/>
      <c r="H174" s="528"/>
    </row>
    <row r="175" spans="1:8" ht="30" customHeight="1">
      <c r="A175" s="520">
        <v>173</v>
      </c>
      <c r="B175" s="532"/>
      <c r="C175" s="533"/>
      <c r="D175" s="534"/>
      <c r="E175" s="535"/>
      <c r="F175" s="851"/>
      <c r="G175" s="524"/>
      <c r="H175" s="527"/>
    </row>
    <row r="176" spans="1:8" ht="30" customHeight="1">
      <c r="A176" s="520">
        <v>174</v>
      </c>
      <c r="B176" s="532"/>
      <c r="C176" s="533"/>
      <c r="D176" s="536"/>
      <c r="E176" s="537"/>
      <c r="F176" s="851"/>
      <c r="G176" s="524"/>
      <c r="H176" s="528"/>
    </row>
    <row r="177" spans="1:8" ht="30" customHeight="1">
      <c r="A177" s="520">
        <v>175</v>
      </c>
      <c r="B177" s="532"/>
      <c r="C177" s="533"/>
      <c r="D177" s="534"/>
      <c r="E177" s="535"/>
      <c r="F177" s="851"/>
      <c r="G177" s="524"/>
      <c r="H177" s="527"/>
    </row>
    <row r="178" spans="1:8" ht="30" customHeight="1">
      <c r="A178" s="520">
        <v>176</v>
      </c>
      <c r="B178" s="532"/>
      <c r="C178" s="533"/>
      <c r="D178" s="536"/>
      <c r="E178" s="537"/>
      <c r="F178" s="851"/>
      <c r="G178" s="524"/>
      <c r="H178" s="528"/>
    </row>
    <row r="179" spans="1:8" ht="30" customHeight="1">
      <c r="A179" s="520">
        <v>177</v>
      </c>
      <c r="B179" s="532"/>
      <c r="C179" s="533"/>
      <c r="D179" s="534"/>
      <c r="E179" s="535"/>
      <c r="F179" s="851"/>
      <c r="G179" s="524"/>
      <c r="H179" s="527"/>
    </row>
    <row r="180" spans="1:8" ht="30" customHeight="1">
      <c r="A180" s="520">
        <v>178</v>
      </c>
      <c r="B180" s="532"/>
      <c r="C180" s="533"/>
      <c r="D180" s="536"/>
      <c r="E180" s="537"/>
      <c r="F180" s="851"/>
      <c r="G180" s="524"/>
      <c r="H180" s="528"/>
    </row>
    <row r="181" spans="1:8" ht="30" customHeight="1">
      <c r="A181" s="520">
        <v>179</v>
      </c>
      <c r="B181" s="532"/>
      <c r="C181" s="533"/>
      <c r="D181" s="534"/>
      <c r="E181" s="535"/>
      <c r="F181" s="851"/>
      <c r="G181" s="524"/>
      <c r="H181" s="527"/>
    </row>
    <row r="182" spans="1:8" ht="30" customHeight="1">
      <c r="A182" s="520">
        <v>180</v>
      </c>
      <c r="B182" s="532"/>
      <c r="C182" s="533"/>
      <c r="D182" s="536"/>
      <c r="E182" s="537"/>
      <c r="F182" s="851"/>
      <c r="G182" s="524"/>
      <c r="H182" s="528"/>
    </row>
    <row r="183" spans="1:8" ht="30" customHeight="1">
      <c r="A183" s="520">
        <v>181</v>
      </c>
      <c r="B183" s="532"/>
      <c r="C183" s="533"/>
      <c r="D183" s="534"/>
      <c r="E183" s="535"/>
      <c r="F183" s="851"/>
      <c r="G183" s="524"/>
      <c r="H183" s="527"/>
    </row>
    <row r="184" spans="1:8" ht="30" customHeight="1">
      <c r="A184" s="520">
        <v>182</v>
      </c>
      <c r="B184" s="532"/>
      <c r="C184" s="533"/>
      <c r="D184" s="536"/>
      <c r="E184" s="537"/>
      <c r="F184" s="851"/>
      <c r="G184" s="524"/>
      <c r="H184" s="528"/>
    </row>
    <row r="185" spans="1:8" ht="30" customHeight="1">
      <c r="A185" s="520">
        <v>183</v>
      </c>
      <c r="B185" s="532"/>
      <c r="C185" s="533"/>
      <c r="D185" s="534"/>
      <c r="E185" s="535"/>
      <c r="F185" s="851"/>
      <c r="G185" s="524"/>
      <c r="H185" s="527"/>
    </row>
    <row r="186" spans="1:8" ht="30" customHeight="1">
      <c r="A186" s="520">
        <v>184</v>
      </c>
      <c r="B186" s="532"/>
      <c r="C186" s="533"/>
      <c r="D186" s="536"/>
      <c r="E186" s="537"/>
      <c r="F186" s="851"/>
      <c r="G186" s="524"/>
      <c r="H186" s="528"/>
    </row>
    <row r="187" spans="1:8" ht="30" customHeight="1">
      <c r="A187" s="520">
        <v>185</v>
      </c>
      <c r="B187" s="532"/>
      <c r="C187" s="533"/>
      <c r="D187" s="534"/>
      <c r="E187" s="535"/>
      <c r="F187" s="851"/>
      <c r="G187" s="524"/>
      <c r="H187" s="527"/>
    </row>
    <row r="188" spans="1:8" ht="30" customHeight="1">
      <c r="A188" s="520">
        <v>186</v>
      </c>
      <c r="B188" s="532"/>
      <c r="C188" s="533"/>
      <c r="D188" s="536"/>
      <c r="E188" s="537"/>
      <c r="F188" s="851"/>
      <c r="G188" s="524"/>
      <c r="H188" s="528"/>
    </row>
    <row r="189" spans="1:8" ht="30" customHeight="1">
      <c r="A189" s="520">
        <v>187</v>
      </c>
      <c r="B189" s="532"/>
      <c r="C189" s="533"/>
      <c r="D189" s="534"/>
      <c r="E189" s="535"/>
      <c r="F189" s="851"/>
      <c r="G189" s="524"/>
      <c r="H189" s="527"/>
    </row>
    <row r="190" spans="1:8" ht="30" customHeight="1">
      <c r="A190" s="520">
        <v>188</v>
      </c>
      <c r="B190" s="532"/>
      <c r="C190" s="533"/>
      <c r="D190" s="536"/>
      <c r="E190" s="537"/>
      <c r="F190" s="851"/>
      <c r="G190" s="524"/>
      <c r="H190" s="526"/>
    </row>
    <row r="191" spans="1:8" ht="30" customHeight="1">
      <c r="A191" s="520">
        <v>189</v>
      </c>
      <c r="B191" s="532"/>
      <c r="C191" s="533"/>
      <c r="D191" s="534"/>
      <c r="E191" s="535"/>
      <c r="F191" s="851"/>
      <c r="G191" s="524"/>
      <c r="H191" s="527"/>
    </row>
    <row r="192" spans="1:8" ht="30" customHeight="1">
      <c r="A192" s="520">
        <v>190</v>
      </c>
      <c r="B192" s="532"/>
      <c r="C192" s="533"/>
      <c r="D192" s="536"/>
      <c r="E192" s="537"/>
      <c r="F192" s="851"/>
      <c r="G192" s="524"/>
      <c r="H192" s="528"/>
    </row>
    <row r="193" spans="1:9" ht="26.45" customHeight="1">
      <c r="A193" s="520">
        <v>191</v>
      </c>
      <c r="B193" s="532"/>
      <c r="C193" s="533"/>
      <c r="D193" s="534"/>
      <c r="E193" s="535"/>
      <c r="F193" s="851"/>
      <c r="G193" s="524"/>
      <c r="H193" s="527"/>
    </row>
    <row r="194" spans="1:9" ht="26.45" customHeight="1">
      <c r="A194" s="520">
        <v>192</v>
      </c>
      <c r="B194" s="532"/>
      <c r="C194" s="533"/>
      <c r="D194" s="536"/>
      <c r="E194" s="537"/>
      <c r="F194" s="851"/>
      <c r="G194" s="524"/>
      <c r="H194" s="526"/>
    </row>
    <row r="195" spans="1:9" ht="26.45" customHeight="1">
      <c r="A195" s="520">
        <v>193</v>
      </c>
      <c r="B195" s="532"/>
      <c r="C195" s="533"/>
      <c r="D195" s="534"/>
      <c r="E195" s="535"/>
      <c r="F195" s="851"/>
      <c r="G195" s="524"/>
      <c r="H195" s="527"/>
    </row>
    <row r="196" spans="1:9" ht="26.45" customHeight="1">
      <c r="A196" s="520">
        <v>194</v>
      </c>
      <c r="B196" s="532"/>
      <c r="C196" s="533"/>
      <c r="D196" s="536"/>
      <c r="E196" s="537"/>
      <c r="F196" s="851"/>
      <c r="G196" s="524"/>
      <c r="H196" s="528"/>
    </row>
    <row r="197" spans="1:9" ht="26.45" customHeight="1">
      <c r="A197" s="520">
        <v>195</v>
      </c>
      <c r="B197" s="532"/>
      <c r="C197" s="533"/>
      <c r="D197" s="534"/>
      <c r="E197" s="535"/>
      <c r="F197" s="851"/>
      <c r="G197" s="524"/>
      <c r="H197" s="527"/>
    </row>
    <row r="198" spans="1:9" ht="26.45" customHeight="1">
      <c r="A198" s="520">
        <v>196</v>
      </c>
      <c r="B198" s="532"/>
      <c r="C198" s="533"/>
      <c r="D198" s="536"/>
      <c r="E198" s="537"/>
      <c r="F198" s="851"/>
      <c r="G198" s="524"/>
      <c r="H198" s="528"/>
    </row>
    <row r="199" spans="1:9" ht="26.45" customHeight="1">
      <c r="A199" s="520">
        <v>197</v>
      </c>
      <c r="B199" s="532"/>
      <c r="C199" s="533"/>
      <c r="D199" s="534"/>
      <c r="E199" s="535"/>
      <c r="F199" s="851"/>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24"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7" man="1"/>
    <brk id="69" max="7" man="1"/>
    <brk id="135" max="7" man="1"/>
    <brk id="201" max="7" man="1"/>
    <brk id="333" max="7"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97117-47F8-4DF5-8057-0969368480A4}">
  <dimension ref="A1:P49"/>
  <sheetViews>
    <sheetView showZeros="0" view="pageBreakPreview" zoomScale="60" zoomScaleNormal="100" workbookViewId="0">
      <selection activeCell="B7" sqref="B7"/>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866</v>
      </c>
      <c r="K1" s="497" t="s">
        <v>875</v>
      </c>
      <c r="L1" s="503" t="str">
        <f>CONCATENATE(M1,N1,O1,P1)</f>
        <v>男女兼用スクラブ上衣ほか4件ほか4件</v>
      </c>
      <c r="M1" s="503" t="str">
        <f>市価Ａ多!B8</f>
        <v>男女兼用スクラブ上衣ほか4件</v>
      </c>
      <c r="N1" s="497" t="str">
        <f>IF(O1&gt;0,"ほか","")</f>
        <v>ほか</v>
      </c>
      <c r="O1" s="503">
        <f>COUNT(入力!E4:E103)-1</f>
        <v>4</v>
      </c>
      <c r="P1" s="497" t="str">
        <f>IF(O1&gt;0,"件","")</f>
        <v>件</v>
      </c>
    </row>
    <row r="2" spans="1:16" ht="20.100000000000001" customHeight="1">
      <c r="B2" s="1154" t="str">
        <f>要求!P11</f>
        <v>入　　　札　　　書</v>
      </c>
      <c r="C2" s="1154"/>
      <c r="D2" s="1154"/>
      <c r="E2" s="1154"/>
      <c r="F2" s="1154"/>
      <c r="G2" s="1154"/>
      <c r="H2" s="1154"/>
      <c r="I2" s="1154"/>
      <c r="J2" s="850"/>
    </row>
    <row r="5" spans="1:16" ht="30" customHeight="1" thickBot="1">
      <c r="B5" s="452" t="str">
        <f>IF(SUM(入札別紙Ａ!G3:G50)&gt;0,SUM(入札別紙Ａ!G3:G50),"金額￥")</f>
        <v>金額￥</v>
      </c>
      <c r="C5" s="405" t="s">
        <v>592</v>
      </c>
      <c r="D5" s="405"/>
    </row>
    <row r="6" spans="1:16" ht="7.9" customHeight="1" thickTop="1"/>
    <row r="7" spans="1:16" s="846" customFormat="1" ht="20.100000000000001" customHeight="1">
      <c r="B7" s="852" t="s">
        <v>594</v>
      </c>
      <c r="C7" s="1342" t="s">
        <v>653</v>
      </c>
      <c r="D7" s="1342"/>
      <c r="E7" s="852" t="s">
        <v>32</v>
      </c>
      <c r="F7" s="852" t="s">
        <v>596</v>
      </c>
      <c r="G7" s="852" t="s">
        <v>597</v>
      </c>
      <c r="H7" s="1342" t="s">
        <v>673</v>
      </c>
      <c r="I7" s="1342"/>
    </row>
    <row r="8" spans="1:16" ht="48.6" customHeight="1">
      <c r="A8" s="456">
        <v>1</v>
      </c>
      <c r="B8" s="851" t="str">
        <f>CONCATENATE(入・見A!M1,入・見A!N1,入・見A!O1,入・見A!P1)</f>
        <v>男女兼用スクラブ上衣ほか4件</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845" t="s">
        <v>666</v>
      </c>
      <c r="C20" s="1155" t="str">
        <f>要求!P8</f>
        <v>自衛隊阪神病院</v>
      </c>
      <c r="D20" s="1156"/>
      <c r="E20" s="1041" t="s">
        <v>607</v>
      </c>
      <c r="F20" s="1041"/>
      <c r="G20" s="1327" t="str">
        <f>要求!Q3</f>
        <v>令和８年７月３１日</v>
      </c>
      <c r="H20" s="1328"/>
      <c r="I20" s="1328"/>
    </row>
    <row r="21" spans="1:9" s="468" customFormat="1" ht="25.15" customHeight="1">
      <c r="B21" s="845" t="s">
        <v>667</v>
      </c>
      <c r="C21" s="845"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848"/>
      <c r="C28" s="848"/>
      <c r="D28" s="848"/>
      <c r="E28" s="848"/>
      <c r="F28" s="848"/>
      <c r="G28" s="848"/>
      <c r="H28" s="848"/>
      <c r="I28" s="848"/>
    </row>
    <row r="29" spans="1:9" ht="14.45" customHeight="1">
      <c r="B29" s="455" t="str">
        <f>要求!Q5</f>
        <v>令和８年６月８日</v>
      </c>
      <c r="C29" s="848"/>
      <c r="D29" s="848"/>
      <c r="E29" s="848"/>
      <c r="F29" s="848"/>
      <c r="G29" s="848"/>
      <c r="H29" s="848"/>
      <c r="I29" s="848"/>
    </row>
    <row r="30" spans="1:9">
      <c r="B30" s="402" t="s">
        <v>218</v>
      </c>
    </row>
    <row r="31" spans="1:9">
      <c r="B31" s="402" t="s">
        <v>219</v>
      </c>
    </row>
    <row r="32" spans="1:9">
      <c r="B32" s="413" t="s">
        <v>841</v>
      </c>
    </row>
    <row r="33" spans="2:9">
      <c r="B33" s="402" t="s">
        <v>613</v>
      </c>
      <c r="D33" s="849"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847"/>
      <c r="E41" s="847"/>
      <c r="F41" s="847"/>
      <c r="G41" s="847"/>
      <c r="H41" s="847"/>
      <c r="I41" s="413"/>
    </row>
    <row r="42" spans="2:9">
      <c r="D42" s="847"/>
      <c r="E42" s="847"/>
      <c r="F42" s="847"/>
      <c r="G42" s="847"/>
      <c r="H42" s="847"/>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CB36A-59C7-4261-ADEE-758EC454E9CE}">
  <dimension ref="A1:K411"/>
  <sheetViews>
    <sheetView showZeros="0" view="pageBreakPreview" zoomScale="70" zoomScaleNormal="115" zoomScaleSheetLayoutView="70" workbookViewId="0">
      <pane xSplit="3" ySplit="2" topLeftCell="D30" activePane="bottomRight" state="frozen"/>
      <selection activeCell="B7" sqref="B7"/>
      <selection pane="topRight" activeCell="B7" sqref="B7"/>
      <selection pane="bottomLeft" activeCell="B7" sqref="B7"/>
      <selection pane="bottomRight" activeCell="B7" sqref="B7"/>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IF(ISERROR(VLOOKUP($A3,入力!$E$4:$AL$486,27,FALSE)),"",VLOOKUP($A3,入力!$E$4:$AL$486,27,FALSE))</f>
        <v>男女兼用スクラブ上衣</v>
      </c>
      <c r="C3" s="854" t="str">
        <f>IF($F3="",IF($F2="","","以下余白"),IF(ISERROR(VLOOKUP($A3,入力!$E$4:$AL$486,28,FALSE)),"",VLOOKUP($A3,入力!$E$4:$AL$486,28,FALSE)))</f>
        <v>仕様書のとおり　Ｓ　ネイビー系／又は同等品以上のもの</v>
      </c>
      <c r="D3" s="206" t="str">
        <f>IF(ISERROR(VLOOKUP($A3,入力!$E$4:$AL$486,29,FALSE)),"",VLOOKUP($A3,入力!$E$4:$AL$486,29,FALSE))</f>
        <v>EA</v>
      </c>
      <c r="E3" s="206">
        <f>IF(ISERROR(VLOOKUP($A3,入力!$E$4:$AL$486,30,FALSE)),"",VLOOKUP($A3,入力!$E$4:$AL$486,30,FALSE))</f>
        <v>26</v>
      </c>
      <c r="F3" s="626">
        <f>IF(ISERROR(VLOOKUP($A3,入力!$E$4:$AL$486,33,FALSE)),"",VLOOKUP($A3,入力!$E$4:$AL$486,33,FALSE))</f>
        <v>0</v>
      </c>
      <c r="G3" s="779">
        <f>IF(ISERROR(E3*F3),"",E3*F3)</f>
        <v>0</v>
      </c>
      <c r="H3" s="525"/>
    </row>
    <row r="4" spans="1:8" ht="51.95" customHeight="1">
      <c r="A4" s="520">
        <v>2</v>
      </c>
      <c r="B4" s="205" t="str">
        <f>IF(ISERROR(VLOOKUP($A4,入力!$E$4:$AL$486,27,FALSE)),"",VLOOKUP($A4,入力!$E$4:$AL$486,27,FALSE))</f>
        <v>男女兼用スクラブ上衣</v>
      </c>
      <c r="C4" s="854" t="str">
        <f>IF($F4="",IF($F3="","","以下余白"),IF(ISERROR(VLOOKUP($A4,入力!$E$4:$AL$486,28,FALSE)),"",VLOOKUP($A4,入力!$E$4:$AL$486,28,FALSE)))</f>
        <v>仕様書のとおり　Ｍ　ネイビー系／又は同等品以上のもの</v>
      </c>
      <c r="D4" s="206" t="str">
        <f>IF(ISERROR(VLOOKUP($A4,入力!$E$4:$AL$486,29,FALSE)),"",VLOOKUP($A4,入力!$E$4:$AL$486,29,FALSE))</f>
        <v>EA</v>
      </c>
      <c r="E4" s="206">
        <f>IF(ISERROR(VLOOKUP($A4,入力!$E$4:$AL$486,30,FALSE)),"",VLOOKUP($A4,入力!$E$4:$AL$486,30,FALSE))</f>
        <v>36</v>
      </c>
      <c r="F4" s="626">
        <f>IF(ISERROR(VLOOKUP($A4,入力!$E$4:$AL$486,33,FALSE)),"",VLOOKUP($A4,入力!$E$4:$AL$486,33,FALSE))</f>
        <v>0</v>
      </c>
      <c r="G4" s="779">
        <f t="shared" ref="G4:G67" si="0">IF(ISERROR(E4*F4),"",E4*F4)</f>
        <v>0</v>
      </c>
      <c r="H4" s="525"/>
    </row>
    <row r="5" spans="1:8" ht="51.95" customHeight="1">
      <c r="A5" s="520">
        <v>3</v>
      </c>
      <c r="B5" s="205" t="str">
        <f>IF(ISERROR(VLOOKUP($A5,入力!$E$4:$AL$486,27,FALSE)),"",VLOOKUP($A5,入力!$E$4:$AL$486,27,FALSE))</f>
        <v>男女兼用スクラブ上衣</v>
      </c>
      <c r="C5" s="854" t="str">
        <f>IF($F5="",IF($F4="","","以下余白"),IF(ISERROR(VLOOKUP($A5,入力!$E$4:$AL$486,28,FALSE)),"",VLOOKUP($A5,入力!$E$4:$AL$486,28,FALSE)))</f>
        <v>仕様書のとおり　Ｌ　ネイビー系／又は同等品以上のもの</v>
      </c>
      <c r="D5" s="206" t="str">
        <f>IF(ISERROR(VLOOKUP($A5,入力!$E$4:$AL$486,29,FALSE)),"",VLOOKUP($A5,入力!$E$4:$AL$486,29,FALSE))</f>
        <v>EA</v>
      </c>
      <c r="E5" s="206">
        <f>IF(ISERROR(VLOOKUP($A5,入力!$E$4:$AL$486,30,FALSE)),"",VLOOKUP($A5,入力!$E$4:$AL$486,30,FALSE))</f>
        <v>28</v>
      </c>
      <c r="F5" s="626">
        <f>IF(ISERROR(VLOOKUP($A5,入力!$E$4:$AL$486,33,FALSE)),"",VLOOKUP($A5,入力!$E$4:$AL$486,33,FALSE))</f>
        <v>0</v>
      </c>
      <c r="G5" s="779">
        <f t="shared" si="0"/>
        <v>0</v>
      </c>
      <c r="H5" s="525"/>
    </row>
    <row r="6" spans="1:8" ht="51.95" customHeight="1">
      <c r="A6" s="520">
        <v>4</v>
      </c>
      <c r="B6" s="205" t="str">
        <f>IF(ISERROR(VLOOKUP($A6,入力!$E$4:$AL$486,27,FALSE)),"",VLOOKUP($A6,入力!$E$4:$AL$486,27,FALSE))</f>
        <v>男女兼用スクラブ上衣</v>
      </c>
      <c r="C6" s="854" t="str">
        <f>IF($F6="",IF($F5="","","以下余白"),IF(ISERROR(VLOOKUP($A6,入力!$E$4:$AL$486,28,FALSE)),"",VLOOKUP($A6,入力!$E$4:$AL$486,28,FALSE)))</f>
        <v>仕様書のとおり　ＬＬ　ネイビー系／又は同等品以上のもの</v>
      </c>
      <c r="D6" s="206" t="str">
        <f>IF(ISERROR(VLOOKUP($A6,入力!$E$4:$AL$486,29,FALSE)),"",VLOOKUP($A6,入力!$E$4:$AL$486,29,FALSE))</f>
        <v>EA</v>
      </c>
      <c r="E6" s="206">
        <f>IF(ISERROR(VLOOKUP($A6,入力!$E$4:$AL$486,30,FALSE)),"",VLOOKUP($A6,入力!$E$4:$AL$486,30,FALSE))</f>
        <v>14</v>
      </c>
      <c r="F6" s="626">
        <f>IF(ISERROR(VLOOKUP($A6,入力!$E$4:$AL$486,33,FALSE)),"",VLOOKUP($A6,入力!$E$4:$AL$486,33,FALSE))</f>
        <v>0</v>
      </c>
      <c r="G6" s="779">
        <f t="shared" si="0"/>
        <v>0</v>
      </c>
      <c r="H6" s="525"/>
    </row>
    <row r="7" spans="1:8" ht="51.95" customHeight="1">
      <c r="A7" s="520">
        <v>5</v>
      </c>
      <c r="B7" s="205" t="str">
        <f>IF(ISERROR(VLOOKUP($A7,入力!$E$4:$AL$486,27,FALSE)),"",VLOOKUP($A7,入力!$E$4:$AL$486,27,FALSE))</f>
        <v>男女兼用スクラブ上衣</v>
      </c>
      <c r="C7" s="854" t="str">
        <f>IF($F7="",IF($F6="","","以下余白"),IF(ISERROR(VLOOKUP($A7,入力!$E$4:$AL$486,28,FALSE)),"",VLOOKUP($A7,入力!$E$4:$AL$486,28,FALSE)))</f>
        <v>仕様書のとおり　３Ｌ　ネイビー系／又は同等品以上のもの</v>
      </c>
      <c r="D7" s="206" t="str">
        <f>IF(ISERROR(VLOOKUP($A7,入力!$E$4:$AL$486,29,FALSE)),"",VLOOKUP($A7,入力!$E$4:$AL$486,29,FALSE))</f>
        <v>EA</v>
      </c>
      <c r="E7" s="206">
        <f>IF(ISERROR(VLOOKUP($A7,入力!$E$4:$AL$486,30,FALSE)),"",VLOOKUP($A7,入力!$E$4:$AL$486,30,FALSE))</f>
        <v>6</v>
      </c>
      <c r="F7" s="626">
        <f>IF(ISERROR(VLOOKUP($A7,入力!$E$4:$AL$486,33,FALSE)),"",VLOOKUP($A7,入力!$E$4:$AL$486,33,FALSE))</f>
        <v>0</v>
      </c>
      <c r="G7" s="779">
        <f t="shared" si="0"/>
        <v>0</v>
      </c>
      <c r="H7" s="525"/>
    </row>
    <row r="8" spans="1:8" ht="51.95" customHeight="1">
      <c r="A8" s="520">
        <v>6</v>
      </c>
      <c r="B8" s="205" t="str">
        <f>IF(ISERROR(VLOOKUP($A8,入力!$E$4:$AL$486,27,FALSE)),"",VLOOKUP($A8,入力!$E$4:$AL$486,27,FALSE))</f>
        <v/>
      </c>
      <c r="C8" s="854" t="str">
        <f>IF($F8="",IF($F7="","","以下余白"),IF(ISERROR(VLOOKUP($A8,入力!$E$4:$AL$486,28,FALSE)),"",VLOOKUP($A8,入力!$E$4:$AL$486,28,FALSE)))</f>
        <v>以下余白</v>
      </c>
      <c r="D8" s="206" t="str">
        <f>IF(ISERROR(VLOOKUP($A8,入力!$E$4:$AL$486,29,FALSE)),"",VLOOKUP($A8,入力!$E$4:$AL$486,29,FALSE))</f>
        <v/>
      </c>
      <c r="E8" s="206" t="str">
        <f>IF(ISERROR(VLOOKUP($A8,入力!$E$4:$AL$486,30,FALSE)),"",VLOOKUP($A8,入力!$E$4:$AL$486,30,FALSE))</f>
        <v/>
      </c>
      <c r="F8" s="626" t="str">
        <f>IF(ISERROR(VLOOKUP($A8,入力!$E$4:$AL$486,33,FALSE)),"",VLOOKUP($A8,入力!$E$4:$AL$486,33,FALSE))</f>
        <v/>
      </c>
      <c r="G8" s="779" t="str">
        <f t="shared" si="0"/>
        <v/>
      </c>
      <c r="H8" s="525"/>
    </row>
    <row r="9" spans="1:8" ht="51.95" customHeight="1">
      <c r="A9" s="520">
        <v>7</v>
      </c>
      <c r="B9" s="205" t="str">
        <f>IF(ISERROR(VLOOKUP($A9,入力!$E$4:$AL$486,27,FALSE)),"",VLOOKUP($A9,入力!$E$4:$AL$486,27,FALSE))</f>
        <v/>
      </c>
      <c r="C9" s="854" t="str">
        <f>IF($F9="",IF($F8="","","以下余白"),IF(ISERROR(VLOOKUP($A9,入力!$E$4:$AL$486,28,FALSE)),"",VLOOKUP($A9,入力!$E$4:$AL$486,28,FALSE)))</f>
        <v/>
      </c>
      <c r="D9" s="206" t="str">
        <f>IF(ISERROR(VLOOKUP($A9,入力!$E$4:$AL$486,29,FALSE)),"",VLOOKUP($A9,入力!$E$4:$AL$486,29,FALSE))</f>
        <v/>
      </c>
      <c r="E9" s="206" t="str">
        <f>IF(ISERROR(VLOOKUP($A9,入力!$E$4:$AL$486,30,FALSE)),"",VLOOKUP($A9,入力!$E$4:$AL$486,30,FALSE))</f>
        <v/>
      </c>
      <c r="F9" s="626" t="str">
        <f>IF(ISERROR(VLOOKUP($A9,入力!$E$4:$AL$486,33,FALSE)),"",VLOOKUP($A9,入力!$E$4:$AL$486,33,FALSE))</f>
        <v/>
      </c>
      <c r="G9" s="779" t="str">
        <f t="shared" si="0"/>
        <v/>
      </c>
      <c r="H9" s="525"/>
    </row>
    <row r="10" spans="1:8" ht="51.95" customHeight="1">
      <c r="A10" s="520">
        <v>8</v>
      </c>
      <c r="B10" s="205" t="str">
        <f>IF(ISERROR(VLOOKUP($A10,入力!$E$4:$AL$486,27,FALSE)),"",VLOOKUP($A10,入力!$E$4:$AL$486,27,FALSE))</f>
        <v/>
      </c>
      <c r="C10" s="854" t="str">
        <f>IF($F10="",IF($F9="","","以下余白"),IF(ISERROR(VLOOKUP($A10,入力!$E$4:$AL$486,28,FALSE)),"",VLOOKUP($A10,入力!$E$4:$AL$486,28,FALSE)))</f>
        <v/>
      </c>
      <c r="D10" s="206" t="str">
        <f>IF(ISERROR(VLOOKUP($A10,入力!$E$4:$AL$486,29,FALSE)),"",VLOOKUP($A10,入力!$E$4:$AL$486,29,FALSE))</f>
        <v/>
      </c>
      <c r="E10" s="206" t="str">
        <f>IF(ISERROR(VLOOKUP($A10,入力!$E$4:$AL$486,30,FALSE)),"",VLOOKUP($A10,入力!$E$4:$AL$486,30,FALSE))</f>
        <v/>
      </c>
      <c r="F10" s="626" t="str">
        <f>IF(ISERROR(VLOOKUP($A10,入力!$E$4:$AL$486,33,FALSE)),"",VLOOKUP($A10,入力!$E$4:$AL$486,33,FALSE))</f>
        <v/>
      </c>
      <c r="G10" s="779" t="str">
        <f t="shared" si="0"/>
        <v/>
      </c>
      <c r="H10" s="525"/>
    </row>
    <row r="11" spans="1:8" ht="51.95" customHeight="1">
      <c r="A11" s="520">
        <v>9</v>
      </c>
      <c r="B11" s="205" t="str">
        <f>IF(ISERROR(VLOOKUP($A11,入力!$E$4:$AL$486,27,FALSE)),"",VLOOKUP($A11,入力!$E$4:$AL$486,27,FALSE))</f>
        <v/>
      </c>
      <c r="C11" s="854" t="str">
        <f>IF($F11="",IF($F10="","","以下余白"),IF(ISERROR(VLOOKUP($A11,入力!$E$4:$AL$486,28,FALSE)),"",VLOOKUP($A11,入力!$E$4:$AL$486,28,FALSE)))</f>
        <v/>
      </c>
      <c r="D11" s="206" t="str">
        <f>IF(ISERROR(VLOOKUP($A11,入力!$E$4:$AL$486,29,FALSE)),"",VLOOKUP($A11,入力!$E$4:$AL$486,29,FALSE))</f>
        <v/>
      </c>
      <c r="E11" s="206" t="str">
        <f>IF(ISERROR(VLOOKUP($A11,入力!$E$4:$AL$486,30,FALSE)),"",VLOOKUP($A11,入力!$E$4:$AL$486,30,FALSE))</f>
        <v/>
      </c>
      <c r="F11" s="626" t="str">
        <f>IF(ISERROR(VLOOKUP($A11,入力!$E$4:$AL$486,33,FALSE)),"",VLOOKUP($A11,入力!$E$4:$AL$486,33,FALSE))</f>
        <v/>
      </c>
      <c r="G11" s="779" t="str">
        <f t="shared" si="0"/>
        <v/>
      </c>
      <c r="H11" s="525"/>
    </row>
    <row r="12" spans="1:8" ht="51.95" customHeight="1">
      <c r="A12" s="520">
        <v>10</v>
      </c>
      <c r="B12" s="205" t="str">
        <f>IF(ISERROR(VLOOKUP($A12,入力!$E$4:$AL$486,27,FALSE)),"",VLOOKUP($A12,入力!$E$4:$AL$486,27,FALSE))</f>
        <v/>
      </c>
      <c r="C12" s="854" t="str">
        <f>IF($F12="",IF($F11="","","以下余白"),IF(ISERROR(VLOOKUP($A12,入力!$E$4:$AL$486,28,FALSE)),"",VLOOKUP($A12,入力!$E$4:$AL$486,28,FALSE)))</f>
        <v/>
      </c>
      <c r="D12" s="206" t="str">
        <f>IF(ISERROR(VLOOKUP($A12,入力!$E$4:$AL$486,29,FALSE)),"",VLOOKUP($A12,入力!$E$4:$AL$486,29,FALSE))</f>
        <v/>
      </c>
      <c r="E12" s="206" t="str">
        <f>IF(ISERROR(VLOOKUP($A12,入力!$E$4:$AL$486,30,FALSE)),"",VLOOKUP($A12,入力!$E$4:$AL$486,30,FALSE))</f>
        <v/>
      </c>
      <c r="F12" s="626" t="str">
        <f>IF(ISERROR(VLOOKUP($A12,入力!$E$4:$AL$486,33,FALSE)),"",VLOOKUP($A12,入力!$E$4:$AL$486,33,FALSE))</f>
        <v/>
      </c>
      <c r="G12" s="779" t="str">
        <f t="shared" si="0"/>
        <v/>
      </c>
      <c r="H12" s="525"/>
    </row>
    <row r="13" spans="1:8" ht="51.95" customHeight="1">
      <c r="A13" s="520">
        <v>11</v>
      </c>
      <c r="B13" s="205" t="str">
        <f>IF(ISERROR(VLOOKUP($A13,入力!$E$4:$AL$486,27,FALSE)),"",VLOOKUP($A13,入力!$E$4:$AL$486,27,FALSE))</f>
        <v/>
      </c>
      <c r="C13" s="854" t="str">
        <f>IF($F13="",IF($F12="","","以下余白"),IF(ISERROR(VLOOKUP($A13,入力!$E$4:$AL$486,28,FALSE)),"",VLOOKUP($A13,入力!$E$4:$AL$486,28,FALSE)))</f>
        <v/>
      </c>
      <c r="D13" s="206" t="str">
        <f>IF(ISERROR(VLOOKUP($A13,入力!$E$4:$AL$486,29,FALSE)),"",VLOOKUP($A13,入力!$E$4:$AL$486,29,FALSE))</f>
        <v/>
      </c>
      <c r="E13" s="206" t="str">
        <f>IF(ISERROR(VLOOKUP($A13,入力!$E$4:$AL$486,30,FALSE)),"",VLOOKUP($A13,入力!$E$4:$AL$486,30,FALSE))</f>
        <v/>
      </c>
      <c r="F13" s="626" t="str">
        <f>IF(ISERROR(VLOOKUP($A13,入力!$E$4:$AL$486,33,FALSE)),"",VLOOKUP($A13,入力!$E$4:$AL$486,33,FALSE))</f>
        <v/>
      </c>
      <c r="G13" s="779" t="str">
        <f t="shared" si="0"/>
        <v/>
      </c>
      <c r="H13" s="525"/>
    </row>
    <row r="14" spans="1:8" ht="51.95" customHeight="1">
      <c r="A14" s="520">
        <v>12</v>
      </c>
      <c r="B14" s="205" t="str">
        <f>IF(ISERROR(VLOOKUP($A14,入力!$E$4:$AL$486,27,FALSE)),"",VLOOKUP($A14,入力!$E$4:$AL$486,27,FALSE))</f>
        <v/>
      </c>
      <c r="C14" s="854" t="str">
        <f>IF($F14="",IF($F13="","","以下余白"),IF(ISERROR(VLOOKUP($A14,入力!$E$4:$AL$486,28,FALSE)),"",VLOOKUP($A14,入力!$E$4:$AL$486,28,FALSE)))</f>
        <v/>
      </c>
      <c r="D14" s="206" t="str">
        <f>IF(ISERROR(VLOOKUP($A14,入力!$E$4:$AL$486,29,FALSE)),"",VLOOKUP($A14,入力!$E$4:$AL$486,29,FALSE))</f>
        <v/>
      </c>
      <c r="E14" s="206" t="str">
        <f>IF(ISERROR(VLOOKUP($A14,入力!$E$4:$AL$486,30,FALSE)),"",VLOOKUP($A14,入力!$E$4:$AL$486,30,FALSE))</f>
        <v/>
      </c>
      <c r="F14" s="626" t="str">
        <f>IF(ISERROR(VLOOKUP($A14,入力!$E$4:$AL$486,33,FALSE)),"",VLOOKUP($A14,入力!$E$4:$AL$486,33,FALSE))</f>
        <v/>
      </c>
      <c r="G14" s="779" t="str">
        <f t="shared" si="0"/>
        <v/>
      </c>
      <c r="H14" s="525"/>
    </row>
    <row r="15" spans="1:8" ht="51.95" customHeight="1">
      <c r="A15" s="520">
        <v>13</v>
      </c>
      <c r="B15" s="205" t="str">
        <f>IF(ISERROR(VLOOKUP($A15,入力!$E$4:$AL$486,27,FALSE)),"",VLOOKUP($A15,入力!$E$4:$AL$486,27,FALSE))</f>
        <v/>
      </c>
      <c r="C15" s="854" t="str">
        <f>IF($F15="",IF($F14="","","以下余白"),IF(ISERROR(VLOOKUP($A15,入力!$E$4:$AL$486,28,FALSE)),"",VLOOKUP($A15,入力!$E$4:$AL$486,28,FALSE)))</f>
        <v/>
      </c>
      <c r="D15" s="206" t="str">
        <f>IF(ISERROR(VLOOKUP($A15,入力!$E$4:$AL$486,29,FALSE)),"",VLOOKUP($A15,入力!$E$4:$AL$486,29,FALSE))</f>
        <v/>
      </c>
      <c r="E15" s="206" t="str">
        <f>IF(ISERROR(VLOOKUP($A15,入力!$E$4:$AL$486,30,FALSE)),"",VLOOKUP($A15,入力!$E$4:$AL$486,30,FALSE))</f>
        <v/>
      </c>
      <c r="F15" s="626" t="str">
        <f>IF(ISERROR(VLOOKUP($A15,入力!$E$4:$AL$486,33,FALSE)),"",VLOOKUP($A15,入力!$E$4:$AL$486,33,FALSE))</f>
        <v/>
      </c>
      <c r="G15" s="779" t="str">
        <f t="shared" si="0"/>
        <v/>
      </c>
      <c r="H15" s="525"/>
    </row>
    <row r="16" spans="1:8" ht="51.95" customHeight="1">
      <c r="A16" s="520">
        <v>14</v>
      </c>
      <c r="B16" s="205" t="str">
        <f>IF(ISERROR(VLOOKUP($A16,入力!$E$4:$AL$486,27,FALSE)),"",VLOOKUP($A16,入力!$E$4:$AL$486,27,FALSE))</f>
        <v/>
      </c>
      <c r="C16" s="854" t="str">
        <f>IF($F16="",IF($F15="","","以下余白"),IF(ISERROR(VLOOKUP($A16,入力!$E$4:$AL$486,28,FALSE)),"",VLOOKUP($A16,入力!$E$4:$AL$486,28,FALSE)))</f>
        <v/>
      </c>
      <c r="D16" s="206" t="str">
        <f>IF(ISERROR(VLOOKUP($A16,入力!$E$4:$AL$486,29,FALSE)),"",VLOOKUP($A16,入力!$E$4:$AL$486,29,FALSE))</f>
        <v/>
      </c>
      <c r="E16" s="206" t="str">
        <f>IF(ISERROR(VLOOKUP($A16,入力!$E$4:$AL$486,30,FALSE)),"",VLOOKUP($A16,入力!$E$4:$AL$486,30,FALSE))</f>
        <v/>
      </c>
      <c r="F16" s="626" t="str">
        <f>IF(ISERROR(VLOOKUP($A16,入力!$E$4:$AL$486,33,FALSE)),"",VLOOKUP($A16,入力!$E$4:$AL$486,33,FALSE))</f>
        <v/>
      </c>
      <c r="G16" s="779" t="str">
        <f t="shared" si="0"/>
        <v/>
      </c>
      <c r="H16" s="525"/>
    </row>
    <row r="17" spans="1:11" ht="51.95" customHeight="1">
      <c r="A17" s="520">
        <v>15</v>
      </c>
      <c r="B17" s="205" t="str">
        <f>IF(ISERROR(VLOOKUP($A17,入力!$E$4:$AL$486,27,FALSE)),"",VLOOKUP($A17,入力!$E$4:$AL$486,27,FALSE))</f>
        <v/>
      </c>
      <c r="C17" s="854" t="str">
        <f>IF($F17="",IF($F16="","","以下余白"),IF(ISERROR(VLOOKUP($A17,入力!$E$4:$AL$486,28,FALSE)),"",VLOOKUP($A17,入力!$E$4:$AL$486,28,FALSE)))</f>
        <v/>
      </c>
      <c r="D17" s="206" t="str">
        <f>IF(ISERROR(VLOOKUP($A17,入力!$E$4:$AL$486,29,FALSE)),"",VLOOKUP($A17,入力!$E$4:$AL$486,29,FALSE))</f>
        <v/>
      </c>
      <c r="E17" s="206" t="str">
        <f>IF(ISERROR(VLOOKUP($A17,入力!$E$4:$AL$486,30,FALSE)),"",VLOOKUP($A17,入力!$E$4:$AL$486,30,FALSE))</f>
        <v/>
      </c>
      <c r="F17" s="626" t="str">
        <f>IF(ISERROR(VLOOKUP($A17,入力!$E$4:$AL$486,33,FALSE)),"",VLOOKUP($A17,入力!$E$4:$AL$486,33,FALSE))</f>
        <v/>
      </c>
      <c r="G17" s="779" t="str">
        <f t="shared" si="0"/>
        <v/>
      </c>
      <c r="H17" s="525"/>
    </row>
    <row r="18" spans="1:11" ht="51.95" customHeight="1">
      <c r="A18" s="520">
        <v>16</v>
      </c>
      <c r="B18" s="205" t="str">
        <f>IF(ISERROR(VLOOKUP($A18,入力!$E$4:$AL$486,27,FALSE)),"",VLOOKUP($A18,入力!$E$4:$AL$486,27,FALSE))</f>
        <v/>
      </c>
      <c r="C18" s="854" t="str">
        <f>IF($F18="",IF($F17="","","以下余白"),IF(ISERROR(VLOOKUP($A18,入力!$E$4:$AL$486,28,FALSE)),"",VLOOKUP($A18,入力!$E$4:$AL$486,28,FALSE)))</f>
        <v/>
      </c>
      <c r="D18" s="206" t="str">
        <f>IF(ISERROR(VLOOKUP($A18,入力!$E$4:$AL$486,29,FALSE)),"",VLOOKUP($A18,入力!$E$4:$AL$486,29,FALSE))</f>
        <v/>
      </c>
      <c r="E18" s="206" t="str">
        <f>IF(ISERROR(VLOOKUP($A18,入力!$E$4:$AL$486,30,FALSE)),"",VLOOKUP($A18,入力!$E$4:$AL$486,30,FALSE))</f>
        <v/>
      </c>
      <c r="F18" s="626" t="str">
        <f>IF(ISERROR(VLOOKUP($A18,入力!$E$4:$AL$486,33,FALSE)),"",VLOOKUP($A18,入力!$E$4:$AL$486,33,FALSE))</f>
        <v/>
      </c>
      <c r="G18" s="779" t="str">
        <f t="shared" si="0"/>
        <v/>
      </c>
      <c r="H18" s="525"/>
    </row>
    <row r="19" spans="1:11" ht="51.95" customHeight="1">
      <c r="A19" s="520">
        <v>17</v>
      </c>
      <c r="B19" s="205" t="str">
        <f>IF(ISERROR(VLOOKUP($A19,入力!$E$4:$AL$486,27,FALSE)),"",VLOOKUP($A19,入力!$E$4:$AL$486,27,FALSE))</f>
        <v/>
      </c>
      <c r="C19" s="854" t="str">
        <f>IF($F19="",IF($F18="","","以下余白"),IF(ISERROR(VLOOKUP($A19,入力!$E$4:$AL$486,28,FALSE)),"",VLOOKUP($A19,入力!$E$4:$AL$486,28,FALSE)))</f>
        <v/>
      </c>
      <c r="D19" s="206" t="str">
        <f>IF(ISERROR(VLOOKUP($A19,入力!$E$4:$AL$486,29,FALSE)),"",VLOOKUP($A19,入力!$E$4:$AL$486,29,FALSE))</f>
        <v/>
      </c>
      <c r="E19" s="206" t="str">
        <f>IF(ISERROR(VLOOKUP($A19,入力!$E$4:$AL$486,30,FALSE)),"",VLOOKUP($A19,入力!$E$4:$AL$486,30,FALSE))</f>
        <v/>
      </c>
      <c r="F19" s="626" t="str">
        <f>IF(ISERROR(VLOOKUP($A19,入力!$E$4:$AL$486,33,FALSE)),"",VLOOKUP($A19,入力!$E$4:$AL$486,33,FALSE))</f>
        <v/>
      </c>
      <c r="G19" s="779" t="str">
        <f t="shared" si="0"/>
        <v/>
      </c>
      <c r="H19" s="525"/>
    </row>
    <row r="20" spans="1:11" ht="51.95" customHeight="1">
      <c r="A20" s="520">
        <v>18</v>
      </c>
      <c r="B20" s="205" t="str">
        <f>IF(ISERROR(VLOOKUP($A20,入力!$E$4:$AL$486,27,FALSE)),"",VLOOKUP($A20,入力!$E$4:$AL$486,27,FALSE))</f>
        <v/>
      </c>
      <c r="C20" s="854" t="str">
        <f>IF($F20="",IF($F19="","","以下余白"),IF(ISERROR(VLOOKUP($A20,入力!$E$4:$AL$486,28,FALSE)),"",VLOOKUP($A20,入力!$E$4:$AL$486,28,FALSE)))</f>
        <v/>
      </c>
      <c r="D20" s="206" t="str">
        <f>IF(ISERROR(VLOOKUP($A20,入力!$E$4:$AL$486,29,FALSE)),"",VLOOKUP($A20,入力!$E$4:$AL$486,29,FALSE))</f>
        <v/>
      </c>
      <c r="E20" s="206" t="str">
        <f>IF(ISERROR(VLOOKUP($A20,入力!$E$4:$AL$486,30,FALSE)),"",VLOOKUP($A20,入力!$E$4:$AL$486,30,FALSE))</f>
        <v/>
      </c>
      <c r="F20" s="626" t="str">
        <f>IF(ISERROR(VLOOKUP($A20,入力!$E$4:$AL$486,33,FALSE)),"",VLOOKUP($A20,入力!$E$4:$AL$486,33,FALSE))</f>
        <v/>
      </c>
      <c r="G20" s="779" t="str">
        <f t="shared" si="0"/>
        <v/>
      </c>
      <c r="H20" s="525"/>
    </row>
    <row r="21" spans="1:11" ht="51.95" customHeight="1">
      <c r="A21" s="520">
        <v>19</v>
      </c>
      <c r="B21" s="205" t="str">
        <f>IF(ISERROR(VLOOKUP($A21,入力!$E$4:$AL$486,27,FALSE)),"",VLOOKUP($A21,入力!$E$4:$AL$486,27,FALSE))</f>
        <v/>
      </c>
      <c r="C21" s="854" t="str">
        <f>IF($F21="",IF($F20="","","以下余白"),IF(ISERROR(VLOOKUP($A21,入力!$E$4:$AL$486,28,FALSE)),"",VLOOKUP($A21,入力!$E$4:$AL$486,28,FALSE)))</f>
        <v/>
      </c>
      <c r="D21" s="206" t="str">
        <f>IF(ISERROR(VLOOKUP($A21,入力!$E$4:$AL$486,29,FALSE)),"",VLOOKUP($A21,入力!$E$4:$AL$486,29,FALSE))</f>
        <v/>
      </c>
      <c r="E21" s="206" t="str">
        <f>IF(ISERROR(VLOOKUP($A21,入力!$E$4:$AL$486,30,FALSE)),"",VLOOKUP($A21,入力!$E$4:$AL$486,30,FALSE))</f>
        <v/>
      </c>
      <c r="F21" s="626" t="str">
        <f>IF(ISERROR(VLOOKUP($A21,入力!$E$4:$AL$486,33,FALSE)),"",VLOOKUP($A21,入力!$E$4:$AL$486,33,FALSE))</f>
        <v/>
      </c>
      <c r="G21" s="779" t="str">
        <f t="shared" si="0"/>
        <v/>
      </c>
      <c r="H21" s="525"/>
    </row>
    <row r="22" spans="1:11" ht="51.95" customHeight="1">
      <c r="A22" s="520">
        <v>20</v>
      </c>
      <c r="B22" s="205" t="str">
        <f>IF(ISERROR(VLOOKUP($A22,入力!$E$4:$AL$486,27,FALSE)),"",VLOOKUP($A22,入力!$E$4:$AL$486,27,FALSE))</f>
        <v/>
      </c>
      <c r="C22" s="854" t="str">
        <f>IF($F22="",IF($F21="","","以下余白"),IF(ISERROR(VLOOKUP($A22,入力!$E$4:$AL$486,28,FALSE)),"",VLOOKUP($A22,入力!$E$4:$AL$486,28,FALSE)))</f>
        <v/>
      </c>
      <c r="D22" s="206" t="str">
        <f>IF(ISERROR(VLOOKUP($A22,入力!$E$4:$AL$486,29,FALSE)),"",VLOOKUP($A22,入力!$E$4:$AL$486,29,FALSE))</f>
        <v/>
      </c>
      <c r="E22" s="206" t="str">
        <f>IF(ISERROR(VLOOKUP($A22,入力!$E$4:$AL$486,30,FALSE)),"",VLOOKUP($A22,入力!$E$4:$AL$486,30,FALSE))</f>
        <v/>
      </c>
      <c r="F22" s="626" t="str">
        <f>IF(ISERROR(VLOOKUP($A22,入力!$E$4:$AL$486,33,FALSE)),"",VLOOKUP($A22,入力!$E$4:$AL$486,33,FALSE))</f>
        <v/>
      </c>
      <c r="G22" s="779" t="str">
        <f t="shared" si="0"/>
        <v/>
      </c>
      <c r="H22" s="525"/>
    </row>
    <row r="23" spans="1:11" ht="51.95" customHeight="1">
      <c r="A23" s="520">
        <v>21</v>
      </c>
      <c r="B23" s="205" t="str">
        <f>IF(ISERROR(VLOOKUP($A23,入力!$E$4:$AL$486,27,FALSE)),"",VLOOKUP($A23,入力!$E$4:$AL$486,27,FALSE))</f>
        <v/>
      </c>
      <c r="C23" s="854" t="str">
        <f>IF($F23="",IF($F22="","","以下余白"),IF(ISERROR(VLOOKUP($A23,入力!$E$4:$AL$486,28,FALSE)),"",VLOOKUP($A23,入力!$E$4:$AL$486,28,FALSE)))</f>
        <v/>
      </c>
      <c r="D23" s="206" t="str">
        <f>IF(ISERROR(VLOOKUP($A23,入力!$E$4:$AL$486,29,FALSE)),"",VLOOKUP($A23,入力!$E$4:$AL$486,29,FALSE))</f>
        <v/>
      </c>
      <c r="E23" s="206" t="str">
        <f>IF(ISERROR(VLOOKUP($A23,入力!$E$4:$AL$486,30,FALSE)),"",VLOOKUP($A23,入力!$E$4:$AL$486,30,FALSE))</f>
        <v/>
      </c>
      <c r="F23" s="626" t="str">
        <f>IF(ISERROR(VLOOKUP($A23,入力!$E$4:$AL$486,33,FALSE)),"",VLOOKUP($A23,入力!$E$4:$AL$486,33,FALSE))</f>
        <v/>
      </c>
      <c r="G23" s="779" t="str">
        <f t="shared" si="0"/>
        <v/>
      </c>
      <c r="H23" s="525"/>
      <c r="K23" s="625">
        <f>SUM(G3:G23)</f>
        <v>0</v>
      </c>
    </row>
    <row r="24" spans="1:11" ht="51.95" customHeight="1">
      <c r="A24" s="520">
        <v>22</v>
      </c>
      <c r="B24" s="205" t="str">
        <f>IF(ISERROR(VLOOKUP($A24,入力!$E$4:$AL$486,27,FALSE)),"",VLOOKUP($A24,入力!$E$4:$AL$486,27,FALSE))</f>
        <v/>
      </c>
      <c r="C24" s="854" t="str">
        <f>IF($F24="",IF($F23="","","以下余白"),IF(ISERROR(VLOOKUP($A24,入力!$E$4:$AL$486,28,FALSE)),"",VLOOKUP($A24,入力!$E$4:$AL$486,28,FALSE)))</f>
        <v/>
      </c>
      <c r="D24" s="206" t="str">
        <f>IF(ISERROR(VLOOKUP($A24,入力!$E$4:$AL$486,29,FALSE)),"",VLOOKUP($A24,入力!$E$4:$AL$486,29,FALSE))</f>
        <v/>
      </c>
      <c r="E24" s="206" t="str">
        <f>IF(ISERROR(VLOOKUP($A24,入力!$E$4:$AL$486,30,FALSE)),"",VLOOKUP($A24,入力!$E$4:$AL$486,30,FALSE))</f>
        <v/>
      </c>
      <c r="F24" s="626" t="str">
        <f>IF(ISERROR(VLOOKUP($A24,入力!$E$4:$AL$486,33,FALSE)),"",VLOOKUP($A24,入力!$E$4:$AL$486,33,FALSE))</f>
        <v/>
      </c>
      <c r="G24" s="779" t="str">
        <f t="shared" si="0"/>
        <v/>
      </c>
      <c r="H24" s="525"/>
    </row>
    <row r="25" spans="1:11" ht="51.95" customHeight="1">
      <c r="A25" s="520">
        <v>23</v>
      </c>
      <c r="B25" s="205" t="str">
        <f>IF(ISERROR(VLOOKUP($A25,入力!$E$4:$AL$486,27,FALSE)),"",VLOOKUP($A25,入力!$E$4:$AL$486,27,FALSE))</f>
        <v/>
      </c>
      <c r="C25" s="854" t="str">
        <f>IF($F25="",IF($F24="","","以下余白"),IF(ISERROR(VLOOKUP($A25,入力!$E$4:$AL$486,28,FALSE)),"",VLOOKUP($A25,入力!$E$4:$AL$486,28,FALSE)))</f>
        <v/>
      </c>
      <c r="D25" s="206" t="str">
        <f>IF(ISERROR(VLOOKUP($A25,入力!$E$4:$AL$486,29,FALSE)),"",VLOOKUP($A25,入力!$E$4:$AL$486,29,FALSE))</f>
        <v/>
      </c>
      <c r="E25" s="206" t="str">
        <f>IF(ISERROR(VLOOKUP($A25,入力!$E$4:$AL$486,30,FALSE)),"",VLOOKUP($A25,入力!$E$4:$AL$486,30,FALSE))</f>
        <v/>
      </c>
      <c r="F25" s="626" t="str">
        <f>IF(ISERROR(VLOOKUP($A25,入力!$E$4:$AL$486,33,FALSE)),"",VLOOKUP($A25,入力!$E$4:$AL$486,33,FALSE))</f>
        <v/>
      </c>
      <c r="G25" s="779" t="str">
        <f t="shared" si="0"/>
        <v/>
      </c>
      <c r="H25" s="525"/>
    </row>
    <row r="26" spans="1:11" ht="51.95" customHeight="1">
      <c r="A26" s="520">
        <v>24</v>
      </c>
      <c r="B26" s="205" t="str">
        <f>IF(ISERROR(VLOOKUP($A26,入力!$E$4:$AL$486,27,FALSE)),"",VLOOKUP($A26,入力!$E$4:$AL$486,27,FALSE))</f>
        <v/>
      </c>
      <c r="C26" s="854" t="str">
        <f>IF($F26="",IF($F25="","","以下余白"),IF(ISERROR(VLOOKUP($A26,入力!$E$4:$AL$486,28,FALSE)),"",VLOOKUP($A26,入力!$E$4:$AL$486,28,FALSE)))</f>
        <v/>
      </c>
      <c r="D26" s="206" t="str">
        <f>IF(ISERROR(VLOOKUP($A26,入力!$E$4:$AL$486,29,FALSE)),"",VLOOKUP($A26,入力!$E$4:$AL$486,29,FALSE))</f>
        <v/>
      </c>
      <c r="E26" s="206" t="str">
        <f>IF(ISERROR(VLOOKUP($A26,入力!$E$4:$AL$486,30,FALSE)),"",VLOOKUP($A26,入力!$E$4:$AL$486,30,FALSE))</f>
        <v/>
      </c>
      <c r="F26" s="626" t="str">
        <f>IF(ISERROR(VLOOKUP($A26,入力!$E$4:$AL$486,33,FALSE)),"",VLOOKUP($A26,入力!$E$4:$AL$486,33,FALSE))</f>
        <v/>
      </c>
      <c r="G26" s="779" t="str">
        <f t="shared" si="0"/>
        <v/>
      </c>
      <c r="H26" s="525"/>
    </row>
    <row r="27" spans="1:11" ht="51.95" customHeight="1">
      <c r="A27" s="520">
        <v>25</v>
      </c>
      <c r="B27" s="205" t="str">
        <f>IF(ISERROR(VLOOKUP($A27,入力!$E$4:$AL$486,27,FALSE)),"",VLOOKUP($A27,入力!$E$4:$AL$486,27,FALSE))</f>
        <v/>
      </c>
      <c r="C27" s="854" t="str">
        <f>IF($F27="",IF($F26="","","以下余白"),IF(ISERROR(VLOOKUP($A27,入力!$E$4:$AL$486,28,FALSE)),"",VLOOKUP($A27,入力!$E$4:$AL$486,28,FALSE)))</f>
        <v/>
      </c>
      <c r="D27" s="206" t="str">
        <f>IF(ISERROR(VLOOKUP($A27,入力!$E$4:$AL$486,29,FALSE)),"",VLOOKUP($A27,入力!$E$4:$AL$486,29,FALSE))</f>
        <v/>
      </c>
      <c r="E27" s="206" t="str">
        <f>IF(ISERROR(VLOOKUP($A27,入力!$E$4:$AL$486,30,FALSE)),"",VLOOKUP($A27,入力!$E$4:$AL$486,30,FALSE))</f>
        <v/>
      </c>
      <c r="F27" s="626" t="str">
        <f>IF(ISERROR(VLOOKUP($A27,入力!$E$4:$AL$486,33,FALSE)),"",VLOOKUP($A27,入力!$E$4:$AL$486,33,FALSE))</f>
        <v/>
      </c>
      <c r="G27" s="779" t="str">
        <f t="shared" si="0"/>
        <v/>
      </c>
      <c r="H27" s="525"/>
    </row>
    <row r="28" spans="1:11" ht="51.95" customHeight="1">
      <c r="A28" s="520">
        <v>26</v>
      </c>
      <c r="B28" s="205" t="str">
        <f>IF(ISERROR(VLOOKUP($A28,入力!$E$4:$AL$486,27,FALSE)),"",VLOOKUP($A28,入力!$E$4:$AL$486,27,FALSE))</f>
        <v/>
      </c>
      <c r="C28" s="854" t="str">
        <f>IF($F28="",IF($F27="","","以下余白"),IF(ISERROR(VLOOKUP($A28,入力!$E$4:$AL$486,28,FALSE)),"",VLOOKUP($A28,入力!$E$4:$AL$486,28,FALSE)))</f>
        <v/>
      </c>
      <c r="D28" s="206" t="str">
        <f>IF(ISERROR(VLOOKUP($A28,入力!$E$4:$AL$486,29,FALSE)),"",VLOOKUP($A28,入力!$E$4:$AL$486,29,FALSE))</f>
        <v/>
      </c>
      <c r="E28" s="206" t="str">
        <f>IF(ISERROR(VLOOKUP($A28,入力!$E$4:$AL$486,30,FALSE)),"",VLOOKUP($A28,入力!$E$4:$AL$486,30,FALSE))</f>
        <v/>
      </c>
      <c r="F28" s="626" t="str">
        <f>IF(ISERROR(VLOOKUP($A28,入力!$E$4:$AL$486,33,FALSE)),"",VLOOKUP($A28,入力!$E$4:$AL$486,33,FALSE))</f>
        <v/>
      </c>
      <c r="G28" s="779" t="str">
        <f t="shared" si="0"/>
        <v/>
      </c>
      <c r="H28" s="525"/>
    </row>
    <row r="29" spans="1:11" ht="51.95" customHeight="1">
      <c r="A29" s="520">
        <v>27</v>
      </c>
      <c r="B29" s="205" t="str">
        <f>IF(ISERROR(VLOOKUP($A29,入力!$E$4:$AL$486,27,FALSE)),"",VLOOKUP($A29,入力!$E$4:$AL$486,27,FALSE))</f>
        <v/>
      </c>
      <c r="C29" s="854" t="str">
        <f>IF($F29="",IF($F28="","","以下余白"),IF(ISERROR(VLOOKUP($A29,入力!$E$4:$AL$486,28,FALSE)),"",VLOOKUP($A29,入力!$E$4:$AL$486,28,FALSE)))</f>
        <v/>
      </c>
      <c r="D29" s="206" t="str">
        <f>IF(ISERROR(VLOOKUP($A29,入力!$E$4:$AL$486,29,FALSE)),"",VLOOKUP($A29,入力!$E$4:$AL$486,29,FALSE))</f>
        <v/>
      </c>
      <c r="E29" s="206" t="str">
        <f>IF(ISERROR(VLOOKUP($A29,入力!$E$4:$AL$486,30,FALSE)),"",VLOOKUP($A29,入力!$E$4:$AL$486,30,FALSE))</f>
        <v/>
      </c>
      <c r="F29" s="626" t="str">
        <f>IF(ISERROR(VLOOKUP($A29,入力!$E$4:$AL$486,33,FALSE)),"",VLOOKUP($A29,入力!$E$4:$AL$486,33,FALSE))</f>
        <v/>
      </c>
      <c r="G29" s="779" t="str">
        <f t="shared" si="0"/>
        <v/>
      </c>
      <c r="H29" s="525"/>
    </row>
    <row r="30" spans="1:11" ht="51.95" customHeight="1">
      <c r="A30" s="520">
        <v>28</v>
      </c>
      <c r="B30" s="205" t="str">
        <f>IF(ISERROR(VLOOKUP($A30,入力!$E$4:$AL$486,27,FALSE)),"",VLOOKUP($A30,入力!$E$4:$AL$486,27,FALSE))</f>
        <v/>
      </c>
      <c r="C30" s="854" t="str">
        <f>IF($F30="",IF($F29="","","以下余白"),IF(ISERROR(VLOOKUP($A30,入力!$E$4:$AL$486,28,FALSE)),"",VLOOKUP($A30,入力!$E$4:$AL$486,28,FALSE)))</f>
        <v/>
      </c>
      <c r="D30" s="206" t="str">
        <f>IF(ISERROR(VLOOKUP($A30,入力!$E$4:$AL$486,29,FALSE)),"",VLOOKUP($A30,入力!$E$4:$AL$486,29,FALSE))</f>
        <v/>
      </c>
      <c r="E30" s="206" t="str">
        <f>IF(ISERROR(VLOOKUP($A30,入力!$E$4:$AL$486,30,FALSE)),"",VLOOKUP($A30,入力!$E$4:$AL$486,30,FALSE))</f>
        <v/>
      </c>
      <c r="F30" s="626" t="str">
        <f>IF(ISERROR(VLOOKUP($A30,入力!$E$4:$AL$486,33,FALSE)),"",VLOOKUP($A30,入力!$E$4:$AL$486,33,FALSE))</f>
        <v/>
      </c>
      <c r="G30" s="779" t="str">
        <f t="shared" si="0"/>
        <v/>
      </c>
      <c r="H30" s="525"/>
    </row>
    <row r="31" spans="1:11" ht="51.95" customHeight="1">
      <c r="A31" s="520">
        <v>29</v>
      </c>
      <c r="B31" s="205" t="str">
        <f>IF(ISERROR(VLOOKUP($A31,入力!$E$4:$AL$486,27,FALSE)),"",VLOOKUP($A31,入力!$E$4:$AL$486,27,FALSE))</f>
        <v/>
      </c>
      <c r="C31" s="854" t="str">
        <f>IF($F31="",IF($F30="","","以下余白"),IF(ISERROR(VLOOKUP($A31,入力!$E$4:$AL$486,28,FALSE)),"",VLOOKUP($A31,入力!$E$4:$AL$486,28,FALSE)))</f>
        <v/>
      </c>
      <c r="D31" s="206" t="str">
        <f>IF(ISERROR(VLOOKUP($A31,入力!$E$4:$AL$486,29,FALSE)),"",VLOOKUP($A31,入力!$E$4:$AL$486,29,FALSE))</f>
        <v/>
      </c>
      <c r="E31" s="206" t="str">
        <f>IF(ISERROR(VLOOKUP($A31,入力!$E$4:$AL$486,30,FALSE)),"",VLOOKUP($A31,入力!$E$4:$AL$486,30,FALSE))</f>
        <v/>
      </c>
      <c r="F31" s="626" t="str">
        <f>IF(ISERROR(VLOOKUP($A31,入力!$E$4:$AL$486,33,FALSE)),"",VLOOKUP($A31,入力!$E$4:$AL$486,33,FALSE))</f>
        <v/>
      </c>
      <c r="G31" s="779" t="str">
        <f t="shared" si="0"/>
        <v/>
      </c>
      <c r="H31" s="525"/>
    </row>
    <row r="32" spans="1:11" ht="51.95" customHeight="1">
      <c r="A32" s="520">
        <v>30</v>
      </c>
      <c r="B32" s="205" t="str">
        <f>IF(ISERROR(VLOOKUP($A32,入力!$E$4:$AL$486,27,FALSE)),"",VLOOKUP($A32,入力!$E$4:$AL$486,27,FALSE))</f>
        <v/>
      </c>
      <c r="C32" s="854" t="str">
        <f>IF($F32="",IF($F31="","","以下余白"),IF(ISERROR(VLOOKUP($A32,入力!$E$4:$AL$486,28,FALSE)),"",VLOOKUP($A32,入力!$E$4:$AL$486,28,FALSE)))</f>
        <v/>
      </c>
      <c r="D32" s="206" t="str">
        <f>IF(ISERROR(VLOOKUP($A32,入力!$E$4:$AL$486,29,FALSE)),"",VLOOKUP($A32,入力!$E$4:$AL$486,29,FALSE))</f>
        <v/>
      </c>
      <c r="E32" s="206" t="str">
        <f>IF(ISERROR(VLOOKUP($A32,入力!$E$4:$AL$486,30,FALSE)),"",VLOOKUP($A32,入力!$E$4:$AL$486,30,FALSE))</f>
        <v/>
      </c>
      <c r="F32" s="626" t="str">
        <f>IF(ISERROR(VLOOKUP($A32,入力!$E$4:$AL$486,33,FALSE)),"",VLOOKUP($A32,入力!$E$4:$AL$486,33,FALSE))</f>
        <v/>
      </c>
      <c r="G32" s="779" t="str">
        <f t="shared" si="0"/>
        <v/>
      </c>
      <c r="H32" s="525"/>
    </row>
    <row r="33" spans="1:8" ht="51.95" customHeight="1">
      <c r="A33" s="520">
        <v>31</v>
      </c>
      <c r="B33" s="205" t="str">
        <f>IF(ISERROR(VLOOKUP($A33,入力!$E$4:$AL$486,27,FALSE)),"",VLOOKUP($A33,入力!$E$4:$AL$486,27,FALSE))</f>
        <v/>
      </c>
      <c r="C33" s="854" t="str">
        <f>IF($F33="",IF($F32="","","以下余白"),IF(ISERROR(VLOOKUP($A33,入力!$E$4:$AL$486,28,FALSE)),"",VLOOKUP($A33,入力!$E$4:$AL$486,28,FALSE)))</f>
        <v/>
      </c>
      <c r="D33" s="206" t="str">
        <f>IF(ISERROR(VLOOKUP($A33,入力!$E$4:$AL$486,29,FALSE)),"",VLOOKUP($A33,入力!$E$4:$AL$486,29,FALSE))</f>
        <v/>
      </c>
      <c r="E33" s="206" t="str">
        <f>IF(ISERROR(VLOOKUP($A33,入力!$E$4:$AL$486,30,FALSE)),"",VLOOKUP($A33,入力!$E$4:$AL$486,30,FALSE))</f>
        <v/>
      </c>
      <c r="F33" s="626" t="str">
        <f>IF(ISERROR(VLOOKUP($A33,入力!$E$4:$AL$486,33,FALSE)),"",VLOOKUP($A33,入力!$E$4:$AL$486,33,FALSE))</f>
        <v/>
      </c>
      <c r="G33" s="779" t="str">
        <f t="shared" si="0"/>
        <v/>
      </c>
      <c r="H33" s="525"/>
    </row>
    <row r="34" spans="1:8" ht="51.95" customHeight="1">
      <c r="A34" s="520">
        <v>32</v>
      </c>
      <c r="B34" s="205" t="str">
        <f>IF(ISERROR(VLOOKUP($A34,入力!$E$4:$AL$486,27,FALSE)),"",VLOOKUP($A34,入力!$E$4:$AL$486,27,FALSE))</f>
        <v/>
      </c>
      <c r="C34" s="854" t="str">
        <f>IF($F34="",IF($F33="","","以下余白"),IF(ISERROR(VLOOKUP($A34,入力!$E$4:$AL$486,28,FALSE)),"",VLOOKUP($A34,入力!$E$4:$AL$486,28,FALSE)))</f>
        <v/>
      </c>
      <c r="D34" s="206" t="str">
        <f>IF(ISERROR(VLOOKUP($A34,入力!$E$4:$AL$486,29,FALSE)),"",VLOOKUP($A34,入力!$E$4:$AL$486,29,FALSE))</f>
        <v/>
      </c>
      <c r="E34" s="206" t="str">
        <f>IF(ISERROR(VLOOKUP($A34,入力!$E$4:$AL$486,30,FALSE)),"",VLOOKUP($A34,入力!$E$4:$AL$486,30,FALSE))</f>
        <v/>
      </c>
      <c r="F34" s="626" t="str">
        <f>IF(ISERROR(VLOOKUP($A34,入力!$E$4:$AL$486,33,FALSE)),"",VLOOKUP($A34,入力!$E$4:$AL$486,33,FALSE))</f>
        <v/>
      </c>
      <c r="G34" s="779" t="str">
        <f t="shared" si="0"/>
        <v/>
      </c>
      <c r="H34" s="525"/>
    </row>
    <row r="35" spans="1:8" ht="51.95" customHeight="1">
      <c r="A35" s="520">
        <v>33</v>
      </c>
      <c r="B35" s="205" t="str">
        <f>IF(ISERROR(VLOOKUP($A35,入力!$E$4:$AL$486,27,FALSE)),"",VLOOKUP($A35,入力!$E$4:$AL$486,27,FALSE))</f>
        <v/>
      </c>
      <c r="C35" s="854" t="str">
        <f>IF($F35="",IF($F34="","","以下余白"),IF(ISERROR(VLOOKUP($A35,入力!$E$4:$AL$486,28,FALSE)),"",VLOOKUP($A35,入力!$E$4:$AL$486,28,FALSE)))</f>
        <v/>
      </c>
      <c r="D35" s="206" t="str">
        <f>IF(ISERROR(VLOOKUP($A35,入力!$E$4:$AL$486,29,FALSE)),"",VLOOKUP($A35,入力!$E$4:$AL$486,29,FALSE))</f>
        <v/>
      </c>
      <c r="E35" s="206" t="str">
        <f>IF(ISERROR(VLOOKUP($A35,入力!$E$4:$AL$486,30,FALSE)),"",VLOOKUP($A35,入力!$E$4:$AL$486,30,FALSE))</f>
        <v/>
      </c>
      <c r="F35" s="626" t="str">
        <f>IF(ISERROR(VLOOKUP($A35,入力!$E$4:$AL$486,33,FALSE)),"",VLOOKUP($A35,入力!$E$4:$AL$486,33,FALSE))</f>
        <v/>
      </c>
      <c r="G35" s="779" t="str">
        <f t="shared" si="0"/>
        <v/>
      </c>
      <c r="H35" s="525"/>
    </row>
    <row r="36" spans="1:8" ht="51.95" customHeight="1">
      <c r="A36" s="520">
        <v>34</v>
      </c>
      <c r="B36" s="205" t="str">
        <f>IF(ISERROR(VLOOKUP($A36,入力!$E$4:$AL$486,27,FALSE)),"",VLOOKUP($A36,入力!$E$4:$AL$486,27,FALSE))</f>
        <v/>
      </c>
      <c r="C36" s="854" t="str">
        <f>IF($F36="",IF($F35="","","以下余白"),IF(ISERROR(VLOOKUP($A36,入力!$E$4:$AL$486,28,FALSE)),"",VLOOKUP($A36,入力!$E$4:$AL$486,28,FALSE)))</f>
        <v/>
      </c>
      <c r="D36" s="206" t="str">
        <f>IF(ISERROR(VLOOKUP($A36,入力!$E$4:$AL$486,29,FALSE)),"",VLOOKUP($A36,入力!$E$4:$AL$486,29,FALSE))</f>
        <v/>
      </c>
      <c r="E36" s="206" t="str">
        <f>IF(ISERROR(VLOOKUP($A36,入力!$E$4:$AL$486,30,FALSE)),"",VLOOKUP($A36,入力!$E$4:$AL$486,30,FALSE))</f>
        <v/>
      </c>
      <c r="F36" s="626" t="str">
        <f>IF(ISERROR(VLOOKUP($A36,入力!$E$4:$AL$486,33,FALSE)),"",VLOOKUP($A36,入力!$E$4:$AL$486,33,FALSE))</f>
        <v/>
      </c>
      <c r="G36" s="779" t="str">
        <f t="shared" si="0"/>
        <v/>
      </c>
      <c r="H36" s="526"/>
    </row>
    <row r="37" spans="1:8" ht="51.95" customHeight="1">
      <c r="A37" s="520">
        <v>35</v>
      </c>
      <c r="B37" s="205" t="str">
        <f>IF(ISERROR(VLOOKUP($A37,入力!$E$4:$AL$486,27,FALSE)),"",VLOOKUP($A37,入力!$E$4:$AL$486,27,FALSE))</f>
        <v/>
      </c>
      <c r="C37" s="854" t="str">
        <f>IF($F37="",IF($F36="","","以下余白"),IF(ISERROR(VLOOKUP($A37,入力!$E$4:$AL$486,28,FALSE)),"",VLOOKUP($A37,入力!$E$4:$AL$486,28,FALSE)))</f>
        <v/>
      </c>
      <c r="D37" s="206" t="str">
        <f>IF(ISERROR(VLOOKUP($A37,入力!$E$4:$AL$486,29,FALSE)),"",VLOOKUP($A37,入力!$E$4:$AL$486,29,FALSE))</f>
        <v/>
      </c>
      <c r="E37" s="206" t="str">
        <f>IF(ISERROR(VLOOKUP($A37,入力!$E$4:$AL$486,30,FALSE)),"",VLOOKUP($A37,入力!$E$4:$AL$486,30,FALSE))</f>
        <v/>
      </c>
      <c r="F37" s="626" t="str">
        <f>IF(ISERROR(VLOOKUP($A37,入力!$E$4:$AL$486,33,FALSE)),"",VLOOKUP($A37,入力!$E$4:$AL$486,33,FALSE))</f>
        <v/>
      </c>
      <c r="G37" s="779" t="str">
        <f t="shared" si="0"/>
        <v/>
      </c>
      <c r="H37" s="527"/>
    </row>
    <row r="38" spans="1:8" ht="51.95" customHeight="1">
      <c r="A38" s="520">
        <v>36</v>
      </c>
      <c r="B38" s="205" t="str">
        <f>IF(ISERROR(VLOOKUP($A38,入力!$E$4:$AL$486,27,FALSE)),"",VLOOKUP($A38,入力!$E$4:$AL$486,27,FALSE))</f>
        <v/>
      </c>
      <c r="C38" s="854" t="str">
        <f>IF($F38="",IF($F37="","","以下余白"),IF(ISERROR(VLOOKUP($A38,入力!$E$4:$AL$486,28,FALSE)),"",VLOOKUP($A38,入力!$E$4:$AL$486,28,FALSE)))</f>
        <v/>
      </c>
      <c r="D38" s="206" t="str">
        <f>IF(ISERROR(VLOOKUP($A38,入力!$E$4:$AL$486,29,FALSE)),"",VLOOKUP($A38,入力!$E$4:$AL$486,29,FALSE))</f>
        <v/>
      </c>
      <c r="E38" s="206" t="str">
        <f>IF(ISERROR(VLOOKUP($A38,入力!$E$4:$AL$486,30,FALSE)),"",VLOOKUP($A38,入力!$E$4:$AL$486,30,FALSE))</f>
        <v/>
      </c>
      <c r="F38" s="626" t="str">
        <f>IF(ISERROR(VLOOKUP($A38,入力!$E$4:$AL$486,33,FALSE)),"",VLOOKUP($A38,入力!$E$4:$AL$486,33,FALSE))</f>
        <v/>
      </c>
      <c r="G38" s="779" t="str">
        <f t="shared" si="0"/>
        <v/>
      </c>
      <c r="H38" s="528"/>
    </row>
    <row r="39" spans="1:8" ht="51.95" customHeight="1">
      <c r="A39" s="520">
        <v>37</v>
      </c>
      <c r="B39" s="205" t="str">
        <f>IF(ISERROR(VLOOKUP($A39,入力!$E$4:$AL$486,27,FALSE)),"",VLOOKUP($A39,入力!$E$4:$AL$486,27,FALSE))</f>
        <v/>
      </c>
      <c r="C39" s="854" t="str">
        <f>IF($F39="",IF($F38="","","以下余白"),IF(ISERROR(VLOOKUP($A39,入力!$E$4:$AL$486,28,FALSE)),"",VLOOKUP($A39,入力!$E$4:$AL$486,28,FALSE)))</f>
        <v/>
      </c>
      <c r="D39" s="206" t="str">
        <f>IF(ISERROR(VLOOKUP($A39,入力!$E$4:$AL$486,29,FALSE)),"",VLOOKUP($A39,入力!$E$4:$AL$486,29,FALSE))</f>
        <v/>
      </c>
      <c r="E39" s="206" t="str">
        <f>IF(ISERROR(VLOOKUP($A39,入力!$E$4:$AL$486,30,FALSE)),"",VLOOKUP($A39,入力!$E$4:$AL$486,30,FALSE))</f>
        <v/>
      </c>
      <c r="F39" s="626" t="str">
        <f>IF(ISERROR(VLOOKUP($A39,入力!$E$4:$AL$486,33,FALSE)),"",VLOOKUP($A39,入力!$E$4:$AL$486,33,FALSE))</f>
        <v/>
      </c>
      <c r="G39" s="779" t="str">
        <f t="shared" si="0"/>
        <v/>
      </c>
      <c r="H39" s="527"/>
    </row>
    <row r="40" spans="1:8" ht="30" customHeight="1">
      <c r="A40" s="520">
        <v>38</v>
      </c>
      <c r="B40" s="205" t="str">
        <f>IF(ISERROR(VLOOKUP($A40,入力!$E$4:$AL$486,27,FALSE)),"",VLOOKUP($A40,入力!$E$4:$AL$486,27,FALSE))</f>
        <v/>
      </c>
      <c r="C40" s="854" t="str">
        <f>IF($F40="",IF($F39="","","以下余白"),IF(ISERROR(VLOOKUP($A40,入力!$E$4:$AL$486,28,FALSE)),"",VLOOKUP($A40,入力!$E$4:$AL$486,28,FALSE)))</f>
        <v/>
      </c>
      <c r="D40" s="206" t="str">
        <f>IF(ISERROR(VLOOKUP($A40,入力!$E$4:$AL$486,29,FALSE)),"",VLOOKUP($A40,入力!$E$4:$AL$486,29,FALSE))</f>
        <v/>
      </c>
      <c r="E40" s="206" t="str">
        <f>IF(ISERROR(VLOOKUP($A40,入力!$E$4:$AL$486,30,FALSE)),"",VLOOKUP($A40,入力!$E$4:$AL$486,30,FALSE))</f>
        <v/>
      </c>
      <c r="F40" s="626" t="str">
        <f>IF(ISERROR(VLOOKUP($A40,入力!$E$4:$AL$486,33,FALSE)),"",VLOOKUP($A40,入力!$E$4:$AL$486,33,FALSE))</f>
        <v/>
      </c>
      <c r="G40" s="779" t="str">
        <f t="shared" si="0"/>
        <v/>
      </c>
      <c r="H40" s="528"/>
    </row>
    <row r="41" spans="1:8" ht="30" customHeight="1">
      <c r="A41" s="520">
        <v>39</v>
      </c>
      <c r="B41" s="205" t="str">
        <f>IF(ISERROR(VLOOKUP($A41,入力!$E$4:$AL$486,27,FALSE)),"",VLOOKUP($A41,入力!$E$4:$AL$486,27,FALSE))</f>
        <v/>
      </c>
      <c r="C41" s="854" t="str">
        <f>IF($F41="",IF($F40="","","以下余白"),IF(ISERROR(VLOOKUP($A41,入力!$E$4:$AL$486,28,FALSE)),"",VLOOKUP($A41,入力!$E$4:$AL$486,28,FALSE)))</f>
        <v/>
      </c>
      <c r="D41" s="206" t="str">
        <f>IF(ISERROR(VLOOKUP($A41,入力!$E$4:$AL$486,29,FALSE)),"",VLOOKUP($A41,入力!$E$4:$AL$486,29,FALSE))</f>
        <v/>
      </c>
      <c r="E41" s="206" t="str">
        <f>IF(ISERROR(VLOOKUP($A41,入力!$E$4:$AL$486,30,FALSE)),"",VLOOKUP($A41,入力!$E$4:$AL$486,30,FALSE))</f>
        <v/>
      </c>
      <c r="F41" s="626" t="str">
        <f>IF(ISERROR(VLOOKUP($A41,入力!$E$4:$AL$486,33,FALSE)),"",VLOOKUP($A41,入力!$E$4:$AL$486,33,FALSE))</f>
        <v/>
      </c>
      <c r="G41" s="779" t="str">
        <f t="shared" si="0"/>
        <v/>
      </c>
      <c r="H41" s="527"/>
    </row>
    <row r="42" spans="1:8" ht="30" customHeight="1">
      <c r="A42" s="520">
        <v>40</v>
      </c>
      <c r="B42" s="205" t="str">
        <f>IF(ISERROR(VLOOKUP($A42,入力!$E$4:$AL$486,27,FALSE)),"",VLOOKUP($A42,入力!$E$4:$AL$486,27,FALSE))</f>
        <v/>
      </c>
      <c r="C42" s="854" t="str">
        <f>IF($F42="",IF($F41="","","以下余白"),IF(ISERROR(VLOOKUP($A42,入力!$E$4:$AL$486,28,FALSE)),"",VLOOKUP($A42,入力!$E$4:$AL$486,28,FALSE)))</f>
        <v/>
      </c>
      <c r="D42" s="206" t="str">
        <f>IF(ISERROR(VLOOKUP($A42,入力!$E$4:$AL$486,29,FALSE)),"",VLOOKUP($A42,入力!$E$4:$AL$486,29,FALSE))</f>
        <v/>
      </c>
      <c r="E42" s="206" t="str">
        <f>IF(ISERROR(VLOOKUP($A42,入力!$E$4:$AL$486,30,FALSE)),"",VLOOKUP($A42,入力!$E$4:$AL$486,30,FALSE))</f>
        <v/>
      </c>
      <c r="F42" s="626" t="str">
        <f>IF(ISERROR(VLOOKUP($A42,入力!$E$4:$AL$486,33,FALSE)),"",VLOOKUP($A42,入力!$E$4:$AL$486,33,FALSE))</f>
        <v/>
      </c>
      <c r="G42" s="779" t="str">
        <f t="shared" si="0"/>
        <v/>
      </c>
      <c r="H42" s="528"/>
    </row>
    <row r="43" spans="1:8" ht="30" customHeight="1">
      <c r="A43" s="520">
        <v>41</v>
      </c>
      <c r="B43" s="205" t="str">
        <f>IF(ISERROR(VLOOKUP($A43,入力!$E$4:$AL$486,27,FALSE)),"",VLOOKUP($A43,入力!$E$4:$AL$486,27,FALSE))</f>
        <v/>
      </c>
      <c r="C43" s="854" t="str">
        <f>IF($F43="",IF($F42="","","以下余白"),IF(ISERROR(VLOOKUP($A43,入力!$E$4:$AL$486,28,FALSE)),"",VLOOKUP($A43,入力!$E$4:$AL$486,28,FALSE)))</f>
        <v/>
      </c>
      <c r="D43" s="206" t="str">
        <f>IF(ISERROR(VLOOKUP($A43,入力!$E$4:$AL$486,29,FALSE)),"",VLOOKUP($A43,入力!$E$4:$AL$486,29,FALSE))</f>
        <v/>
      </c>
      <c r="E43" s="206" t="str">
        <f>IF(ISERROR(VLOOKUP($A43,入力!$E$4:$AL$486,30,FALSE)),"",VLOOKUP($A43,入力!$E$4:$AL$486,30,FALSE))</f>
        <v/>
      </c>
      <c r="F43" s="626" t="str">
        <f>IF(ISERROR(VLOOKUP($A43,入力!$E$4:$AL$486,33,FALSE)),"",VLOOKUP($A43,入力!$E$4:$AL$486,33,FALSE))</f>
        <v/>
      </c>
      <c r="G43" s="779" t="str">
        <f t="shared" si="0"/>
        <v/>
      </c>
      <c r="H43" s="527"/>
    </row>
    <row r="44" spans="1:8" ht="30" customHeight="1">
      <c r="A44" s="520">
        <v>42</v>
      </c>
      <c r="B44" s="205" t="str">
        <f>IF(ISERROR(VLOOKUP($A44,入力!$E$4:$AL$486,27,FALSE)),"",VLOOKUP($A44,入力!$E$4:$AL$486,27,FALSE))</f>
        <v/>
      </c>
      <c r="C44" s="854" t="str">
        <f>IF($F44="",IF($F43="","","以下余白"),IF(ISERROR(VLOOKUP($A44,入力!$E$4:$AL$486,28,FALSE)),"",VLOOKUP($A44,入力!$E$4:$AL$486,28,FALSE)))</f>
        <v/>
      </c>
      <c r="D44" s="206" t="str">
        <f>IF(ISERROR(VLOOKUP($A44,入力!$E$4:$AL$486,29,FALSE)),"",VLOOKUP($A44,入力!$E$4:$AL$486,29,FALSE))</f>
        <v/>
      </c>
      <c r="E44" s="206" t="str">
        <f>IF(ISERROR(VLOOKUP($A44,入力!$E$4:$AL$486,30,FALSE)),"",VLOOKUP($A44,入力!$E$4:$AL$486,30,FALSE))</f>
        <v/>
      </c>
      <c r="F44" s="626" t="str">
        <f>IF(ISERROR(VLOOKUP($A44,入力!$E$4:$AL$486,33,FALSE)),"",VLOOKUP($A44,入力!$E$4:$AL$486,33,FALSE))</f>
        <v/>
      </c>
      <c r="G44" s="779" t="str">
        <f t="shared" si="0"/>
        <v/>
      </c>
      <c r="H44" s="528"/>
    </row>
    <row r="45" spans="1:8" ht="30" customHeight="1">
      <c r="A45" s="520">
        <v>43</v>
      </c>
      <c r="B45" s="205" t="str">
        <f>IF(ISERROR(VLOOKUP($A45,入力!$E$4:$AL$486,27,FALSE)),"",VLOOKUP($A45,入力!$E$4:$AL$486,27,FALSE))</f>
        <v/>
      </c>
      <c r="C45" s="854" t="str">
        <f>IF($F45="",IF($F44="","","以下余白"),IF(ISERROR(VLOOKUP($A45,入力!$E$4:$AL$486,28,FALSE)),"",VLOOKUP($A45,入力!$E$4:$AL$486,28,FALSE)))</f>
        <v/>
      </c>
      <c r="D45" s="206" t="str">
        <f>IF(ISERROR(VLOOKUP($A45,入力!$E$4:$AL$486,29,FALSE)),"",VLOOKUP($A45,入力!$E$4:$AL$486,29,FALSE))</f>
        <v/>
      </c>
      <c r="E45" s="206" t="str">
        <f>IF(ISERROR(VLOOKUP($A45,入力!$E$4:$AL$486,30,FALSE)),"",VLOOKUP($A45,入力!$E$4:$AL$486,30,FALSE))</f>
        <v/>
      </c>
      <c r="F45" s="626" t="str">
        <f>IF(ISERROR(VLOOKUP($A45,入力!$E$4:$AL$486,33,FALSE)),"",VLOOKUP($A45,入力!$E$4:$AL$486,33,FALSE))</f>
        <v/>
      </c>
      <c r="G45" s="779" t="str">
        <f t="shared" si="0"/>
        <v/>
      </c>
      <c r="H45" s="527"/>
    </row>
    <row r="46" spans="1:8" ht="30" customHeight="1">
      <c r="A46" s="520">
        <v>44</v>
      </c>
      <c r="B46" s="205" t="str">
        <f>IF(ISERROR(VLOOKUP($A46,入力!$E$4:$AL$486,27,FALSE)),"",VLOOKUP($A46,入力!$E$4:$AL$486,27,FALSE))</f>
        <v/>
      </c>
      <c r="C46" s="854" t="str">
        <f>IF($F46="",IF($F45="","","以下余白"),IF(ISERROR(VLOOKUP($A46,入力!$E$4:$AL$486,28,FALSE)),"",VLOOKUP($A46,入力!$E$4:$AL$486,28,FALSE)))</f>
        <v/>
      </c>
      <c r="D46" s="206" t="str">
        <f>IF(ISERROR(VLOOKUP($A46,入力!$E$4:$AL$486,29,FALSE)),"",VLOOKUP($A46,入力!$E$4:$AL$486,29,FALSE))</f>
        <v/>
      </c>
      <c r="E46" s="206" t="str">
        <f>IF(ISERROR(VLOOKUP($A46,入力!$E$4:$AL$486,30,FALSE)),"",VLOOKUP($A46,入力!$E$4:$AL$486,30,FALSE))</f>
        <v/>
      </c>
      <c r="F46" s="626" t="str">
        <f>IF(ISERROR(VLOOKUP($A46,入力!$E$4:$AL$486,33,FALSE)),"",VLOOKUP($A46,入力!$E$4:$AL$486,33,FALSE))</f>
        <v/>
      </c>
      <c r="G46" s="779" t="str">
        <f t="shared" si="0"/>
        <v/>
      </c>
      <c r="H46" s="528"/>
    </row>
    <row r="47" spans="1:8" ht="30" customHeight="1">
      <c r="A47" s="520">
        <v>45</v>
      </c>
      <c r="B47" s="205" t="str">
        <f>IF(ISERROR(VLOOKUP($A47,入力!$E$4:$AL$486,27,FALSE)),"",VLOOKUP($A47,入力!$E$4:$AL$486,27,FALSE))</f>
        <v/>
      </c>
      <c r="C47" s="854" t="str">
        <f>IF($F47="",IF($F46="","","以下余白"),IF(ISERROR(VLOOKUP($A47,入力!$E$4:$AL$486,28,FALSE)),"",VLOOKUP($A47,入力!$E$4:$AL$486,28,FALSE)))</f>
        <v/>
      </c>
      <c r="D47" s="206" t="str">
        <f>IF(ISERROR(VLOOKUP($A47,入力!$E$4:$AL$486,29,FALSE)),"",VLOOKUP($A47,入力!$E$4:$AL$486,29,FALSE))</f>
        <v/>
      </c>
      <c r="E47" s="206" t="str">
        <f>IF(ISERROR(VLOOKUP($A47,入力!$E$4:$AL$486,30,FALSE)),"",VLOOKUP($A47,入力!$E$4:$AL$486,30,FALSE))</f>
        <v/>
      </c>
      <c r="F47" s="626" t="str">
        <f>IF(ISERROR(VLOOKUP($A47,入力!$E$4:$AL$486,33,FALSE)),"",VLOOKUP($A47,入力!$E$4:$AL$486,33,FALSE))</f>
        <v/>
      </c>
      <c r="G47" s="779" t="str">
        <f t="shared" si="0"/>
        <v/>
      </c>
      <c r="H47" s="527"/>
    </row>
    <row r="48" spans="1:8" ht="30" customHeight="1">
      <c r="A48" s="520">
        <v>46</v>
      </c>
      <c r="B48" s="205" t="str">
        <f>IF(ISERROR(VLOOKUP($A48,入力!$E$4:$AL$486,27,FALSE)),"",VLOOKUP($A48,入力!$E$4:$AL$486,27,FALSE))</f>
        <v/>
      </c>
      <c r="C48" s="854" t="str">
        <f>IF($F48="",IF($F47="","","以下余白"),IF(ISERROR(VLOOKUP($A48,入力!$E$4:$AL$486,28,FALSE)),"",VLOOKUP($A48,入力!$E$4:$AL$486,28,FALSE)))</f>
        <v/>
      </c>
      <c r="D48" s="206" t="str">
        <f>IF(ISERROR(VLOOKUP($A48,入力!$E$4:$AL$486,29,FALSE)),"",VLOOKUP($A48,入力!$E$4:$AL$486,29,FALSE))</f>
        <v/>
      </c>
      <c r="E48" s="206" t="str">
        <f>IF(ISERROR(VLOOKUP($A48,入力!$E$4:$AL$486,30,FALSE)),"",VLOOKUP($A48,入力!$E$4:$AL$486,30,FALSE))</f>
        <v/>
      </c>
      <c r="F48" s="626" t="str">
        <f>IF(ISERROR(VLOOKUP($A48,入力!$E$4:$AL$486,33,FALSE)),"",VLOOKUP($A48,入力!$E$4:$AL$486,33,FALSE))</f>
        <v/>
      </c>
      <c r="G48" s="779" t="str">
        <f t="shared" si="0"/>
        <v/>
      </c>
      <c r="H48" s="528"/>
    </row>
    <row r="49" spans="1:8" ht="30" customHeight="1">
      <c r="A49" s="520">
        <v>47</v>
      </c>
      <c r="B49" s="205" t="str">
        <f>IF(ISERROR(VLOOKUP($A49,入力!$E$4:$AL$486,27,FALSE)),"",VLOOKUP($A49,入力!$E$4:$AL$486,27,FALSE))</f>
        <v/>
      </c>
      <c r="C49" s="854" t="str">
        <f>IF($F49="",IF($F48="","","以下余白"),IF(ISERROR(VLOOKUP($A49,入力!$E$4:$AL$486,28,FALSE)),"",VLOOKUP($A49,入力!$E$4:$AL$486,28,FALSE)))</f>
        <v/>
      </c>
      <c r="D49" s="206" t="str">
        <f>IF(ISERROR(VLOOKUP($A49,入力!$E$4:$AL$486,29,FALSE)),"",VLOOKUP($A49,入力!$E$4:$AL$486,29,FALSE))</f>
        <v/>
      </c>
      <c r="E49" s="206" t="str">
        <f>IF(ISERROR(VLOOKUP($A49,入力!$E$4:$AL$486,30,FALSE)),"",VLOOKUP($A49,入力!$E$4:$AL$486,30,FALSE))</f>
        <v/>
      </c>
      <c r="F49" s="626" t="str">
        <f>IF(ISERROR(VLOOKUP($A49,入力!$E$4:$AL$486,33,FALSE)),"",VLOOKUP($A49,入力!$E$4:$AL$486,33,FALSE))</f>
        <v/>
      </c>
      <c r="G49" s="779" t="str">
        <f t="shared" si="0"/>
        <v/>
      </c>
      <c r="H49" s="527"/>
    </row>
    <row r="50" spans="1:8" ht="30" customHeight="1">
      <c r="A50" s="520">
        <v>48</v>
      </c>
      <c r="B50" s="205" t="str">
        <f>IF(ISERROR(VLOOKUP($A50,入力!$E$4:$AL$486,27,FALSE)),"",VLOOKUP($A50,入力!$E$4:$AL$486,27,FALSE))</f>
        <v/>
      </c>
      <c r="C50" s="854" t="str">
        <f>IF($F50="",IF($F49="","","以下余白"),IF(ISERROR(VLOOKUP($A50,入力!$E$4:$AL$486,28,FALSE)),"",VLOOKUP($A50,入力!$E$4:$AL$486,28,FALSE)))</f>
        <v/>
      </c>
      <c r="D50" s="206" t="str">
        <f>IF(ISERROR(VLOOKUP($A50,入力!$E$4:$AL$486,29,FALSE)),"",VLOOKUP($A50,入力!$E$4:$AL$486,29,FALSE))</f>
        <v/>
      </c>
      <c r="E50" s="206" t="str">
        <f>IF(ISERROR(VLOOKUP($A50,入力!$E$4:$AL$486,30,FALSE)),"",VLOOKUP($A50,入力!$E$4:$AL$486,30,FALSE))</f>
        <v/>
      </c>
      <c r="F50" s="626" t="str">
        <f>IF(ISERROR(VLOOKUP($A50,入力!$E$4:$AL$486,33,FALSE)),"",VLOOKUP($A50,入力!$E$4:$AL$486,33,FALSE))</f>
        <v/>
      </c>
      <c r="G50" s="779" t="str">
        <f t="shared" si="0"/>
        <v/>
      </c>
      <c r="H50" s="528"/>
    </row>
    <row r="51" spans="1:8" ht="30" customHeight="1">
      <c r="A51" s="520">
        <v>49</v>
      </c>
      <c r="B51" s="205" t="str">
        <f>IF(ISERROR(VLOOKUP($A51,入力!$E$4:$AL$486,27,FALSE)),"",VLOOKUP($A51,入力!$E$4:$AL$486,27,FALSE))</f>
        <v/>
      </c>
      <c r="C51" s="854" t="str">
        <f>IF($F51="",IF($F50="","","以下余白"),IF(ISERROR(VLOOKUP($A51,入力!$E$4:$AL$486,28,FALSE)),"",VLOOKUP($A51,入力!$E$4:$AL$486,28,FALSE)))</f>
        <v/>
      </c>
      <c r="D51" s="206" t="str">
        <f>IF(ISERROR(VLOOKUP($A51,入力!$E$4:$AL$486,29,FALSE)),"",VLOOKUP($A51,入力!$E$4:$AL$486,29,FALSE))</f>
        <v/>
      </c>
      <c r="E51" s="206" t="str">
        <f>IF(ISERROR(VLOOKUP($A51,入力!$E$4:$AL$486,30,FALSE)),"",VLOOKUP($A51,入力!$E$4:$AL$486,30,FALSE))</f>
        <v/>
      </c>
      <c r="F51" s="626" t="str">
        <f>IF(ISERROR(VLOOKUP($A51,入力!$E$4:$AL$486,33,FALSE)),"",VLOOKUP($A51,入力!$E$4:$AL$486,33,FALSE))</f>
        <v/>
      </c>
      <c r="G51" s="779" t="str">
        <f t="shared" si="0"/>
        <v/>
      </c>
      <c r="H51" s="527"/>
    </row>
    <row r="52" spans="1:8" ht="30" customHeight="1">
      <c r="A52" s="520">
        <v>50</v>
      </c>
      <c r="B52" s="205" t="str">
        <f>IF(ISERROR(VLOOKUP($A52,入力!$E$4:$AL$486,27,FALSE)),"",VLOOKUP($A52,入力!$E$4:$AL$486,27,FALSE))</f>
        <v/>
      </c>
      <c r="C52" s="854" t="str">
        <f>IF($F52="",IF($F51="","","以下余白"),IF(ISERROR(VLOOKUP($A52,入力!$E$4:$AL$486,28,FALSE)),"",VLOOKUP($A52,入力!$E$4:$AL$486,28,FALSE)))</f>
        <v/>
      </c>
      <c r="D52" s="206" t="str">
        <f>IF(ISERROR(VLOOKUP($A52,入力!$E$4:$AL$486,29,FALSE)),"",VLOOKUP($A52,入力!$E$4:$AL$486,29,FALSE))</f>
        <v/>
      </c>
      <c r="E52" s="206" t="str">
        <f>IF(ISERROR(VLOOKUP($A52,入力!$E$4:$AL$486,30,FALSE)),"",VLOOKUP($A52,入力!$E$4:$AL$486,30,FALSE))</f>
        <v/>
      </c>
      <c r="F52" s="626" t="str">
        <f>IF(ISERROR(VLOOKUP($A52,入力!$E$4:$AL$486,33,FALSE)),"",VLOOKUP($A52,入力!$E$4:$AL$486,33,FALSE))</f>
        <v/>
      </c>
      <c r="G52" s="779" t="str">
        <f t="shared" si="0"/>
        <v/>
      </c>
      <c r="H52" s="528"/>
    </row>
    <row r="53" spans="1:8" ht="30" customHeight="1">
      <c r="A53" s="520">
        <v>51</v>
      </c>
      <c r="B53" s="205" t="str">
        <f>IF(ISERROR(VLOOKUP($A53,入力!$E$4:$AL$486,27,FALSE)),"",VLOOKUP($A53,入力!$E$4:$AL$486,27,FALSE))</f>
        <v/>
      </c>
      <c r="C53" s="854" t="str">
        <f>IF($F53="",IF($F52="","","以下余白"),IF(ISERROR(VLOOKUP($A53,入力!$E$4:$AL$486,28,FALSE)),"",VLOOKUP($A53,入力!$E$4:$AL$486,28,FALSE)))</f>
        <v/>
      </c>
      <c r="D53" s="206" t="str">
        <f>IF(ISERROR(VLOOKUP($A53,入力!$E$4:$AL$486,29,FALSE)),"",VLOOKUP($A53,入力!$E$4:$AL$486,29,FALSE))</f>
        <v/>
      </c>
      <c r="E53" s="206" t="str">
        <f>IF(ISERROR(VLOOKUP($A53,入力!$E$4:$AL$486,30,FALSE)),"",VLOOKUP($A53,入力!$E$4:$AL$486,30,FALSE))</f>
        <v/>
      </c>
      <c r="F53" s="626" t="str">
        <f>IF(ISERROR(VLOOKUP($A53,入力!$E$4:$AL$486,33,FALSE)),"",VLOOKUP($A53,入力!$E$4:$AL$486,33,FALSE))</f>
        <v/>
      </c>
      <c r="G53" s="779" t="str">
        <f t="shared" si="0"/>
        <v/>
      </c>
      <c r="H53" s="527"/>
    </row>
    <row r="54" spans="1:8" ht="30" customHeight="1">
      <c r="A54" s="520">
        <v>52</v>
      </c>
      <c r="B54" s="205" t="str">
        <f>IF(ISERROR(VLOOKUP($A54,入力!$E$4:$AL$486,27,FALSE)),"",VLOOKUP($A54,入力!$E$4:$AL$486,27,FALSE))</f>
        <v/>
      </c>
      <c r="C54" s="854" t="str">
        <f>IF($F54="",IF($F53="","","以下余白"),IF(ISERROR(VLOOKUP($A54,入力!$E$4:$AL$486,28,FALSE)),"",VLOOKUP($A54,入力!$E$4:$AL$486,28,FALSE)))</f>
        <v/>
      </c>
      <c r="D54" s="206" t="str">
        <f>IF(ISERROR(VLOOKUP($A54,入力!$E$4:$AL$486,29,FALSE)),"",VLOOKUP($A54,入力!$E$4:$AL$486,29,FALSE))</f>
        <v/>
      </c>
      <c r="E54" s="206" t="str">
        <f>IF(ISERROR(VLOOKUP($A54,入力!$E$4:$AL$486,30,FALSE)),"",VLOOKUP($A54,入力!$E$4:$AL$486,30,FALSE))</f>
        <v/>
      </c>
      <c r="F54" s="626" t="str">
        <f>IF(ISERROR(VLOOKUP($A54,入力!$E$4:$AL$486,33,FALSE)),"",VLOOKUP($A54,入力!$E$4:$AL$486,33,FALSE))</f>
        <v/>
      </c>
      <c r="G54" s="779" t="str">
        <f t="shared" si="0"/>
        <v/>
      </c>
      <c r="H54" s="528"/>
    </row>
    <row r="55" spans="1:8" ht="30" customHeight="1">
      <c r="A55" s="520">
        <v>53</v>
      </c>
      <c r="B55" s="205" t="str">
        <f>IF(ISERROR(VLOOKUP($A55,入力!$E$4:$AL$486,27,FALSE)),"",VLOOKUP($A55,入力!$E$4:$AL$486,27,FALSE))</f>
        <v/>
      </c>
      <c r="C55" s="854" t="str">
        <f>IF($F55="",IF($F54="","","以下余白"),IF(ISERROR(VLOOKUP($A55,入力!$E$4:$AL$486,28,FALSE)),"",VLOOKUP($A55,入力!$E$4:$AL$486,28,FALSE)))</f>
        <v/>
      </c>
      <c r="D55" s="206" t="str">
        <f>IF(ISERROR(VLOOKUP($A55,入力!$E$4:$AL$486,29,FALSE)),"",VLOOKUP($A55,入力!$E$4:$AL$486,29,FALSE))</f>
        <v/>
      </c>
      <c r="E55" s="206" t="str">
        <f>IF(ISERROR(VLOOKUP($A55,入力!$E$4:$AL$486,30,FALSE)),"",VLOOKUP($A55,入力!$E$4:$AL$486,30,FALSE))</f>
        <v/>
      </c>
      <c r="F55" s="626" t="str">
        <f>IF(ISERROR(VLOOKUP($A55,入力!$E$4:$AL$486,33,FALSE)),"",VLOOKUP($A55,入力!$E$4:$AL$486,33,FALSE))</f>
        <v/>
      </c>
      <c r="G55" s="779" t="str">
        <f t="shared" si="0"/>
        <v/>
      </c>
      <c r="H55" s="527"/>
    </row>
    <row r="56" spans="1:8" ht="30" customHeight="1">
      <c r="A56" s="520">
        <v>54</v>
      </c>
      <c r="B56" s="205" t="str">
        <f>IF(ISERROR(VLOOKUP($A56,入力!$E$4:$AL$486,27,FALSE)),"",VLOOKUP($A56,入力!$E$4:$AL$486,27,FALSE))</f>
        <v/>
      </c>
      <c r="C56" s="854" t="str">
        <f>IF($F56="",IF($F55="","","以下余白"),IF(ISERROR(VLOOKUP($A56,入力!$E$4:$AL$486,28,FALSE)),"",VLOOKUP($A56,入力!$E$4:$AL$486,28,FALSE)))</f>
        <v/>
      </c>
      <c r="D56" s="206" t="str">
        <f>IF(ISERROR(VLOOKUP($A56,入力!$E$4:$AL$486,29,FALSE)),"",VLOOKUP($A56,入力!$E$4:$AL$486,29,FALSE))</f>
        <v/>
      </c>
      <c r="E56" s="206" t="str">
        <f>IF(ISERROR(VLOOKUP($A56,入力!$E$4:$AL$486,30,FALSE)),"",VLOOKUP($A56,入力!$E$4:$AL$486,30,FALSE))</f>
        <v/>
      </c>
      <c r="F56" s="626" t="str">
        <f>IF(ISERROR(VLOOKUP($A56,入力!$E$4:$AL$486,33,FALSE)),"",VLOOKUP($A56,入力!$E$4:$AL$486,33,FALSE))</f>
        <v/>
      </c>
      <c r="G56" s="779" t="str">
        <f t="shared" si="0"/>
        <v/>
      </c>
      <c r="H56" s="528"/>
    </row>
    <row r="57" spans="1:8" ht="30" customHeight="1">
      <c r="A57" s="520">
        <v>55</v>
      </c>
      <c r="B57" s="205" t="str">
        <f>IF(ISERROR(VLOOKUP($A57,入力!$E$4:$AL$486,27,FALSE)),"",VLOOKUP($A57,入力!$E$4:$AL$486,27,FALSE))</f>
        <v/>
      </c>
      <c r="C57" s="854" t="str">
        <f>IF($F57="",IF($F56="","","以下余白"),IF(ISERROR(VLOOKUP($A57,入力!$E$4:$AL$486,28,FALSE)),"",VLOOKUP($A57,入力!$E$4:$AL$486,28,FALSE)))</f>
        <v/>
      </c>
      <c r="D57" s="206" t="str">
        <f>IF(ISERROR(VLOOKUP($A57,入力!$E$4:$AL$486,29,FALSE)),"",VLOOKUP($A57,入力!$E$4:$AL$486,29,FALSE))</f>
        <v/>
      </c>
      <c r="E57" s="206" t="str">
        <f>IF(ISERROR(VLOOKUP($A57,入力!$E$4:$AL$486,30,FALSE)),"",VLOOKUP($A57,入力!$E$4:$AL$486,30,FALSE))</f>
        <v/>
      </c>
      <c r="F57" s="626" t="str">
        <f>IF(ISERROR(VLOOKUP($A57,入力!$E$4:$AL$486,33,FALSE)),"",VLOOKUP($A57,入力!$E$4:$AL$486,33,FALSE))</f>
        <v/>
      </c>
      <c r="G57" s="779" t="str">
        <f t="shared" si="0"/>
        <v/>
      </c>
      <c r="H57" s="527"/>
    </row>
    <row r="58" spans="1:8" ht="30" customHeight="1">
      <c r="A58" s="520">
        <v>56</v>
      </c>
      <c r="B58" s="205" t="str">
        <f>IF(ISERROR(VLOOKUP($A58,入力!$E$4:$AL$486,27,FALSE)),"",VLOOKUP($A58,入力!$E$4:$AL$486,27,FALSE))</f>
        <v/>
      </c>
      <c r="C58" s="854" t="str">
        <f>IF($F58="",IF($F57="","","以下余白"),IF(ISERROR(VLOOKUP($A58,入力!$E$4:$AL$486,28,FALSE)),"",VLOOKUP($A58,入力!$E$4:$AL$486,28,FALSE)))</f>
        <v/>
      </c>
      <c r="D58" s="206" t="str">
        <f>IF(ISERROR(VLOOKUP($A58,入力!$E$4:$AL$486,29,FALSE)),"",VLOOKUP($A58,入力!$E$4:$AL$486,29,FALSE))</f>
        <v/>
      </c>
      <c r="E58" s="206" t="str">
        <f>IF(ISERROR(VLOOKUP($A58,入力!$E$4:$AL$486,30,FALSE)),"",VLOOKUP($A58,入力!$E$4:$AL$486,30,FALSE))</f>
        <v/>
      </c>
      <c r="F58" s="626" t="str">
        <f>IF(ISERROR(VLOOKUP($A58,入力!$E$4:$AL$486,33,FALSE)),"",VLOOKUP($A58,入力!$E$4:$AL$486,33,FALSE))</f>
        <v/>
      </c>
      <c r="G58" s="779" t="str">
        <f t="shared" si="0"/>
        <v/>
      </c>
      <c r="H58" s="528"/>
    </row>
    <row r="59" spans="1:8" ht="30" customHeight="1">
      <c r="A59" s="520">
        <v>57</v>
      </c>
      <c r="B59" s="205" t="str">
        <f>IF(ISERROR(VLOOKUP($A59,入力!$E$4:$AL$486,27,FALSE)),"",VLOOKUP($A59,入力!$E$4:$AL$486,27,FALSE))</f>
        <v/>
      </c>
      <c r="C59" s="854" t="str">
        <f>IF($F59="",IF($F58="","","以下余白"),IF(ISERROR(VLOOKUP($A59,入力!$E$4:$AL$486,28,FALSE)),"",VLOOKUP($A59,入力!$E$4:$AL$486,28,FALSE)))</f>
        <v/>
      </c>
      <c r="D59" s="206" t="str">
        <f>IF(ISERROR(VLOOKUP($A59,入力!$E$4:$AL$486,29,FALSE)),"",VLOOKUP($A59,入力!$E$4:$AL$486,29,FALSE))</f>
        <v/>
      </c>
      <c r="E59" s="206" t="str">
        <f>IF(ISERROR(VLOOKUP($A59,入力!$E$4:$AL$486,30,FALSE)),"",VLOOKUP($A59,入力!$E$4:$AL$486,30,FALSE))</f>
        <v/>
      </c>
      <c r="F59" s="626" t="str">
        <f>IF(ISERROR(VLOOKUP($A59,入力!$E$4:$AL$486,33,FALSE)),"",VLOOKUP($A59,入力!$E$4:$AL$486,33,FALSE))</f>
        <v/>
      </c>
      <c r="G59" s="779" t="str">
        <f t="shared" si="0"/>
        <v/>
      </c>
      <c r="H59" s="527"/>
    </row>
    <row r="60" spans="1:8" ht="30" customHeight="1">
      <c r="A60" s="520">
        <v>58</v>
      </c>
      <c r="B60" s="205" t="str">
        <f>IF(ISERROR(VLOOKUP($A60,入力!$E$4:$AL$486,27,FALSE)),"",VLOOKUP($A60,入力!$E$4:$AL$486,27,FALSE))</f>
        <v/>
      </c>
      <c r="C60" s="854" t="str">
        <f>IF($F60="",IF($F59="","","以下余白"),IF(ISERROR(VLOOKUP($A60,入力!$E$4:$AL$486,28,FALSE)),"",VLOOKUP($A60,入力!$E$4:$AL$486,28,FALSE)))</f>
        <v/>
      </c>
      <c r="D60" s="206" t="str">
        <f>IF(ISERROR(VLOOKUP($A60,入力!$E$4:$AL$486,29,FALSE)),"",VLOOKUP($A60,入力!$E$4:$AL$486,29,FALSE))</f>
        <v/>
      </c>
      <c r="E60" s="206" t="str">
        <f>IF(ISERROR(VLOOKUP($A60,入力!$E$4:$AL$486,30,FALSE)),"",VLOOKUP($A60,入力!$E$4:$AL$486,30,FALSE))</f>
        <v/>
      </c>
      <c r="F60" s="626" t="str">
        <f>IF(ISERROR(VLOOKUP($A60,入力!$E$4:$AL$486,33,FALSE)),"",VLOOKUP($A60,入力!$E$4:$AL$486,33,FALSE))</f>
        <v/>
      </c>
      <c r="G60" s="779" t="str">
        <f t="shared" si="0"/>
        <v/>
      </c>
      <c r="H60" s="528"/>
    </row>
    <row r="61" spans="1:8" ht="30" customHeight="1">
      <c r="A61" s="520">
        <v>59</v>
      </c>
      <c r="B61" s="205" t="str">
        <f>IF(ISERROR(VLOOKUP($A61,入力!$E$4:$AL$486,27,FALSE)),"",VLOOKUP($A61,入力!$E$4:$AL$486,27,FALSE))</f>
        <v/>
      </c>
      <c r="C61" s="854" t="str">
        <f>IF($F61="",IF($F60="","","以下余白"),IF(ISERROR(VLOOKUP($A61,入力!$E$4:$AL$486,28,FALSE)),"",VLOOKUP($A61,入力!$E$4:$AL$486,28,FALSE)))</f>
        <v/>
      </c>
      <c r="D61" s="206" t="str">
        <f>IF(ISERROR(VLOOKUP($A61,入力!$E$4:$AL$486,29,FALSE)),"",VLOOKUP($A61,入力!$E$4:$AL$486,29,FALSE))</f>
        <v/>
      </c>
      <c r="E61" s="206" t="str">
        <f>IF(ISERROR(VLOOKUP($A61,入力!$E$4:$AL$486,30,FALSE)),"",VLOOKUP($A61,入力!$E$4:$AL$486,30,FALSE))</f>
        <v/>
      </c>
      <c r="F61" s="626" t="str">
        <f>IF(ISERROR(VLOOKUP($A61,入力!$E$4:$AL$486,33,FALSE)),"",VLOOKUP($A61,入力!$E$4:$AL$486,33,FALSE))</f>
        <v/>
      </c>
      <c r="G61" s="779" t="str">
        <f t="shared" si="0"/>
        <v/>
      </c>
      <c r="H61" s="527"/>
    </row>
    <row r="62" spans="1:8" ht="30" customHeight="1">
      <c r="A62" s="520">
        <v>60</v>
      </c>
      <c r="B62" s="205" t="str">
        <f>IF(ISERROR(VLOOKUP($A62,入力!$E$4:$AL$486,27,FALSE)),"",VLOOKUP($A62,入力!$E$4:$AL$486,27,FALSE))</f>
        <v/>
      </c>
      <c r="C62" s="854" t="str">
        <f>IF($F62="",IF($F61="","","以下余白"),IF(ISERROR(VLOOKUP($A62,入力!$E$4:$AL$486,28,FALSE)),"",VLOOKUP($A62,入力!$E$4:$AL$486,28,FALSE)))</f>
        <v/>
      </c>
      <c r="D62" s="206" t="str">
        <f>IF(ISERROR(VLOOKUP($A62,入力!$E$4:$AL$486,29,FALSE)),"",VLOOKUP($A62,入力!$E$4:$AL$486,29,FALSE))</f>
        <v/>
      </c>
      <c r="E62" s="206" t="str">
        <f>IF(ISERROR(VLOOKUP($A62,入力!$E$4:$AL$486,30,FALSE)),"",VLOOKUP($A62,入力!$E$4:$AL$486,30,FALSE))</f>
        <v/>
      </c>
      <c r="F62" s="626" t="str">
        <f>IF(ISERROR(VLOOKUP($A62,入力!$E$4:$AL$486,33,FALSE)),"",VLOOKUP($A62,入力!$E$4:$AL$486,33,FALSE))</f>
        <v/>
      </c>
      <c r="G62" s="779" t="str">
        <f t="shared" si="0"/>
        <v/>
      </c>
      <c r="H62" s="528"/>
    </row>
    <row r="63" spans="1:8" ht="30" customHeight="1">
      <c r="A63" s="520">
        <v>61</v>
      </c>
      <c r="B63" s="205" t="str">
        <f>IF(ISERROR(VLOOKUP($A63,入力!$E$4:$AL$486,27,FALSE)),"",VLOOKUP($A63,入力!$E$4:$AL$486,27,FALSE))</f>
        <v/>
      </c>
      <c r="C63" s="854" t="str">
        <f>IF($F63="",IF($F62="","","以下余白"),IF(ISERROR(VLOOKUP($A63,入力!$E$4:$AL$486,28,FALSE)),"",VLOOKUP($A63,入力!$E$4:$AL$486,28,FALSE)))</f>
        <v/>
      </c>
      <c r="D63" s="206" t="str">
        <f>IF(ISERROR(VLOOKUP($A63,入力!$E$4:$AL$486,29,FALSE)),"",VLOOKUP($A63,入力!$E$4:$AL$486,29,FALSE))</f>
        <v/>
      </c>
      <c r="E63" s="206" t="str">
        <f>IF(ISERROR(VLOOKUP($A63,入力!$E$4:$AL$486,30,FALSE)),"",VLOOKUP($A63,入力!$E$4:$AL$486,30,FALSE))</f>
        <v/>
      </c>
      <c r="F63" s="626" t="str">
        <f>IF(ISERROR(VLOOKUP($A63,入力!$E$4:$AL$486,33,FALSE)),"",VLOOKUP($A63,入力!$E$4:$AL$486,33,FALSE))</f>
        <v/>
      </c>
      <c r="G63" s="779" t="str">
        <f t="shared" si="0"/>
        <v/>
      </c>
      <c r="H63" s="527"/>
    </row>
    <row r="64" spans="1:8" ht="30" customHeight="1">
      <c r="A64" s="520">
        <v>62</v>
      </c>
      <c r="B64" s="205" t="str">
        <f>IF(ISERROR(VLOOKUP($A64,入力!$E$4:$AL$486,27,FALSE)),"",VLOOKUP($A64,入力!$E$4:$AL$486,27,FALSE))</f>
        <v/>
      </c>
      <c r="C64" s="854" t="str">
        <f>IF($F64="",IF($F63="","","以下余白"),IF(ISERROR(VLOOKUP($A64,入力!$E$4:$AL$486,28,FALSE)),"",VLOOKUP($A64,入力!$E$4:$AL$486,28,FALSE)))</f>
        <v/>
      </c>
      <c r="D64" s="206" t="str">
        <f>IF(ISERROR(VLOOKUP($A64,入力!$E$4:$AL$486,29,FALSE)),"",VLOOKUP($A64,入力!$E$4:$AL$486,29,FALSE))</f>
        <v/>
      </c>
      <c r="E64" s="206" t="str">
        <f>IF(ISERROR(VLOOKUP($A64,入力!$E$4:$AL$486,30,FALSE)),"",VLOOKUP($A64,入力!$E$4:$AL$486,30,FALSE))</f>
        <v/>
      </c>
      <c r="F64" s="626" t="str">
        <f>IF(ISERROR(VLOOKUP($A64,入力!$E$4:$AL$486,33,FALSE)),"",VLOOKUP($A64,入力!$E$4:$AL$486,33,FALSE))</f>
        <v/>
      </c>
      <c r="G64" s="779" t="str">
        <f t="shared" si="0"/>
        <v/>
      </c>
      <c r="H64" s="528"/>
    </row>
    <row r="65" spans="1:9" ht="30" customHeight="1">
      <c r="A65" s="520">
        <v>63</v>
      </c>
      <c r="B65" s="205" t="str">
        <f>IF(ISERROR(VLOOKUP($A65,入力!$E$4:$AL$486,27,FALSE)),"",VLOOKUP($A65,入力!$E$4:$AL$486,27,FALSE))</f>
        <v/>
      </c>
      <c r="C65" s="854" t="str">
        <f>IF($F65="",IF($F64="","","以下余白"),IF(ISERROR(VLOOKUP($A65,入力!$E$4:$AL$486,28,FALSE)),"",VLOOKUP($A65,入力!$E$4:$AL$486,28,FALSE)))</f>
        <v/>
      </c>
      <c r="D65" s="206" t="str">
        <f>IF(ISERROR(VLOOKUP($A65,入力!$E$4:$AL$486,29,FALSE)),"",VLOOKUP($A65,入力!$E$4:$AL$486,29,FALSE))</f>
        <v/>
      </c>
      <c r="E65" s="206" t="str">
        <f>IF(ISERROR(VLOOKUP($A65,入力!$E$4:$AL$486,30,FALSE)),"",VLOOKUP($A65,入力!$E$4:$AL$486,30,FALSE))</f>
        <v/>
      </c>
      <c r="F65" s="626" t="str">
        <f>IF(ISERROR(VLOOKUP($A65,入力!$E$4:$AL$486,33,FALSE)),"",VLOOKUP($A65,入力!$E$4:$AL$486,33,FALSE))</f>
        <v/>
      </c>
      <c r="G65" s="779" t="str">
        <f t="shared" si="0"/>
        <v/>
      </c>
      <c r="H65" s="527"/>
    </row>
    <row r="66" spans="1:9" ht="30" customHeight="1">
      <c r="A66" s="520">
        <v>64</v>
      </c>
      <c r="B66" s="205" t="str">
        <f>IF(ISERROR(VLOOKUP($A66,入力!$E$4:$AL$486,27,FALSE)),"",VLOOKUP($A66,入力!$E$4:$AL$486,27,FALSE))</f>
        <v/>
      </c>
      <c r="C66" s="854" t="str">
        <f>IF($F66="",IF($F65="","","以下余白"),IF(ISERROR(VLOOKUP($A66,入力!$E$4:$AL$486,28,FALSE)),"",VLOOKUP($A66,入力!$E$4:$AL$486,28,FALSE)))</f>
        <v/>
      </c>
      <c r="D66" s="206" t="str">
        <f>IF(ISERROR(VLOOKUP($A66,入力!$E$4:$AL$486,29,FALSE)),"",VLOOKUP($A66,入力!$E$4:$AL$486,29,FALSE))</f>
        <v/>
      </c>
      <c r="E66" s="206" t="str">
        <f>IF(ISERROR(VLOOKUP($A66,入力!$E$4:$AL$486,30,FALSE)),"",VLOOKUP($A66,入力!$E$4:$AL$486,30,FALSE))</f>
        <v/>
      </c>
      <c r="F66" s="626" t="str">
        <f>IF(ISERROR(VLOOKUP($A66,入力!$E$4:$AL$486,33,FALSE)),"",VLOOKUP($A66,入力!$E$4:$AL$486,33,FALSE))</f>
        <v/>
      </c>
      <c r="G66" s="779" t="str">
        <f t="shared" si="0"/>
        <v/>
      </c>
      <c r="H66" s="528"/>
    </row>
    <row r="67" spans="1:9" ht="30" customHeight="1">
      <c r="A67" s="520">
        <v>65</v>
      </c>
      <c r="B67" s="205" t="str">
        <f>IF(ISERROR(VLOOKUP($A67,入力!$E$4:$AL$486,27,FALSE)),"",VLOOKUP($A67,入力!$E$4:$AL$486,27,FALSE))</f>
        <v/>
      </c>
      <c r="C67" s="854" t="str">
        <f>IF($F67="",IF($F66="","","以下余白"),IF(ISERROR(VLOOKUP($A67,入力!$E$4:$AL$486,28,FALSE)),"",VLOOKUP($A67,入力!$E$4:$AL$486,28,FALSE)))</f>
        <v/>
      </c>
      <c r="D67" s="206" t="str">
        <f>IF(ISERROR(VLOOKUP($A67,入力!$E$4:$AL$486,29,FALSE)),"",VLOOKUP($A67,入力!$E$4:$AL$486,29,FALSE))</f>
        <v/>
      </c>
      <c r="E67" s="206" t="str">
        <f>IF(ISERROR(VLOOKUP($A67,入力!$E$4:$AL$486,30,FALSE)),"",VLOOKUP($A67,入力!$E$4:$AL$486,30,FALSE))</f>
        <v/>
      </c>
      <c r="F67" s="626" t="str">
        <f>IF(ISERROR(VLOOKUP($A67,入力!$E$4:$AL$486,33,FALSE)),"",VLOOKUP($A67,入力!$E$4:$AL$486,33,FALSE))</f>
        <v/>
      </c>
      <c r="G67" s="779" t="str">
        <f t="shared" si="0"/>
        <v/>
      </c>
      <c r="H67" s="527"/>
    </row>
    <row r="68" spans="1:9" ht="30" customHeight="1">
      <c r="A68" s="520">
        <v>66</v>
      </c>
      <c r="B68" s="205" t="str">
        <f>IF(ISERROR(VLOOKUP($A68,入力!$E$4:$AL$486,27,FALSE)),"",VLOOKUP($A68,入力!$E$4:$AL$486,27,FALSE))</f>
        <v/>
      </c>
      <c r="C68" s="854" t="str">
        <f>IF($F68="",IF($F67="","","以下余白"),IF(ISERROR(VLOOKUP($A68,入力!$E$4:$AL$486,28,FALSE)),"",VLOOKUP($A68,入力!$E$4:$AL$486,28,FALSE)))</f>
        <v/>
      </c>
      <c r="D68" s="206" t="str">
        <f>IF(ISERROR(VLOOKUP($A68,入力!$E$4:$AL$486,29,FALSE)),"",VLOOKUP($A68,入力!$E$4:$AL$486,29,FALSE))</f>
        <v/>
      </c>
      <c r="E68" s="206" t="str">
        <f>IF(ISERROR(VLOOKUP($A68,入力!$E$4:$AL$486,30,FALSE)),"",VLOOKUP($A68,入力!$E$4:$AL$486,30,FALSE))</f>
        <v/>
      </c>
      <c r="F68" s="626" t="str">
        <f>IF(ISERROR(VLOOKUP($A68,入力!$E$4:$AL$486,33,FALSE)),"",VLOOKUP($A68,入力!$E$4:$AL$486,33,FALSE))</f>
        <v/>
      </c>
      <c r="G68" s="779" t="str">
        <f t="shared" ref="G68:G131" si="1">IF(ISERROR(E68*F68),"",E68*F68)</f>
        <v/>
      </c>
      <c r="H68" s="528"/>
    </row>
    <row r="69" spans="1:9" ht="30" customHeight="1">
      <c r="A69" s="520">
        <v>67</v>
      </c>
      <c r="B69" s="205" t="str">
        <f>IF(ISERROR(VLOOKUP($A69,入力!$E$4:$AL$486,27,FALSE)),"",VLOOKUP($A69,入力!$E$4:$AL$486,27,FALSE))</f>
        <v/>
      </c>
      <c r="C69" s="854" t="str">
        <f>IF($F69="",IF($F68="","","以下余白"),IF(ISERROR(VLOOKUP($A69,入力!$E$4:$AL$486,28,FALSE)),"",VLOOKUP($A69,入力!$E$4:$AL$486,28,FALSE)))</f>
        <v/>
      </c>
      <c r="D69" s="206" t="str">
        <f>IF(ISERROR(VLOOKUP($A69,入力!$E$4:$AL$486,29,FALSE)),"",VLOOKUP($A69,入力!$E$4:$AL$486,29,FALSE))</f>
        <v/>
      </c>
      <c r="E69" s="206" t="str">
        <f>IF(ISERROR(VLOOKUP($A69,入力!$E$4:$AL$486,30,FALSE)),"",VLOOKUP($A69,入力!$E$4:$AL$486,30,FALSE))</f>
        <v/>
      </c>
      <c r="F69" s="626" t="str">
        <f>IF(ISERROR(VLOOKUP($A69,入力!$E$4:$AL$486,33,FALSE)),"",VLOOKUP($A69,入力!$E$4:$AL$486,33,FALSE))</f>
        <v/>
      </c>
      <c r="G69" s="779" t="str">
        <f t="shared" si="1"/>
        <v/>
      </c>
      <c r="H69" s="529"/>
      <c r="I69" s="530"/>
    </row>
    <row r="70" spans="1:9" ht="30" customHeight="1">
      <c r="A70" s="520">
        <v>68</v>
      </c>
      <c r="B70" s="205" t="str">
        <f>IF(ISERROR(VLOOKUP($A70,入力!$E$4:$AL$486,27,FALSE)),"",VLOOKUP($A70,入力!$E$4:$AL$486,27,FALSE))</f>
        <v/>
      </c>
      <c r="C70" s="854" t="str">
        <f>IF($F70="",IF($F69="","","以下余白"),IF(ISERROR(VLOOKUP($A70,入力!$E$4:$AL$486,28,FALSE)),"",VLOOKUP($A70,入力!$E$4:$AL$486,28,FALSE)))</f>
        <v/>
      </c>
      <c r="D70" s="206" t="str">
        <f>IF(ISERROR(VLOOKUP($A70,入力!$E$4:$AL$486,29,FALSE)),"",VLOOKUP($A70,入力!$E$4:$AL$486,29,FALSE))</f>
        <v/>
      </c>
      <c r="E70" s="206" t="str">
        <f>IF(ISERROR(VLOOKUP($A70,入力!$E$4:$AL$486,30,FALSE)),"",VLOOKUP($A70,入力!$E$4:$AL$486,30,FALSE))</f>
        <v/>
      </c>
      <c r="F70" s="626" t="str">
        <f>IF(ISERROR(VLOOKUP($A70,入力!$E$4:$AL$486,33,FALSE)),"",VLOOKUP($A70,入力!$E$4:$AL$486,33,FALSE))</f>
        <v/>
      </c>
      <c r="G70" s="779" t="str">
        <f t="shared" si="1"/>
        <v/>
      </c>
      <c r="H70" s="531"/>
    </row>
    <row r="71" spans="1:9" ht="30" customHeight="1">
      <c r="A71" s="520">
        <v>69</v>
      </c>
      <c r="B71" s="205" t="str">
        <f>IF(ISERROR(VLOOKUP($A71,入力!$E$4:$AL$486,27,FALSE)),"",VLOOKUP($A71,入力!$E$4:$AL$486,27,FALSE))</f>
        <v/>
      </c>
      <c r="C71" s="854" t="str">
        <f>IF($F71="",IF($F70="","","以下余白"),IF(ISERROR(VLOOKUP($A71,入力!$E$4:$AL$486,28,FALSE)),"",VLOOKUP($A71,入力!$E$4:$AL$486,28,FALSE)))</f>
        <v/>
      </c>
      <c r="D71" s="206" t="str">
        <f>IF(ISERROR(VLOOKUP($A71,入力!$E$4:$AL$486,29,FALSE)),"",VLOOKUP($A71,入力!$E$4:$AL$486,29,FALSE))</f>
        <v/>
      </c>
      <c r="E71" s="206" t="str">
        <f>IF(ISERROR(VLOOKUP($A71,入力!$E$4:$AL$486,30,FALSE)),"",VLOOKUP($A71,入力!$E$4:$AL$486,30,FALSE))</f>
        <v/>
      </c>
      <c r="F71" s="626" t="str">
        <f>IF(ISERROR(VLOOKUP($A71,入力!$E$4:$AL$486,33,FALSE)),"",VLOOKUP($A71,入力!$E$4:$AL$486,33,FALSE))</f>
        <v/>
      </c>
      <c r="G71" s="779" t="str">
        <f t="shared" si="1"/>
        <v/>
      </c>
      <c r="H71" s="527"/>
    </row>
    <row r="72" spans="1:9" ht="30" customHeight="1">
      <c r="A72" s="520">
        <v>70</v>
      </c>
      <c r="B72" s="205" t="str">
        <f>IF(ISERROR(VLOOKUP($A72,入力!$E$4:$AL$486,27,FALSE)),"",VLOOKUP($A72,入力!$E$4:$AL$486,27,FALSE))</f>
        <v/>
      </c>
      <c r="C72" s="854" t="str">
        <f>IF($F72="",IF($F71="","","以下余白"),IF(ISERROR(VLOOKUP($A72,入力!$E$4:$AL$486,28,FALSE)),"",VLOOKUP($A72,入力!$E$4:$AL$486,28,FALSE)))</f>
        <v/>
      </c>
      <c r="D72" s="206" t="str">
        <f>IF(ISERROR(VLOOKUP($A72,入力!$E$4:$AL$486,29,FALSE)),"",VLOOKUP($A72,入力!$E$4:$AL$486,29,FALSE))</f>
        <v/>
      </c>
      <c r="E72" s="206" t="str">
        <f>IF(ISERROR(VLOOKUP($A72,入力!$E$4:$AL$486,30,FALSE)),"",VLOOKUP($A72,入力!$E$4:$AL$486,30,FALSE))</f>
        <v/>
      </c>
      <c r="F72" s="626" t="str">
        <f>IF(ISERROR(VLOOKUP($A72,入力!$E$4:$AL$486,33,FALSE)),"",VLOOKUP($A72,入力!$E$4:$AL$486,33,FALSE))</f>
        <v/>
      </c>
      <c r="G72" s="779" t="str">
        <f t="shared" si="1"/>
        <v/>
      </c>
      <c r="H72" s="528"/>
    </row>
    <row r="73" spans="1:9" ht="30" customHeight="1">
      <c r="A73" s="520">
        <v>71</v>
      </c>
      <c r="B73" s="205" t="str">
        <f>IF(ISERROR(VLOOKUP($A73,入力!$E$4:$AL$486,27,FALSE)),"",VLOOKUP($A73,入力!$E$4:$AL$486,27,FALSE))</f>
        <v/>
      </c>
      <c r="C73" s="854" t="str">
        <f>IF($F73="",IF($F72="","","以下余白"),IF(ISERROR(VLOOKUP($A73,入力!$E$4:$AL$486,28,FALSE)),"",VLOOKUP($A73,入力!$E$4:$AL$486,28,FALSE)))</f>
        <v/>
      </c>
      <c r="D73" s="206" t="str">
        <f>IF(ISERROR(VLOOKUP($A73,入力!$E$4:$AL$486,29,FALSE)),"",VLOOKUP($A73,入力!$E$4:$AL$486,29,FALSE))</f>
        <v/>
      </c>
      <c r="E73" s="206" t="str">
        <f>IF(ISERROR(VLOOKUP($A73,入力!$E$4:$AL$486,30,FALSE)),"",VLOOKUP($A73,入力!$E$4:$AL$486,30,FALSE))</f>
        <v/>
      </c>
      <c r="F73" s="626" t="str">
        <f>IF(ISERROR(VLOOKUP($A73,入力!$E$4:$AL$486,33,FALSE)),"",VLOOKUP($A73,入力!$E$4:$AL$486,33,FALSE))</f>
        <v/>
      </c>
      <c r="G73" s="779" t="str">
        <f t="shared" si="1"/>
        <v/>
      </c>
      <c r="H73" s="527"/>
    </row>
    <row r="74" spans="1:9" ht="30" customHeight="1">
      <c r="A74" s="520">
        <v>72</v>
      </c>
      <c r="B74" s="205" t="str">
        <f>IF(ISERROR(VLOOKUP($A74,入力!$E$4:$AL$486,27,FALSE)),"",VLOOKUP($A74,入力!$E$4:$AL$486,27,FALSE))</f>
        <v/>
      </c>
      <c r="C74" s="854" t="str">
        <f>IF($F74="",IF($F73="","","以下余白"),IF(ISERROR(VLOOKUP($A74,入力!$E$4:$AL$486,28,FALSE)),"",VLOOKUP($A74,入力!$E$4:$AL$486,28,FALSE)))</f>
        <v/>
      </c>
      <c r="D74" s="206" t="str">
        <f>IF(ISERROR(VLOOKUP($A74,入力!$E$4:$AL$486,29,FALSE)),"",VLOOKUP($A74,入力!$E$4:$AL$486,29,FALSE))</f>
        <v/>
      </c>
      <c r="E74" s="206" t="str">
        <f>IF(ISERROR(VLOOKUP($A74,入力!$E$4:$AL$486,30,FALSE)),"",VLOOKUP($A74,入力!$E$4:$AL$486,30,FALSE))</f>
        <v/>
      </c>
      <c r="F74" s="626" t="str">
        <f>IF(ISERROR(VLOOKUP($A74,入力!$E$4:$AL$486,33,FALSE)),"",VLOOKUP($A74,入力!$E$4:$AL$486,33,FALSE))</f>
        <v/>
      </c>
      <c r="G74" s="779" t="str">
        <f t="shared" si="1"/>
        <v/>
      </c>
      <c r="H74" s="528"/>
    </row>
    <row r="75" spans="1:9" ht="30" customHeight="1">
      <c r="A75" s="520">
        <v>73</v>
      </c>
      <c r="B75" s="205" t="str">
        <f>IF(ISERROR(VLOOKUP($A75,入力!$E$4:$AL$486,27,FALSE)),"",VLOOKUP($A75,入力!$E$4:$AL$486,27,FALSE))</f>
        <v/>
      </c>
      <c r="C75" s="854" t="str">
        <f>IF($F75="",IF($F74="","","以下余白"),IF(ISERROR(VLOOKUP($A75,入力!$E$4:$AL$486,28,FALSE)),"",VLOOKUP($A75,入力!$E$4:$AL$486,28,FALSE)))</f>
        <v/>
      </c>
      <c r="D75" s="206" t="str">
        <f>IF(ISERROR(VLOOKUP($A75,入力!$E$4:$AL$486,29,FALSE)),"",VLOOKUP($A75,入力!$E$4:$AL$486,29,FALSE))</f>
        <v/>
      </c>
      <c r="E75" s="206" t="str">
        <f>IF(ISERROR(VLOOKUP($A75,入力!$E$4:$AL$486,30,FALSE)),"",VLOOKUP($A75,入力!$E$4:$AL$486,30,FALSE))</f>
        <v/>
      </c>
      <c r="F75" s="626" t="str">
        <f>IF(ISERROR(VLOOKUP($A75,入力!$E$4:$AL$486,33,FALSE)),"",VLOOKUP($A75,入力!$E$4:$AL$486,33,FALSE))</f>
        <v/>
      </c>
      <c r="G75" s="779" t="str">
        <f t="shared" si="1"/>
        <v/>
      </c>
      <c r="H75" s="527"/>
    </row>
    <row r="76" spans="1:9" ht="30" customHeight="1">
      <c r="A76" s="520">
        <v>74</v>
      </c>
      <c r="B76" s="205" t="str">
        <f>IF(ISERROR(VLOOKUP($A76,入力!$E$4:$AL$486,27,FALSE)),"",VLOOKUP($A76,入力!$E$4:$AL$486,27,FALSE))</f>
        <v/>
      </c>
      <c r="C76" s="854" t="str">
        <f>IF($F76="",IF($F75="","","以下余白"),IF(ISERROR(VLOOKUP($A76,入力!$E$4:$AL$486,28,FALSE)),"",VLOOKUP($A76,入力!$E$4:$AL$486,28,FALSE)))</f>
        <v/>
      </c>
      <c r="D76" s="206" t="str">
        <f>IF(ISERROR(VLOOKUP($A76,入力!$E$4:$AL$486,29,FALSE)),"",VLOOKUP($A76,入力!$E$4:$AL$486,29,FALSE))</f>
        <v/>
      </c>
      <c r="E76" s="206" t="str">
        <f>IF(ISERROR(VLOOKUP($A76,入力!$E$4:$AL$486,30,FALSE)),"",VLOOKUP($A76,入力!$E$4:$AL$486,30,FALSE))</f>
        <v/>
      </c>
      <c r="F76" s="626" t="str">
        <f>IF(ISERROR(VLOOKUP($A76,入力!$E$4:$AL$486,33,FALSE)),"",VLOOKUP($A76,入力!$E$4:$AL$486,33,FALSE))</f>
        <v/>
      </c>
      <c r="G76" s="779" t="str">
        <f t="shared" si="1"/>
        <v/>
      </c>
      <c r="H76" s="528"/>
    </row>
    <row r="77" spans="1:9" ht="30" customHeight="1">
      <c r="A77" s="520">
        <v>75</v>
      </c>
      <c r="B77" s="205" t="str">
        <f>IF(ISERROR(VLOOKUP($A77,入力!$E$4:$AL$486,27,FALSE)),"",VLOOKUP($A77,入力!$E$4:$AL$486,27,FALSE))</f>
        <v/>
      </c>
      <c r="C77" s="854" t="str">
        <f>IF($F77="",IF($F76="","","以下余白"),IF(ISERROR(VLOOKUP($A77,入力!$E$4:$AL$486,28,FALSE)),"",VLOOKUP($A77,入力!$E$4:$AL$486,28,FALSE)))</f>
        <v/>
      </c>
      <c r="D77" s="206" t="str">
        <f>IF(ISERROR(VLOOKUP($A77,入力!$E$4:$AL$486,29,FALSE)),"",VLOOKUP($A77,入力!$E$4:$AL$486,29,FALSE))</f>
        <v/>
      </c>
      <c r="E77" s="206" t="str">
        <f>IF(ISERROR(VLOOKUP($A77,入力!$E$4:$AL$486,30,FALSE)),"",VLOOKUP($A77,入力!$E$4:$AL$486,30,FALSE))</f>
        <v/>
      </c>
      <c r="F77" s="626" t="str">
        <f>IF(ISERROR(VLOOKUP($A77,入力!$E$4:$AL$486,33,FALSE)),"",VLOOKUP($A77,入力!$E$4:$AL$486,33,FALSE))</f>
        <v/>
      </c>
      <c r="G77" s="779" t="str">
        <f t="shared" si="1"/>
        <v/>
      </c>
      <c r="H77" s="527"/>
    </row>
    <row r="78" spans="1:9" ht="30" customHeight="1">
      <c r="A78" s="520">
        <v>76</v>
      </c>
      <c r="B78" s="205" t="str">
        <f>IF(ISERROR(VLOOKUP($A78,入力!$E$4:$AL$486,27,FALSE)),"",VLOOKUP($A78,入力!$E$4:$AL$486,27,FALSE))</f>
        <v/>
      </c>
      <c r="C78" s="854" t="str">
        <f>IF($F78="",IF($F77="","","以下余白"),IF(ISERROR(VLOOKUP($A78,入力!$E$4:$AL$486,28,FALSE)),"",VLOOKUP($A78,入力!$E$4:$AL$486,28,FALSE)))</f>
        <v/>
      </c>
      <c r="D78" s="206" t="str">
        <f>IF(ISERROR(VLOOKUP($A78,入力!$E$4:$AL$486,29,FALSE)),"",VLOOKUP($A78,入力!$E$4:$AL$486,29,FALSE))</f>
        <v/>
      </c>
      <c r="E78" s="206" t="str">
        <f>IF(ISERROR(VLOOKUP($A78,入力!$E$4:$AL$486,30,FALSE)),"",VLOOKUP($A78,入力!$E$4:$AL$486,30,FALSE))</f>
        <v/>
      </c>
      <c r="F78" s="626" t="str">
        <f>IF(ISERROR(VLOOKUP($A78,入力!$E$4:$AL$486,33,FALSE)),"",VLOOKUP($A78,入力!$E$4:$AL$486,33,FALSE))</f>
        <v/>
      </c>
      <c r="G78" s="779" t="str">
        <f t="shared" si="1"/>
        <v/>
      </c>
      <c r="H78" s="528"/>
    </row>
    <row r="79" spans="1:9" ht="30" customHeight="1">
      <c r="A79" s="520">
        <v>77</v>
      </c>
      <c r="B79" s="205" t="str">
        <f>IF(ISERROR(VLOOKUP($A79,入力!$E$4:$AL$486,27,FALSE)),"",VLOOKUP($A79,入力!$E$4:$AL$486,27,FALSE))</f>
        <v/>
      </c>
      <c r="C79" s="854" t="str">
        <f>IF($F79="",IF($F78="","","以下余白"),IF(ISERROR(VLOOKUP($A79,入力!$E$4:$AL$486,28,FALSE)),"",VLOOKUP($A79,入力!$E$4:$AL$486,28,FALSE)))</f>
        <v/>
      </c>
      <c r="D79" s="206" t="str">
        <f>IF(ISERROR(VLOOKUP($A79,入力!$E$4:$AL$486,29,FALSE)),"",VLOOKUP($A79,入力!$E$4:$AL$486,29,FALSE))</f>
        <v/>
      </c>
      <c r="E79" s="206" t="str">
        <f>IF(ISERROR(VLOOKUP($A79,入力!$E$4:$AL$486,30,FALSE)),"",VLOOKUP($A79,入力!$E$4:$AL$486,30,FALSE))</f>
        <v/>
      </c>
      <c r="F79" s="626" t="str">
        <f>IF(ISERROR(VLOOKUP($A79,入力!$E$4:$AL$486,33,FALSE)),"",VLOOKUP($A79,入力!$E$4:$AL$486,33,FALSE))</f>
        <v/>
      </c>
      <c r="G79" s="779" t="str">
        <f t="shared" si="1"/>
        <v/>
      </c>
      <c r="H79" s="527"/>
    </row>
    <row r="80" spans="1:9" ht="30" customHeight="1">
      <c r="A80" s="520">
        <v>78</v>
      </c>
      <c r="B80" s="205" t="str">
        <f>IF(ISERROR(VLOOKUP($A80,入力!$E$4:$AL$486,27,FALSE)),"",VLOOKUP($A80,入力!$E$4:$AL$486,27,FALSE))</f>
        <v/>
      </c>
      <c r="C80" s="854" t="str">
        <f>IF($F80="",IF($F79="","","以下余白"),IF(ISERROR(VLOOKUP($A80,入力!$E$4:$AL$486,28,FALSE)),"",VLOOKUP($A80,入力!$E$4:$AL$486,28,FALSE)))</f>
        <v/>
      </c>
      <c r="D80" s="206" t="str">
        <f>IF(ISERROR(VLOOKUP($A80,入力!$E$4:$AL$486,29,FALSE)),"",VLOOKUP($A80,入力!$E$4:$AL$486,29,FALSE))</f>
        <v/>
      </c>
      <c r="E80" s="206" t="str">
        <f>IF(ISERROR(VLOOKUP($A80,入力!$E$4:$AL$486,30,FALSE)),"",VLOOKUP($A80,入力!$E$4:$AL$486,30,FALSE))</f>
        <v/>
      </c>
      <c r="F80" s="626" t="str">
        <f>IF(ISERROR(VLOOKUP($A80,入力!$E$4:$AL$486,33,FALSE)),"",VLOOKUP($A80,入力!$E$4:$AL$486,33,FALSE))</f>
        <v/>
      </c>
      <c r="G80" s="779" t="str">
        <f t="shared" si="1"/>
        <v/>
      </c>
      <c r="H80" s="528"/>
    </row>
    <row r="81" spans="1:8" ht="30" customHeight="1">
      <c r="A81" s="520">
        <v>79</v>
      </c>
      <c r="B81" s="205" t="str">
        <f>IF(ISERROR(VLOOKUP($A81,入力!$E$4:$AL$486,27,FALSE)),"",VLOOKUP($A81,入力!$E$4:$AL$486,27,FALSE))</f>
        <v/>
      </c>
      <c r="C81" s="854" t="str">
        <f>IF($F81="",IF($F80="","","以下余白"),IF(ISERROR(VLOOKUP($A81,入力!$E$4:$AL$486,28,FALSE)),"",VLOOKUP($A81,入力!$E$4:$AL$486,28,FALSE)))</f>
        <v/>
      </c>
      <c r="D81" s="206" t="str">
        <f>IF(ISERROR(VLOOKUP($A81,入力!$E$4:$AL$486,29,FALSE)),"",VLOOKUP($A81,入力!$E$4:$AL$486,29,FALSE))</f>
        <v/>
      </c>
      <c r="E81" s="206" t="str">
        <f>IF(ISERROR(VLOOKUP($A81,入力!$E$4:$AL$486,30,FALSE)),"",VLOOKUP($A81,入力!$E$4:$AL$486,30,FALSE))</f>
        <v/>
      </c>
      <c r="F81" s="626" t="str">
        <f>IF(ISERROR(VLOOKUP($A81,入力!$E$4:$AL$486,33,FALSE)),"",VLOOKUP($A81,入力!$E$4:$AL$486,33,FALSE))</f>
        <v/>
      </c>
      <c r="G81" s="779" t="str">
        <f t="shared" si="1"/>
        <v/>
      </c>
      <c r="H81" s="527"/>
    </row>
    <row r="82" spans="1:8" ht="30" customHeight="1">
      <c r="A82" s="520">
        <v>80</v>
      </c>
      <c r="B82" s="205" t="str">
        <f>IF(ISERROR(VLOOKUP($A82,入力!$E$4:$AL$486,27,FALSE)),"",VLOOKUP($A82,入力!$E$4:$AL$486,27,FALSE))</f>
        <v/>
      </c>
      <c r="C82" s="854" t="str">
        <f>IF($F82="",IF($F81="","","以下余白"),IF(ISERROR(VLOOKUP($A82,入力!$E$4:$AL$486,28,FALSE)),"",VLOOKUP($A82,入力!$E$4:$AL$486,28,FALSE)))</f>
        <v/>
      </c>
      <c r="D82" s="206" t="str">
        <f>IF(ISERROR(VLOOKUP($A82,入力!$E$4:$AL$486,29,FALSE)),"",VLOOKUP($A82,入力!$E$4:$AL$486,29,FALSE))</f>
        <v/>
      </c>
      <c r="E82" s="206" t="str">
        <f>IF(ISERROR(VLOOKUP($A82,入力!$E$4:$AL$486,30,FALSE)),"",VLOOKUP($A82,入力!$E$4:$AL$486,30,FALSE))</f>
        <v/>
      </c>
      <c r="F82" s="626" t="str">
        <f>IF(ISERROR(VLOOKUP($A82,入力!$E$4:$AL$486,33,FALSE)),"",VLOOKUP($A82,入力!$E$4:$AL$486,33,FALSE))</f>
        <v/>
      </c>
      <c r="G82" s="779" t="str">
        <f t="shared" si="1"/>
        <v/>
      </c>
      <c r="H82" s="528"/>
    </row>
    <row r="83" spans="1:8" ht="30" customHeight="1">
      <c r="A83" s="520">
        <v>81</v>
      </c>
      <c r="B83" s="205" t="str">
        <f>IF(ISERROR(VLOOKUP($A83,入力!$E$4:$AL$486,27,FALSE)),"",VLOOKUP($A83,入力!$E$4:$AL$486,27,FALSE))</f>
        <v/>
      </c>
      <c r="C83" s="854" t="str">
        <f>IF($F83="",IF($F82="","","以下余白"),IF(ISERROR(VLOOKUP($A83,入力!$E$4:$AL$486,28,FALSE)),"",VLOOKUP($A83,入力!$E$4:$AL$486,28,FALSE)))</f>
        <v/>
      </c>
      <c r="D83" s="206" t="str">
        <f>IF(ISERROR(VLOOKUP($A83,入力!$E$4:$AL$486,29,FALSE)),"",VLOOKUP($A83,入力!$E$4:$AL$486,29,FALSE))</f>
        <v/>
      </c>
      <c r="E83" s="206" t="str">
        <f>IF(ISERROR(VLOOKUP($A83,入力!$E$4:$AL$486,30,FALSE)),"",VLOOKUP($A83,入力!$E$4:$AL$486,30,FALSE))</f>
        <v/>
      </c>
      <c r="F83" s="626" t="str">
        <f>IF(ISERROR(VLOOKUP($A83,入力!$E$4:$AL$486,33,FALSE)),"",VLOOKUP($A83,入力!$E$4:$AL$486,33,FALSE))</f>
        <v/>
      </c>
      <c r="G83" s="779" t="str">
        <f t="shared" si="1"/>
        <v/>
      </c>
      <c r="H83" s="527"/>
    </row>
    <row r="84" spans="1:8" ht="30" customHeight="1">
      <c r="A84" s="520">
        <v>82</v>
      </c>
      <c r="B84" s="205" t="str">
        <f>IF(ISERROR(VLOOKUP($A84,入力!$E$4:$AL$486,27,FALSE)),"",VLOOKUP($A84,入力!$E$4:$AL$486,27,FALSE))</f>
        <v/>
      </c>
      <c r="C84" s="854" t="str">
        <f>IF($F84="",IF($F83="","","以下余白"),IF(ISERROR(VLOOKUP($A84,入力!$E$4:$AL$486,28,FALSE)),"",VLOOKUP($A84,入力!$E$4:$AL$486,28,FALSE)))</f>
        <v/>
      </c>
      <c r="D84" s="206" t="str">
        <f>IF(ISERROR(VLOOKUP($A84,入力!$E$4:$AL$486,29,FALSE)),"",VLOOKUP($A84,入力!$E$4:$AL$486,29,FALSE))</f>
        <v/>
      </c>
      <c r="E84" s="206" t="str">
        <f>IF(ISERROR(VLOOKUP($A84,入力!$E$4:$AL$486,30,FALSE)),"",VLOOKUP($A84,入力!$E$4:$AL$486,30,FALSE))</f>
        <v/>
      </c>
      <c r="F84" s="626" t="str">
        <f>IF(ISERROR(VLOOKUP($A84,入力!$E$4:$AL$486,33,FALSE)),"",VLOOKUP($A84,入力!$E$4:$AL$486,33,FALSE))</f>
        <v/>
      </c>
      <c r="G84" s="779" t="str">
        <f t="shared" si="1"/>
        <v/>
      </c>
      <c r="H84" s="528"/>
    </row>
    <row r="85" spans="1:8" ht="30" customHeight="1">
      <c r="A85" s="520">
        <v>83</v>
      </c>
      <c r="B85" s="205" t="str">
        <f>IF(ISERROR(VLOOKUP($A85,入力!$E$4:$AL$486,27,FALSE)),"",VLOOKUP($A85,入力!$E$4:$AL$486,27,FALSE))</f>
        <v/>
      </c>
      <c r="C85" s="854" t="str">
        <f>IF($F85="",IF($F84="","","以下余白"),IF(ISERROR(VLOOKUP($A85,入力!$E$4:$AL$486,28,FALSE)),"",VLOOKUP($A85,入力!$E$4:$AL$486,28,FALSE)))</f>
        <v/>
      </c>
      <c r="D85" s="206" t="str">
        <f>IF(ISERROR(VLOOKUP($A85,入力!$E$4:$AL$486,29,FALSE)),"",VLOOKUP($A85,入力!$E$4:$AL$486,29,FALSE))</f>
        <v/>
      </c>
      <c r="E85" s="206" t="str">
        <f>IF(ISERROR(VLOOKUP($A85,入力!$E$4:$AL$486,30,FALSE)),"",VLOOKUP($A85,入力!$E$4:$AL$486,30,FALSE))</f>
        <v/>
      </c>
      <c r="F85" s="626" t="str">
        <f>IF(ISERROR(VLOOKUP($A85,入力!$E$4:$AL$486,33,FALSE)),"",VLOOKUP($A85,入力!$E$4:$AL$486,33,FALSE))</f>
        <v/>
      </c>
      <c r="G85" s="779" t="str">
        <f t="shared" si="1"/>
        <v/>
      </c>
      <c r="H85" s="527"/>
    </row>
    <row r="86" spans="1:8" ht="30" customHeight="1">
      <c r="A86" s="520">
        <v>84</v>
      </c>
      <c r="B86" s="205" t="str">
        <f>IF(ISERROR(VLOOKUP($A86,入力!$E$4:$AL$486,27,FALSE)),"",VLOOKUP($A86,入力!$E$4:$AL$486,27,FALSE))</f>
        <v/>
      </c>
      <c r="C86" s="854" t="str">
        <f>IF($F86="",IF($F85="","","以下余白"),IF(ISERROR(VLOOKUP($A86,入力!$E$4:$AL$486,28,FALSE)),"",VLOOKUP($A86,入力!$E$4:$AL$486,28,FALSE)))</f>
        <v/>
      </c>
      <c r="D86" s="206" t="str">
        <f>IF(ISERROR(VLOOKUP($A86,入力!$E$4:$AL$486,29,FALSE)),"",VLOOKUP($A86,入力!$E$4:$AL$486,29,FALSE))</f>
        <v/>
      </c>
      <c r="E86" s="206" t="str">
        <f>IF(ISERROR(VLOOKUP($A86,入力!$E$4:$AL$486,30,FALSE)),"",VLOOKUP($A86,入力!$E$4:$AL$486,30,FALSE))</f>
        <v/>
      </c>
      <c r="F86" s="626" t="str">
        <f>IF(ISERROR(VLOOKUP($A86,入力!$E$4:$AL$486,33,FALSE)),"",VLOOKUP($A86,入力!$E$4:$AL$486,33,FALSE))</f>
        <v/>
      </c>
      <c r="G86" s="779" t="str">
        <f t="shared" si="1"/>
        <v/>
      </c>
      <c r="H86" s="528"/>
    </row>
    <row r="87" spans="1:8" ht="30" customHeight="1">
      <c r="A87" s="520">
        <v>85</v>
      </c>
      <c r="B87" s="205" t="str">
        <f>IF(ISERROR(VLOOKUP($A87,入力!$E$4:$AL$486,27,FALSE)),"",VLOOKUP($A87,入力!$E$4:$AL$486,27,FALSE))</f>
        <v/>
      </c>
      <c r="C87" s="854" t="str">
        <f>IF($F87="",IF($F86="","","以下余白"),IF(ISERROR(VLOOKUP($A87,入力!$E$4:$AL$486,28,FALSE)),"",VLOOKUP($A87,入力!$E$4:$AL$486,28,FALSE)))</f>
        <v/>
      </c>
      <c r="D87" s="206" t="str">
        <f>IF(ISERROR(VLOOKUP($A87,入力!$E$4:$AL$486,29,FALSE)),"",VLOOKUP($A87,入力!$E$4:$AL$486,29,FALSE))</f>
        <v/>
      </c>
      <c r="E87" s="206" t="str">
        <f>IF(ISERROR(VLOOKUP($A87,入力!$E$4:$AL$486,30,FALSE)),"",VLOOKUP($A87,入力!$E$4:$AL$486,30,FALSE))</f>
        <v/>
      </c>
      <c r="F87" s="626" t="str">
        <f>IF(ISERROR(VLOOKUP($A87,入力!$E$4:$AL$486,33,FALSE)),"",VLOOKUP($A87,入力!$E$4:$AL$486,33,FALSE))</f>
        <v/>
      </c>
      <c r="G87" s="779" t="str">
        <f t="shared" si="1"/>
        <v/>
      </c>
      <c r="H87" s="527"/>
    </row>
    <row r="88" spans="1:8" ht="30" customHeight="1">
      <c r="A88" s="520">
        <v>86</v>
      </c>
      <c r="B88" s="205" t="str">
        <f>IF(ISERROR(VLOOKUP($A88,入力!$E$4:$AL$486,27,FALSE)),"",VLOOKUP($A88,入力!$E$4:$AL$486,27,FALSE))</f>
        <v/>
      </c>
      <c r="C88" s="854" t="str">
        <f>IF($F88="",IF($F87="","","以下余白"),IF(ISERROR(VLOOKUP($A88,入力!$E$4:$AL$486,28,FALSE)),"",VLOOKUP($A88,入力!$E$4:$AL$486,28,FALSE)))</f>
        <v/>
      </c>
      <c r="D88" s="206" t="str">
        <f>IF(ISERROR(VLOOKUP($A88,入力!$E$4:$AL$486,29,FALSE)),"",VLOOKUP($A88,入力!$E$4:$AL$486,29,FALSE))</f>
        <v/>
      </c>
      <c r="E88" s="206" t="str">
        <f>IF(ISERROR(VLOOKUP($A88,入力!$E$4:$AL$486,30,FALSE)),"",VLOOKUP($A88,入力!$E$4:$AL$486,30,FALSE))</f>
        <v/>
      </c>
      <c r="F88" s="626" t="str">
        <f>IF(ISERROR(VLOOKUP($A88,入力!$E$4:$AL$486,33,FALSE)),"",VLOOKUP($A88,入力!$E$4:$AL$486,33,FALSE))</f>
        <v/>
      </c>
      <c r="G88" s="779" t="str">
        <f t="shared" si="1"/>
        <v/>
      </c>
      <c r="H88" s="528"/>
    </row>
    <row r="89" spans="1:8" ht="30" customHeight="1">
      <c r="A89" s="520">
        <v>87</v>
      </c>
      <c r="B89" s="205" t="str">
        <f>IF(ISERROR(VLOOKUP($A89,入力!$E$4:$AL$486,27,FALSE)),"",VLOOKUP($A89,入力!$E$4:$AL$486,27,FALSE))</f>
        <v/>
      </c>
      <c r="C89" s="854" t="str">
        <f>IF($F89="",IF($F88="","","以下余白"),IF(ISERROR(VLOOKUP($A89,入力!$E$4:$AL$486,28,FALSE)),"",VLOOKUP($A89,入力!$E$4:$AL$486,28,FALSE)))</f>
        <v/>
      </c>
      <c r="D89" s="206" t="str">
        <f>IF(ISERROR(VLOOKUP($A89,入力!$E$4:$AL$486,29,FALSE)),"",VLOOKUP($A89,入力!$E$4:$AL$486,29,FALSE))</f>
        <v/>
      </c>
      <c r="E89" s="206" t="str">
        <f>IF(ISERROR(VLOOKUP($A89,入力!$E$4:$AL$486,30,FALSE)),"",VLOOKUP($A89,入力!$E$4:$AL$486,30,FALSE))</f>
        <v/>
      </c>
      <c r="F89" s="626" t="str">
        <f>IF(ISERROR(VLOOKUP($A89,入力!$E$4:$AL$486,33,FALSE)),"",VLOOKUP($A89,入力!$E$4:$AL$486,33,FALSE))</f>
        <v/>
      </c>
      <c r="G89" s="779" t="str">
        <f t="shared" si="1"/>
        <v/>
      </c>
      <c r="H89" s="527"/>
    </row>
    <row r="90" spans="1:8" ht="30" customHeight="1">
      <c r="A90" s="520">
        <v>88</v>
      </c>
      <c r="B90" s="205" t="str">
        <f>IF(ISERROR(VLOOKUP($A90,入力!$E$4:$AL$486,27,FALSE)),"",VLOOKUP($A90,入力!$E$4:$AL$486,27,FALSE))</f>
        <v/>
      </c>
      <c r="C90" s="854" t="str">
        <f>IF($F90="",IF($F89="","","以下余白"),IF(ISERROR(VLOOKUP($A90,入力!$E$4:$AL$486,28,FALSE)),"",VLOOKUP($A90,入力!$E$4:$AL$486,28,FALSE)))</f>
        <v/>
      </c>
      <c r="D90" s="206" t="str">
        <f>IF(ISERROR(VLOOKUP($A90,入力!$E$4:$AL$486,29,FALSE)),"",VLOOKUP($A90,入力!$E$4:$AL$486,29,FALSE))</f>
        <v/>
      </c>
      <c r="E90" s="206" t="str">
        <f>IF(ISERROR(VLOOKUP($A90,入力!$E$4:$AL$486,30,FALSE)),"",VLOOKUP($A90,入力!$E$4:$AL$486,30,FALSE))</f>
        <v/>
      </c>
      <c r="F90" s="626" t="str">
        <f>IF(ISERROR(VLOOKUP($A90,入力!$E$4:$AL$486,33,FALSE)),"",VLOOKUP($A90,入力!$E$4:$AL$486,33,FALSE))</f>
        <v/>
      </c>
      <c r="G90" s="779" t="str">
        <f t="shared" si="1"/>
        <v/>
      </c>
      <c r="H90" s="528"/>
    </row>
    <row r="91" spans="1:8" ht="30" customHeight="1">
      <c r="A91" s="520">
        <v>89</v>
      </c>
      <c r="B91" s="205" t="str">
        <f>IF(ISERROR(VLOOKUP($A91,入力!$E$4:$AL$486,27,FALSE)),"",VLOOKUP($A91,入力!$E$4:$AL$486,27,FALSE))</f>
        <v/>
      </c>
      <c r="C91" s="854" t="str">
        <f>IF($F91="",IF($F90="","","以下余白"),IF(ISERROR(VLOOKUP($A91,入力!$E$4:$AL$486,28,FALSE)),"",VLOOKUP($A91,入力!$E$4:$AL$486,28,FALSE)))</f>
        <v/>
      </c>
      <c r="D91" s="206" t="str">
        <f>IF(ISERROR(VLOOKUP($A91,入力!$E$4:$AL$486,29,FALSE)),"",VLOOKUP($A91,入力!$E$4:$AL$486,29,FALSE))</f>
        <v/>
      </c>
      <c r="E91" s="206" t="str">
        <f>IF(ISERROR(VLOOKUP($A91,入力!$E$4:$AL$486,30,FALSE)),"",VLOOKUP($A91,入力!$E$4:$AL$486,30,FALSE))</f>
        <v/>
      </c>
      <c r="F91" s="626" t="str">
        <f>IF(ISERROR(VLOOKUP($A91,入力!$E$4:$AL$486,33,FALSE)),"",VLOOKUP($A91,入力!$E$4:$AL$486,33,FALSE))</f>
        <v/>
      </c>
      <c r="G91" s="779" t="str">
        <f t="shared" si="1"/>
        <v/>
      </c>
      <c r="H91" s="527"/>
    </row>
    <row r="92" spans="1:8" ht="30" customHeight="1">
      <c r="A92" s="520">
        <v>90</v>
      </c>
      <c r="B92" s="205" t="str">
        <f>IF(ISERROR(VLOOKUP($A92,入力!$E$4:$AL$486,27,FALSE)),"",VLOOKUP($A92,入力!$E$4:$AL$486,27,FALSE))</f>
        <v/>
      </c>
      <c r="C92" s="854" t="str">
        <f>IF($F92="",IF($F91="","","以下余白"),IF(ISERROR(VLOOKUP($A92,入力!$E$4:$AL$486,28,FALSE)),"",VLOOKUP($A92,入力!$E$4:$AL$486,28,FALSE)))</f>
        <v/>
      </c>
      <c r="D92" s="206" t="str">
        <f>IF(ISERROR(VLOOKUP($A92,入力!$E$4:$AL$486,29,FALSE)),"",VLOOKUP($A92,入力!$E$4:$AL$486,29,FALSE))</f>
        <v/>
      </c>
      <c r="E92" s="206" t="str">
        <f>IF(ISERROR(VLOOKUP($A92,入力!$E$4:$AL$486,30,FALSE)),"",VLOOKUP($A92,入力!$E$4:$AL$486,30,FALSE))</f>
        <v/>
      </c>
      <c r="F92" s="626" t="str">
        <f>IF(ISERROR(VLOOKUP($A92,入力!$E$4:$AL$486,33,FALSE)),"",VLOOKUP($A92,入力!$E$4:$AL$486,33,FALSE))</f>
        <v/>
      </c>
      <c r="G92" s="779" t="str">
        <f t="shared" si="1"/>
        <v/>
      </c>
      <c r="H92" s="528"/>
    </row>
    <row r="93" spans="1:8" ht="30" customHeight="1">
      <c r="A93" s="520">
        <v>91</v>
      </c>
      <c r="B93" s="205" t="str">
        <f>IF(ISERROR(VLOOKUP($A93,入力!$E$4:$AL$486,27,FALSE)),"",VLOOKUP($A93,入力!$E$4:$AL$486,27,FALSE))</f>
        <v/>
      </c>
      <c r="C93" s="854" t="str">
        <f>IF($F93="",IF($F92="","","以下余白"),IF(ISERROR(VLOOKUP($A93,入力!$E$4:$AL$486,28,FALSE)),"",VLOOKUP($A93,入力!$E$4:$AL$486,28,FALSE)))</f>
        <v/>
      </c>
      <c r="D93" s="206" t="str">
        <f>IF(ISERROR(VLOOKUP($A93,入力!$E$4:$AL$486,29,FALSE)),"",VLOOKUP($A93,入力!$E$4:$AL$486,29,FALSE))</f>
        <v/>
      </c>
      <c r="E93" s="206" t="str">
        <f>IF(ISERROR(VLOOKUP($A93,入力!$E$4:$AL$486,30,FALSE)),"",VLOOKUP($A93,入力!$E$4:$AL$486,30,FALSE))</f>
        <v/>
      </c>
      <c r="F93" s="626" t="str">
        <f>IF(ISERROR(VLOOKUP($A93,入力!$E$4:$AL$486,33,FALSE)),"",VLOOKUP($A93,入力!$E$4:$AL$486,33,FALSE))</f>
        <v/>
      </c>
      <c r="G93" s="779" t="str">
        <f t="shared" si="1"/>
        <v/>
      </c>
      <c r="H93" s="527"/>
    </row>
    <row r="94" spans="1:8" ht="30" customHeight="1">
      <c r="A94" s="520">
        <v>92</v>
      </c>
      <c r="B94" s="205" t="str">
        <f>IF(ISERROR(VLOOKUP($A94,入力!$E$4:$AL$486,27,FALSE)),"",VLOOKUP($A94,入力!$E$4:$AL$486,27,FALSE))</f>
        <v/>
      </c>
      <c r="C94" s="854" t="str">
        <f>IF($F94="",IF($F93="","","以下余白"),IF(ISERROR(VLOOKUP($A94,入力!$E$4:$AL$486,28,FALSE)),"",VLOOKUP($A94,入力!$E$4:$AL$486,28,FALSE)))</f>
        <v/>
      </c>
      <c r="D94" s="206" t="str">
        <f>IF(ISERROR(VLOOKUP($A94,入力!$E$4:$AL$486,29,FALSE)),"",VLOOKUP($A94,入力!$E$4:$AL$486,29,FALSE))</f>
        <v/>
      </c>
      <c r="E94" s="206" t="str">
        <f>IF(ISERROR(VLOOKUP($A94,入力!$E$4:$AL$486,30,FALSE)),"",VLOOKUP($A94,入力!$E$4:$AL$486,30,FALSE))</f>
        <v/>
      </c>
      <c r="F94" s="626" t="str">
        <f>IF(ISERROR(VLOOKUP($A94,入力!$E$4:$AL$486,33,FALSE)),"",VLOOKUP($A94,入力!$E$4:$AL$486,33,FALSE))</f>
        <v/>
      </c>
      <c r="G94" s="779" t="str">
        <f t="shared" si="1"/>
        <v/>
      </c>
      <c r="H94" s="528"/>
    </row>
    <row r="95" spans="1:8" ht="30" customHeight="1">
      <c r="A95" s="520">
        <v>93</v>
      </c>
      <c r="B95" s="205" t="str">
        <f>IF(ISERROR(VLOOKUP($A95,入力!$E$4:$AL$486,27,FALSE)),"",VLOOKUP($A95,入力!$E$4:$AL$486,27,FALSE))</f>
        <v/>
      </c>
      <c r="C95" s="854" t="str">
        <f>IF($F95="",IF($F94="","","以下余白"),IF(ISERROR(VLOOKUP($A95,入力!$E$4:$AL$486,28,FALSE)),"",VLOOKUP($A95,入力!$E$4:$AL$486,28,FALSE)))</f>
        <v/>
      </c>
      <c r="D95" s="206" t="str">
        <f>IF(ISERROR(VLOOKUP($A95,入力!$E$4:$AL$486,29,FALSE)),"",VLOOKUP($A95,入力!$E$4:$AL$486,29,FALSE))</f>
        <v/>
      </c>
      <c r="E95" s="206" t="str">
        <f>IF(ISERROR(VLOOKUP($A95,入力!$E$4:$AL$486,30,FALSE)),"",VLOOKUP($A95,入力!$E$4:$AL$486,30,FALSE))</f>
        <v/>
      </c>
      <c r="F95" s="626" t="str">
        <f>IF(ISERROR(VLOOKUP($A95,入力!$E$4:$AL$486,33,FALSE)),"",VLOOKUP($A95,入力!$E$4:$AL$486,33,FALSE))</f>
        <v/>
      </c>
      <c r="G95" s="779" t="str">
        <f t="shared" si="1"/>
        <v/>
      </c>
      <c r="H95" s="527"/>
    </row>
    <row r="96" spans="1:8" ht="30" customHeight="1">
      <c r="A96" s="520">
        <v>94</v>
      </c>
      <c r="B96" s="205" t="str">
        <f>IF(ISERROR(VLOOKUP($A96,入力!$E$4:$AL$486,27,FALSE)),"",VLOOKUP($A96,入力!$E$4:$AL$486,27,FALSE))</f>
        <v/>
      </c>
      <c r="C96" s="854" t="str">
        <f>IF($F96="",IF($F95="","","以下余白"),IF(ISERROR(VLOOKUP($A96,入力!$E$4:$AL$486,28,FALSE)),"",VLOOKUP($A96,入力!$E$4:$AL$486,28,FALSE)))</f>
        <v/>
      </c>
      <c r="D96" s="206" t="str">
        <f>IF(ISERROR(VLOOKUP($A96,入力!$E$4:$AL$486,29,FALSE)),"",VLOOKUP($A96,入力!$E$4:$AL$486,29,FALSE))</f>
        <v/>
      </c>
      <c r="E96" s="206" t="str">
        <f>IF(ISERROR(VLOOKUP($A96,入力!$E$4:$AL$486,30,FALSE)),"",VLOOKUP($A96,入力!$E$4:$AL$486,30,FALSE))</f>
        <v/>
      </c>
      <c r="F96" s="626" t="str">
        <f>IF(ISERROR(VLOOKUP($A96,入力!$E$4:$AL$486,33,FALSE)),"",VLOOKUP($A96,入力!$E$4:$AL$486,33,FALSE))</f>
        <v/>
      </c>
      <c r="G96" s="779" t="str">
        <f t="shared" si="1"/>
        <v/>
      </c>
      <c r="H96" s="528"/>
    </row>
    <row r="97" spans="1:8" ht="30" customHeight="1">
      <c r="A97" s="520">
        <v>95</v>
      </c>
      <c r="B97" s="205" t="str">
        <f>IF(ISERROR(VLOOKUP($A97,入力!$E$4:$AL$486,27,FALSE)),"",VLOOKUP($A97,入力!$E$4:$AL$486,27,FALSE))</f>
        <v/>
      </c>
      <c r="C97" s="854" t="str">
        <f>IF($F97="",IF($F96="","","以下余白"),IF(ISERROR(VLOOKUP($A97,入力!$E$4:$AL$486,28,FALSE)),"",VLOOKUP($A97,入力!$E$4:$AL$486,28,FALSE)))</f>
        <v/>
      </c>
      <c r="D97" s="206" t="str">
        <f>IF(ISERROR(VLOOKUP($A97,入力!$E$4:$AL$486,29,FALSE)),"",VLOOKUP($A97,入力!$E$4:$AL$486,29,FALSE))</f>
        <v/>
      </c>
      <c r="E97" s="206" t="str">
        <f>IF(ISERROR(VLOOKUP($A97,入力!$E$4:$AL$486,30,FALSE)),"",VLOOKUP($A97,入力!$E$4:$AL$486,30,FALSE))</f>
        <v/>
      </c>
      <c r="F97" s="626" t="str">
        <f>IF(ISERROR(VLOOKUP($A97,入力!$E$4:$AL$486,33,FALSE)),"",VLOOKUP($A97,入力!$E$4:$AL$486,33,FALSE))</f>
        <v/>
      </c>
      <c r="G97" s="779" t="str">
        <f t="shared" si="1"/>
        <v/>
      </c>
      <c r="H97" s="527"/>
    </row>
    <row r="98" spans="1:8" ht="30" customHeight="1">
      <c r="A98" s="520">
        <v>96</v>
      </c>
      <c r="B98" s="205" t="str">
        <f>IF(ISERROR(VLOOKUP($A98,入力!$E$4:$AL$486,27,FALSE)),"",VLOOKUP($A98,入力!$E$4:$AL$486,27,FALSE))</f>
        <v/>
      </c>
      <c r="C98" s="854" t="str">
        <f>IF($F98="",IF($F97="","","以下余白"),IF(ISERROR(VLOOKUP($A98,入力!$E$4:$AL$486,28,FALSE)),"",VLOOKUP($A98,入力!$E$4:$AL$486,28,FALSE)))</f>
        <v/>
      </c>
      <c r="D98" s="206" t="str">
        <f>IF(ISERROR(VLOOKUP($A98,入力!$E$4:$AL$486,29,FALSE)),"",VLOOKUP($A98,入力!$E$4:$AL$486,29,FALSE))</f>
        <v/>
      </c>
      <c r="E98" s="206" t="str">
        <f>IF(ISERROR(VLOOKUP($A98,入力!$E$4:$AL$486,30,FALSE)),"",VLOOKUP($A98,入力!$E$4:$AL$486,30,FALSE))</f>
        <v/>
      </c>
      <c r="F98" s="626" t="str">
        <f>IF(ISERROR(VLOOKUP($A98,入力!$E$4:$AL$486,33,FALSE)),"",VLOOKUP($A98,入力!$E$4:$AL$486,33,FALSE))</f>
        <v/>
      </c>
      <c r="G98" s="779" t="str">
        <f t="shared" si="1"/>
        <v/>
      </c>
      <c r="H98" s="528"/>
    </row>
    <row r="99" spans="1:8" ht="30" customHeight="1">
      <c r="A99" s="520">
        <v>97</v>
      </c>
      <c r="B99" s="205" t="str">
        <f>IF(ISERROR(VLOOKUP($A99,入力!$E$4:$AL$486,27,FALSE)),"",VLOOKUP($A99,入力!$E$4:$AL$486,27,FALSE))</f>
        <v/>
      </c>
      <c r="C99" s="854" t="str">
        <f>IF($F99="",IF($F98="","","以下余白"),IF(ISERROR(VLOOKUP($A99,入力!$E$4:$AL$486,28,FALSE)),"",VLOOKUP($A99,入力!$E$4:$AL$486,28,FALSE)))</f>
        <v/>
      </c>
      <c r="D99" s="206" t="str">
        <f>IF(ISERROR(VLOOKUP($A99,入力!$E$4:$AL$486,29,FALSE)),"",VLOOKUP($A99,入力!$E$4:$AL$486,29,FALSE))</f>
        <v/>
      </c>
      <c r="E99" s="206" t="str">
        <f>IF(ISERROR(VLOOKUP($A99,入力!$E$4:$AL$486,30,FALSE)),"",VLOOKUP($A99,入力!$E$4:$AL$486,30,FALSE))</f>
        <v/>
      </c>
      <c r="F99" s="626" t="str">
        <f>IF(ISERROR(VLOOKUP($A99,入力!$E$4:$AL$486,33,FALSE)),"",VLOOKUP($A99,入力!$E$4:$AL$486,33,FALSE))</f>
        <v/>
      </c>
      <c r="G99" s="779" t="str">
        <f t="shared" si="1"/>
        <v/>
      </c>
      <c r="H99" s="527"/>
    </row>
    <row r="100" spans="1:8" ht="30" customHeight="1">
      <c r="A100" s="520">
        <v>98</v>
      </c>
      <c r="B100" s="205" t="str">
        <f>IF(ISERROR(VLOOKUP($A100,入力!$E$4:$AL$486,27,FALSE)),"",VLOOKUP($A100,入力!$E$4:$AL$486,27,FALSE))</f>
        <v/>
      </c>
      <c r="C100" s="854" t="str">
        <f>IF($F100="",IF($F99="","","以下余白"),IF(ISERROR(VLOOKUP($A100,入力!$E$4:$AL$486,28,FALSE)),"",VLOOKUP($A100,入力!$E$4:$AL$486,28,FALSE)))</f>
        <v/>
      </c>
      <c r="D100" s="206" t="str">
        <f>IF(ISERROR(VLOOKUP($A100,入力!$E$4:$AL$486,29,FALSE)),"",VLOOKUP($A100,入力!$E$4:$AL$486,29,FALSE))</f>
        <v/>
      </c>
      <c r="E100" s="206" t="str">
        <f>IF(ISERROR(VLOOKUP($A100,入力!$E$4:$AL$486,30,FALSE)),"",VLOOKUP($A100,入力!$E$4:$AL$486,30,FALSE))</f>
        <v/>
      </c>
      <c r="F100" s="626" t="str">
        <f>IF(ISERROR(VLOOKUP($A100,入力!$E$4:$AL$486,33,FALSE)),"",VLOOKUP($A100,入力!$E$4:$AL$486,33,FALSE))</f>
        <v/>
      </c>
      <c r="G100" s="779" t="str">
        <f t="shared" si="1"/>
        <v/>
      </c>
      <c r="H100" s="528"/>
    </row>
    <row r="101" spans="1:8" ht="30" customHeight="1">
      <c r="A101" s="520">
        <v>99</v>
      </c>
      <c r="B101" s="205" t="str">
        <f>IF(ISERROR(VLOOKUP($A101,入力!$E$4:$AL$486,27,FALSE)),"",VLOOKUP($A101,入力!$E$4:$AL$486,27,FALSE))</f>
        <v/>
      </c>
      <c r="C101" s="854" t="str">
        <f>IF($F101="",IF($F100="","","以下余白"),IF(ISERROR(VLOOKUP($A101,入力!$E$4:$AL$486,28,FALSE)),"",VLOOKUP($A101,入力!$E$4:$AL$486,28,FALSE)))</f>
        <v/>
      </c>
      <c r="D101" s="206" t="str">
        <f>IF(ISERROR(VLOOKUP($A101,入力!$E$4:$AL$486,29,FALSE)),"",VLOOKUP($A101,入力!$E$4:$AL$486,29,FALSE))</f>
        <v/>
      </c>
      <c r="E101" s="206" t="str">
        <f>IF(ISERROR(VLOOKUP($A101,入力!$E$4:$AL$486,30,FALSE)),"",VLOOKUP($A101,入力!$E$4:$AL$486,30,FALSE))</f>
        <v/>
      </c>
      <c r="F101" s="626" t="str">
        <f>IF(ISERROR(VLOOKUP($A101,入力!$E$4:$AL$486,33,FALSE)),"",VLOOKUP($A101,入力!$E$4:$AL$486,33,FALSE))</f>
        <v/>
      </c>
      <c r="G101" s="779" t="str">
        <f t="shared" si="1"/>
        <v/>
      </c>
      <c r="H101" s="527"/>
    </row>
    <row r="102" spans="1:8" ht="30" customHeight="1">
      <c r="A102" s="520">
        <v>100</v>
      </c>
      <c r="B102" s="205" t="str">
        <f>IF(ISERROR(VLOOKUP($A102,入力!$E$4:$AL$486,27,FALSE)),"",VLOOKUP($A102,入力!$E$4:$AL$486,27,FALSE))</f>
        <v/>
      </c>
      <c r="C102" s="854" t="str">
        <f>IF($F102="",IF($F101="","","以下余白"),IF(ISERROR(VLOOKUP($A102,入力!$E$4:$AL$486,28,FALSE)),"",VLOOKUP($A102,入力!$E$4:$AL$486,28,FALSE)))</f>
        <v/>
      </c>
      <c r="D102" s="206" t="str">
        <f>IF(ISERROR(VLOOKUP($A102,入力!$E$4:$AL$486,29,FALSE)),"",VLOOKUP($A102,入力!$E$4:$AL$486,29,FALSE))</f>
        <v/>
      </c>
      <c r="E102" s="206" t="str">
        <f>IF(ISERROR(VLOOKUP($A102,入力!$E$4:$AL$486,30,FALSE)),"",VLOOKUP($A102,入力!$E$4:$AL$486,30,FALSE))</f>
        <v/>
      </c>
      <c r="F102" s="626" t="str">
        <f>IF(ISERROR(VLOOKUP($A102,入力!$E$4:$AL$486,33,FALSE)),"",VLOOKUP($A102,入力!$E$4:$AL$486,33,FALSE))</f>
        <v/>
      </c>
      <c r="G102" s="779" t="str">
        <f t="shared" si="1"/>
        <v/>
      </c>
      <c r="H102" s="528"/>
    </row>
    <row r="103" spans="1:8" ht="30" customHeight="1">
      <c r="A103" s="520">
        <v>101</v>
      </c>
      <c r="B103" s="205" t="str">
        <f>IF(ISERROR(VLOOKUP($A103,入力!$E$4:$AL$486,27,FALSE)),"",VLOOKUP($A103,入力!$E$4:$AL$486,27,FALSE))</f>
        <v/>
      </c>
      <c r="C103" s="854" t="str">
        <f>IF($F103="",IF($F102="","","以下余白"),IF(ISERROR(VLOOKUP($A103,入力!$E$4:$AL$486,28,FALSE)),"",VLOOKUP($A103,入力!$E$4:$AL$486,28,FALSE)))</f>
        <v/>
      </c>
      <c r="D103" s="206" t="str">
        <f>IF(ISERROR(VLOOKUP($A103,入力!$E$4:$AL$486,29,FALSE)),"",VLOOKUP($A103,入力!$E$4:$AL$486,29,FALSE))</f>
        <v/>
      </c>
      <c r="E103" s="206" t="str">
        <f>IF(ISERROR(VLOOKUP($A103,入力!$E$4:$AL$486,30,FALSE)),"",VLOOKUP($A103,入力!$E$4:$AL$486,30,FALSE))</f>
        <v/>
      </c>
      <c r="F103" s="626" t="str">
        <f>IF(ISERROR(VLOOKUP($A103,入力!$E$4:$AL$486,33,FALSE)),"",VLOOKUP($A103,入力!$E$4:$AL$486,33,FALSE))</f>
        <v/>
      </c>
      <c r="G103" s="779" t="str">
        <f t="shared" si="1"/>
        <v/>
      </c>
      <c r="H103" s="527"/>
    </row>
    <row r="104" spans="1:8" ht="30" customHeight="1">
      <c r="A104" s="520">
        <v>102</v>
      </c>
      <c r="B104" s="205" t="str">
        <f>IF(ISERROR(VLOOKUP($A104,入力!$E$4:$AL$486,27,FALSE)),"",VLOOKUP($A104,入力!$E$4:$AL$486,27,FALSE))</f>
        <v/>
      </c>
      <c r="C104" s="854" t="str">
        <f>IF($F104="",IF($F103="","","以下余白"),IF(ISERROR(VLOOKUP($A104,入力!$E$4:$AL$486,28,FALSE)),"",VLOOKUP($A104,入力!$E$4:$AL$486,28,FALSE)))</f>
        <v/>
      </c>
      <c r="D104" s="206" t="str">
        <f>IF(ISERROR(VLOOKUP($A104,入力!$E$4:$AL$486,29,FALSE)),"",VLOOKUP($A104,入力!$E$4:$AL$486,29,FALSE))</f>
        <v/>
      </c>
      <c r="E104" s="206" t="str">
        <f>IF(ISERROR(VLOOKUP($A104,入力!$E$4:$AL$486,30,FALSE)),"",VLOOKUP($A104,入力!$E$4:$AL$486,30,FALSE))</f>
        <v/>
      </c>
      <c r="F104" s="626" t="str">
        <f>IF(ISERROR(VLOOKUP($A104,入力!$E$4:$AL$486,33,FALSE)),"",VLOOKUP($A104,入力!$E$4:$AL$486,33,FALSE))</f>
        <v/>
      </c>
      <c r="G104" s="779" t="str">
        <f t="shared" si="1"/>
        <v/>
      </c>
      <c r="H104" s="528"/>
    </row>
    <row r="105" spans="1:8" ht="30" customHeight="1">
      <c r="A105" s="520">
        <v>103</v>
      </c>
      <c r="B105" s="205" t="str">
        <f>IF(ISERROR(VLOOKUP($A105,入力!$E$4:$AL$486,27,FALSE)),"",VLOOKUP($A105,入力!$E$4:$AL$486,27,FALSE))</f>
        <v/>
      </c>
      <c r="C105" s="854" t="str">
        <f>IF($F105="",IF($F104="","","以下余白"),IF(ISERROR(VLOOKUP($A105,入力!$E$4:$AL$486,28,FALSE)),"",VLOOKUP($A105,入力!$E$4:$AL$486,28,FALSE)))</f>
        <v/>
      </c>
      <c r="D105" s="206" t="str">
        <f>IF(ISERROR(VLOOKUP($A105,入力!$E$4:$AL$486,29,FALSE)),"",VLOOKUP($A105,入力!$E$4:$AL$486,29,FALSE))</f>
        <v/>
      </c>
      <c r="E105" s="206" t="str">
        <f>IF(ISERROR(VLOOKUP($A105,入力!$E$4:$AL$486,30,FALSE)),"",VLOOKUP($A105,入力!$E$4:$AL$486,30,FALSE))</f>
        <v/>
      </c>
      <c r="F105" s="626" t="str">
        <f>IF(ISERROR(VLOOKUP($A105,入力!$E$4:$AL$486,33,FALSE)),"",VLOOKUP($A105,入力!$E$4:$AL$486,33,FALSE))</f>
        <v/>
      </c>
      <c r="G105" s="779" t="str">
        <f t="shared" si="1"/>
        <v/>
      </c>
      <c r="H105" s="527"/>
    </row>
    <row r="106" spans="1:8" ht="30" customHeight="1">
      <c r="A106" s="520">
        <v>104</v>
      </c>
      <c r="B106" s="205" t="str">
        <f>IF(ISERROR(VLOOKUP($A106,入力!$E$4:$AL$486,27,FALSE)),"",VLOOKUP($A106,入力!$E$4:$AL$486,27,FALSE))</f>
        <v/>
      </c>
      <c r="C106" s="854" t="str">
        <f>IF($F106="",IF($F105="","","以下余白"),IF(ISERROR(VLOOKUP($A106,入力!$E$4:$AL$486,28,FALSE)),"",VLOOKUP($A106,入力!$E$4:$AL$486,28,FALSE)))</f>
        <v/>
      </c>
      <c r="D106" s="206" t="str">
        <f>IF(ISERROR(VLOOKUP($A106,入力!$E$4:$AL$486,29,FALSE)),"",VLOOKUP($A106,入力!$E$4:$AL$486,29,FALSE))</f>
        <v/>
      </c>
      <c r="E106" s="206" t="str">
        <f>IF(ISERROR(VLOOKUP($A106,入力!$E$4:$AL$486,30,FALSE)),"",VLOOKUP($A106,入力!$E$4:$AL$486,30,FALSE))</f>
        <v/>
      </c>
      <c r="F106" s="626" t="str">
        <f>IF(ISERROR(VLOOKUP($A106,入力!$E$4:$AL$486,33,FALSE)),"",VLOOKUP($A106,入力!$E$4:$AL$486,33,FALSE))</f>
        <v/>
      </c>
      <c r="G106" s="779" t="str">
        <f t="shared" si="1"/>
        <v/>
      </c>
      <c r="H106" s="528"/>
    </row>
    <row r="107" spans="1:8" ht="30" customHeight="1">
      <c r="A107" s="520">
        <v>105</v>
      </c>
      <c r="B107" s="205" t="str">
        <f>IF(ISERROR(VLOOKUP($A107,入力!$E$4:$AL$486,27,FALSE)),"",VLOOKUP($A107,入力!$E$4:$AL$486,27,FALSE))</f>
        <v/>
      </c>
      <c r="C107" s="854" t="str">
        <f>IF($F107="",IF($F106="","","以下余白"),IF(ISERROR(VLOOKUP($A107,入力!$E$4:$AL$486,28,FALSE)),"",VLOOKUP($A107,入力!$E$4:$AL$486,28,FALSE)))</f>
        <v/>
      </c>
      <c r="D107" s="206" t="str">
        <f>IF(ISERROR(VLOOKUP($A107,入力!$E$4:$AL$486,29,FALSE)),"",VLOOKUP($A107,入力!$E$4:$AL$486,29,FALSE))</f>
        <v/>
      </c>
      <c r="E107" s="206" t="str">
        <f>IF(ISERROR(VLOOKUP($A107,入力!$E$4:$AL$486,30,FALSE)),"",VLOOKUP($A107,入力!$E$4:$AL$486,30,FALSE))</f>
        <v/>
      </c>
      <c r="F107" s="626" t="str">
        <f>IF(ISERROR(VLOOKUP($A107,入力!$E$4:$AL$486,33,FALSE)),"",VLOOKUP($A107,入力!$E$4:$AL$486,33,FALSE))</f>
        <v/>
      </c>
      <c r="G107" s="779" t="str">
        <f t="shared" si="1"/>
        <v/>
      </c>
      <c r="H107" s="527"/>
    </row>
    <row r="108" spans="1:8" ht="30" customHeight="1">
      <c r="A108" s="520">
        <v>106</v>
      </c>
      <c r="B108" s="205" t="str">
        <f>IF(ISERROR(VLOOKUP($A108,入力!$E$4:$AL$486,27,FALSE)),"",VLOOKUP($A108,入力!$E$4:$AL$486,27,FALSE))</f>
        <v/>
      </c>
      <c r="C108" s="854" t="str">
        <f>IF($F108="",IF($F107="","","以下余白"),IF(ISERROR(VLOOKUP($A108,入力!$E$4:$AL$486,28,FALSE)),"",VLOOKUP($A108,入力!$E$4:$AL$486,28,FALSE)))</f>
        <v/>
      </c>
      <c r="D108" s="206" t="str">
        <f>IF(ISERROR(VLOOKUP($A108,入力!$E$4:$AL$486,29,FALSE)),"",VLOOKUP($A108,入力!$E$4:$AL$486,29,FALSE))</f>
        <v/>
      </c>
      <c r="E108" s="206" t="str">
        <f>IF(ISERROR(VLOOKUP($A108,入力!$E$4:$AL$486,30,FALSE)),"",VLOOKUP($A108,入力!$E$4:$AL$486,30,FALSE))</f>
        <v/>
      </c>
      <c r="F108" s="626" t="str">
        <f>IF(ISERROR(VLOOKUP($A108,入力!$E$4:$AL$486,33,FALSE)),"",VLOOKUP($A108,入力!$E$4:$AL$486,33,FALSE))</f>
        <v/>
      </c>
      <c r="G108" s="779" t="str">
        <f t="shared" si="1"/>
        <v/>
      </c>
      <c r="H108" s="528"/>
    </row>
    <row r="109" spans="1:8" ht="30" customHeight="1">
      <c r="A109" s="520">
        <v>107</v>
      </c>
      <c r="B109" s="205" t="str">
        <f>IF(ISERROR(VLOOKUP($A109,入力!$E$4:$AL$486,27,FALSE)),"",VLOOKUP($A109,入力!$E$4:$AL$486,27,FALSE))</f>
        <v/>
      </c>
      <c r="C109" s="854" t="str">
        <f>IF($F109="",IF($F108="","","以下余白"),IF(ISERROR(VLOOKUP($A109,入力!$E$4:$AL$486,28,FALSE)),"",VLOOKUP($A109,入力!$E$4:$AL$486,28,FALSE)))</f>
        <v/>
      </c>
      <c r="D109" s="206" t="str">
        <f>IF(ISERROR(VLOOKUP($A109,入力!$E$4:$AL$486,29,FALSE)),"",VLOOKUP($A109,入力!$E$4:$AL$486,29,FALSE))</f>
        <v/>
      </c>
      <c r="E109" s="206" t="str">
        <f>IF(ISERROR(VLOOKUP($A109,入力!$E$4:$AL$486,30,FALSE)),"",VLOOKUP($A109,入力!$E$4:$AL$486,30,FALSE))</f>
        <v/>
      </c>
      <c r="F109" s="626" t="str">
        <f>IF(ISERROR(VLOOKUP($A109,入力!$E$4:$AL$486,33,FALSE)),"",VLOOKUP($A109,入力!$E$4:$AL$486,33,FALSE))</f>
        <v/>
      </c>
      <c r="G109" s="779" t="str">
        <f t="shared" si="1"/>
        <v/>
      </c>
      <c r="H109" s="527"/>
    </row>
    <row r="110" spans="1:8" ht="30" customHeight="1">
      <c r="A110" s="520">
        <v>108</v>
      </c>
      <c r="B110" s="205" t="str">
        <f>IF(ISERROR(VLOOKUP($A110,入力!$E$4:$AL$486,27,FALSE)),"",VLOOKUP($A110,入力!$E$4:$AL$486,27,FALSE))</f>
        <v/>
      </c>
      <c r="C110" s="854" t="str">
        <f>IF($F110="",IF($F109="","","以下余白"),IF(ISERROR(VLOOKUP($A110,入力!$E$4:$AL$486,28,FALSE)),"",VLOOKUP($A110,入力!$E$4:$AL$486,28,FALSE)))</f>
        <v/>
      </c>
      <c r="D110" s="206" t="str">
        <f>IF(ISERROR(VLOOKUP($A110,入力!$E$4:$AL$486,29,FALSE)),"",VLOOKUP($A110,入力!$E$4:$AL$486,29,FALSE))</f>
        <v/>
      </c>
      <c r="E110" s="206" t="str">
        <f>IF(ISERROR(VLOOKUP($A110,入力!$E$4:$AL$486,30,FALSE)),"",VLOOKUP($A110,入力!$E$4:$AL$486,30,FALSE))</f>
        <v/>
      </c>
      <c r="F110" s="626" t="str">
        <f>IF(ISERROR(VLOOKUP($A110,入力!$E$4:$AL$486,33,FALSE)),"",VLOOKUP($A110,入力!$E$4:$AL$486,33,FALSE))</f>
        <v/>
      </c>
      <c r="G110" s="779" t="str">
        <f t="shared" si="1"/>
        <v/>
      </c>
      <c r="H110" s="528"/>
    </row>
    <row r="111" spans="1:8" ht="30" customHeight="1">
      <c r="A111" s="520">
        <v>109</v>
      </c>
      <c r="B111" s="205" t="str">
        <f>IF(ISERROR(VLOOKUP($A111,入力!$E$4:$AL$486,27,FALSE)),"",VLOOKUP($A111,入力!$E$4:$AL$486,27,FALSE))</f>
        <v/>
      </c>
      <c r="C111" s="854" t="str">
        <f>IF($F111="",IF($F110="","","以下余白"),IF(ISERROR(VLOOKUP($A111,入力!$E$4:$AL$486,28,FALSE)),"",VLOOKUP($A111,入力!$E$4:$AL$486,28,FALSE)))</f>
        <v/>
      </c>
      <c r="D111" s="206" t="str">
        <f>IF(ISERROR(VLOOKUP($A111,入力!$E$4:$AL$486,29,FALSE)),"",VLOOKUP($A111,入力!$E$4:$AL$486,29,FALSE))</f>
        <v/>
      </c>
      <c r="E111" s="206" t="str">
        <f>IF(ISERROR(VLOOKUP($A111,入力!$E$4:$AL$486,30,FALSE)),"",VLOOKUP($A111,入力!$E$4:$AL$486,30,FALSE))</f>
        <v/>
      </c>
      <c r="F111" s="626" t="str">
        <f>IF(ISERROR(VLOOKUP($A111,入力!$E$4:$AL$486,33,FALSE)),"",VLOOKUP($A111,入力!$E$4:$AL$486,33,FALSE))</f>
        <v/>
      </c>
      <c r="G111" s="779" t="str">
        <f t="shared" si="1"/>
        <v/>
      </c>
      <c r="H111" s="527"/>
    </row>
    <row r="112" spans="1:8" ht="30" customHeight="1">
      <c r="A112" s="520">
        <v>110</v>
      </c>
      <c r="B112" s="205" t="str">
        <f>IF(ISERROR(VLOOKUP($A112,入力!$E$4:$AL$486,27,FALSE)),"",VLOOKUP($A112,入力!$E$4:$AL$486,27,FALSE))</f>
        <v/>
      </c>
      <c r="C112" s="854" t="str">
        <f>IF($F112="",IF($F111="","","以下余白"),IF(ISERROR(VLOOKUP($A112,入力!$E$4:$AL$486,28,FALSE)),"",VLOOKUP($A112,入力!$E$4:$AL$486,28,FALSE)))</f>
        <v/>
      </c>
      <c r="D112" s="206" t="str">
        <f>IF(ISERROR(VLOOKUP($A112,入力!$E$4:$AL$486,29,FALSE)),"",VLOOKUP($A112,入力!$E$4:$AL$486,29,FALSE))</f>
        <v/>
      </c>
      <c r="E112" s="206" t="str">
        <f>IF(ISERROR(VLOOKUP($A112,入力!$E$4:$AL$486,30,FALSE)),"",VLOOKUP($A112,入力!$E$4:$AL$486,30,FALSE))</f>
        <v/>
      </c>
      <c r="F112" s="626" t="str">
        <f>IF(ISERROR(VLOOKUP($A112,入力!$E$4:$AL$486,33,FALSE)),"",VLOOKUP($A112,入力!$E$4:$AL$486,33,FALSE))</f>
        <v/>
      </c>
      <c r="G112" s="779" t="str">
        <f t="shared" si="1"/>
        <v/>
      </c>
      <c r="H112" s="528"/>
    </row>
    <row r="113" spans="1:8" ht="30" customHeight="1">
      <c r="A113" s="520">
        <v>111</v>
      </c>
      <c r="B113" s="205" t="str">
        <f>IF(ISERROR(VLOOKUP($A113,入力!$E$4:$AL$486,27,FALSE)),"",VLOOKUP($A113,入力!$E$4:$AL$486,27,FALSE))</f>
        <v/>
      </c>
      <c r="C113" s="854" t="str">
        <f>IF($F113="",IF($F112="","","以下余白"),IF(ISERROR(VLOOKUP($A113,入力!$E$4:$AL$486,28,FALSE)),"",VLOOKUP($A113,入力!$E$4:$AL$486,28,FALSE)))</f>
        <v/>
      </c>
      <c r="D113" s="206" t="str">
        <f>IF(ISERROR(VLOOKUP($A113,入力!$E$4:$AL$486,29,FALSE)),"",VLOOKUP($A113,入力!$E$4:$AL$486,29,FALSE))</f>
        <v/>
      </c>
      <c r="E113" s="206" t="str">
        <f>IF(ISERROR(VLOOKUP($A113,入力!$E$4:$AL$486,30,FALSE)),"",VLOOKUP($A113,入力!$E$4:$AL$486,30,FALSE))</f>
        <v/>
      </c>
      <c r="F113" s="626" t="str">
        <f>IF(ISERROR(VLOOKUP($A113,入力!$E$4:$AL$486,33,FALSE)),"",VLOOKUP($A113,入力!$E$4:$AL$486,33,FALSE))</f>
        <v/>
      </c>
      <c r="G113" s="779" t="str">
        <f t="shared" si="1"/>
        <v/>
      </c>
      <c r="H113" s="527"/>
    </row>
    <row r="114" spans="1:8" ht="30" customHeight="1">
      <c r="A114" s="520">
        <v>112</v>
      </c>
      <c r="B114" s="205" t="str">
        <f>IF(ISERROR(VLOOKUP($A114,入力!$E$4:$AL$486,27,FALSE)),"",VLOOKUP($A114,入力!$E$4:$AL$486,27,FALSE))</f>
        <v/>
      </c>
      <c r="C114" s="854" t="str">
        <f>IF($F114="",IF($F113="","","以下余白"),IF(ISERROR(VLOOKUP($A114,入力!$E$4:$AL$486,28,FALSE)),"",VLOOKUP($A114,入力!$E$4:$AL$486,28,FALSE)))</f>
        <v/>
      </c>
      <c r="D114" s="206" t="str">
        <f>IF(ISERROR(VLOOKUP($A114,入力!$E$4:$AL$486,29,FALSE)),"",VLOOKUP($A114,入力!$E$4:$AL$486,29,FALSE))</f>
        <v/>
      </c>
      <c r="E114" s="206" t="str">
        <f>IF(ISERROR(VLOOKUP($A114,入力!$E$4:$AL$486,30,FALSE)),"",VLOOKUP($A114,入力!$E$4:$AL$486,30,FALSE))</f>
        <v/>
      </c>
      <c r="F114" s="626" t="str">
        <f>IF(ISERROR(VLOOKUP($A114,入力!$E$4:$AL$486,33,FALSE)),"",VLOOKUP($A114,入力!$E$4:$AL$486,33,FALSE))</f>
        <v/>
      </c>
      <c r="G114" s="779" t="str">
        <f t="shared" si="1"/>
        <v/>
      </c>
      <c r="H114" s="528"/>
    </row>
    <row r="115" spans="1:8" ht="30" customHeight="1">
      <c r="A115" s="520">
        <v>113</v>
      </c>
      <c r="B115" s="205" t="str">
        <f>IF(ISERROR(VLOOKUP($A115,入力!$E$4:$AL$486,27,FALSE)),"",VLOOKUP($A115,入力!$E$4:$AL$486,27,FALSE))</f>
        <v/>
      </c>
      <c r="C115" s="854" t="str">
        <f>IF($F115="",IF($F114="","","以下余白"),IF(ISERROR(VLOOKUP($A115,入力!$E$4:$AL$486,28,FALSE)),"",VLOOKUP($A115,入力!$E$4:$AL$486,28,FALSE)))</f>
        <v/>
      </c>
      <c r="D115" s="206" t="str">
        <f>IF(ISERROR(VLOOKUP($A115,入力!$E$4:$AL$486,29,FALSE)),"",VLOOKUP($A115,入力!$E$4:$AL$486,29,FALSE))</f>
        <v/>
      </c>
      <c r="E115" s="206" t="str">
        <f>IF(ISERROR(VLOOKUP($A115,入力!$E$4:$AL$486,30,FALSE)),"",VLOOKUP($A115,入力!$E$4:$AL$486,30,FALSE))</f>
        <v/>
      </c>
      <c r="F115" s="626" t="str">
        <f>IF(ISERROR(VLOOKUP($A115,入力!$E$4:$AL$486,33,FALSE)),"",VLOOKUP($A115,入力!$E$4:$AL$486,33,FALSE))</f>
        <v/>
      </c>
      <c r="G115" s="779" t="str">
        <f t="shared" si="1"/>
        <v/>
      </c>
      <c r="H115" s="527"/>
    </row>
    <row r="116" spans="1:8" ht="30" customHeight="1">
      <c r="A116" s="520">
        <v>114</v>
      </c>
      <c r="B116" s="205" t="str">
        <f>IF(ISERROR(VLOOKUP($A116,入力!$E$4:$AL$486,27,FALSE)),"",VLOOKUP($A116,入力!$E$4:$AL$486,27,FALSE))</f>
        <v/>
      </c>
      <c r="C116" s="854" t="str">
        <f>IF($F116="",IF($F115="","","以下余白"),IF(ISERROR(VLOOKUP($A116,入力!$E$4:$AL$486,28,FALSE)),"",VLOOKUP($A116,入力!$E$4:$AL$486,28,FALSE)))</f>
        <v/>
      </c>
      <c r="D116" s="206" t="str">
        <f>IF(ISERROR(VLOOKUP($A116,入力!$E$4:$AL$486,29,FALSE)),"",VLOOKUP($A116,入力!$E$4:$AL$486,29,FALSE))</f>
        <v/>
      </c>
      <c r="E116" s="206" t="str">
        <f>IF(ISERROR(VLOOKUP($A116,入力!$E$4:$AL$486,30,FALSE)),"",VLOOKUP($A116,入力!$E$4:$AL$486,30,FALSE))</f>
        <v/>
      </c>
      <c r="F116" s="626" t="str">
        <f>IF(ISERROR(VLOOKUP($A116,入力!$E$4:$AL$486,33,FALSE)),"",VLOOKUP($A116,入力!$E$4:$AL$486,33,FALSE))</f>
        <v/>
      </c>
      <c r="G116" s="779" t="str">
        <f t="shared" si="1"/>
        <v/>
      </c>
      <c r="H116" s="528"/>
    </row>
    <row r="117" spans="1:8" ht="30" customHeight="1">
      <c r="A117" s="520">
        <v>115</v>
      </c>
      <c r="B117" s="205" t="str">
        <f>IF(ISERROR(VLOOKUP($A117,入力!$E$4:$AL$486,27,FALSE)),"",VLOOKUP($A117,入力!$E$4:$AL$486,27,FALSE))</f>
        <v/>
      </c>
      <c r="C117" s="854" t="str">
        <f>IF($F117="",IF($F116="","","以下余白"),IF(ISERROR(VLOOKUP($A117,入力!$E$4:$AL$486,28,FALSE)),"",VLOOKUP($A117,入力!$E$4:$AL$486,28,FALSE)))</f>
        <v/>
      </c>
      <c r="D117" s="206" t="str">
        <f>IF(ISERROR(VLOOKUP($A117,入力!$E$4:$AL$486,29,FALSE)),"",VLOOKUP($A117,入力!$E$4:$AL$486,29,FALSE))</f>
        <v/>
      </c>
      <c r="E117" s="206" t="str">
        <f>IF(ISERROR(VLOOKUP($A117,入力!$E$4:$AL$486,30,FALSE)),"",VLOOKUP($A117,入力!$E$4:$AL$486,30,FALSE))</f>
        <v/>
      </c>
      <c r="F117" s="626" t="str">
        <f>IF(ISERROR(VLOOKUP($A117,入力!$E$4:$AL$486,33,FALSE)),"",VLOOKUP($A117,入力!$E$4:$AL$486,33,FALSE))</f>
        <v/>
      </c>
      <c r="G117" s="779" t="str">
        <f t="shared" si="1"/>
        <v/>
      </c>
      <c r="H117" s="527"/>
    </row>
    <row r="118" spans="1:8" ht="30" customHeight="1">
      <c r="A118" s="520">
        <v>116</v>
      </c>
      <c r="B118" s="205" t="str">
        <f>IF(ISERROR(VLOOKUP($A118,入力!$E$4:$AL$486,27,FALSE)),"",VLOOKUP($A118,入力!$E$4:$AL$486,27,FALSE))</f>
        <v/>
      </c>
      <c r="C118" s="854" t="str">
        <f>IF($F118="",IF($F117="","","以下余白"),IF(ISERROR(VLOOKUP($A118,入力!$E$4:$AL$486,28,FALSE)),"",VLOOKUP($A118,入力!$E$4:$AL$486,28,FALSE)))</f>
        <v/>
      </c>
      <c r="D118" s="206" t="str">
        <f>IF(ISERROR(VLOOKUP($A118,入力!$E$4:$AL$486,29,FALSE)),"",VLOOKUP($A118,入力!$E$4:$AL$486,29,FALSE))</f>
        <v/>
      </c>
      <c r="E118" s="206" t="str">
        <f>IF(ISERROR(VLOOKUP($A118,入力!$E$4:$AL$486,30,FALSE)),"",VLOOKUP($A118,入力!$E$4:$AL$486,30,FALSE))</f>
        <v/>
      </c>
      <c r="F118" s="626" t="str">
        <f>IF(ISERROR(VLOOKUP($A118,入力!$E$4:$AL$486,33,FALSE)),"",VLOOKUP($A118,入力!$E$4:$AL$486,33,FALSE))</f>
        <v/>
      </c>
      <c r="G118" s="779" t="str">
        <f t="shared" si="1"/>
        <v/>
      </c>
      <c r="H118" s="528"/>
    </row>
    <row r="119" spans="1:8" ht="30" customHeight="1">
      <c r="A119" s="520">
        <v>117</v>
      </c>
      <c r="B119" s="205" t="str">
        <f>IF(ISERROR(VLOOKUP($A119,入力!$E$4:$AL$486,27,FALSE)),"",VLOOKUP($A119,入力!$E$4:$AL$486,27,FALSE))</f>
        <v/>
      </c>
      <c r="C119" s="854" t="str">
        <f>IF($F119="",IF($F118="","","以下余白"),IF(ISERROR(VLOOKUP($A119,入力!$E$4:$AL$486,28,FALSE)),"",VLOOKUP($A119,入力!$E$4:$AL$486,28,FALSE)))</f>
        <v/>
      </c>
      <c r="D119" s="206" t="str">
        <f>IF(ISERROR(VLOOKUP($A119,入力!$E$4:$AL$486,29,FALSE)),"",VLOOKUP($A119,入力!$E$4:$AL$486,29,FALSE))</f>
        <v/>
      </c>
      <c r="E119" s="206" t="str">
        <f>IF(ISERROR(VLOOKUP($A119,入力!$E$4:$AL$486,30,FALSE)),"",VLOOKUP($A119,入力!$E$4:$AL$486,30,FALSE))</f>
        <v/>
      </c>
      <c r="F119" s="626" t="str">
        <f>IF(ISERROR(VLOOKUP($A119,入力!$E$4:$AL$486,33,FALSE)),"",VLOOKUP($A119,入力!$E$4:$AL$486,33,FALSE))</f>
        <v/>
      </c>
      <c r="G119" s="779" t="str">
        <f t="shared" si="1"/>
        <v/>
      </c>
      <c r="H119" s="527"/>
    </row>
    <row r="120" spans="1:8" ht="30" customHeight="1">
      <c r="A120" s="520">
        <v>118</v>
      </c>
      <c r="B120" s="205" t="str">
        <f>IF(ISERROR(VLOOKUP($A120,入力!$E$4:$AL$486,27,FALSE)),"",VLOOKUP($A120,入力!$E$4:$AL$486,27,FALSE))</f>
        <v/>
      </c>
      <c r="C120" s="854" t="str">
        <f>IF($F120="",IF($F119="","","以下余白"),IF(ISERROR(VLOOKUP($A120,入力!$E$4:$AL$486,28,FALSE)),"",VLOOKUP($A120,入力!$E$4:$AL$486,28,FALSE)))</f>
        <v/>
      </c>
      <c r="D120" s="206" t="str">
        <f>IF(ISERROR(VLOOKUP($A120,入力!$E$4:$AL$486,29,FALSE)),"",VLOOKUP($A120,入力!$E$4:$AL$486,29,FALSE))</f>
        <v/>
      </c>
      <c r="E120" s="206" t="str">
        <f>IF(ISERROR(VLOOKUP($A120,入力!$E$4:$AL$486,30,FALSE)),"",VLOOKUP($A120,入力!$E$4:$AL$486,30,FALSE))</f>
        <v/>
      </c>
      <c r="F120" s="626" t="str">
        <f>IF(ISERROR(VLOOKUP($A120,入力!$E$4:$AL$486,33,FALSE)),"",VLOOKUP($A120,入力!$E$4:$AL$486,33,FALSE))</f>
        <v/>
      </c>
      <c r="G120" s="779" t="str">
        <f t="shared" si="1"/>
        <v/>
      </c>
      <c r="H120" s="528"/>
    </row>
    <row r="121" spans="1:8" ht="30" customHeight="1">
      <c r="A121" s="520">
        <v>119</v>
      </c>
      <c r="B121" s="205" t="str">
        <f>IF(ISERROR(VLOOKUP($A121,入力!$E$4:$AL$486,27,FALSE)),"",VLOOKUP($A121,入力!$E$4:$AL$486,27,FALSE))</f>
        <v/>
      </c>
      <c r="C121" s="854" t="str">
        <f>IF($F121="",IF($F120="","","以下余白"),IF(ISERROR(VLOOKUP($A121,入力!$E$4:$AL$486,28,FALSE)),"",VLOOKUP($A121,入力!$E$4:$AL$486,28,FALSE)))</f>
        <v/>
      </c>
      <c r="D121" s="206" t="str">
        <f>IF(ISERROR(VLOOKUP($A121,入力!$E$4:$AL$486,29,FALSE)),"",VLOOKUP($A121,入力!$E$4:$AL$486,29,FALSE))</f>
        <v/>
      </c>
      <c r="E121" s="206" t="str">
        <f>IF(ISERROR(VLOOKUP($A121,入力!$E$4:$AL$486,30,FALSE)),"",VLOOKUP($A121,入力!$E$4:$AL$486,30,FALSE))</f>
        <v/>
      </c>
      <c r="F121" s="626" t="str">
        <f>IF(ISERROR(VLOOKUP($A121,入力!$E$4:$AL$486,33,FALSE)),"",VLOOKUP($A121,入力!$E$4:$AL$486,33,FALSE))</f>
        <v/>
      </c>
      <c r="G121" s="779" t="str">
        <f t="shared" si="1"/>
        <v/>
      </c>
      <c r="H121" s="527"/>
    </row>
    <row r="122" spans="1:8" ht="30" customHeight="1">
      <c r="A122" s="520">
        <v>120</v>
      </c>
      <c r="B122" s="205" t="str">
        <f>IF(ISERROR(VLOOKUP($A122,入力!$E$4:$AL$486,27,FALSE)),"",VLOOKUP($A122,入力!$E$4:$AL$486,27,FALSE))</f>
        <v/>
      </c>
      <c r="C122" s="854" t="str">
        <f>IF($F122="",IF($F121="","","以下余白"),IF(ISERROR(VLOOKUP($A122,入力!$E$4:$AL$486,28,FALSE)),"",VLOOKUP($A122,入力!$E$4:$AL$486,28,FALSE)))</f>
        <v/>
      </c>
      <c r="D122" s="206" t="str">
        <f>IF(ISERROR(VLOOKUP($A122,入力!$E$4:$AL$486,29,FALSE)),"",VLOOKUP($A122,入力!$E$4:$AL$486,29,FALSE))</f>
        <v/>
      </c>
      <c r="E122" s="206" t="str">
        <f>IF(ISERROR(VLOOKUP($A122,入力!$E$4:$AL$486,30,FALSE)),"",VLOOKUP($A122,入力!$E$4:$AL$486,30,FALSE))</f>
        <v/>
      </c>
      <c r="F122" s="626" t="str">
        <f>IF(ISERROR(VLOOKUP($A122,入力!$E$4:$AL$486,33,FALSE)),"",VLOOKUP($A122,入力!$E$4:$AL$486,33,FALSE))</f>
        <v/>
      </c>
      <c r="G122" s="779" t="str">
        <f t="shared" si="1"/>
        <v/>
      </c>
      <c r="H122" s="528"/>
    </row>
    <row r="123" spans="1:8" ht="30" customHeight="1">
      <c r="A123" s="520">
        <v>121</v>
      </c>
      <c r="B123" s="205" t="str">
        <f>IF(ISERROR(VLOOKUP($A123,入力!$E$4:$AL$486,27,FALSE)),"",VLOOKUP($A123,入力!$E$4:$AL$486,27,FALSE))</f>
        <v/>
      </c>
      <c r="C123" s="854" t="str">
        <f>IF($F123="",IF($F122="","","以下余白"),IF(ISERROR(VLOOKUP($A123,入力!$E$4:$AL$486,28,FALSE)),"",VLOOKUP($A123,入力!$E$4:$AL$486,28,FALSE)))</f>
        <v/>
      </c>
      <c r="D123" s="206" t="str">
        <f>IF(ISERROR(VLOOKUP($A123,入力!$E$4:$AL$486,29,FALSE)),"",VLOOKUP($A123,入力!$E$4:$AL$486,29,FALSE))</f>
        <v/>
      </c>
      <c r="E123" s="206" t="str">
        <f>IF(ISERROR(VLOOKUP($A123,入力!$E$4:$AL$486,30,FALSE)),"",VLOOKUP($A123,入力!$E$4:$AL$486,30,FALSE))</f>
        <v/>
      </c>
      <c r="F123" s="626" t="str">
        <f>IF(ISERROR(VLOOKUP($A123,入力!$E$4:$AL$486,33,FALSE)),"",VLOOKUP($A123,入力!$E$4:$AL$486,33,FALSE))</f>
        <v/>
      </c>
      <c r="G123" s="779" t="str">
        <f t="shared" si="1"/>
        <v/>
      </c>
      <c r="H123" s="527"/>
    </row>
    <row r="124" spans="1:8" ht="30" customHeight="1">
      <c r="A124" s="520">
        <v>122</v>
      </c>
      <c r="B124" s="205" t="str">
        <f>IF(ISERROR(VLOOKUP($A124,入力!$E$4:$AL$486,27,FALSE)),"",VLOOKUP($A124,入力!$E$4:$AL$486,27,FALSE))</f>
        <v/>
      </c>
      <c r="C124" s="854" t="str">
        <f>IF($F124="",IF($F123="","","以下余白"),IF(ISERROR(VLOOKUP($A124,入力!$E$4:$AL$486,28,FALSE)),"",VLOOKUP($A124,入力!$E$4:$AL$486,28,FALSE)))</f>
        <v/>
      </c>
      <c r="D124" s="206" t="str">
        <f>IF(ISERROR(VLOOKUP($A124,入力!$E$4:$AL$486,29,FALSE)),"",VLOOKUP($A124,入力!$E$4:$AL$486,29,FALSE))</f>
        <v/>
      </c>
      <c r="E124" s="206" t="str">
        <f>IF(ISERROR(VLOOKUP($A124,入力!$E$4:$AL$486,30,FALSE)),"",VLOOKUP($A124,入力!$E$4:$AL$486,30,FALSE))</f>
        <v/>
      </c>
      <c r="F124" s="626" t="str">
        <f>IF(ISERROR(VLOOKUP($A124,入力!$E$4:$AL$486,33,FALSE)),"",VLOOKUP($A124,入力!$E$4:$AL$486,33,FALSE))</f>
        <v/>
      </c>
      <c r="G124" s="779" t="str">
        <f t="shared" si="1"/>
        <v/>
      </c>
      <c r="H124" s="528"/>
    </row>
    <row r="125" spans="1:8" ht="30" customHeight="1">
      <c r="A125" s="520">
        <v>123</v>
      </c>
      <c r="B125" s="205" t="str">
        <f>IF(ISERROR(VLOOKUP($A125,入力!$E$4:$AL$486,27,FALSE)),"",VLOOKUP($A125,入力!$E$4:$AL$486,27,FALSE))</f>
        <v/>
      </c>
      <c r="C125" s="854" t="str">
        <f>IF($F125="",IF($F124="","","以下余白"),IF(ISERROR(VLOOKUP($A125,入力!$E$4:$AL$486,28,FALSE)),"",VLOOKUP($A125,入力!$E$4:$AL$486,28,FALSE)))</f>
        <v/>
      </c>
      <c r="D125" s="206" t="str">
        <f>IF(ISERROR(VLOOKUP($A125,入力!$E$4:$AL$486,29,FALSE)),"",VLOOKUP($A125,入力!$E$4:$AL$486,29,FALSE))</f>
        <v/>
      </c>
      <c r="E125" s="206" t="str">
        <f>IF(ISERROR(VLOOKUP($A125,入力!$E$4:$AL$486,30,FALSE)),"",VLOOKUP($A125,入力!$E$4:$AL$486,30,FALSE))</f>
        <v/>
      </c>
      <c r="F125" s="626" t="str">
        <f>IF(ISERROR(VLOOKUP($A125,入力!$E$4:$AL$486,33,FALSE)),"",VLOOKUP($A125,入力!$E$4:$AL$486,33,FALSE))</f>
        <v/>
      </c>
      <c r="G125" s="779" t="str">
        <f t="shared" si="1"/>
        <v/>
      </c>
      <c r="H125" s="527"/>
    </row>
    <row r="126" spans="1:8" ht="30" customHeight="1">
      <c r="A126" s="520">
        <v>124</v>
      </c>
      <c r="B126" s="205" t="str">
        <f>IF(ISERROR(VLOOKUP($A126,入力!$E$4:$AL$486,27,FALSE)),"",VLOOKUP($A126,入力!$E$4:$AL$486,27,FALSE))</f>
        <v/>
      </c>
      <c r="C126" s="854" t="str">
        <f>IF($F126="",IF($F125="","","以下余白"),IF(ISERROR(VLOOKUP($A126,入力!$E$4:$AL$486,28,FALSE)),"",VLOOKUP($A126,入力!$E$4:$AL$486,28,FALSE)))</f>
        <v/>
      </c>
      <c r="D126" s="206" t="str">
        <f>IF(ISERROR(VLOOKUP($A126,入力!$E$4:$AL$486,29,FALSE)),"",VLOOKUP($A126,入力!$E$4:$AL$486,29,FALSE))</f>
        <v/>
      </c>
      <c r="E126" s="206" t="str">
        <f>IF(ISERROR(VLOOKUP($A126,入力!$E$4:$AL$486,30,FALSE)),"",VLOOKUP($A126,入力!$E$4:$AL$486,30,FALSE))</f>
        <v/>
      </c>
      <c r="F126" s="626" t="str">
        <f>IF(ISERROR(VLOOKUP($A126,入力!$E$4:$AL$486,33,FALSE)),"",VLOOKUP($A126,入力!$E$4:$AL$486,33,FALSE))</f>
        <v/>
      </c>
      <c r="G126" s="779" t="str">
        <f t="shared" si="1"/>
        <v/>
      </c>
      <c r="H126" s="528"/>
    </row>
    <row r="127" spans="1:8" ht="30" customHeight="1">
      <c r="A127" s="520">
        <v>125</v>
      </c>
      <c r="B127" s="205" t="str">
        <f>IF(ISERROR(VLOOKUP($A127,入力!$E$4:$AL$486,27,FALSE)),"",VLOOKUP($A127,入力!$E$4:$AL$486,27,FALSE))</f>
        <v/>
      </c>
      <c r="C127" s="854" t="str">
        <f>IF($F127="",IF($F126="","","以下余白"),IF(ISERROR(VLOOKUP($A127,入力!$E$4:$AL$486,28,FALSE)),"",VLOOKUP($A127,入力!$E$4:$AL$486,28,FALSE)))</f>
        <v/>
      </c>
      <c r="D127" s="206" t="str">
        <f>IF(ISERROR(VLOOKUP($A127,入力!$E$4:$AL$486,29,FALSE)),"",VLOOKUP($A127,入力!$E$4:$AL$486,29,FALSE))</f>
        <v/>
      </c>
      <c r="E127" s="206" t="str">
        <f>IF(ISERROR(VLOOKUP($A127,入力!$E$4:$AL$486,30,FALSE)),"",VLOOKUP($A127,入力!$E$4:$AL$486,30,FALSE))</f>
        <v/>
      </c>
      <c r="F127" s="626" t="str">
        <f>IF(ISERROR(VLOOKUP($A127,入力!$E$4:$AL$486,33,FALSE)),"",VLOOKUP($A127,入力!$E$4:$AL$486,33,FALSE))</f>
        <v/>
      </c>
      <c r="G127" s="779" t="str">
        <f t="shared" si="1"/>
        <v/>
      </c>
      <c r="H127" s="527"/>
    </row>
    <row r="128" spans="1:8" ht="30" customHeight="1">
      <c r="A128" s="520">
        <v>126</v>
      </c>
      <c r="B128" s="205" t="str">
        <f>IF(ISERROR(VLOOKUP($A128,入力!$E$4:$AL$486,27,FALSE)),"",VLOOKUP($A128,入力!$E$4:$AL$486,27,FALSE))</f>
        <v/>
      </c>
      <c r="C128" s="854" t="str">
        <f>IF($F128="",IF($F127="","","以下余白"),IF(ISERROR(VLOOKUP($A128,入力!$E$4:$AL$486,28,FALSE)),"",VLOOKUP($A128,入力!$E$4:$AL$486,28,FALSE)))</f>
        <v/>
      </c>
      <c r="D128" s="206" t="str">
        <f>IF(ISERROR(VLOOKUP($A128,入力!$E$4:$AL$486,29,FALSE)),"",VLOOKUP($A128,入力!$E$4:$AL$486,29,FALSE))</f>
        <v/>
      </c>
      <c r="E128" s="206" t="str">
        <f>IF(ISERROR(VLOOKUP($A128,入力!$E$4:$AL$486,30,FALSE)),"",VLOOKUP($A128,入力!$E$4:$AL$486,30,FALSE))</f>
        <v/>
      </c>
      <c r="F128" s="626" t="str">
        <f>IF(ISERROR(VLOOKUP($A128,入力!$E$4:$AL$486,33,FALSE)),"",VLOOKUP($A128,入力!$E$4:$AL$486,33,FALSE))</f>
        <v/>
      </c>
      <c r="G128" s="779" t="str">
        <f t="shared" si="1"/>
        <v/>
      </c>
      <c r="H128" s="528"/>
    </row>
    <row r="129" spans="1:9" ht="30" customHeight="1">
      <c r="A129" s="520">
        <v>127</v>
      </c>
      <c r="B129" s="205" t="str">
        <f>IF(ISERROR(VLOOKUP($A129,入力!$E$4:$AL$486,27,FALSE)),"",VLOOKUP($A129,入力!$E$4:$AL$486,27,FALSE))</f>
        <v/>
      </c>
      <c r="C129" s="854" t="str">
        <f>IF($F129="",IF($F128="","","以下余白"),IF(ISERROR(VLOOKUP($A129,入力!$E$4:$AL$486,28,FALSE)),"",VLOOKUP($A129,入力!$E$4:$AL$486,28,FALSE)))</f>
        <v/>
      </c>
      <c r="D129" s="206" t="str">
        <f>IF(ISERROR(VLOOKUP($A129,入力!$E$4:$AL$486,29,FALSE)),"",VLOOKUP($A129,入力!$E$4:$AL$486,29,FALSE))</f>
        <v/>
      </c>
      <c r="E129" s="206" t="str">
        <f>IF(ISERROR(VLOOKUP($A129,入力!$E$4:$AL$486,30,FALSE)),"",VLOOKUP($A129,入力!$E$4:$AL$486,30,FALSE))</f>
        <v/>
      </c>
      <c r="F129" s="626" t="str">
        <f>IF(ISERROR(VLOOKUP($A129,入力!$E$4:$AL$486,33,FALSE)),"",VLOOKUP($A129,入力!$E$4:$AL$486,33,FALSE))</f>
        <v/>
      </c>
      <c r="G129" s="779" t="str">
        <f t="shared" si="1"/>
        <v/>
      </c>
      <c r="H129" s="527"/>
    </row>
    <row r="130" spans="1:9" ht="30" customHeight="1">
      <c r="A130" s="520">
        <v>128</v>
      </c>
      <c r="B130" s="205" t="str">
        <f>IF(ISERROR(VLOOKUP($A130,入力!$E$4:$AL$486,27,FALSE)),"",VLOOKUP($A130,入力!$E$4:$AL$486,27,FALSE))</f>
        <v/>
      </c>
      <c r="C130" s="854" t="str">
        <f>IF($F130="",IF($F129="","","以下余白"),IF(ISERROR(VLOOKUP($A130,入力!$E$4:$AL$486,28,FALSE)),"",VLOOKUP($A130,入力!$E$4:$AL$486,28,FALSE)))</f>
        <v/>
      </c>
      <c r="D130" s="206" t="str">
        <f>IF(ISERROR(VLOOKUP($A130,入力!$E$4:$AL$486,29,FALSE)),"",VLOOKUP($A130,入力!$E$4:$AL$486,29,FALSE))</f>
        <v/>
      </c>
      <c r="E130" s="206" t="str">
        <f>IF(ISERROR(VLOOKUP($A130,入力!$E$4:$AL$486,30,FALSE)),"",VLOOKUP($A130,入力!$E$4:$AL$486,30,FALSE))</f>
        <v/>
      </c>
      <c r="F130" s="626" t="str">
        <f>IF(ISERROR(VLOOKUP($A130,入力!$E$4:$AL$486,33,FALSE)),"",VLOOKUP($A130,入力!$E$4:$AL$486,33,FALSE))</f>
        <v/>
      </c>
      <c r="G130" s="779" t="str">
        <f t="shared" si="1"/>
        <v/>
      </c>
      <c r="H130" s="528"/>
    </row>
    <row r="131" spans="1:9" ht="30" customHeight="1">
      <c r="A131" s="520">
        <v>129</v>
      </c>
      <c r="B131" s="205" t="str">
        <f>IF(ISERROR(VLOOKUP($A131,入力!$E$4:$AL$486,27,FALSE)),"",VLOOKUP($A131,入力!$E$4:$AL$486,27,FALSE))</f>
        <v/>
      </c>
      <c r="C131" s="854" t="str">
        <f>IF($F131="",IF($F130="","","以下余白"),IF(ISERROR(VLOOKUP($A131,入力!$E$4:$AL$486,28,FALSE)),"",VLOOKUP($A131,入力!$E$4:$AL$486,28,FALSE)))</f>
        <v/>
      </c>
      <c r="D131" s="206" t="str">
        <f>IF(ISERROR(VLOOKUP($A131,入力!$E$4:$AL$486,29,FALSE)),"",VLOOKUP($A131,入力!$E$4:$AL$486,29,FALSE))</f>
        <v/>
      </c>
      <c r="E131" s="206" t="str">
        <f>IF(ISERROR(VLOOKUP($A131,入力!$E$4:$AL$486,30,FALSE)),"",VLOOKUP($A131,入力!$E$4:$AL$486,30,FALSE))</f>
        <v/>
      </c>
      <c r="F131" s="626" t="str">
        <f>IF(ISERROR(VLOOKUP($A131,入力!$E$4:$AL$486,33,FALSE)),"",VLOOKUP($A131,入力!$E$4:$AL$486,33,FALSE))</f>
        <v/>
      </c>
      <c r="G131" s="779" t="str">
        <f t="shared" si="1"/>
        <v/>
      </c>
      <c r="H131" s="527"/>
    </row>
    <row r="132" spans="1:9" ht="30" customHeight="1">
      <c r="A132" s="520">
        <v>130</v>
      </c>
      <c r="B132" s="205" t="str">
        <f>IF(ISERROR(VLOOKUP($A132,入力!$E$4:$AL$486,27,FALSE)),"",VLOOKUP($A132,入力!$E$4:$AL$486,27,FALSE))</f>
        <v/>
      </c>
      <c r="C132" s="854" t="str">
        <f>IF($F132="",IF($F131="","","以下余白"),IF(ISERROR(VLOOKUP($A132,入力!$E$4:$AL$486,28,FALSE)),"",VLOOKUP($A132,入力!$E$4:$AL$486,28,FALSE)))</f>
        <v/>
      </c>
      <c r="D132" s="206" t="str">
        <f>IF(ISERROR(VLOOKUP($A132,入力!$E$4:$AL$486,29,FALSE)),"",VLOOKUP($A132,入力!$E$4:$AL$486,29,FALSE))</f>
        <v/>
      </c>
      <c r="E132" s="206" t="str">
        <f>IF(ISERROR(VLOOKUP($A132,入力!$E$4:$AL$486,30,FALSE)),"",VLOOKUP($A132,入力!$E$4:$AL$486,30,FALSE))</f>
        <v/>
      </c>
      <c r="F132" s="626" t="str">
        <f>IF(ISERROR(VLOOKUP($A132,入力!$E$4:$AL$486,33,FALSE)),"",VLOOKUP($A132,入力!$E$4:$AL$486,33,FALSE))</f>
        <v/>
      </c>
      <c r="G132" s="779" t="str">
        <f t="shared" ref="G132:G137" si="2">IF(ISERROR(E132*F132),"",E132*F132)</f>
        <v/>
      </c>
      <c r="H132" s="528"/>
    </row>
    <row r="133" spans="1:9" ht="30" customHeight="1">
      <c r="A133" s="520">
        <v>131</v>
      </c>
      <c r="B133" s="205" t="str">
        <f>IF(ISERROR(VLOOKUP($A133,入力!$E$4:$AL$486,27,FALSE)),"",VLOOKUP($A133,入力!$E$4:$AL$486,27,FALSE))</f>
        <v/>
      </c>
      <c r="C133" s="854" t="str">
        <f>IF($F133="",IF($F132="","","以下余白"),IF(ISERROR(VLOOKUP($A133,入力!$E$4:$AL$486,28,FALSE)),"",VLOOKUP($A133,入力!$E$4:$AL$486,28,FALSE)))</f>
        <v/>
      </c>
      <c r="D133" s="206" t="str">
        <f>IF(ISERROR(VLOOKUP($A133,入力!$E$4:$AL$486,29,FALSE)),"",VLOOKUP($A133,入力!$E$4:$AL$486,29,FALSE))</f>
        <v/>
      </c>
      <c r="E133" s="206" t="str">
        <f>IF(ISERROR(VLOOKUP($A133,入力!$E$4:$AL$486,30,FALSE)),"",VLOOKUP($A133,入力!$E$4:$AL$486,30,FALSE))</f>
        <v/>
      </c>
      <c r="F133" s="626" t="str">
        <f>IF(ISERROR(VLOOKUP($A133,入力!$E$4:$AL$486,33,FALSE)),"",VLOOKUP($A133,入力!$E$4:$AL$486,33,FALSE))</f>
        <v/>
      </c>
      <c r="G133" s="779" t="str">
        <f t="shared" si="2"/>
        <v/>
      </c>
      <c r="H133" s="527"/>
    </row>
    <row r="134" spans="1:9" ht="30" customHeight="1">
      <c r="A134" s="520">
        <v>132</v>
      </c>
      <c r="B134" s="205" t="str">
        <f>IF(ISERROR(VLOOKUP($A134,入力!$E$4:$AL$486,27,FALSE)),"",VLOOKUP($A134,入力!$E$4:$AL$486,27,FALSE))</f>
        <v/>
      </c>
      <c r="C134" s="854" t="str">
        <f>IF($F134="",IF($F133="","","以下余白"),IF(ISERROR(VLOOKUP($A134,入力!$E$4:$AL$486,28,FALSE)),"",VLOOKUP($A134,入力!$E$4:$AL$486,28,FALSE)))</f>
        <v/>
      </c>
      <c r="D134" s="206" t="str">
        <f>IF(ISERROR(VLOOKUP($A134,入力!$E$4:$AL$486,29,FALSE)),"",VLOOKUP($A134,入力!$E$4:$AL$486,29,FALSE))</f>
        <v/>
      </c>
      <c r="E134" s="206" t="str">
        <f>IF(ISERROR(VLOOKUP($A134,入力!$E$4:$AL$486,30,FALSE)),"",VLOOKUP($A134,入力!$E$4:$AL$486,30,FALSE))</f>
        <v/>
      </c>
      <c r="F134" s="626" t="str">
        <f>IF(ISERROR(VLOOKUP($A134,入力!$E$4:$AL$486,33,FALSE)),"",VLOOKUP($A134,入力!$E$4:$AL$486,33,FALSE))</f>
        <v/>
      </c>
      <c r="G134" s="779" t="str">
        <f t="shared" si="2"/>
        <v/>
      </c>
      <c r="H134" s="528"/>
    </row>
    <row r="135" spans="1:9" ht="30" customHeight="1">
      <c r="A135" s="520">
        <v>133</v>
      </c>
      <c r="B135" s="205" t="str">
        <f>IF(ISERROR(VLOOKUP($A135,入力!$E$4:$AL$486,27,FALSE)),"",VLOOKUP($A135,入力!$E$4:$AL$486,27,FALSE))</f>
        <v/>
      </c>
      <c r="C135" s="854" t="str">
        <f>IF($F135="",IF($F134="","","以下余白"),IF(ISERROR(VLOOKUP($A135,入力!$E$4:$AL$486,28,FALSE)),"",VLOOKUP($A135,入力!$E$4:$AL$486,28,FALSE)))</f>
        <v/>
      </c>
      <c r="D135" s="206" t="str">
        <f>IF(ISERROR(VLOOKUP($A135,入力!$E$4:$AL$486,29,FALSE)),"",VLOOKUP($A135,入力!$E$4:$AL$486,29,FALSE))</f>
        <v/>
      </c>
      <c r="E135" s="206" t="str">
        <f>IF(ISERROR(VLOOKUP($A135,入力!$E$4:$AL$486,30,FALSE)),"",VLOOKUP($A135,入力!$E$4:$AL$486,30,FALSE))</f>
        <v/>
      </c>
      <c r="F135" s="626" t="str">
        <f>IF(ISERROR(VLOOKUP($A135,入力!$E$4:$AL$486,33,FALSE)),"",VLOOKUP($A135,入力!$E$4:$AL$486,33,FALSE))</f>
        <v/>
      </c>
      <c r="G135" s="779" t="str">
        <f t="shared" si="2"/>
        <v/>
      </c>
      <c r="H135" s="529"/>
      <c r="I135" s="530"/>
    </row>
    <row r="136" spans="1:9" ht="30" customHeight="1">
      <c r="A136" s="520">
        <v>134</v>
      </c>
      <c r="B136" s="205" t="str">
        <f>IF(ISERROR(VLOOKUP($A136,入力!$E$4:$AL$486,27,FALSE)),"",VLOOKUP($A136,入力!$E$4:$AL$486,27,FALSE))</f>
        <v/>
      </c>
      <c r="C136" s="854" t="str">
        <f>IF($F136="",IF($F135="","","以下余白"),IF(ISERROR(VLOOKUP($A136,入力!$E$4:$AL$486,28,FALSE)),"",VLOOKUP($A136,入力!$E$4:$AL$486,28,FALSE)))</f>
        <v/>
      </c>
      <c r="D136" s="206" t="str">
        <f>IF(ISERROR(VLOOKUP($A136,入力!$E$4:$AL$486,29,FALSE)),"",VLOOKUP($A136,入力!$E$4:$AL$486,29,FALSE))</f>
        <v/>
      </c>
      <c r="E136" s="206" t="str">
        <f>IF(ISERROR(VLOOKUP($A136,入力!$E$4:$AL$486,30,FALSE)),"",VLOOKUP($A136,入力!$E$4:$AL$486,30,FALSE))</f>
        <v/>
      </c>
      <c r="F136" s="626" t="str">
        <f>IF(ISERROR(VLOOKUP($A136,入力!$E$4:$AL$486,33,FALSE)),"",VLOOKUP($A136,入力!$E$4:$AL$486,33,FALSE))</f>
        <v/>
      </c>
      <c r="G136" s="779" t="str">
        <f t="shared" si="2"/>
        <v/>
      </c>
      <c r="H136" s="531"/>
    </row>
    <row r="137" spans="1:9" ht="30" customHeight="1">
      <c r="A137" s="520">
        <v>135</v>
      </c>
      <c r="B137" s="205" t="str">
        <f>IF(ISERROR(VLOOKUP($A137,入力!$E$4:$AL$486,27,FALSE)),"",VLOOKUP($A137,入力!$E$4:$AL$486,27,FALSE))</f>
        <v/>
      </c>
      <c r="C137" s="854" t="str">
        <f>IF($F137="",IF($F136="","","以下余白"),IF(ISERROR(VLOOKUP($A137,入力!$E$4:$AL$486,28,FALSE)),"",VLOOKUP($A137,入力!$E$4:$AL$486,28,FALSE)))</f>
        <v/>
      </c>
      <c r="D137" s="206" t="str">
        <f>IF(ISERROR(VLOOKUP($A137,入力!$E$4:$AL$486,29,FALSE)),"",VLOOKUP($A137,入力!$E$4:$AL$486,29,FALSE))</f>
        <v/>
      </c>
      <c r="E137" s="206" t="str">
        <f>IF(ISERROR(VLOOKUP($A137,入力!$E$4:$AL$486,30,FALSE)),"",VLOOKUP($A137,入力!$E$4:$AL$486,30,FALSE))</f>
        <v/>
      </c>
      <c r="F137" s="626" t="str">
        <f>IF(ISERROR(VLOOKUP($A137,入力!$E$4:$AL$486,33,FALSE)),"",VLOOKUP($A137,入力!$E$4:$AL$486,33,FALSE))</f>
        <v/>
      </c>
      <c r="G137" s="779" t="str">
        <f t="shared" si="2"/>
        <v/>
      </c>
      <c r="H137" s="527"/>
    </row>
    <row r="138" spans="1:9" ht="30" customHeight="1">
      <c r="A138" s="520">
        <v>136</v>
      </c>
      <c r="B138" s="521"/>
      <c r="C138" s="522"/>
      <c r="D138" s="523"/>
      <c r="E138" s="522"/>
      <c r="F138" s="844"/>
      <c r="G138" s="627"/>
      <c r="H138" s="528"/>
    </row>
    <row r="139" spans="1:9" ht="30" customHeight="1">
      <c r="A139" s="520">
        <v>137</v>
      </c>
      <c r="B139" s="521"/>
      <c r="C139" s="522"/>
      <c r="D139" s="523"/>
      <c r="E139" s="522"/>
      <c r="F139" s="844"/>
      <c r="G139" s="627"/>
      <c r="H139" s="527"/>
    </row>
    <row r="140" spans="1:9" ht="30" customHeight="1">
      <c r="A140" s="520">
        <v>138</v>
      </c>
      <c r="B140" s="521"/>
      <c r="C140" s="522"/>
      <c r="D140" s="523"/>
      <c r="E140" s="522"/>
      <c r="F140" s="844"/>
      <c r="G140" s="627"/>
      <c r="H140" s="528"/>
    </row>
    <row r="141" spans="1:9" ht="30" customHeight="1">
      <c r="A141" s="520">
        <v>139</v>
      </c>
      <c r="B141" s="521"/>
      <c r="C141" s="522"/>
      <c r="D141" s="523"/>
      <c r="E141" s="522"/>
      <c r="F141" s="844"/>
      <c r="G141" s="627"/>
      <c r="H141" s="527"/>
    </row>
    <row r="142" spans="1:9" ht="30" customHeight="1">
      <c r="A142" s="520">
        <v>140</v>
      </c>
      <c r="B142" s="521"/>
      <c r="C142" s="522"/>
      <c r="D142" s="523"/>
      <c r="E142" s="522"/>
      <c r="F142" s="844"/>
      <c r="G142" s="627"/>
      <c r="H142" s="528"/>
    </row>
    <row r="143" spans="1:9" ht="30" customHeight="1">
      <c r="A143" s="520">
        <v>141</v>
      </c>
      <c r="B143" s="521"/>
      <c r="C143" s="522"/>
      <c r="D143" s="523"/>
      <c r="E143" s="522"/>
      <c r="F143" s="844"/>
      <c r="G143" s="627"/>
      <c r="H143" s="527"/>
    </row>
    <row r="144" spans="1:9" ht="30" customHeight="1">
      <c r="A144" s="520">
        <v>142</v>
      </c>
      <c r="B144" s="521"/>
      <c r="C144" s="522"/>
      <c r="D144" s="523"/>
      <c r="E144" s="522"/>
      <c r="F144" s="844"/>
      <c r="G144" s="627"/>
      <c r="H144" s="528"/>
    </row>
    <row r="145" spans="1:8" ht="30" customHeight="1">
      <c r="A145" s="520">
        <v>143</v>
      </c>
      <c r="B145" s="521"/>
      <c r="C145" s="522"/>
      <c r="D145" s="523"/>
      <c r="E145" s="522"/>
      <c r="F145" s="844"/>
      <c r="G145" s="627"/>
      <c r="H145" s="527"/>
    </row>
    <row r="146" spans="1:8" ht="30" customHeight="1">
      <c r="A146" s="520">
        <v>144</v>
      </c>
      <c r="B146" s="521"/>
      <c r="C146" s="522"/>
      <c r="D146" s="523"/>
      <c r="E146" s="522"/>
      <c r="F146" s="844"/>
      <c r="G146" s="627"/>
      <c r="H146" s="528"/>
    </row>
    <row r="147" spans="1:8" ht="30" customHeight="1">
      <c r="A147" s="520">
        <v>145</v>
      </c>
      <c r="B147" s="532"/>
      <c r="C147" s="533"/>
      <c r="D147" s="534"/>
      <c r="E147" s="535"/>
      <c r="F147" s="844"/>
      <c r="G147" s="627"/>
      <c r="H147" s="527"/>
    </row>
    <row r="148" spans="1:8" ht="30" customHeight="1">
      <c r="A148" s="520">
        <v>146</v>
      </c>
      <c r="B148" s="532"/>
      <c r="C148" s="533"/>
      <c r="D148" s="536"/>
      <c r="E148" s="537"/>
      <c r="F148" s="844"/>
      <c r="G148" s="627"/>
      <c r="H148" s="528"/>
    </row>
    <row r="149" spans="1:8" ht="30" customHeight="1">
      <c r="A149" s="520">
        <v>147</v>
      </c>
      <c r="B149" s="532"/>
      <c r="C149" s="533"/>
      <c r="D149" s="534"/>
      <c r="E149" s="535"/>
      <c r="F149" s="844"/>
      <c r="G149" s="627"/>
      <c r="H149" s="527"/>
    </row>
    <row r="150" spans="1:8" ht="30" customHeight="1">
      <c r="A150" s="520">
        <v>148</v>
      </c>
      <c r="B150" s="532"/>
      <c r="C150" s="533"/>
      <c r="D150" s="536"/>
      <c r="E150" s="537"/>
      <c r="F150" s="844"/>
      <c r="G150" s="627"/>
      <c r="H150" s="528"/>
    </row>
    <row r="151" spans="1:8" ht="30" customHeight="1">
      <c r="A151" s="520">
        <v>149</v>
      </c>
      <c r="B151" s="532"/>
      <c r="C151" s="533"/>
      <c r="D151" s="534"/>
      <c r="E151" s="535"/>
      <c r="F151" s="844"/>
      <c r="G151" s="627"/>
      <c r="H151" s="527"/>
    </row>
    <row r="152" spans="1:8" ht="30" customHeight="1">
      <c r="A152" s="520">
        <v>150</v>
      </c>
      <c r="B152" s="532"/>
      <c r="C152" s="533"/>
      <c r="D152" s="536"/>
      <c r="E152" s="537"/>
      <c r="F152" s="844"/>
      <c r="G152" s="627"/>
      <c r="H152" s="528"/>
    </row>
    <row r="153" spans="1:8" ht="30" customHeight="1">
      <c r="A153" s="520">
        <v>151</v>
      </c>
      <c r="B153" s="532"/>
      <c r="C153" s="533"/>
      <c r="D153" s="534"/>
      <c r="E153" s="535"/>
      <c r="F153" s="844"/>
      <c r="G153" s="627"/>
      <c r="H153" s="527"/>
    </row>
    <row r="154" spans="1:8" ht="30" customHeight="1">
      <c r="A154" s="520">
        <v>152</v>
      </c>
      <c r="B154" s="532"/>
      <c r="C154" s="533"/>
      <c r="D154" s="536"/>
      <c r="E154" s="537"/>
      <c r="F154" s="844"/>
      <c r="G154" s="627"/>
      <c r="H154" s="528"/>
    </row>
    <row r="155" spans="1:8" ht="30" customHeight="1">
      <c r="A155" s="520">
        <v>153</v>
      </c>
      <c r="B155" s="532"/>
      <c r="C155" s="533"/>
      <c r="D155" s="534"/>
      <c r="E155" s="535"/>
      <c r="F155" s="844"/>
      <c r="G155" s="627"/>
      <c r="H155" s="527"/>
    </row>
    <row r="156" spans="1:8" ht="30" customHeight="1">
      <c r="A156" s="520">
        <v>154</v>
      </c>
      <c r="B156" s="532"/>
      <c r="C156" s="533"/>
      <c r="D156" s="536"/>
      <c r="E156" s="537"/>
      <c r="F156" s="844"/>
      <c r="G156" s="627"/>
      <c r="H156" s="528"/>
    </row>
    <row r="157" spans="1:8" ht="30" customHeight="1">
      <c r="A157" s="520">
        <v>155</v>
      </c>
      <c r="B157" s="532"/>
      <c r="C157" s="533"/>
      <c r="D157" s="534"/>
      <c r="E157" s="535"/>
      <c r="F157" s="844"/>
      <c r="G157" s="627"/>
      <c r="H157" s="527"/>
    </row>
    <row r="158" spans="1:8" ht="30" customHeight="1">
      <c r="A158" s="520">
        <v>156</v>
      </c>
      <c r="B158" s="532"/>
      <c r="C158" s="533"/>
      <c r="D158" s="536"/>
      <c r="E158" s="537"/>
      <c r="F158" s="844"/>
      <c r="G158" s="627"/>
      <c r="H158" s="528"/>
    </row>
    <row r="159" spans="1:8" ht="30" customHeight="1">
      <c r="A159" s="520">
        <v>157</v>
      </c>
      <c r="B159" s="532"/>
      <c r="C159" s="533"/>
      <c r="D159" s="534"/>
      <c r="E159" s="535"/>
      <c r="F159" s="844"/>
      <c r="G159" s="627"/>
      <c r="H159" s="527"/>
    </row>
    <row r="160" spans="1:8" ht="30" customHeight="1">
      <c r="A160" s="520">
        <v>158</v>
      </c>
      <c r="B160" s="532"/>
      <c r="C160" s="533"/>
      <c r="D160" s="536"/>
      <c r="E160" s="537"/>
      <c r="F160" s="844"/>
      <c r="G160" s="627"/>
      <c r="H160" s="528"/>
    </row>
    <row r="161" spans="1:8" ht="30" customHeight="1">
      <c r="A161" s="520">
        <v>159</v>
      </c>
      <c r="B161" s="532"/>
      <c r="C161" s="533"/>
      <c r="D161" s="534"/>
      <c r="E161" s="535"/>
      <c r="F161" s="844"/>
      <c r="G161" s="627"/>
      <c r="H161" s="527"/>
    </row>
    <row r="162" spans="1:8" ht="30" customHeight="1">
      <c r="A162" s="520">
        <v>160</v>
      </c>
      <c r="B162" s="532"/>
      <c r="C162" s="533"/>
      <c r="D162" s="536"/>
      <c r="E162" s="537"/>
      <c r="F162" s="844"/>
      <c r="G162" s="627"/>
      <c r="H162" s="528"/>
    </row>
    <row r="163" spans="1:8" ht="30" customHeight="1">
      <c r="A163" s="520">
        <v>161</v>
      </c>
      <c r="B163" s="532"/>
      <c r="C163" s="533"/>
      <c r="D163" s="534"/>
      <c r="E163" s="535"/>
      <c r="F163" s="844"/>
      <c r="G163" s="627"/>
      <c r="H163" s="527"/>
    </row>
    <row r="164" spans="1:8" ht="30" customHeight="1">
      <c r="A164" s="520">
        <v>162</v>
      </c>
      <c r="B164" s="532"/>
      <c r="C164" s="533"/>
      <c r="D164" s="536"/>
      <c r="E164" s="537"/>
      <c r="F164" s="844"/>
      <c r="G164" s="627"/>
      <c r="H164" s="528"/>
    </row>
    <row r="165" spans="1:8" ht="30" customHeight="1">
      <c r="A165" s="520">
        <v>163</v>
      </c>
      <c r="B165" s="532"/>
      <c r="C165" s="533"/>
      <c r="D165" s="534"/>
      <c r="E165" s="535"/>
      <c r="F165" s="844"/>
      <c r="G165" s="627"/>
      <c r="H165" s="527"/>
    </row>
    <row r="166" spans="1:8" ht="30" customHeight="1">
      <c r="A166" s="520">
        <v>164</v>
      </c>
      <c r="B166" s="532"/>
      <c r="C166" s="533"/>
      <c r="D166" s="536"/>
      <c r="E166" s="537"/>
      <c r="F166" s="844"/>
      <c r="G166" s="627"/>
      <c r="H166" s="528"/>
    </row>
    <row r="167" spans="1:8" ht="30" customHeight="1">
      <c r="A167" s="520">
        <v>165</v>
      </c>
      <c r="B167" s="532"/>
      <c r="C167" s="533"/>
      <c r="D167" s="534"/>
      <c r="E167" s="535"/>
      <c r="F167" s="844"/>
      <c r="G167" s="627"/>
      <c r="H167" s="527"/>
    </row>
    <row r="168" spans="1:8" ht="30" customHeight="1">
      <c r="A168" s="520">
        <v>166</v>
      </c>
      <c r="B168" s="532"/>
      <c r="C168" s="533"/>
      <c r="D168" s="536"/>
      <c r="E168" s="537"/>
      <c r="F168" s="844"/>
      <c r="G168" s="627"/>
      <c r="H168" s="528"/>
    </row>
    <row r="169" spans="1:8" ht="30" customHeight="1">
      <c r="A169" s="520">
        <v>167</v>
      </c>
      <c r="B169" s="532"/>
      <c r="C169" s="533"/>
      <c r="D169" s="534"/>
      <c r="E169" s="535"/>
      <c r="F169" s="844"/>
      <c r="G169" s="627"/>
      <c r="H169" s="527"/>
    </row>
    <row r="170" spans="1:8" ht="30" customHeight="1">
      <c r="A170" s="520">
        <v>168</v>
      </c>
      <c r="B170" s="532"/>
      <c r="C170" s="533"/>
      <c r="D170" s="536"/>
      <c r="E170" s="537"/>
      <c r="F170" s="844"/>
      <c r="G170" s="627"/>
      <c r="H170" s="528"/>
    </row>
    <row r="171" spans="1:8" ht="30" customHeight="1">
      <c r="A171" s="520">
        <v>169</v>
      </c>
      <c r="B171" s="532"/>
      <c r="C171" s="533"/>
      <c r="D171" s="534"/>
      <c r="E171" s="535"/>
      <c r="F171" s="844"/>
      <c r="G171" s="627"/>
      <c r="H171" s="527"/>
    </row>
    <row r="172" spans="1:8" ht="30" customHeight="1">
      <c r="A172" s="520">
        <v>170</v>
      </c>
      <c r="B172" s="532"/>
      <c r="C172" s="533"/>
      <c r="D172" s="536"/>
      <c r="E172" s="537"/>
      <c r="F172" s="844"/>
      <c r="G172" s="627"/>
      <c r="H172" s="528"/>
    </row>
    <row r="173" spans="1:8" ht="30" customHeight="1">
      <c r="A173" s="520">
        <v>171</v>
      </c>
      <c r="B173" s="532"/>
      <c r="C173" s="533"/>
      <c r="D173" s="534"/>
      <c r="E173" s="535"/>
      <c r="F173" s="844"/>
      <c r="G173" s="627"/>
      <c r="H173" s="527"/>
    </row>
    <row r="174" spans="1:8" ht="30" customHeight="1">
      <c r="A174" s="520">
        <v>172</v>
      </c>
      <c r="B174" s="532"/>
      <c r="C174" s="533"/>
      <c r="D174" s="536"/>
      <c r="E174" s="537"/>
      <c r="F174" s="844"/>
      <c r="G174" s="627"/>
      <c r="H174" s="528"/>
    </row>
    <row r="175" spans="1:8" ht="30" customHeight="1">
      <c r="A175" s="520">
        <v>173</v>
      </c>
      <c r="B175" s="532"/>
      <c r="C175" s="533"/>
      <c r="D175" s="534"/>
      <c r="E175" s="535"/>
      <c r="F175" s="844"/>
      <c r="G175" s="627"/>
      <c r="H175" s="527"/>
    </row>
    <row r="176" spans="1:8" ht="30" customHeight="1">
      <c r="A176" s="520">
        <v>174</v>
      </c>
      <c r="B176" s="532"/>
      <c r="C176" s="533"/>
      <c r="D176" s="536"/>
      <c r="E176" s="537"/>
      <c r="F176" s="844"/>
      <c r="G176" s="627"/>
      <c r="H176" s="528"/>
    </row>
    <row r="177" spans="1:8" ht="30" customHeight="1">
      <c r="A177" s="520">
        <v>175</v>
      </c>
      <c r="B177" s="532"/>
      <c r="C177" s="533"/>
      <c r="D177" s="534"/>
      <c r="E177" s="535"/>
      <c r="F177" s="844"/>
      <c r="G177" s="627"/>
      <c r="H177" s="527"/>
    </row>
    <row r="178" spans="1:8" ht="30" customHeight="1">
      <c r="A178" s="520">
        <v>176</v>
      </c>
      <c r="B178" s="532"/>
      <c r="C178" s="533"/>
      <c r="D178" s="536"/>
      <c r="E178" s="537"/>
      <c r="F178" s="844"/>
      <c r="G178" s="627"/>
      <c r="H178" s="528"/>
    </row>
    <row r="179" spans="1:8" ht="30" customHeight="1">
      <c r="A179" s="520">
        <v>177</v>
      </c>
      <c r="B179" s="532"/>
      <c r="C179" s="533"/>
      <c r="D179" s="534"/>
      <c r="E179" s="535"/>
      <c r="F179" s="844"/>
      <c r="G179" s="627"/>
      <c r="H179" s="527"/>
    </row>
    <row r="180" spans="1:8" ht="30" customHeight="1">
      <c r="A180" s="520">
        <v>178</v>
      </c>
      <c r="B180" s="532"/>
      <c r="C180" s="533"/>
      <c r="D180" s="536"/>
      <c r="E180" s="537"/>
      <c r="F180" s="844"/>
      <c r="G180" s="627"/>
      <c r="H180" s="528"/>
    </row>
    <row r="181" spans="1:8" ht="30" customHeight="1">
      <c r="A181" s="520">
        <v>179</v>
      </c>
      <c r="B181" s="532"/>
      <c r="C181" s="533"/>
      <c r="D181" s="534"/>
      <c r="E181" s="535"/>
      <c r="F181" s="844"/>
      <c r="G181" s="627"/>
      <c r="H181" s="527"/>
    </row>
    <row r="182" spans="1:8" ht="30" customHeight="1">
      <c r="A182" s="520">
        <v>180</v>
      </c>
      <c r="B182" s="532"/>
      <c r="C182" s="533"/>
      <c r="D182" s="536"/>
      <c r="E182" s="537"/>
      <c r="F182" s="844"/>
      <c r="G182" s="627"/>
      <c r="H182" s="528"/>
    </row>
    <row r="183" spans="1:8" ht="30" customHeight="1">
      <c r="A183" s="520">
        <v>181</v>
      </c>
      <c r="B183" s="532"/>
      <c r="C183" s="533"/>
      <c r="D183" s="534"/>
      <c r="E183" s="535"/>
      <c r="F183" s="844"/>
      <c r="G183" s="627"/>
      <c r="H183" s="527"/>
    </row>
    <row r="184" spans="1:8" ht="30" customHeight="1">
      <c r="A184" s="520">
        <v>182</v>
      </c>
      <c r="B184" s="532"/>
      <c r="C184" s="533"/>
      <c r="D184" s="536"/>
      <c r="E184" s="537"/>
      <c r="F184" s="844"/>
      <c r="G184" s="627"/>
      <c r="H184" s="528"/>
    </row>
    <row r="185" spans="1:8" ht="30" customHeight="1">
      <c r="A185" s="520">
        <v>183</v>
      </c>
      <c r="B185" s="532"/>
      <c r="C185" s="533"/>
      <c r="D185" s="534"/>
      <c r="E185" s="535"/>
      <c r="F185" s="844"/>
      <c r="G185" s="627"/>
      <c r="H185" s="527"/>
    </row>
    <row r="186" spans="1:8" ht="30" customHeight="1">
      <c r="A186" s="520">
        <v>184</v>
      </c>
      <c r="B186" s="532"/>
      <c r="C186" s="533"/>
      <c r="D186" s="536"/>
      <c r="E186" s="537"/>
      <c r="F186" s="844"/>
      <c r="G186" s="627"/>
      <c r="H186" s="528"/>
    </row>
    <row r="187" spans="1:8" ht="30" customHeight="1">
      <c r="A187" s="520">
        <v>185</v>
      </c>
      <c r="B187" s="532"/>
      <c r="C187" s="533"/>
      <c r="D187" s="534"/>
      <c r="E187" s="535"/>
      <c r="F187" s="851"/>
      <c r="G187" s="524"/>
      <c r="H187" s="527"/>
    </row>
    <row r="188" spans="1:8" ht="30" customHeight="1">
      <c r="A188" s="520">
        <v>186</v>
      </c>
      <c r="B188" s="532"/>
      <c r="C188" s="533"/>
      <c r="D188" s="536"/>
      <c r="E188" s="537"/>
      <c r="F188" s="851"/>
      <c r="G188" s="524"/>
      <c r="H188" s="528"/>
    </row>
    <row r="189" spans="1:8" ht="30" customHeight="1">
      <c r="A189" s="520">
        <v>187</v>
      </c>
      <c r="B189" s="532"/>
      <c r="C189" s="533"/>
      <c r="D189" s="534"/>
      <c r="E189" s="535"/>
      <c r="F189" s="851"/>
      <c r="G189" s="524"/>
      <c r="H189" s="527"/>
    </row>
    <row r="190" spans="1:8" ht="30" customHeight="1">
      <c r="A190" s="520">
        <v>188</v>
      </c>
      <c r="B190" s="532"/>
      <c r="C190" s="533"/>
      <c r="D190" s="536"/>
      <c r="E190" s="537"/>
      <c r="F190" s="851"/>
      <c r="G190" s="524"/>
      <c r="H190" s="526"/>
    </row>
    <row r="191" spans="1:8" ht="30" customHeight="1">
      <c r="A191" s="520">
        <v>189</v>
      </c>
      <c r="B191" s="532"/>
      <c r="C191" s="533"/>
      <c r="D191" s="534"/>
      <c r="E191" s="535"/>
      <c r="F191" s="851"/>
      <c r="G191" s="524"/>
      <c r="H191" s="527"/>
    </row>
    <row r="192" spans="1:8" ht="30" customHeight="1">
      <c r="A192" s="520">
        <v>190</v>
      </c>
      <c r="B192" s="532"/>
      <c r="C192" s="533"/>
      <c r="D192" s="536"/>
      <c r="E192" s="537"/>
      <c r="F192" s="851"/>
      <c r="G192" s="524"/>
      <c r="H192" s="528"/>
    </row>
    <row r="193" spans="1:9" ht="26.45" customHeight="1">
      <c r="A193" s="520">
        <v>191</v>
      </c>
      <c r="B193" s="532"/>
      <c r="C193" s="533"/>
      <c r="D193" s="534"/>
      <c r="E193" s="535"/>
      <c r="F193" s="851"/>
      <c r="G193" s="524"/>
      <c r="H193" s="527"/>
    </row>
    <row r="194" spans="1:9" ht="26.45" customHeight="1">
      <c r="A194" s="520">
        <v>192</v>
      </c>
      <c r="B194" s="532"/>
      <c r="C194" s="533"/>
      <c r="D194" s="536"/>
      <c r="E194" s="537"/>
      <c r="F194" s="851"/>
      <c r="G194" s="524"/>
      <c r="H194" s="526"/>
    </row>
    <row r="195" spans="1:9" ht="26.45" customHeight="1">
      <c r="A195" s="520">
        <v>193</v>
      </c>
      <c r="B195" s="532"/>
      <c r="C195" s="533"/>
      <c r="D195" s="534"/>
      <c r="E195" s="535"/>
      <c r="F195" s="851"/>
      <c r="G195" s="524"/>
      <c r="H195" s="527"/>
    </row>
    <row r="196" spans="1:9" ht="26.45" customHeight="1">
      <c r="A196" s="520">
        <v>194</v>
      </c>
      <c r="B196" s="532"/>
      <c r="C196" s="533"/>
      <c r="D196" s="536"/>
      <c r="E196" s="537"/>
      <c r="F196" s="851"/>
      <c r="G196" s="524"/>
      <c r="H196" s="528"/>
    </row>
    <row r="197" spans="1:9" ht="26.45" customHeight="1">
      <c r="A197" s="520">
        <v>195</v>
      </c>
      <c r="B197" s="532"/>
      <c r="C197" s="533"/>
      <c r="D197" s="534"/>
      <c r="E197" s="535"/>
      <c r="F197" s="851"/>
      <c r="G197" s="524"/>
      <c r="H197" s="527"/>
    </row>
    <row r="198" spans="1:9" ht="26.45" customHeight="1">
      <c r="A198" s="520">
        <v>196</v>
      </c>
      <c r="B198" s="532"/>
      <c r="C198" s="533"/>
      <c r="D198" s="536"/>
      <c r="E198" s="537"/>
      <c r="F198" s="851"/>
      <c r="G198" s="524"/>
      <c r="H198" s="528"/>
    </row>
    <row r="199" spans="1:9" ht="26.45" customHeight="1">
      <c r="A199" s="520">
        <v>197</v>
      </c>
      <c r="B199" s="532"/>
      <c r="C199" s="533"/>
      <c r="D199" s="534"/>
      <c r="E199" s="535"/>
      <c r="F199" s="851"/>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23"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39997558519241921"/>
  </sheetPr>
  <dimension ref="A1:R43"/>
  <sheetViews>
    <sheetView showZeros="0" view="pageBreakPreview" topLeftCell="A12" zoomScale="95" zoomScaleNormal="100" zoomScaleSheetLayoutView="95" workbookViewId="0">
      <selection activeCell="H9" sqref="H9:I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1" width="8.875" style="402"/>
    <col min="12" max="12" width="16" style="402" customWidth="1"/>
    <col min="13" max="16384" width="8.875" style="402"/>
  </cols>
  <sheetData>
    <row r="1" spans="1:18">
      <c r="B1" s="1335"/>
      <c r="C1" s="1335"/>
      <c r="I1" s="448" t="s">
        <v>250</v>
      </c>
      <c r="K1" s="497" t="s">
        <v>697</v>
      </c>
      <c r="L1" s="503" t="str">
        <f>CONCATENATE(M1,N1,O1,P1)</f>
        <v>男女兼用スクラブ下衣ほか5件</v>
      </c>
      <c r="M1" s="503" t="str">
        <f>市価B!B8</f>
        <v>男女兼用スクラブ下衣</v>
      </c>
      <c r="N1" s="497" t="str">
        <f>IF(O1&gt;0,"ほか","")</f>
        <v>ほか</v>
      </c>
      <c r="O1" s="503">
        <f>COUNT(入力!F4:F300)-1</f>
        <v>5</v>
      </c>
      <c r="P1" s="497" t="str">
        <f>IF(O1&gt;0,"件","")</f>
        <v>件</v>
      </c>
    </row>
    <row r="2" spans="1:18" ht="20.100000000000001" customHeight="1">
      <c r="B2" s="1154" t="s">
        <v>654</v>
      </c>
      <c r="C2" s="1154"/>
      <c r="D2" s="1154"/>
      <c r="E2" s="1154"/>
      <c r="F2" s="1154"/>
      <c r="G2" s="1154"/>
      <c r="H2" s="1154"/>
      <c r="I2" s="1154"/>
      <c r="J2" s="447"/>
    </row>
    <row r="5" spans="1:18" ht="30" customHeight="1" thickBot="1">
      <c r="B5" s="452" t="str">
        <f>IF(SUM(H8:I17)&gt;0,SUM(H8:I17),"金額￥")</f>
        <v>金額￥</v>
      </c>
      <c r="C5" s="405" t="s">
        <v>592</v>
      </c>
      <c r="D5" s="405"/>
    </row>
    <row r="6" spans="1:18" ht="7.9" customHeight="1" thickTop="1"/>
    <row r="7" spans="1:18" s="444" customFormat="1" ht="20.100000000000001" customHeight="1">
      <c r="B7" s="453" t="s">
        <v>594</v>
      </c>
      <c r="C7" s="1155" t="s">
        <v>653</v>
      </c>
      <c r="D7" s="1156"/>
      <c r="E7" s="409" t="s">
        <v>32</v>
      </c>
      <c r="F7" s="409" t="s">
        <v>596</v>
      </c>
      <c r="G7" s="409" t="s">
        <v>597</v>
      </c>
      <c r="H7" s="1155" t="s">
        <v>673</v>
      </c>
      <c r="I7" s="1156"/>
    </row>
    <row r="8" spans="1:18" ht="42" customHeight="1">
      <c r="A8" s="456">
        <v>1</v>
      </c>
      <c r="B8" s="463" t="str">
        <f>IF(ISERROR(VLOOKUP($A8,入力!$F$4:$AL$486,26,FALSE)),"",VLOOKUP($A8,入力!$F$4:$AL$486,26,FALSE))</f>
        <v>男女兼用スクラブ下衣</v>
      </c>
      <c r="C8" s="1354" t="str">
        <f>IF($F8="",IF($F7="","","以下余白"),IF(ISERROR(VLOOKUP($A8,入力!$F$4:$AL$486,27,FALSE)),"",VLOOKUP($A8,入力!$F$4:$AL$486,27,FALSE)))</f>
        <v>仕様書のとおり　ＳＳ　ネイビー系／又は同等品以上のもの</v>
      </c>
      <c r="D8" s="1355"/>
      <c r="E8" s="464" t="str">
        <f>IF(ISERROR(VLOOKUP($A8,入力!$F$4:$AL$486,28,FALSE)),"",VLOOKUP($A8,入力!$F$4:$AL$486,28,FALSE))</f>
        <v>EA</v>
      </c>
      <c r="F8" s="464">
        <f>IF(ISERROR(VLOOKUP($A8,入力!$F$4:$AL$486,29,FALSE)),"",VLOOKUP($A8,入力!$F$4:$AL$486,29,FALSE))</f>
        <v>9</v>
      </c>
      <c r="G8" s="465">
        <f>IF(ISERROR(VLOOKUP($A8,入力!$F$4:$AL$486,31,FALSE)),"",VLOOKUP($A8,入力!$F$4:$AL$486,31,FALSE))</f>
        <v>0</v>
      </c>
      <c r="H8" s="1331">
        <f>IF(ISERROR(F8*G8),"",F8*G8)</f>
        <v>0</v>
      </c>
      <c r="I8" s="1332"/>
      <c r="J8" s="1352"/>
      <c r="K8" s="1353"/>
      <c r="L8" s="1353"/>
      <c r="M8" s="1353"/>
      <c r="N8" s="1353"/>
      <c r="O8" s="1353"/>
      <c r="P8" s="1353"/>
      <c r="Q8" s="1353"/>
      <c r="R8" s="1353"/>
    </row>
    <row r="9" spans="1:18" ht="42" customHeight="1">
      <c r="A9" s="456">
        <v>2</v>
      </c>
      <c r="B9" s="463" t="str">
        <f>IF(ISERROR(VLOOKUP($A9,入力!$F$4:$AL$486,26,FALSE)),"",VLOOKUP($A9,入力!$F$4:$AL$486,26,FALSE))</f>
        <v>男女兼用スクラブ下衣</v>
      </c>
      <c r="C9" s="1354" t="str">
        <f>IF($F9="",IF($F8="","","以下余白"),IF(ISERROR(VLOOKUP($A9,入力!$F$4:$AL$486,27,FALSE)),"",VLOOKUP($A9,入力!$F$4:$AL$486,27,FALSE)))</f>
        <v>仕様書のとおり　Ｓ　ネイビー系／又は同等品以上のもの</v>
      </c>
      <c r="D9" s="1355"/>
      <c r="E9" s="464" t="str">
        <f>IF(ISERROR(VLOOKUP($A9,入力!$F$4:$AL$486,28,FALSE)),"",VLOOKUP($A9,入力!$F$4:$AL$486,28,FALSE))</f>
        <v>EA</v>
      </c>
      <c r="F9" s="464">
        <f>IF(ISERROR(VLOOKUP($A9,入力!$F$4:$AL$486,29,FALSE)),"",VLOOKUP($A9,入力!$F$4:$AL$486,29,FALSE))</f>
        <v>17</v>
      </c>
      <c r="G9" s="465">
        <f>IF(ISERROR(VLOOKUP($A9,入力!$F$4:$AL$486,31,FALSE)),"",VLOOKUP($A9,入力!$F$4:$AL$486,31,FALSE))</f>
        <v>0</v>
      </c>
      <c r="H9" s="1331">
        <f t="shared" ref="H9:H11" si="0">IF(ISERROR(F9*G9),"",F9*G9)</f>
        <v>0</v>
      </c>
      <c r="I9" s="1332"/>
      <c r="J9" s="1352"/>
      <c r="K9" s="1353"/>
      <c r="L9" s="1353"/>
      <c r="M9" s="1353"/>
      <c r="N9" s="1353"/>
      <c r="O9" s="1353"/>
      <c r="P9" s="1353"/>
      <c r="Q9" s="1353"/>
      <c r="R9" s="1353"/>
    </row>
    <row r="10" spans="1:18" ht="42" customHeight="1">
      <c r="A10" s="456">
        <v>3</v>
      </c>
      <c r="B10" s="463" t="str">
        <f>IF(ISERROR(VLOOKUP($A10,入力!$F$4:$AL$486,26,FALSE)),"",VLOOKUP($A10,入力!$F$4:$AL$486,26,FALSE))</f>
        <v>男女兼用スクラブ下衣</v>
      </c>
      <c r="C10" s="1354" t="str">
        <f>IF($F10="",IF($F9="","","以下余白"),IF(ISERROR(VLOOKUP($A10,入力!$F$4:$AL$486,27,FALSE)),"",VLOOKUP($A10,入力!$F$4:$AL$486,27,FALSE)))</f>
        <v>仕様書のとおり　Ｍ　ネイビー系／又は同等品以上のもの</v>
      </c>
      <c r="D10" s="1355"/>
      <c r="E10" s="464" t="str">
        <f>IF(ISERROR(VLOOKUP($A10,入力!$F$4:$AL$486,28,FALSE)),"",VLOOKUP($A10,入力!$F$4:$AL$486,28,FALSE))</f>
        <v>EA</v>
      </c>
      <c r="F10" s="464">
        <f>IF(ISERROR(VLOOKUP($A10,入力!$F$4:$AL$486,29,FALSE)),"",VLOOKUP($A10,入力!$F$4:$AL$486,29,FALSE))</f>
        <v>30</v>
      </c>
      <c r="G10" s="465">
        <f>IF(ISERROR(VLOOKUP($A10,入力!$F$4:$AL$486,31,FALSE)),"",VLOOKUP($A10,入力!$F$4:$AL$486,31,FALSE))</f>
        <v>0</v>
      </c>
      <c r="H10" s="1331">
        <f t="shared" si="0"/>
        <v>0</v>
      </c>
      <c r="I10" s="1332"/>
      <c r="J10" s="1352"/>
      <c r="K10" s="1353"/>
      <c r="L10" s="1353"/>
      <c r="M10" s="1353"/>
      <c r="N10" s="1353"/>
      <c r="O10" s="1353"/>
      <c r="P10" s="1353"/>
      <c r="Q10" s="1353"/>
      <c r="R10" s="1353"/>
    </row>
    <row r="11" spans="1:18" ht="42" customHeight="1">
      <c r="A11" s="456">
        <v>4</v>
      </c>
      <c r="B11" s="463" t="str">
        <f>IF(ISERROR(VLOOKUP($A11,入力!$F$4:$AL$486,26,FALSE)),"",VLOOKUP($A11,入力!$F$4:$AL$486,26,FALSE))</f>
        <v>男女兼用スクラブ下衣</v>
      </c>
      <c r="C11" s="1354" t="str">
        <f>IF($F11="",IF($F10="","","以下余白"),IF(ISERROR(VLOOKUP($A11,入力!$F$4:$AL$486,27,FALSE)),"",VLOOKUP($A11,入力!$F$4:$AL$486,27,FALSE)))</f>
        <v>仕様書のとおり　Ｌ　ネイビー系／又は同等品以上のもの</v>
      </c>
      <c r="D11" s="1355"/>
      <c r="E11" s="464" t="str">
        <f>IF(ISERROR(VLOOKUP($A11,入力!$F$4:$AL$486,28,FALSE)),"",VLOOKUP($A11,入力!$F$4:$AL$486,28,FALSE))</f>
        <v>EA</v>
      </c>
      <c r="F11" s="464">
        <f>IF(ISERROR(VLOOKUP($A11,入力!$F$4:$AL$486,29,FALSE)),"",VLOOKUP($A11,入力!$F$4:$AL$486,29,FALSE))</f>
        <v>20</v>
      </c>
      <c r="G11" s="465">
        <f>IF(ISERROR(VLOOKUP($A11,入力!$F$4:$AL$486,31,FALSE)),"",VLOOKUP($A11,入力!$F$4:$AL$486,31,FALSE))</f>
        <v>0</v>
      </c>
      <c r="H11" s="1331">
        <f t="shared" si="0"/>
        <v>0</v>
      </c>
      <c r="I11" s="1332"/>
      <c r="J11" s="1352"/>
      <c r="K11" s="1353"/>
      <c r="L11" s="1353"/>
      <c r="M11" s="1353"/>
      <c r="N11" s="1353"/>
      <c r="O11" s="1353"/>
      <c r="P11" s="1353"/>
      <c r="Q11" s="1353"/>
      <c r="R11" s="1353"/>
    </row>
    <row r="12" spans="1:18" ht="42" customHeight="1">
      <c r="A12" s="456">
        <v>5</v>
      </c>
      <c r="B12" s="463" t="str">
        <f>IF(ISERROR(VLOOKUP($A12,入力!$F$4:$AL$486,26,FALSE)),"",VLOOKUP($A12,入力!$F$4:$AL$486,26,FALSE))</f>
        <v>男女兼用スクラブ下衣</v>
      </c>
      <c r="C12" s="1354" t="str">
        <f>IF($F12="",IF($F11="","","以下余白"),IF(ISERROR(VLOOKUP($A12,入力!$F$4:$AL$486,27,FALSE)),"",VLOOKUP($A12,入力!$F$4:$AL$486,27,FALSE)))</f>
        <v>仕様書のとおり　ＬＬ　ネイビー系／又は同等品以上のもの</v>
      </c>
      <c r="D12" s="1355"/>
      <c r="E12" s="464" t="str">
        <f>IF(ISERROR(VLOOKUP($A12,入力!$F$4:$AL$486,28,FALSE)),"",VLOOKUP($A12,入力!$F$4:$AL$486,28,FALSE))</f>
        <v>EA</v>
      </c>
      <c r="F12" s="464">
        <f>IF(ISERROR(VLOOKUP($A12,入力!$F$4:$AL$486,29,FALSE)),"",VLOOKUP($A12,入力!$F$4:$AL$486,29,FALSE))</f>
        <v>18</v>
      </c>
      <c r="G12" s="465">
        <f>IF(ISERROR(VLOOKUP($A12,入力!$F$4:$AL$486,31,FALSE)),"",VLOOKUP($A12,入力!$F$4:$AL$486,31,FALSE))</f>
        <v>0</v>
      </c>
      <c r="H12" s="1331">
        <f t="shared" ref="H12:H13" si="1">IF(ISERROR(F12*G12),"",F12*G12)</f>
        <v>0</v>
      </c>
      <c r="I12" s="1332"/>
      <c r="J12" s="1352"/>
      <c r="K12" s="1353"/>
      <c r="L12" s="1353"/>
      <c r="M12" s="1353"/>
      <c r="N12" s="1353"/>
      <c r="O12" s="1353"/>
      <c r="P12" s="1353"/>
      <c r="Q12" s="1353"/>
      <c r="R12" s="1353"/>
    </row>
    <row r="13" spans="1:18" ht="42" customHeight="1">
      <c r="A13" s="456">
        <v>6</v>
      </c>
      <c r="B13" s="463" t="str">
        <f>IF(ISERROR(VLOOKUP($A13,入力!$F$4:$AL$486,26,FALSE)),"",VLOOKUP($A13,入力!$F$4:$AL$486,26,FALSE))</f>
        <v>男女兼用スクラブ下衣</v>
      </c>
      <c r="C13" s="1354" t="str">
        <f>IF($F13="",IF($F12="","","以下余白"),IF(ISERROR(VLOOKUP($A13,入力!$F$4:$AL$486,27,FALSE)),"",VLOOKUP($A13,入力!$F$4:$AL$486,27,FALSE)))</f>
        <v>仕様書のとおり　３Ｌ　ネイビー系／又は同等品以上のもの</v>
      </c>
      <c r="D13" s="1355"/>
      <c r="E13" s="464" t="str">
        <f>IF(ISERROR(VLOOKUP($A13,入力!$F$4:$AL$486,28,FALSE)),"",VLOOKUP($A13,入力!$F$4:$AL$486,28,FALSE))</f>
        <v>EA</v>
      </c>
      <c r="F13" s="464">
        <f>IF(ISERROR(VLOOKUP($A13,入力!$F$4:$AL$486,29,FALSE)),"",VLOOKUP($A13,入力!$F$4:$AL$486,29,FALSE))</f>
        <v>4</v>
      </c>
      <c r="G13" s="465">
        <f>IF(ISERROR(VLOOKUP($A13,入力!$F$4:$AL$486,31,FALSE)),"",VLOOKUP($A13,入力!$F$4:$AL$486,31,FALSE))</f>
        <v>0</v>
      </c>
      <c r="H13" s="1331">
        <f t="shared" si="1"/>
        <v>0</v>
      </c>
      <c r="I13" s="1332"/>
      <c r="J13" s="1352"/>
      <c r="K13" s="1353"/>
      <c r="L13" s="1353"/>
      <c r="M13" s="1353"/>
      <c r="N13" s="1353"/>
      <c r="O13" s="1353"/>
      <c r="P13" s="1353"/>
      <c r="Q13" s="1353"/>
      <c r="R13" s="1353"/>
    </row>
    <row r="14" spans="1:18" ht="30" hidden="1" customHeight="1">
      <c r="A14" s="456">
        <v>7</v>
      </c>
      <c r="B14" s="463" t="str">
        <f>IF(ISERROR(VLOOKUP($A14,入力!$F$4:$AL$486,26,FALSE)),"",VLOOKUP($A14,入力!$F$4:$AL$486,26,FALSE))</f>
        <v/>
      </c>
      <c r="C14" s="1354" t="str">
        <f>IF($F14="",IF($F13="","","以下余白"),IF(ISERROR(VLOOKUP($A14,入力!$F$4:$AL$486,27,FALSE)),"",VLOOKUP($A14,入力!$F$4:$AL$486,27,FALSE)))</f>
        <v>以下余白</v>
      </c>
      <c r="D14" s="1355"/>
      <c r="E14" s="464" t="str">
        <f>IF(ISERROR(VLOOKUP($A14,入力!$F$4:$AL$486,28,FALSE)),"",VLOOKUP($A14,入力!$F$4:$AL$486,28,FALSE))</f>
        <v/>
      </c>
      <c r="F14" s="464" t="str">
        <f>IF(ISERROR(VLOOKUP($A14,入力!$F$4:$AL$486,29,FALSE)),"",VLOOKUP($A14,入力!$F$4:$AL$486,29,FALSE))</f>
        <v/>
      </c>
      <c r="G14" s="464" t="str">
        <f>IF(ISERROR(VLOOKUP($A14,入力!$F$4:$AL$486,31,FALSE)),"",VLOOKUP($A14,入力!$F$4:$AL$486,31,FALSE))</f>
        <v/>
      </c>
      <c r="H14" s="1331" t="str">
        <f t="shared" ref="H14:H17" si="2">IF(ISERROR(F14*G14),"",F14*G14)</f>
        <v/>
      </c>
      <c r="I14" s="1332"/>
      <c r="J14" s="1352"/>
      <c r="K14" s="1353"/>
      <c r="L14" s="1353"/>
      <c r="M14" s="1353"/>
      <c r="N14" s="1353"/>
      <c r="O14" s="1353"/>
      <c r="P14" s="1353"/>
      <c r="Q14" s="1353"/>
      <c r="R14" s="1353"/>
    </row>
    <row r="15" spans="1:18" ht="30" hidden="1" customHeight="1">
      <c r="A15" s="456">
        <v>8</v>
      </c>
      <c r="B15" s="463" t="str">
        <f>IF(ISERROR(VLOOKUP($A15,入力!$F$4:$AL$486,26,FALSE)),"",VLOOKUP($A15,入力!$F$4:$AL$486,26,FALSE))</f>
        <v/>
      </c>
      <c r="C15" s="1354" t="str">
        <f>IF($F15="",IF($F14="","","以下余白"),IF(ISERROR(VLOOKUP($A15,入力!$F$4:$AL$486,27,FALSE)),"",VLOOKUP($A15,入力!$F$4:$AL$486,27,FALSE)))</f>
        <v/>
      </c>
      <c r="D15" s="1355"/>
      <c r="E15" s="464" t="str">
        <f>IF(ISERROR(VLOOKUP($A15,入力!$F$4:$AL$486,28,FALSE)),"",VLOOKUP($A15,入力!$F$4:$AL$486,28,FALSE))</f>
        <v/>
      </c>
      <c r="F15" s="464" t="str">
        <f>IF(ISERROR(VLOOKUP($A15,入力!$F$4:$AL$486,29,FALSE)),"",VLOOKUP($A15,入力!$F$4:$AL$486,29,FALSE))</f>
        <v/>
      </c>
      <c r="G15" s="464" t="str">
        <f>IF(ISERROR(VLOOKUP($A15,入力!$F$4:$AL$486,31,FALSE)),"",VLOOKUP($A15,入力!$F$4:$AL$486,31,FALSE))</f>
        <v/>
      </c>
      <c r="H15" s="1331" t="str">
        <f t="shared" si="2"/>
        <v/>
      </c>
      <c r="I15" s="1332"/>
      <c r="J15" s="1352"/>
      <c r="K15" s="1353"/>
      <c r="L15" s="1353"/>
      <c r="M15" s="1353"/>
      <c r="N15" s="1353"/>
      <c r="O15" s="1353"/>
      <c r="P15" s="1353"/>
      <c r="Q15" s="1353"/>
      <c r="R15" s="1353"/>
    </row>
    <row r="16" spans="1:18" ht="30" hidden="1" customHeight="1">
      <c r="A16" s="456">
        <v>9</v>
      </c>
      <c r="B16" s="463" t="str">
        <f>IF(ISERROR(VLOOKUP($A16,入力!$F$4:$AL$486,26,FALSE)),"",VLOOKUP($A16,入力!$F$4:$AL$486,26,FALSE))</f>
        <v/>
      </c>
      <c r="C16" s="1354" t="str">
        <f>IF($F16="",IF($F15="","","以下余白"),IF(ISERROR(VLOOKUP($A16,入力!$F$4:$AL$486,27,FALSE)),"",VLOOKUP($A16,入力!$F$4:$AL$486,27,FALSE)))</f>
        <v/>
      </c>
      <c r="D16" s="1355"/>
      <c r="E16" s="464" t="str">
        <f>IF(ISERROR(VLOOKUP($A16,入力!$F$4:$AL$486,28,FALSE)),"",VLOOKUP($A16,入力!$F$4:$AL$486,28,FALSE))</f>
        <v/>
      </c>
      <c r="F16" s="464" t="str">
        <f>IF(ISERROR(VLOOKUP($A16,入力!$F$4:$AL$486,29,FALSE)),"",VLOOKUP($A16,入力!$F$4:$AL$486,29,FALSE))</f>
        <v/>
      </c>
      <c r="G16" s="464" t="str">
        <f>IF(ISERROR(VLOOKUP($A16,入力!$F$4:$AL$486,31,FALSE)),"",VLOOKUP($A16,入力!$F$4:$AL$486,31,FALSE))</f>
        <v/>
      </c>
      <c r="H16" s="1331" t="str">
        <f t="shared" si="2"/>
        <v/>
      </c>
      <c r="I16" s="1332"/>
      <c r="J16" s="1352"/>
      <c r="K16" s="1353"/>
      <c r="L16" s="1353"/>
      <c r="M16" s="1353"/>
      <c r="N16" s="1353"/>
      <c r="O16" s="1353"/>
      <c r="P16" s="1353"/>
      <c r="Q16" s="1353"/>
      <c r="R16" s="1353"/>
    </row>
    <row r="17" spans="1:18" ht="30" hidden="1" customHeight="1">
      <c r="A17" s="456">
        <v>10</v>
      </c>
      <c r="B17" s="463" t="str">
        <f>IF(ISERROR(VLOOKUP($A17,入力!$F$4:$AL$486,26,FALSE)),"",VLOOKUP($A17,入力!$F$4:$AL$486,26,FALSE))</f>
        <v/>
      </c>
      <c r="C17" s="1354" t="str">
        <f>IF($F17="",IF($F16="","","以下余白"),IF(ISERROR(VLOOKUP($A17,入力!$F$4:$AL$486,27,FALSE)),"",VLOOKUP($A17,入力!$F$4:$AL$486,27,FALSE)))</f>
        <v/>
      </c>
      <c r="D17" s="1355"/>
      <c r="E17" s="464" t="str">
        <f>IF(ISERROR(VLOOKUP($A17,入力!$F$4:$AL$486,28,FALSE)),"",VLOOKUP($A17,入力!$F$4:$AL$486,28,FALSE))</f>
        <v/>
      </c>
      <c r="F17" s="464" t="str">
        <f>IF(ISERROR(VLOOKUP($A17,入力!$F$4:$AL$486,29,FALSE)),"",VLOOKUP($A17,入力!$F$4:$AL$486,29,FALSE))</f>
        <v/>
      </c>
      <c r="G17" s="464" t="str">
        <f>IF(ISERROR(VLOOKUP($A17,入力!$F$4:$AL$486,31,FALSE)),"",VLOOKUP($A17,入力!$F$4:$AL$486,31,FALSE))</f>
        <v/>
      </c>
      <c r="H17" s="1331" t="str">
        <f t="shared" si="2"/>
        <v/>
      </c>
      <c r="I17" s="1332"/>
      <c r="J17" s="1352"/>
      <c r="K17" s="1353"/>
      <c r="L17" s="1353"/>
      <c r="M17" s="1353"/>
      <c r="N17" s="1353"/>
      <c r="O17" s="1353"/>
      <c r="P17" s="1353"/>
      <c r="Q17" s="1353"/>
      <c r="R17" s="1353"/>
    </row>
    <row r="18" spans="1:18" ht="29.45" customHeight="1">
      <c r="B18" s="453" t="s">
        <v>666</v>
      </c>
      <c r="C18" s="1155" t="str">
        <f>要求!P8</f>
        <v>自衛隊阪神病院</v>
      </c>
      <c r="D18" s="1156"/>
      <c r="E18" s="1326" t="s">
        <v>676</v>
      </c>
      <c r="F18" s="1326"/>
      <c r="G18" s="1356">
        <v>46241</v>
      </c>
      <c r="H18" s="1328"/>
      <c r="I18" s="1328"/>
    </row>
    <row r="19" spans="1:18" ht="15" customHeight="1">
      <c r="B19" s="432"/>
      <c r="C19" s="433"/>
      <c r="D19" s="433"/>
      <c r="E19" s="434"/>
      <c r="F19" s="434"/>
      <c r="G19" s="435"/>
      <c r="H19" s="435"/>
      <c r="I19" s="436"/>
    </row>
    <row r="20" spans="1:18" ht="66" customHeight="1">
      <c r="B20"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0" s="1049"/>
      <c r="D20" s="1049"/>
      <c r="E20" s="1049"/>
      <c r="F20" s="1049"/>
      <c r="G20" s="1049"/>
      <c r="H20" s="1049"/>
      <c r="I20" s="1049"/>
    </row>
    <row r="21" spans="1:18" ht="14.45" customHeight="1">
      <c r="B21" s="445"/>
      <c r="C21" s="445"/>
      <c r="D21" s="445"/>
      <c r="E21" s="445"/>
      <c r="F21" s="445"/>
      <c r="G21" s="445"/>
      <c r="H21" s="445"/>
      <c r="I21" s="445"/>
    </row>
    <row r="22" spans="1:18" ht="14.45" customHeight="1">
      <c r="B22" s="633" t="str">
        <f>要求!Q6</f>
        <v>令和８年６月５日</v>
      </c>
      <c r="C22" s="445"/>
      <c r="D22" s="445"/>
      <c r="E22" s="445"/>
      <c r="F22" s="445"/>
      <c r="G22" s="445"/>
      <c r="H22" s="445"/>
      <c r="I22" s="445"/>
    </row>
    <row r="23" spans="1:18">
      <c r="B23" s="402" t="s">
        <v>218</v>
      </c>
    </row>
    <row r="24" spans="1:18">
      <c r="B24" s="402" t="s">
        <v>219</v>
      </c>
    </row>
    <row r="25" spans="1:18">
      <c r="B25" s="413" t="s">
        <v>841</v>
      </c>
    </row>
    <row r="26" spans="1:18">
      <c r="B26" s="402" t="s">
        <v>613</v>
      </c>
      <c r="D26" s="630" t="s">
        <v>762</v>
      </c>
      <c r="E26" s="1324">
        <f>入力!$A$3</f>
        <v>0</v>
      </c>
      <c r="F26" s="1324"/>
      <c r="G26" s="1324"/>
      <c r="H26" s="1324"/>
    </row>
    <row r="27" spans="1:18">
      <c r="D27" s="454" t="s">
        <v>763</v>
      </c>
      <c r="E27" s="1324">
        <f>入力!$A$5</f>
        <v>0</v>
      </c>
      <c r="F27" s="1324"/>
      <c r="G27" s="1324"/>
      <c r="H27" s="1324"/>
      <c r="I27" s="413"/>
    </row>
    <row r="28" spans="1:18">
      <c r="D28" s="454" t="s">
        <v>764</v>
      </c>
      <c r="E28" s="1324" t="str">
        <f>CONCATENATE(入力!A7,入力!B7,入力!A9)</f>
        <v>　</v>
      </c>
      <c r="F28" s="1324"/>
      <c r="G28" s="1324"/>
      <c r="H28" s="1324"/>
      <c r="I28" s="415" t="s">
        <v>765</v>
      </c>
    </row>
    <row r="29" spans="1:18">
      <c r="D29" s="454" t="s">
        <v>766</v>
      </c>
      <c r="E29" s="1324">
        <f>入力!$A$11</f>
        <v>0</v>
      </c>
      <c r="F29" s="1324"/>
      <c r="G29" s="1324"/>
      <c r="H29" s="1324"/>
      <c r="I29" s="415"/>
    </row>
    <row r="30" spans="1:18" hidden="1">
      <c r="D30" s="454"/>
      <c r="E30" s="631">
        <f>入力!$A$13</f>
        <v>0</v>
      </c>
      <c r="F30" s="631"/>
      <c r="G30" s="631"/>
      <c r="H30" s="631"/>
      <c r="I30" s="415"/>
    </row>
    <row r="31" spans="1:18">
      <c r="D31" s="454" t="s">
        <v>768</v>
      </c>
      <c r="E31" s="1324">
        <f>入力!$A$15</f>
        <v>0</v>
      </c>
      <c r="F31" s="1324"/>
      <c r="G31" s="1324"/>
      <c r="H31" s="1324"/>
      <c r="I31" s="413"/>
    </row>
    <row r="32" spans="1:18">
      <c r="D32" s="454" t="s">
        <v>767</v>
      </c>
      <c r="E32" s="1324">
        <f>入力!$A$17</f>
        <v>0</v>
      </c>
      <c r="F32" s="1324"/>
      <c r="G32" s="1324"/>
      <c r="H32" s="1324"/>
      <c r="I32" s="413"/>
    </row>
    <row r="33" spans="2:9">
      <c r="D33" s="413"/>
    </row>
    <row r="34" spans="2:9">
      <c r="B34" s="402" t="s">
        <v>769</v>
      </c>
      <c r="D34" s="413"/>
    </row>
    <row r="35" spans="2:9">
      <c r="D35" s="446"/>
      <c r="E35" s="446"/>
      <c r="F35" s="446"/>
      <c r="G35" s="446"/>
      <c r="H35" s="446"/>
      <c r="I35" s="413"/>
    </row>
    <row r="36" spans="2:9">
      <c r="D36" s="446"/>
      <c r="E36" s="446"/>
      <c r="F36" s="446"/>
      <c r="G36" s="446"/>
      <c r="H36" s="446"/>
      <c r="I36" s="415"/>
    </row>
    <row r="37" spans="2:9">
      <c r="D37" s="413"/>
      <c r="E37" s="413"/>
      <c r="F37" s="413"/>
      <c r="G37" s="413"/>
      <c r="H37" s="413"/>
      <c r="I37" s="413"/>
    </row>
    <row r="38" spans="2:9">
      <c r="D38" s="413"/>
      <c r="E38" s="413"/>
      <c r="F38" s="413"/>
      <c r="G38" s="413"/>
      <c r="H38" s="413"/>
      <c r="I38" s="413"/>
    </row>
    <row r="39" spans="2:9">
      <c r="D39" s="413"/>
    </row>
    <row r="40" spans="2:9">
      <c r="D40" s="413"/>
    </row>
    <row r="41" spans="2:9">
      <c r="D41" s="413"/>
      <c r="E41" s="413"/>
      <c r="F41" s="413"/>
      <c r="G41" s="413"/>
      <c r="H41" s="413"/>
      <c r="I41" s="413"/>
    </row>
    <row r="42" spans="2:9">
      <c r="D42" s="413"/>
    </row>
    <row r="43" spans="2:9">
      <c r="D43" s="413"/>
    </row>
  </sheetData>
  <mergeCells count="35">
    <mergeCell ref="E29:H29"/>
    <mergeCell ref="H12:I12"/>
    <mergeCell ref="H13:I13"/>
    <mergeCell ref="C14:D14"/>
    <mergeCell ref="C17:D17"/>
    <mergeCell ref="E28:H28"/>
    <mergeCell ref="C18:D18"/>
    <mergeCell ref="E18:F18"/>
    <mergeCell ref="G18:I18"/>
    <mergeCell ref="B20:I20"/>
    <mergeCell ref="E26:H26"/>
    <mergeCell ref="E27:H27"/>
    <mergeCell ref="H17:I17"/>
    <mergeCell ref="B1:C1"/>
    <mergeCell ref="B2:I2"/>
    <mergeCell ref="C7:D7"/>
    <mergeCell ref="H7:I7"/>
    <mergeCell ref="C8:D8"/>
    <mergeCell ref="H8:I8"/>
    <mergeCell ref="J8:R17"/>
    <mergeCell ref="E31:H31"/>
    <mergeCell ref="E32:H32"/>
    <mergeCell ref="C16:D16"/>
    <mergeCell ref="C15:D15"/>
    <mergeCell ref="H16:I16"/>
    <mergeCell ref="H15:I15"/>
    <mergeCell ref="H14:I14"/>
    <mergeCell ref="C9:D9"/>
    <mergeCell ref="H9:I9"/>
    <mergeCell ref="C10:D10"/>
    <mergeCell ref="H10:I10"/>
    <mergeCell ref="C11:D11"/>
    <mergeCell ref="H11:I11"/>
    <mergeCell ref="C12:D12"/>
    <mergeCell ref="C13:D13"/>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39997558519241921"/>
  </sheetPr>
  <dimension ref="A1:R51"/>
  <sheetViews>
    <sheetView showZeros="0" view="pageBreakPreview" topLeftCell="A8" zoomScale="95" zoomScaleNormal="100" zoomScaleSheetLayoutView="95" workbookViewId="0">
      <selection activeCell="H9" sqref="H9:I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8">
      <c r="B1" s="1335"/>
      <c r="C1" s="1335"/>
      <c r="I1" s="448" t="s">
        <v>250</v>
      </c>
      <c r="K1" s="402" t="s">
        <v>875</v>
      </c>
      <c r="L1" s="402" t="str">
        <f>CONCATENATE(M1,N1,O1,P1)</f>
        <v>男女兼用スクラブ下衣ほか5件</v>
      </c>
      <c r="M1" s="402" t="str">
        <f>市価B!B8</f>
        <v>男女兼用スクラブ下衣</v>
      </c>
      <c r="N1" s="402" t="str">
        <f>IF(O1&gt;0,"ほか","")</f>
        <v>ほか</v>
      </c>
      <c r="O1" s="402">
        <f>COUNT(入力!F4:F300)-1</f>
        <v>5</v>
      </c>
      <c r="P1" s="402" t="str">
        <f>IF(O1&gt;0,"件","")</f>
        <v>件</v>
      </c>
    </row>
    <row r="2" spans="1:18" ht="20.100000000000001" customHeight="1">
      <c r="B2" s="1154" t="str">
        <f>要求!P11</f>
        <v>入　　　札　　　書</v>
      </c>
      <c r="C2" s="1154"/>
      <c r="D2" s="1154"/>
      <c r="E2" s="1154"/>
      <c r="F2" s="1154"/>
      <c r="G2" s="1154"/>
      <c r="H2" s="1154"/>
      <c r="I2" s="1154"/>
      <c r="J2" s="447"/>
    </row>
    <row r="3" spans="1:18">
      <c r="B3" s="512"/>
      <c r="C3" s="512"/>
    </row>
    <row r="5" spans="1:18" ht="30" customHeight="1" thickBot="1">
      <c r="B5" s="452" t="str">
        <f>IF(SUM(H8:I20)&gt;0,SUM(H8:I20),"金額￥")</f>
        <v>金額￥</v>
      </c>
      <c r="C5" s="405" t="s">
        <v>592</v>
      </c>
      <c r="D5" s="405"/>
    </row>
    <row r="6" spans="1:18" ht="7.9" customHeight="1" thickTop="1"/>
    <row r="7" spans="1:18" s="444" customFormat="1" ht="20.100000000000001" customHeight="1">
      <c r="B7" s="490" t="s">
        <v>594</v>
      </c>
      <c r="C7" s="1342" t="s">
        <v>653</v>
      </c>
      <c r="D7" s="1342"/>
      <c r="E7" s="490" t="s">
        <v>32</v>
      </c>
      <c r="F7" s="490" t="s">
        <v>596</v>
      </c>
      <c r="G7" s="490" t="s">
        <v>597</v>
      </c>
      <c r="H7" s="1342" t="s">
        <v>673</v>
      </c>
      <c r="I7" s="1342"/>
    </row>
    <row r="8" spans="1:18" ht="42" customHeight="1">
      <c r="A8" s="456">
        <v>1</v>
      </c>
      <c r="B8" s="491" t="str">
        <f>IF(ISERROR(VLOOKUP($A8,入力!$F$4:$AL$486,26,FALSE)),"",VLOOKUP($A8,入力!$F$4:$AL$486,26,FALSE))</f>
        <v>男女兼用スクラブ下衣</v>
      </c>
      <c r="C8" s="1338" t="str">
        <f>IF($F8="",IF($F7="","","以下余白"),IF(ISERROR(VLOOKUP($A8,入力!$F$4:$AL$486,27,FALSE)),"",VLOOKUP($A8,入力!$F$4:$AL$486,27,FALSE)))</f>
        <v>仕様書のとおり　ＳＳ　ネイビー系／又は同等品以上のもの</v>
      </c>
      <c r="D8" s="1338"/>
      <c r="E8" s="478" t="str">
        <f>IF(ISERROR(VLOOKUP($A8,入力!$F$4:$AL$486,28,FALSE)),"",VLOOKUP($A8,入力!$F$4:$AL$486,28,FALSE))</f>
        <v>EA</v>
      </c>
      <c r="F8" s="478">
        <f>IF(ISERROR(VLOOKUP($A8,入力!$F$4:$AL$486,29,FALSE)),"",VLOOKUP($A8,入力!$F$4:$AL$486,29,FALSE))</f>
        <v>9</v>
      </c>
      <c r="G8" s="479">
        <f>IF(ISERROR(VLOOKUP($A8,入力!$F$4:$AL$486,31,FALSE)),"",VLOOKUP($A8,入力!$F$4:$AL$486,32,FALSE))</f>
        <v>0</v>
      </c>
      <c r="H8" s="1339">
        <f>IF(ISERROR(F8*G8),"",F8*G8)</f>
        <v>0</v>
      </c>
      <c r="I8" s="1339"/>
      <c r="J8" s="1352"/>
      <c r="K8" s="1353"/>
      <c r="L8" s="1353"/>
      <c r="M8" s="1353"/>
      <c r="N8" s="1353"/>
      <c r="O8" s="1353"/>
      <c r="P8" s="1353"/>
      <c r="Q8" s="1353"/>
      <c r="R8" s="1353"/>
    </row>
    <row r="9" spans="1:18" ht="42" customHeight="1">
      <c r="A9" s="456">
        <v>2</v>
      </c>
      <c r="B9" s="653" t="str">
        <f>IF(ISERROR(VLOOKUP($A9,入力!$F$4:$AL$486,26,FALSE)),"",VLOOKUP($A9,入力!$F$4:$AL$486,26,FALSE))</f>
        <v>男女兼用スクラブ下衣</v>
      </c>
      <c r="C9" s="1338" t="str">
        <f>IF($F9="",IF($F8="","","以下余白"),IF(ISERROR(VLOOKUP($A9,入力!$F$4:$AL$486,27,FALSE)),"",VLOOKUP($A9,入力!$F$4:$AL$486,27,FALSE)))</f>
        <v>仕様書のとおり　Ｓ　ネイビー系／又は同等品以上のもの</v>
      </c>
      <c r="D9" s="1338"/>
      <c r="E9" s="478" t="str">
        <f>IF(ISERROR(VLOOKUP($A9,入力!$F$4:$AL$486,28,FALSE)),"",VLOOKUP($A9,入力!$F$4:$AL$486,28,FALSE))</f>
        <v>EA</v>
      </c>
      <c r="F9" s="478">
        <f>IF(ISERROR(VLOOKUP($A9,入力!$F$4:$AL$486,29,FALSE)),"",VLOOKUP($A9,入力!$F$4:$AL$486,29,FALSE))</f>
        <v>17</v>
      </c>
      <c r="G9" s="479">
        <f>IF(ISERROR(VLOOKUP($A9,入力!$F$4:$AL$486,31,FALSE)),"",VLOOKUP($A9,入力!$F$4:$AL$486,32,FALSE))</f>
        <v>0</v>
      </c>
      <c r="H9" s="1339">
        <f t="shared" ref="H9:H20" si="0">IF(ISERROR(F9*G9),"",F9*G9)</f>
        <v>0</v>
      </c>
      <c r="I9" s="1339"/>
      <c r="J9" s="1352"/>
      <c r="K9" s="1353"/>
      <c r="L9" s="1353"/>
      <c r="M9" s="1353"/>
      <c r="N9" s="1353"/>
      <c r="O9" s="1353"/>
      <c r="P9" s="1353"/>
      <c r="Q9" s="1353"/>
      <c r="R9" s="1353"/>
    </row>
    <row r="10" spans="1:18" ht="42" customHeight="1">
      <c r="A10" s="456">
        <v>3</v>
      </c>
      <c r="B10" s="653" t="str">
        <f>IF(ISERROR(VLOOKUP($A10,入力!$F$4:$AL$486,26,FALSE)),"",VLOOKUP($A10,入力!$F$4:$AL$486,26,FALSE))</f>
        <v>男女兼用スクラブ下衣</v>
      </c>
      <c r="C10" s="1338" t="str">
        <f>IF($F10="",IF($F9="","","以下余白"),IF(ISERROR(VLOOKUP($A10,入力!$F$4:$AL$486,27,FALSE)),"",VLOOKUP($A10,入力!$F$4:$AL$486,27,FALSE)))</f>
        <v>仕様書のとおり　Ｍ　ネイビー系／又は同等品以上のもの</v>
      </c>
      <c r="D10" s="1338"/>
      <c r="E10" s="478" t="str">
        <f>IF(ISERROR(VLOOKUP($A10,入力!$F$4:$AL$486,28,FALSE)),"",VLOOKUP($A10,入力!$F$4:$AL$486,28,FALSE))</f>
        <v>EA</v>
      </c>
      <c r="F10" s="478">
        <f>IF(ISERROR(VLOOKUP($A10,入力!$F$4:$AL$486,29,FALSE)),"",VLOOKUP($A10,入力!$F$4:$AL$486,29,FALSE))</f>
        <v>30</v>
      </c>
      <c r="G10" s="479">
        <f>IF(ISERROR(VLOOKUP($A10,入力!$F$4:$AL$486,31,FALSE)),"",VLOOKUP($A10,入力!$F$4:$AL$486,32,FALSE))</f>
        <v>0</v>
      </c>
      <c r="H10" s="1339">
        <f t="shared" si="0"/>
        <v>0</v>
      </c>
      <c r="I10" s="1339"/>
      <c r="J10" s="1352"/>
      <c r="K10" s="1353"/>
      <c r="L10" s="1353"/>
      <c r="M10" s="1353"/>
      <c r="N10" s="1353"/>
      <c r="O10" s="1353"/>
      <c r="P10" s="1353"/>
      <c r="Q10" s="1353"/>
      <c r="R10" s="1353"/>
    </row>
    <row r="11" spans="1:18" ht="42" customHeight="1">
      <c r="A11" s="456">
        <v>4</v>
      </c>
      <c r="B11" s="653" t="str">
        <f>IF(ISERROR(VLOOKUP($A11,入力!$F$4:$AL$486,26,FALSE)),"",VLOOKUP($A11,入力!$F$4:$AL$486,26,FALSE))</f>
        <v>男女兼用スクラブ下衣</v>
      </c>
      <c r="C11" s="1338" t="str">
        <f>IF($F11="",IF($F10="","","以下余白"),IF(ISERROR(VLOOKUP($A11,入力!$F$4:$AL$486,27,FALSE)),"",VLOOKUP($A11,入力!$F$4:$AL$486,27,FALSE)))</f>
        <v>仕様書のとおり　Ｌ　ネイビー系／又は同等品以上のもの</v>
      </c>
      <c r="D11" s="1338"/>
      <c r="E11" s="478" t="str">
        <f>IF(ISERROR(VLOOKUP($A11,入力!$F$4:$AL$486,28,FALSE)),"",VLOOKUP($A11,入力!$F$4:$AL$486,28,FALSE))</f>
        <v>EA</v>
      </c>
      <c r="F11" s="478">
        <f>IF(ISERROR(VLOOKUP($A11,入力!$F$4:$AL$486,29,FALSE)),"",VLOOKUP($A11,入力!$F$4:$AL$486,29,FALSE))</f>
        <v>20</v>
      </c>
      <c r="G11" s="479">
        <f>IF(ISERROR(VLOOKUP($A11,入力!$F$4:$AL$486,31,FALSE)),"",VLOOKUP($A11,入力!$F$4:$AL$486,32,FALSE))</f>
        <v>0</v>
      </c>
      <c r="H11" s="1339">
        <f t="shared" si="0"/>
        <v>0</v>
      </c>
      <c r="I11" s="1339"/>
      <c r="J11" s="1352"/>
      <c r="K11" s="1353"/>
      <c r="L11" s="1353"/>
      <c r="M11" s="1353"/>
      <c r="N11" s="1353"/>
      <c r="O11" s="1353"/>
      <c r="P11" s="1353"/>
      <c r="Q11" s="1353"/>
      <c r="R11" s="1353"/>
    </row>
    <row r="12" spans="1:18" ht="42" customHeight="1">
      <c r="A12" s="456">
        <v>5</v>
      </c>
      <c r="B12" s="653" t="str">
        <f>IF(ISERROR(VLOOKUP($A12,入力!$F$4:$AL$486,26,FALSE)),"",VLOOKUP($A12,入力!$F$4:$AL$486,26,FALSE))</f>
        <v>男女兼用スクラブ下衣</v>
      </c>
      <c r="C12" s="1338" t="str">
        <f>IF($F12="",IF($F11="","","以下余白"),IF(ISERROR(VLOOKUP($A12,入力!$F$4:$AL$486,27,FALSE)),"",VLOOKUP($A12,入力!$F$4:$AL$486,27,FALSE)))</f>
        <v>仕様書のとおり　ＬＬ　ネイビー系／又は同等品以上のもの</v>
      </c>
      <c r="D12" s="1338"/>
      <c r="E12" s="478" t="str">
        <f>IF(ISERROR(VLOOKUP($A12,入力!$F$4:$AL$486,28,FALSE)),"",VLOOKUP($A12,入力!$F$4:$AL$486,28,FALSE))</f>
        <v>EA</v>
      </c>
      <c r="F12" s="478">
        <f>IF(ISERROR(VLOOKUP($A12,入力!$F$4:$AL$486,29,FALSE)),"",VLOOKUP($A12,入力!$F$4:$AL$486,29,FALSE))</f>
        <v>18</v>
      </c>
      <c r="G12" s="479">
        <f>IF(ISERROR(VLOOKUP($A12,入力!$F$4:$AL$486,31,FALSE)),"",VLOOKUP($A12,入力!$F$4:$AL$486,32,FALSE))</f>
        <v>0</v>
      </c>
      <c r="H12" s="1339">
        <f t="shared" si="0"/>
        <v>0</v>
      </c>
      <c r="I12" s="1339"/>
      <c r="J12" s="1352"/>
      <c r="K12" s="1353"/>
      <c r="L12" s="1353"/>
      <c r="M12" s="1353"/>
      <c r="N12" s="1353"/>
      <c r="O12" s="1353"/>
      <c r="P12" s="1353"/>
      <c r="Q12" s="1353"/>
      <c r="R12" s="1353"/>
    </row>
    <row r="13" spans="1:18" ht="42" customHeight="1">
      <c r="A13" s="456">
        <v>6</v>
      </c>
      <c r="B13" s="653" t="str">
        <f>IF(ISERROR(VLOOKUP($A13,入力!$F$4:$AL$486,26,FALSE)),"",VLOOKUP($A13,入力!$F$4:$AL$486,26,FALSE))</f>
        <v>男女兼用スクラブ下衣</v>
      </c>
      <c r="C13" s="1338" t="str">
        <f>IF($F13="",IF($F12="","","以下余白"),IF(ISERROR(VLOOKUP($A13,入力!$F$4:$AL$486,27,FALSE)),"",VLOOKUP($A13,入力!$F$4:$AL$486,27,FALSE)))</f>
        <v>仕様書のとおり　３Ｌ　ネイビー系／又は同等品以上のもの</v>
      </c>
      <c r="D13" s="1338"/>
      <c r="E13" s="478" t="str">
        <f>IF(ISERROR(VLOOKUP($A13,入力!$F$4:$AL$486,28,FALSE)),"",VLOOKUP($A13,入力!$F$4:$AL$486,28,FALSE))</f>
        <v>EA</v>
      </c>
      <c r="F13" s="478">
        <f>IF(ISERROR(VLOOKUP($A13,入力!$F$4:$AL$486,29,FALSE)),"",VLOOKUP($A13,入力!$F$4:$AL$486,29,FALSE))</f>
        <v>4</v>
      </c>
      <c r="G13" s="479">
        <f>IF(ISERROR(VLOOKUP($A13,入力!$F$4:$AL$486,31,FALSE)),"",VLOOKUP($A13,入力!$F$4:$AL$486,32,FALSE))</f>
        <v>0</v>
      </c>
      <c r="H13" s="1339">
        <f t="shared" si="0"/>
        <v>0</v>
      </c>
      <c r="I13" s="1339"/>
      <c r="J13" s="1352"/>
      <c r="K13" s="1353"/>
      <c r="L13" s="1353"/>
      <c r="M13" s="1353"/>
      <c r="N13" s="1353"/>
      <c r="O13" s="1353"/>
      <c r="P13" s="1353"/>
      <c r="Q13" s="1353"/>
      <c r="R13" s="1353"/>
    </row>
    <row r="14" spans="1:18" ht="30" hidden="1" customHeight="1">
      <c r="A14" s="456">
        <v>7</v>
      </c>
      <c r="B14" s="653" t="str">
        <f>IF(ISERROR(VLOOKUP($A14,入力!$F$4:$AL$486,26,FALSE)),"",VLOOKUP($A14,入力!$F$4:$AL$486,26,FALSE))</f>
        <v/>
      </c>
      <c r="C14" s="1338" t="str">
        <f>IF($F14="",IF($F13="","","以下余白"),IF(ISERROR(VLOOKUP($A14,入力!$F$4:$AL$486,27,FALSE)),"",VLOOKUP($A14,入力!$F$4:$AL$486,27,FALSE)))</f>
        <v>以下余白</v>
      </c>
      <c r="D14" s="1338"/>
      <c r="E14" s="478" t="str">
        <f>IF(ISERROR(VLOOKUP($A14,入力!$F$4:$AL$486,28,FALSE)),"",VLOOKUP($A14,入力!$F$4:$AL$486,28,FALSE))</f>
        <v/>
      </c>
      <c r="F14" s="478" t="str">
        <f>IF(ISERROR(VLOOKUP($A14,入力!$F$4:$AL$486,29,FALSE)),"",VLOOKUP($A14,入力!$F$4:$AL$486,29,FALSE))</f>
        <v/>
      </c>
      <c r="G14" s="479" t="str">
        <f>IF(ISERROR(VLOOKUP($A14,入力!$F$4:$AL$486,31,FALSE)),"",VLOOKUP($A14,入力!$F$4:$AL$486,32,FALSE))</f>
        <v/>
      </c>
      <c r="H14" s="1339" t="str">
        <f t="shared" si="0"/>
        <v/>
      </c>
      <c r="I14" s="1339"/>
      <c r="J14" s="1352"/>
      <c r="K14" s="1353"/>
      <c r="L14" s="1353"/>
      <c r="M14" s="1353"/>
      <c r="N14" s="1353"/>
      <c r="O14" s="1353"/>
      <c r="P14" s="1353"/>
      <c r="Q14" s="1353"/>
      <c r="R14" s="1353"/>
    </row>
    <row r="15" spans="1:18" ht="30" hidden="1" customHeight="1">
      <c r="A15" s="456">
        <v>8</v>
      </c>
      <c r="B15" s="653" t="str">
        <f>IF(ISERROR(VLOOKUP($A15,入力!$F$4:$AL$486,26,FALSE)),"",VLOOKUP($A15,入力!$F$4:$AL$486,26,FALSE))</f>
        <v/>
      </c>
      <c r="C15" s="1338" t="str">
        <f>IF($F15="",IF($F14="","","以下余白"),IF(ISERROR(VLOOKUP($A15,入力!$F$4:$AL$486,27,FALSE)),"",VLOOKUP($A15,入力!$F$4:$AL$486,27,FALSE)))</f>
        <v/>
      </c>
      <c r="D15" s="1338"/>
      <c r="E15" s="478" t="str">
        <f>IF(ISERROR(VLOOKUP($A15,入力!$F$4:$AL$486,28,FALSE)),"",VLOOKUP($A15,入力!$F$4:$AL$486,28,FALSE))</f>
        <v/>
      </c>
      <c r="F15" s="478" t="str">
        <f>IF(ISERROR(VLOOKUP($A15,入力!$F$4:$AL$486,29,FALSE)),"",VLOOKUP($A15,入力!$F$4:$AL$486,29,FALSE))</f>
        <v/>
      </c>
      <c r="G15" s="479" t="str">
        <f>IF(ISERROR(VLOOKUP($A15,入力!$F$4:$AL$486,31,FALSE)),"",VLOOKUP($A15,入力!$F$4:$AL$486,32,FALSE))</f>
        <v/>
      </c>
      <c r="H15" s="1339" t="str">
        <f t="shared" si="0"/>
        <v/>
      </c>
      <c r="I15" s="1339"/>
      <c r="J15" s="1352"/>
      <c r="K15" s="1353"/>
      <c r="L15" s="1353"/>
      <c r="M15" s="1353"/>
      <c r="N15" s="1353"/>
      <c r="O15" s="1353"/>
      <c r="P15" s="1353"/>
      <c r="Q15" s="1353"/>
      <c r="R15" s="1353"/>
    </row>
    <row r="16" spans="1:18" ht="30" hidden="1" customHeight="1">
      <c r="A16" s="456">
        <v>9</v>
      </c>
      <c r="B16" s="491" t="str">
        <f>IF(ISERROR(VLOOKUP($A16,入力!$F$4:$AL$486,19,FALSE)),"",VLOOKUP($A16,入力!$F$4:$AL$486,19,FALSE))</f>
        <v/>
      </c>
      <c r="C16" s="1032" t="str">
        <f>IF($F16="",IF($F15="","","以下余白"),IF(ISERROR(VLOOKUP($A16,入力!$F$4:$AL$486,27,FALSE)),"",VLOOKUP($A16,入力!$F$4:$AL$486,27,FALSE)))</f>
        <v/>
      </c>
      <c r="D16" s="1033"/>
      <c r="E16" s="478" t="str">
        <f>IF(ISERROR(VLOOKUP($A16,入力!$F$4:$AL$486,28,FALSE)),"",VLOOKUP($A16,入力!$F$4:$AL$486,28,FALSE))</f>
        <v/>
      </c>
      <c r="F16" s="478" t="str">
        <f>IF(ISERROR(VLOOKUP($A16,入力!$F$4:$AL$486,29,FALSE)),"",VLOOKUP($A16,入力!$F$4:$AL$486,29,FALSE))</f>
        <v/>
      </c>
      <c r="G16" s="479" t="str">
        <f>IF(ISERROR(VLOOKUP($A16,入力!$F$4:$AL$486,31,FALSE)),"",VLOOKUP($A16,入力!$F$4:$AL$486,32,FALSE))</f>
        <v/>
      </c>
      <c r="H16" s="1339" t="str">
        <f t="shared" si="0"/>
        <v/>
      </c>
      <c r="I16" s="1339"/>
      <c r="J16" s="1352"/>
      <c r="K16" s="1353"/>
      <c r="L16" s="1353"/>
      <c r="M16" s="1353"/>
      <c r="N16" s="1353"/>
      <c r="O16" s="1353"/>
      <c r="P16" s="1353"/>
      <c r="Q16" s="1353"/>
      <c r="R16" s="1353"/>
    </row>
    <row r="17" spans="1:18" ht="30" hidden="1" customHeight="1">
      <c r="A17" s="456">
        <v>10</v>
      </c>
      <c r="B17" s="491" t="str">
        <f>IF(ISERROR(VLOOKUP($A17,入力!$F$4:$AL$486,19,FALSE)),"",VLOOKUP($A17,入力!$F$4:$AL$486,19,FALSE))</f>
        <v/>
      </c>
      <c r="C17" s="1032" t="str">
        <f>IF($F17="",IF($F16="","","以下余白"),IF(ISERROR(VLOOKUP($A17,入力!$F$4:$AL$486,27,FALSE)),"",VLOOKUP($A17,入力!$F$4:$AL$486,27,FALSE)))</f>
        <v/>
      </c>
      <c r="D17" s="1033"/>
      <c r="E17" s="478" t="str">
        <f>IF(ISERROR(VLOOKUP($A17,入力!$F$4:$AL$486,28,FALSE)),"",VLOOKUP($A17,入力!$F$4:$AL$486,28,FALSE))</f>
        <v/>
      </c>
      <c r="F17" s="478" t="str">
        <f>IF(ISERROR(VLOOKUP($A17,入力!$F$4:$AL$486,29,FALSE)),"",VLOOKUP($A17,入力!$F$4:$AL$486,29,FALSE))</f>
        <v/>
      </c>
      <c r="G17" s="479" t="str">
        <f>IF(ISERROR(VLOOKUP($A17,入力!$F$4:$AL$486,31,FALSE)),"",VLOOKUP($A17,入力!$F$4:$AL$486,32,FALSE))</f>
        <v/>
      </c>
      <c r="H17" s="1339" t="str">
        <f t="shared" si="0"/>
        <v/>
      </c>
      <c r="I17" s="1339"/>
      <c r="J17" s="1352"/>
      <c r="K17" s="1353"/>
      <c r="L17" s="1353"/>
      <c r="M17" s="1353"/>
      <c r="N17" s="1353"/>
      <c r="O17" s="1353"/>
      <c r="P17" s="1353"/>
      <c r="Q17" s="1353"/>
      <c r="R17" s="1353"/>
    </row>
    <row r="18" spans="1:18" ht="30" hidden="1" customHeight="1">
      <c r="A18" s="456">
        <v>11</v>
      </c>
      <c r="B18" s="491" t="str">
        <f>IF(ISERROR(VLOOKUP($A18,入力!$F$4:$AL$486,19,FALSE)),"",VLOOKUP($A18,入力!$F$4:$AL$486,19,FALSE))</f>
        <v/>
      </c>
      <c r="C18" s="1032" t="str">
        <f>IF($F18="",IF($F17="","","以下余白"),IF(ISERROR(VLOOKUP($A18,入力!$F$4:$AL$486,20,FALSE)),"",VLOOKUP($A18,入力!$F$4:$AL$486,20,FALSE)))</f>
        <v/>
      </c>
      <c r="D18" s="1033"/>
      <c r="E18" s="478" t="str">
        <f>IF(ISERROR(VLOOKUP($A18,入力!$F$4:$AL$486,28,FALSE)),"",VLOOKUP($A18,入力!$F$4:$AL$486,28,FALSE))</f>
        <v/>
      </c>
      <c r="F18" s="478" t="str">
        <f>IF(ISERROR(VLOOKUP($A18,入力!$F$4:$AL$486,29,FALSE)),"",VLOOKUP($A18,入力!$F$4:$AL$486,29,FALSE))</f>
        <v/>
      </c>
      <c r="G18" s="479" t="str">
        <f>IF(ISERROR(VLOOKUP($A18,入力!$F$4:$AL$486,31,FALSE)),"",VLOOKUP($A18,入力!$F$4:$AL$486,32,FALSE))</f>
        <v/>
      </c>
      <c r="H18" s="1339" t="str">
        <f t="shared" si="0"/>
        <v/>
      </c>
      <c r="I18" s="1339"/>
    </row>
    <row r="19" spans="1:18" ht="30" hidden="1" customHeight="1">
      <c r="A19" s="456">
        <v>12</v>
      </c>
      <c r="B19" s="491" t="str">
        <f>IF(ISERROR(VLOOKUP($A19,入力!$F$4:$AL$486,19,FALSE)),"",VLOOKUP($A19,入力!$F$4:$AL$486,19,FALSE))</f>
        <v/>
      </c>
      <c r="C19" s="1032" t="str">
        <f>IF($F19="",IF($F18="","","以下余白"),IF(ISERROR(VLOOKUP($A19,入力!$F$4:$AL$486,20,FALSE)),"",VLOOKUP($A19,入力!$F$4:$AL$486,20,FALSE)))</f>
        <v/>
      </c>
      <c r="D19" s="1033"/>
      <c r="E19" s="478" t="str">
        <f>IF(ISERROR(VLOOKUP($A19,入力!$F$4:$AL$486,28,FALSE)),"",VLOOKUP($A19,入力!$F$4:$AL$486,28,FALSE))</f>
        <v/>
      </c>
      <c r="F19" s="478" t="str">
        <f>IF(ISERROR(VLOOKUP($A19,入力!$F$4:$AL$486,29,FALSE)),"",VLOOKUP($A19,入力!$F$4:$AL$486,29,FALSE))</f>
        <v/>
      </c>
      <c r="G19" s="479" t="str">
        <f>IF(ISERROR(VLOOKUP($A19,入力!$F$4:$AL$486,31,FALSE)),"",VLOOKUP($A19,入力!$F$4:$AL$486,32,FALSE))</f>
        <v/>
      </c>
      <c r="H19" s="1339" t="str">
        <f t="shared" si="0"/>
        <v/>
      </c>
      <c r="I19" s="1339"/>
    </row>
    <row r="20" spans="1:18" ht="30" hidden="1" customHeight="1">
      <c r="A20" s="456">
        <v>13</v>
      </c>
      <c r="B20" s="491" t="str">
        <f>IF(ISERROR(VLOOKUP($A20,入力!$F$4:$AL$486,19,FALSE)),"",VLOOKUP($A20,入力!$F$4:$AL$486,19,FALSE))</f>
        <v/>
      </c>
      <c r="C20" s="1032" t="str">
        <f>IF($F20="",IF($F19="","","以下余白"),IF(ISERROR(VLOOKUP($A20,入力!$F$4:$AL$486,20,FALSE)),"",VLOOKUP($A20,入力!$F$4:$AL$486,20,FALSE)))</f>
        <v/>
      </c>
      <c r="D20" s="1033"/>
      <c r="E20" s="478" t="str">
        <f>IF(ISERROR(VLOOKUP($A20,入力!$F$4:$AL$486,28,FALSE)),"",VLOOKUP($A20,入力!$F$4:$AL$486,28,FALSE))</f>
        <v/>
      </c>
      <c r="F20" s="478" t="str">
        <f>IF(ISERROR(VLOOKUP($A20,入力!$F$4:$AL$486,29,FALSE)),"",VLOOKUP($A20,入力!$F$4:$AL$486,29,FALSE))</f>
        <v/>
      </c>
      <c r="G20" s="479" t="str">
        <f>IF(ISERROR(VLOOKUP($A20,入力!$F$4:$AL$486,31,FALSE)),"",VLOOKUP($A20,入力!$F$4:$AL$486,32,FALSE))</f>
        <v/>
      </c>
      <c r="H20" s="1339" t="str">
        <f t="shared" si="0"/>
        <v/>
      </c>
      <c r="I20" s="1339"/>
    </row>
    <row r="21" spans="1:18" s="468" customFormat="1" ht="25.15" customHeight="1">
      <c r="B21" s="473" t="s">
        <v>666</v>
      </c>
      <c r="C21" s="1155" t="str">
        <f>要求!P8</f>
        <v>自衛隊阪神病院</v>
      </c>
      <c r="D21" s="1156"/>
      <c r="E21" s="1041" t="s">
        <v>607</v>
      </c>
      <c r="F21" s="1041"/>
      <c r="G21" s="1356">
        <v>46241</v>
      </c>
      <c r="H21" s="1328"/>
      <c r="I21" s="1328"/>
    </row>
    <row r="22" spans="1:18" s="468" customFormat="1" ht="25.15" customHeight="1">
      <c r="B22" s="473" t="s">
        <v>667</v>
      </c>
      <c r="C22" s="473" t="s">
        <v>610</v>
      </c>
      <c r="D22" s="1336" t="s">
        <v>611</v>
      </c>
      <c r="E22" s="1336"/>
      <c r="F22" s="1336"/>
      <c r="G22" s="1337"/>
      <c r="H22" s="1337"/>
      <c r="I22" s="1337"/>
    </row>
    <row r="23" spans="1:18" ht="15" customHeight="1">
      <c r="B23" s="432"/>
      <c r="C23" s="433"/>
      <c r="D23" s="433"/>
      <c r="E23" s="434"/>
      <c r="F23" s="434"/>
      <c r="G23" s="435"/>
      <c r="H23" s="435"/>
      <c r="I23" s="436"/>
    </row>
    <row r="24" spans="1:18"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18" ht="14.45" customHeight="1">
      <c r="B25" s="1049"/>
      <c r="C25" s="1049"/>
      <c r="D25" s="1049"/>
      <c r="E25" s="1049"/>
      <c r="F25" s="1049"/>
      <c r="G25" s="1049"/>
      <c r="H25" s="1049"/>
      <c r="I25" s="1049"/>
    </row>
    <row r="26" spans="1:18" ht="14.45" customHeight="1">
      <c r="B26" s="1049"/>
      <c r="C26" s="1049"/>
      <c r="D26" s="1049"/>
      <c r="E26" s="1049"/>
      <c r="F26" s="1049"/>
      <c r="G26" s="1049"/>
      <c r="H26" s="1049"/>
      <c r="I26" s="1049"/>
    </row>
    <row r="27" spans="1:18" ht="14.45" customHeight="1">
      <c r="B27" s="1049"/>
      <c r="C27" s="1049"/>
      <c r="D27" s="1049"/>
      <c r="E27" s="1049"/>
      <c r="F27" s="1049"/>
      <c r="G27" s="1049"/>
      <c r="H27" s="1049"/>
      <c r="I27" s="1049"/>
    </row>
    <row r="28" spans="1:18" ht="14.45" customHeight="1">
      <c r="B28" s="1049"/>
      <c r="C28" s="1049"/>
      <c r="D28" s="1049"/>
      <c r="E28" s="1049"/>
      <c r="F28" s="1049"/>
      <c r="G28" s="1049"/>
      <c r="H28" s="1049"/>
      <c r="I28" s="1049"/>
    </row>
    <row r="29" spans="1:18" ht="14.45" customHeight="1">
      <c r="B29" s="445"/>
      <c r="C29" s="445"/>
      <c r="D29" s="445"/>
      <c r="E29" s="445"/>
      <c r="F29" s="445"/>
      <c r="G29" s="445"/>
      <c r="H29" s="445"/>
      <c r="I29" s="445"/>
    </row>
    <row r="30" spans="1:18" ht="14.45" customHeight="1">
      <c r="B30" s="455" t="str">
        <f>要求!Q5</f>
        <v>令和８年６月８日</v>
      </c>
      <c r="C30" s="445"/>
      <c r="D30" s="445"/>
      <c r="E30" s="445"/>
      <c r="F30" s="445"/>
      <c r="G30" s="445"/>
      <c r="H30" s="445"/>
      <c r="I30" s="445"/>
    </row>
    <row r="31" spans="1:18">
      <c r="B31" s="402" t="s">
        <v>218</v>
      </c>
    </row>
    <row r="32" spans="1:18">
      <c r="B32" s="402" t="s">
        <v>219</v>
      </c>
    </row>
    <row r="33" spans="2:9">
      <c r="B33" s="413" t="s">
        <v>841</v>
      </c>
    </row>
    <row r="34" spans="2:9">
      <c r="B34" s="402" t="s">
        <v>613</v>
      </c>
      <c r="D34" s="63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hidden="1">
      <c r="D38" s="454"/>
      <c r="E38" s="631">
        <f>入力!$A$13</f>
        <v>0</v>
      </c>
      <c r="F38" s="631"/>
      <c r="G38" s="631"/>
      <c r="H38" s="631"/>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446"/>
      <c r="E43" s="446"/>
      <c r="F43" s="446"/>
      <c r="G43" s="446"/>
      <c r="H43" s="446"/>
      <c r="I43" s="413"/>
    </row>
    <row r="44" spans="2:9">
      <c r="D44" s="446"/>
      <c r="E44" s="446"/>
      <c r="F44" s="446"/>
      <c r="G44" s="446"/>
      <c r="H44" s="446"/>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3">
    <mergeCell ref="E37:H37"/>
    <mergeCell ref="E34:H34"/>
    <mergeCell ref="E35:H35"/>
    <mergeCell ref="E36:H36"/>
    <mergeCell ref="C16:D16"/>
    <mergeCell ref="H16:I16"/>
    <mergeCell ref="C17:D17"/>
    <mergeCell ref="H17:I17"/>
    <mergeCell ref="B24:I28"/>
    <mergeCell ref="C18:D18"/>
    <mergeCell ref="H18:I18"/>
    <mergeCell ref="C19:D19"/>
    <mergeCell ref="H19:I19"/>
    <mergeCell ref="C20:D20"/>
    <mergeCell ref="H20:I20"/>
    <mergeCell ref="C21:D21"/>
    <mergeCell ref="E21:F21"/>
    <mergeCell ref="H12:I12"/>
    <mergeCell ref="G21:I21"/>
    <mergeCell ref="D22:F22"/>
    <mergeCell ref="G22:I22"/>
    <mergeCell ref="C13:D13"/>
    <mergeCell ref="H13:I13"/>
    <mergeCell ref="C14:D14"/>
    <mergeCell ref="H14:I14"/>
    <mergeCell ref="C15:D15"/>
    <mergeCell ref="H15:I15"/>
    <mergeCell ref="J8:R17"/>
    <mergeCell ref="E39:H39"/>
    <mergeCell ref="E40:H40"/>
    <mergeCell ref="B1:C1"/>
    <mergeCell ref="B2:I2"/>
    <mergeCell ref="C7:D7"/>
    <mergeCell ref="H7:I7"/>
    <mergeCell ref="C8:D8"/>
    <mergeCell ref="H8:I8"/>
    <mergeCell ref="C9:D9"/>
    <mergeCell ref="H9:I9"/>
    <mergeCell ref="C10:D10"/>
    <mergeCell ref="H10:I10"/>
    <mergeCell ref="C11:D11"/>
    <mergeCell ref="H11:I11"/>
    <mergeCell ref="C12:D1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4B57-463C-456E-9E89-6227B10CBEF9}">
  <dimension ref="A1:P44"/>
  <sheetViews>
    <sheetView showZeros="0" view="pageBreakPreview" zoomScale="85" zoomScaleNormal="100" zoomScaleSheetLayoutView="85" workbookViewId="0">
      <selection activeCell="B7" sqref="B7"/>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792</v>
      </c>
      <c r="K1" s="497" t="s">
        <v>697</v>
      </c>
      <c r="L1" s="503" t="str">
        <f>CONCATENATE(M1,N1,O1,P1)</f>
        <v>男女兼用スクラブ下衣ほか5件ほか5件</v>
      </c>
      <c r="M1" s="503" t="str">
        <f>市価Ｂ多!B8</f>
        <v>男女兼用スクラブ下衣ほか5件</v>
      </c>
      <c r="N1" s="497" t="str">
        <f>IF(O1&gt;0,"ほか","")</f>
        <v>ほか</v>
      </c>
      <c r="O1" s="503">
        <f>COUNT(入力!F4:F300)-1</f>
        <v>5</v>
      </c>
      <c r="P1" s="497" t="str">
        <f>IF(O1&gt;0,"件","")</f>
        <v>件</v>
      </c>
    </row>
    <row r="2" spans="1:16" ht="20.100000000000001" customHeight="1">
      <c r="B2" s="1154" t="s">
        <v>654</v>
      </c>
      <c r="C2" s="1154"/>
      <c r="D2" s="1154"/>
      <c r="E2" s="1154"/>
      <c r="F2" s="1154"/>
      <c r="G2" s="1154"/>
      <c r="H2" s="1154"/>
      <c r="I2" s="1154"/>
      <c r="J2" s="850"/>
    </row>
    <row r="5" spans="1:16" ht="30" customHeight="1" thickBot="1">
      <c r="B5" s="452" t="str">
        <f>IF(SUM(市価別紙Ｂ!G3:G30)&gt;0,SUM(市価別紙Ｂ!G3:G30),"金額￥")</f>
        <v>金額￥</v>
      </c>
      <c r="C5" s="405" t="s">
        <v>592</v>
      </c>
      <c r="D5" s="405"/>
    </row>
    <row r="6" spans="1:16" ht="7.9" customHeight="1" thickTop="1"/>
    <row r="7" spans="1:16" s="846" customFormat="1" ht="20.100000000000001" customHeight="1">
      <c r="B7" s="855" t="s">
        <v>594</v>
      </c>
      <c r="C7" s="1155" t="s">
        <v>653</v>
      </c>
      <c r="D7" s="1156"/>
      <c r="E7" s="409" t="s">
        <v>32</v>
      </c>
      <c r="F7" s="409" t="s">
        <v>596</v>
      </c>
      <c r="G7" s="409" t="s">
        <v>597</v>
      </c>
      <c r="H7" s="1155" t="s">
        <v>673</v>
      </c>
      <c r="I7" s="1156"/>
    </row>
    <row r="8" spans="1:16" ht="49.9" customHeight="1">
      <c r="A8" s="456">
        <v>1</v>
      </c>
      <c r="B8" s="851" t="str">
        <f>CONCATENATE(市価B!M1,市価B!N1,市価B!O1,市価B!P1)</f>
        <v>男女兼用スクラブ下衣ほか5件</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855" t="s">
        <v>666</v>
      </c>
      <c r="C20" s="1345" t="str">
        <f>要求!P8</f>
        <v>自衛隊阪神病院</v>
      </c>
      <c r="D20" s="1346"/>
      <c r="E20" s="1347" t="s">
        <v>676</v>
      </c>
      <c r="F20" s="1348"/>
      <c r="G20" s="1327" t="str">
        <f>要求!Q3</f>
        <v>令和８年７月３１日</v>
      </c>
      <c r="H20" s="1328"/>
      <c r="I20" s="1328"/>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848"/>
      <c r="C23" s="848"/>
      <c r="D23" s="848"/>
      <c r="E23" s="848"/>
      <c r="F23" s="848"/>
      <c r="G23" s="848"/>
      <c r="H23" s="848"/>
      <c r="I23" s="848"/>
    </row>
    <row r="24" spans="1:9" ht="14.45" customHeight="1">
      <c r="B24" s="455" t="str">
        <f>要求!Q6</f>
        <v>令和８年６月５日</v>
      </c>
      <c r="C24" s="848"/>
      <c r="D24" s="848"/>
      <c r="E24" s="848"/>
      <c r="F24" s="848"/>
      <c r="G24" s="848"/>
      <c r="H24" s="848"/>
      <c r="I24" s="848"/>
    </row>
    <row r="25" spans="1:9">
      <c r="B25" s="402" t="s">
        <v>218</v>
      </c>
    </row>
    <row r="26" spans="1:9">
      <c r="B26" s="402" t="s">
        <v>219</v>
      </c>
    </row>
    <row r="27" spans="1:9">
      <c r="B27" s="413" t="s">
        <v>841</v>
      </c>
    </row>
    <row r="28" spans="1:9">
      <c r="B28" s="402" t="s">
        <v>613</v>
      </c>
      <c r="D28" s="849"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847"/>
      <c r="E36" s="847"/>
      <c r="F36" s="847"/>
      <c r="G36" s="847"/>
      <c r="H36" s="847"/>
      <c r="I36" s="413"/>
    </row>
    <row r="37" spans="2:9">
      <c r="D37" s="847"/>
      <c r="E37" s="847"/>
      <c r="F37" s="847"/>
      <c r="G37" s="847"/>
      <c r="H37" s="847"/>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67958-C784-483F-80B3-C6F99A4DB9B0}">
  <dimension ref="A1:K411"/>
  <sheetViews>
    <sheetView showZeros="0" view="pageBreakPreview" zoomScale="70" zoomScaleNormal="115" zoomScaleSheetLayoutView="70" workbookViewId="0">
      <pane xSplit="3" ySplit="2" topLeftCell="D13" activePane="bottomRight" state="frozen"/>
      <selection activeCell="B7" sqref="B7"/>
      <selection pane="topRight" activeCell="B7" sqref="B7"/>
      <selection pane="bottomLeft" activeCell="B7" sqref="B7"/>
      <selection pane="bottomRight" activeCell="B7" sqref="B7"/>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IF(ISERROR(VLOOKUP($A3,入力!$F$4:$AL$486,26,FALSE)),"",VLOOKUP($A3,入力!$F$4:$AL$486,26,FALSE))</f>
        <v>男女兼用スクラブ下衣</v>
      </c>
      <c r="C3" s="854" t="str">
        <f>IF($F3="",IF($F2="","","以下余白"),IF(ISERROR(VLOOKUP($A3,入力!$F$4:$AL$486,27,FALSE)),"",VLOOKUP($A3,入力!$F$4:$AL$486,27,FALSE)))</f>
        <v>仕様書のとおり　ＳＳ　ネイビー系／又は同等品以上のもの</v>
      </c>
      <c r="D3" s="206" t="str">
        <f>IF(ISERROR(VLOOKUP($A3,入力!$F$4:$AL$486,28,FALSE)),"",VLOOKUP($A3,入力!$F$4:$AL$486,28,FALSE))</f>
        <v>EA</v>
      </c>
      <c r="E3" s="206">
        <f>IF(ISERROR(VLOOKUP($A3,入力!$F$4:$AL$486,29,FALSE)),"",VLOOKUP($A3,入力!$F$4:$AL$486,29,FALSE))</f>
        <v>9</v>
      </c>
      <c r="F3" s="626">
        <f>IF(ISERROR(VLOOKUP($A3,入力!$F$4:$AL$486,31,FALSE)),"",VLOOKUP($A3,入力!$F$4:$AL$486,31,FALSE))</f>
        <v>0</v>
      </c>
      <c r="G3" s="626">
        <f>IF(ISERROR(E3*F3),"",E3*F3)</f>
        <v>0</v>
      </c>
      <c r="H3" s="525"/>
    </row>
    <row r="4" spans="1:8" ht="51.95" customHeight="1">
      <c r="A4" s="520">
        <v>2</v>
      </c>
      <c r="B4" s="205" t="str">
        <f>IF(ISERROR(VLOOKUP($A4,入力!$F$4:$AL$486,26,FALSE)),"",VLOOKUP($A4,入力!$F$4:$AL$486,26,FALSE))</f>
        <v>男女兼用スクラブ下衣</v>
      </c>
      <c r="C4" s="854" t="str">
        <f>IF($F4="",IF($F3="","","以下余白"),IF(ISERROR(VLOOKUP($A4,入力!$F$4:$AL$486,27,FALSE)),"",VLOOKUP($A4,入力!$F$4:$AL$486,27,FALSE)))</f>
        <v>仕様書のとおり　Ｓ　ネイビー系／又は同等品以上のもの</v>
      </c>
      <c r="D4" s="206" t="str">
        <f>IF(ISERROR(VLOOKUP($A4,入力!$F$4:$AL$486,28,FALSE)),"",VLOOKUP($A4,入力!$F$4:$AL$486,28,FALSE))</f>
        <v>EA</v>
      </c>
      <c r="E4" s="206">
        <f>IF(ISERROR(VLOOKUP($A4,入力!$F$4:$AL$486,29,FALSE)),"",VLOOKUP($A4,入力!$F$4:$AL$486,29,FALSE))</f>
        <v>17</v>
      </c>
      <c r="F4" s="626">
        <f>IF(ISERROR(VLOOKUP($A4,入力!$F$4:$AL$486,31,FALSE)),"",VLOOKUP($A4,入力!$F$4:$AL$486,31,FALSE))</f>
        <v>0</v>
      </c>
      <c r="G4" s="626">
        <f t="shared" ref="G4:G67" si="0">IF(ISERROR(E4*F4),"",E4*F4)</f>
        <v>0</v>
      </c>
      <c r="H4" s="525"/>
    </row>
    <row r="5" spans="1:8" ht="51.95" customHeight="1">
      <c r="A5" s="520">
        <v>3</v>
      </c>
      <c r="B5" s="205" t="str">
        <f>IF(ISERROR(VLOOKUP($A5,入力!$F$4:$AL$486,26,FALSE)),"",VLOOKUP($A5,入力!$F$4:$AL$486,26,FALSE))</f>
        <v>男女兼用スクラブ下衣</v>
      </c>
      <c r="C5" s="854" t="str">
        <f>IF($F5="",IF($F4="","","以下余白"),IF(ISERROR(VLOOKUP($A5,入力!$F$4:$AL$486,27,FALSE)),"",VLOOKUP($A5,入力!$F$4:$AL$486,27,FALSE)))</f>
        <v>仕様書のとおり　Ｍ　ネイビー系／又は同等品以上のもの</v>
      </c>
      <c r="D5" s="206" t="str">
        <f>IF(ISERROR(VLOOKUP($A5,入力!$F$4:$AL$486,28,FALSE)),"",VLOOKUP($A5,入力!$F$4:$AL$486,28,FALSE))</f>
        <v>EA</v>
      </c>
      <c r="E5" s="206">
        <f>IF(ISERROR(VLOOKUP($A5,入力!$F$4:$AL$486,29,FALSE)),"",VLOOKUP($A5,入力!$F$4:$AL$486,29,FALSE))</f>
        <v>30</v>
      </c>
      <c r="F5" s="626">
        <f>IF(ISERROR(VLOOKUP($A5,入力!$F$4:$AL$486,31,FALSE)),"",VLOOKUP($A5,入力!$F$4:$AL$486,31,FALSE))</f>
        <v>0</v>
      </c>
      <c r="G5" s="626">
        <f t="shared" si="0"/>
        <v>0</v>
      </c>
      <c r="H5" s="525"/>
    </row>
    <row r="6" spans="1:8" ht="51.95" customHeight="1">
      <c r="A6" s="520">
        <v>4</v>
      </c>
      <c r="B6" s="205" t="str">
        <f>IF(ISERROR(VLOOKUP($A6,入力!$F$4:$AL$486,26,FALSE)),"",VLOOKUP($A6,入力!$F$4:$AL$486,26,FALSE))</f>
        <v>男女兼用スクラブ下衣</v>
      </c>
      <c r="C6" s="854" t="str">
        <f>IF($F6="",IF($F5="","","以下余白"),IF(ISERROR(VLOOKUP($A6,入力!$F$4:$AL$486,27,FALSE)),"",VLOOKUP($A6,入力!$F$4:$AL$486,27,FALSE)))</f>
        <v>仕様書のとおり　Ｌ　ネイビー系／又は同等品以上のもの</v>
      </c>
      <c r="D6" s="206" t="str">
        <f>IF(ISERROR(VLOOKUP($A6,入力!$F$4:$AL$486,28,FALSE)),"",VLOOKUP($A6,入力!$F$4:$AL$486,28,FALSE))</f>
        <v>EA</v>
      </c>
      <c r="E6" s="206">
        <f>IF(ISERROR(VLOOKUP($A6,入力!$F$4:$AL$486,29,FALSE)),"",VLOOKUP($A6,入力!$F$4:$AL$486,29,FALSE))</f>
        <v>20</v>
      </c>
      <c r="F6" s="626">
        <f>IF(ISERROR(VLOOKUP($A6,入力!$F$4:$AL$486,31,FALSE)),"",VLOOKUP($A6,入力!$F$4:$AL$486,31,FALSE))</f>
        <v>0</v>
      </c>
      <c r="G6" s="626">
        <f t="shared" si="0"/>
        <v>0</v>
      </c>
      <c r="H6" s="525"/>
    </row>
    <row r="7" spans="1:8" ht="51.95" customHeight="1">
      <c r="A7" s="520">
        <v>5</v>
      </c>
      <c r="B7" s="205" t="str">
        <f>IF(ISERROR(VLOOKUP($A7,入力!$F$4:$AL$486,26,FALSE)),"",VLOOKUP($A7,入力!$F$4:$AL$486,26,FALSE))</f>
        <v>男女兼用スクラブ下衣</v>
      </c>
      <c r="C7" s="854" t="str">
        <f>IF($F7="",IF($F6="","","以下余白"),IF(ISERROR(VLOOKUP($A7,入力!$F$4:$AL$486,27,FALSE)),"",VLOOKUP($A7,入力!$F$4:$AL$486,27,FALSE)))</f>
        <v>仕様書のとおり　ＬＬ　ネイビー系／又は同等品以上のもの</v>
      </c>
      <c r="D7" s="206" t="str">
        <f>IF(ISERROR(VLOOKUP($A7,入力!$F$4:$AL$486,28,FALSE)),"",VLOOKUP($A7,入力!$F$4:$AL$486,28,FALSE))</f>
        <v>EA</v>
      </c>
      <c r="E7" s="206">
        <f>IF(ISERROR(VLOOKUP($A7,入力!$F$4:$AL$486,29,FALSE)),"",VLOOKUP($A7,入力!$F$4:$AL$486,29,FALSE))</f>
        <v>18</v>
      </c>
      <c r="F7" s="626">
        <f>IF(ISERROR(VLOOKUP($A7,入力!$F$4:$AL$486,31,FALSE)),"",VLOOKUP($A7,入力!$F$4:$AL$486,31,FALSE))</f>
        <v>0</v>
      </c>
      <c r="G7" s="626">
        <f t="shared" si="0"/>
        <v>0</v>
      </c>
      <c r="H7" s="525"/>
    </row>
    <row r="8" spans="1:8" ht="51.95" customHeight="1">
      <c r="A8" s="520">
        <v>6</v>
      </c>
      <c r="B8" s="205" t="str">
        <f>IF(ISERROR(VLOOKUP($A8,入力!$F$4:$AL$486,26,FALSE)),"",VLOOKUP($A8,入力!$F$4:$AL$486,26,FALSE))</f>
        <v>男女兼用スクラブ下衣</v>
      </c>
      <c r="C8" s="854" t="str">
        <f>IF($F8="",IF($F7="","","以下余白"),IF(ISERROR(VLOOKUP($A8,入力!$F$4:$AL$486,27,FALSE)),"",VLOOKUP($A8,入力!$F$4:$AL$486,27,FALSE)))</f>
        <v>仕様書のとおり　３Ｌ　ネイビー系／又は同等品以上のもの</v>
      </c>
      <c r="D8" s="206" t="str">
        <f>IF(ISERROR(VLOOKUP($A8,入力!$F$4:$AL$486,28,FALSE)),"",VLOOKUP($A8,入力!$F$4:$AL$486,28,FALSE))</f>
        <v>EA</v>
      </c>
      <c r="E8" s="206">
        <f>IF(ISERROR(VLOOKUP($A8,入力!$F$4:$AL$486,29,FALSE)),"",VLOOKUP($A8,入力!$F$4:$AL$486,29,FALSE))</f>
        <v>4</v>
      </c>
      <c r="F8" s="626">
        <f>IF(ISERROR(VLOOKUP($A8,入力!$F$4:$AL$486,31,FALSE)),"",VLOOKUP($A8,入力!$F$4:$AL$486,31,FALSE))</f>
        <v>0</v>
      </c>
      <c r="G8" s="626">
        <f t="shared" si="0"/>
        <v>0</v>
      </c>
      <c r="H8" s="525"/>
    </row>
    <row r="9" spans="1:8" ht="51.95" customHeight="1">
      <c r="A9" s="520">
        <v>7</v>
      </c>
      <c r="B9" s="205" t="str">
        <f>IF(ISERROR(VLOOKUP($A9,入力!$F$4:$AL$486,26,FALSE)),"",VLOOKUP($A9,入力!$F$4:$AL$486,26,FALSE))</f>
        <v/>
      </c>
      <c r="C9" s="854" t="str">
        <f>IF($F9="",IF($F8="","","以下余白"),IF(ISERROR(VLOOKUP($A9,入力!$F$4:$AL$486,27,FALSE)),"",VLOOKUP($A9,入力!$F$4:$AL$486,27,FALSE)))</f>
        <v>以下余白</v>
      </c>
      <c r="D9" s="206" t="str">
        <f>IF(ISERROR(VLOOKUP($A9,入力!$F$4:$AL$486,28,FALSE)),"",VLOOKUP($A9,入力!$F$4:$AL$486,28,FALSE))</f>
        <v/>
      </c>
      <c r="E9" s="206" t="str">
        <f>IF(ISERROR(VLOOKUP($A9,入力!$F$4:$AL$486,29,FALSE)),"",VLOOKUP($A9,入力!$F$4:$AL$486,29,FALSE))</f>
        <v/>
      </c>
      <c r="F9" s="626" t="str">
        <f>IF(ISERROR(VLOOKUP($A9,入力!$F$4:$AL$486,31,FALSE)),"",VLOOKUP($A9,入力!$F$4:$AL$486,31,FALSE))</f>
        <v/>
      </c>
      <c r="G9" s="626" t="str">
        <f t="shared" si="0"/>
        <v/>
      </c>
      <c r="H9" s="525"/>
    </row>
    <row r="10" spans="1:8" ht="51.95" customHeight="1">
      <c r="A10" s="520">
        <v>8</v>
      </c>
      <c r="B10" s="205" t="str">
        <f>IF(ISERROR(VLOOKUP($A10,入力!$F$4:$AL$486,26,FALSE)),"",VLOOKUP($A10,入力!$F$4:$AL$486,26,FALSE))</f>
        <v/>
      </c>
      <c r="C10" s="854" t="str">
        <f>IF($F10="",IF($F9="","","以下余白"),IF(ISERROR(VLOOKUP($A10,入力!$F$4:$AL$486,27,FALSE)),"",VLOOKUP($A10,入力!$F$4:$AL$486,27,FALSE)))</f>
        <v/>
      </c>
      <c r="D10" s="206" t="str">
        <f>IF(ISERROR(VLOOKUP($A10,入力!$F$4:$AL$486,28,FALSE)),"",VLOOKUP($A10,入力!$F$4:$AL$486,28,FALSE))</f>
        <v/>
      </c>
      <c r="E10" s="206" t="str">
        <f>IF(ISERROR(VLOOKUP($A10,入力!$F$4:$AL$486,29,FALSE)),"",VLOOKUP($A10,入力!$F$4:$AL$486,29,FALSE))</f>
        <v/>
      </c>
      <c r="F10" s="626" t="str">
        <f>IF(ISERROR(VLOOKUP($A10,入力!$F$4:$AL$486,31,FALSE)),"",VLOOKUP($A10,入力!$F$4:$AL$486,31,FALSE))</f>
        <v/>
      </c>
      <c r="G10" s="626" t="str">
        <f t="shared" si="0"/>
        <v/>
      </c>
      <c r="H10" s="525"/>
    </row>
    <row r="11" spans="1:8" ht="51.95" customHeight="1">
      <c r="A11" s="520">
        <v>9</v>
      </c>
      <c r="B11" s="205" t="str">
        <f>IF(ISERROR(VLOOKUP($A11,入力!$F$4:$AL$486,26,FALSE)),"",VLOOKUP($A11,入力!$F$4:$AL$486,26,FALSE))</f>
        <v/>
      </c>
      <c r="C11" s="854" t="str">
        <f>IF($F11="",IF($F10="","","以下余白"),IF(ISERROR(VLOOKUP($A11,入力!$F$4:$AL$486,27,FALSE)),"",VLOOKUP($A11,入力!$F$4:$AL$486,27,FALSE)))</f>
        <v/>
      </c>
      <c r="D11" s="206" t="str">
        <f>IF(ISERROR(VLOOKUP($A11,入力!$F$4:$AL$486,28,FALSE)),"",VLOOKUP($A11,入力!$F$4:$AL$486,28,FALSE))</f>
        <v/>
      </c>
      <c r="E11" s="206" t="str">
        <f>IF(ISERROR(VLOOKUP($A11,入力!$F$4:$AL$486,29,FALSE)),"",VLOOKUP($A11,入力!$F$4:$AL$486,29,FALSE))</f>
        <v/>
      </c>
      <c r="F11" s="626" t="str">
        <f>IF(ISERROR(VLOOKUP($A11,入力!$F$4:$AL$486,31,FALSE)),"",VLOOKUP($A11,入力!$F$4:$AL$486,31,FALSE))</f>
        <v/>
      </c>
      <c r="G11" s="626" t="str">
        <f t="shared" si="0"/>
        <v/>
      </c>
      <c r="H11" s="525"/>
    </row>
    <row r="12" spans="1:8" ht="51.95" customHeight="1">
      <c r="A12" s="520">
        <v>10</v>
      </c>
      <c r="B12" s="205" t="str">
        <f>IF(ISERROR(VLOOKUP($A12,入力!$F$4:$AL$486,26,FALSE)),"",VLOOKUP($A12,入力!$F$4:$AL$486,26,FALSE))</f>
        <v/>
      </c>
      <c r="C12" s="854" t="str">
        <f>IF($F12="",IF($F11="","","以下余白"),IF(ISERROR(VLOOKUP($A12,入力!$F$4:$AL$486,27,FALSE)),"",VLOOKUP($A12,入力!$F$4:$AL$486,27,FALSE)))</f>
        <v/>
      </c>
      <c r="D12" s="206" t="str">
        <f>IF(ISERROR(VLOOKUP($A12,入力!$F$4:$AL$486,28,FALSE)),"",VLOOKUP($A12,入力!$F$4:$AL$486,28,FALSE))</f>
        <v/>
      </c>
      <c r="E12" s="206" t="str">
        <f>IF(ISERROR(VLOOKUP($A12,入力!$F$4:$AL$486,29,FALSE)),"",VLOOKUP($A12,入力!$F$4:$AL$486,29,FALSE))</f>
        <v/>
      </c>
      <c r="F12" s="626" t="str">
        <f>IF(ISERROR(VLOOKUP($A12,入力!$F$4:$AL$486,31,FALSE)),"",VLOOKUP($A12,入力!$F$4:$AL$486,31,FALSE))</f>
        <v/>
      </c>
      <c r="G12" s="626" t="str">
        <f t="shared" si="0"/>
        <v/>
      </c>
      <c r="H12" s="525"/>
    </row>
    <row r="13" spans="1:8" ht="51.95" customHeight="1">
      <c r="A13" s="520">
        <v>11</v>
      </c>
      <c r="B13" s="205" t="str">
        <f>IF(ISERROR(VLOOKUP($A13,入力!$F$4:$AL$486,26,FALSE)),"",VLOOKUP($A13,入力!$F$4:$AL$486,26,FALSE))</f>
        <v/>
      </c>
      <c r="C13" s="854" t="str">
        <f>IF($F13="",IF($F12="","","以下余白"),IF(ISERROR(VLOOKUP($A13,入力!$F$4:$AL$486,27,FALSE)),"",VLOOKUP($A13,入力!$F$4:$AL$486,27,FALSE)))</f>
        <v/>
      </c>
      <c r="D13" s="206" t="str">
        <f>IF(ISERROR(VLOOKUP($A13,入力!$F$4:$AL$486,28,FALSE)),"",VLOOKUP($A13,入力!$F$4:$AL$486,28,FALSE))</f>
        <v/>
      </c>
      <c r="E13" s="206" t="str">
        <f>IF(ISERROR(VLOOKUP($A13,入力!$F$4:$AL$486,29,FALSE)),"",VLOOKUP($A13,入力!$F$4:$AL$486,29,FALSE))</f>
        <v/>
      </c>
      <c r="F13" s="626" t="str">
        <f>IF(ISERROR(VLOOKUP($A13,入力!$F$4:$AL$486,31,FALSE)),"",VLOOKUP($A13,入力!$F$4:$AL$486,31,FALSE))</f>
        <v/>
      </c>
      <c r="G13" s="626" t="str">
        <f t="shared" si="0"/>
        <v/>
      </c>
      <c r="H13" s="525"/>
    </row>
    <row r="14" spans="1:8" ht="51.95" customHeight="1">
      <c r="A14" s="520">
        <v>12</v>
      </c>
      <c r="B14" s="205" t="str">
        <f>IF(ISERROR(VLOOKUP($A14,入力!$F$4:$AL$486,26,FALSE)),"",VLOOKUP($A14,入力!$F$4:$AL$486,26,FALSE))</f>
        <v/>
      </c>
      <c r="C14" s="854" t="str">
        <f>IF($F14="",IF($F13="","","以下余白"),IF(ISERROR(VLOOKUP($A14,入力!$F$4:$AL$486,27,FALSE)),"",VLOOKUP($A14,入力!$F$4:$AL$486,27,FALSE)))</f>
        <v/>
      </c>
      <c r="D14" s="206" t="str">
        <f>IF(ISERROR(VLOOKUP($A14,入力!$F$4:$AL$486,28,FALSE)),"",VLOOKUP($A14,入力!$F$4:$AL$486,28,FALSE))</f>
        <v/>
      </c>
      <c r="E14" s="206" t="str">
        <f>IF(ISERROR(VLOOKUP($A14,入力!$F$4:$AL$486,29,FALSE)),"",VLOOKUP($A14,入力!$F$4:$AL$486,29,FALSE))</f>
        <v/>
      </c>
      <c r="F14" s="626" t="str">
        <f>IF(ISERROR(VLOOKUP($A14,入力!$F$4:$AL$486,31,FALSE)),"",VLOOKUP($A14,入力!$F$4:$AL$486,31,FALSE))</f>
        <v/>
      </c>
      <c r="G14" s="626" t="str">
        <f t="shared" si="0"/>
        <v/>
      </c>
      <c r="H14" s="525"/>
    </row>
    <row r="15" spans="1:8" ht="51.95" customHeight="1">
      <c r="A15" s="520">
        <v>13</v>
      </c>
      <c r="B15" s="205" t="str">
        <f>IF(ISERROR(VLOOKUP($A15,入力!$F$4:$AL$486,26,FALSE)),"",VLOOKUP($A15,入力!$F$4:$AL$486,26,FALSE))</f>
        <v/>
      </c>
      <c r="C15" s="854" t="str">
        <f>IF($F15="",IF($F14="","","以下余白"),IF(ISERROR(VLOOKUP($A15,入力!$F$4:$AL$486,27,FALSE)),"",VLOOKUP($A15,入力!$F$4:$AL$486,27,FALSE)))</f>
        <v/>
      </c>
      <c r="D15" s="206" t="str">
        <f>IF(ISERROR(VLOOKUP($A15,入力!$F$4:$AL$486,28,FALSE)),"",VLOOKUP($A15,入力!$F$4:$AL$486,28,FALSE))</f>
        <v/>
      </c>
      <c r="E15" s="206" t="str">
        <f>IF(ISERROR(VLOOKUP($A15,入力!$F$4:$AL$486,29,FALSE)),"",VLOOKUP($A15,入力!$F$4:$AL$486,29,FALSE))</f>
        <v/>
      </c>
      <c r="F15" s="626" t="str">
        <f>IF(ISERROR(VLOOKUP($A15,入力!$F$4:$AL$486,31,FALSE)),"",VLOOKUP($A15,入力!$F$4:$AL$486,31,FALSE))</f>
        <v/>
      </c>
      <c r="G15" s="626" t="str">
        <f t="shared" si="0"/>
        <v/>
      </c>
      <c r="H15" s="525"/>
    </row>
    <row r="16" spans="1:8" ht="51.95" customHeight="1">
      <c r="A16" s="520">
        <v>14</v>
      </c>
      <c r="B16" s="205" t="str">
        <f>IF(ISERROR(VLOOKUP($A16,入力!$F$4:$AL$486,26,FALSE)),"",VLOOKUP($A16,入力!$F$4:$AL$486,26,FALSE))</f>
        <v/>
      </c>
      <c r="C16" s="854" t="str">
        <f>IF($F16="",IF($F15="","","以下余白"),IF(ISERROR(VLOOKUP($A16,入力!$F$4:$AL$486,27,FALSE)),"",VLOOKUP($A16,入力!$F$4:$AL$486,27,FALSE)))</f>
        <v/>
      </c>
      <c r="D16" s="206" t="str">
        <f>IF(ISERROR(VLOOKUP($A16,入力!$F$4:$AL$486,28,FALSE)),"",VLOOKUP($A16,入力!$F$4:$AL$486,28,FALSE))</f>
        <v/>
      </c>
      <c r="E16" s="206" t="str">
        <f>IF(ISERROR(VLOOKUP($A16,入力!$F$4:$AL$486,29,FALSE)),"",VLOOKUP($A16,入力!$F$4:$AL$486,29,FALSE))</f>
        <v/>
      </c>
      <c r="F16" s="626" t="str">
        <f>IF(ISERROR(VLOOKUP($A16,入力!$F$4:$AL$486,31,FALSE)),"",VLOOKUP($A16,入力!$F$4:$AL$486,31,FALSE))</f>
        <v/>
      </c>
      <c r="G16" s="626" t="str">
        <f t="shared" si="0"/>
        <v/>
      </c>
      <c r="H16" s="525"/>
    </row>
    <row r="17" spans="1:11" ht="51.95" customHeight="1">
      <c r="A17" s="520">
        <v>15</v>
      </c>
      <c r="B17" s="205" t="str">
        <f>IF(ISERROR(VLOOKUP($A17,入力!$F$4:$AL$486,26,FALSE)),"",VLOOKUP($A17,入力!$F$4:$AL$486,26,FALSE))</f>
        <v/>
      </c>
      <c r="C17" s="854" t="str">
        <f>IF($F17="",IF($F16="","","以下余白"),IF(ISERROR(VLOOKUP($A17,入力!$F$4:$AL$486,27,FALSE)),"",VLOOKUP($A17,入力!$F$4:$AL$486,27,FALSE)))</f>
        <v/>
      </c>
      <c r="D17" s="206" t="str">
        <f>IF(ISERROR(VLOOKUP($A17,入力!$F$4:$AL$486,28,FALSE)),"",VLOOKUP($A17,入力!$F$4:$AL$486,28,FALSE))</f>
        <v/>
      </c>
      <c r="E17" s="206" t="str">
        <f>IF(ISERROR(VLOOKUP($A17,入力!$F$4:$AL$486,29,FALSE)),"",VLOOKUP($A17,入力!$F$4:$AL$486,29,FALSE))</f>
        <v/>
      </c>
      <c r="F17" s="626" t="str">
        <f>IF(ISERROR(VLOOKUP($A17,入力!$F$4:$AL$486,31,FALSE)),"",VLOOKUP($A17,入力!$F$4:$AL$486,31,FALSE))</f>
        <v/>
      </c>
      <c r="G17" s="626" t="str">
        <f t="shared" si="0"/>
        <v/>
      </c>
      <c r="H17" s="525"/>
    </row>
    <row r="18" spans="1:11" ht="51.95" customHeight="1">
      <c r="A18" s="520">
        <v>16</v>
      </c>
      <c r="B18" s="205" t="str">
        <f>IF(ISERROR(VLOOKUP($A18,入力!$F$4:$AL$486,26,FALSE)),"",VLOOKUP($A18,入力!$F$4:$AL$486,26,FALSE))</f>
        <v/>
      </c>
      <c r="C18" s="854" t="str">
        <f>IF($F18="",IF($F17="","","以下余白"),IF(ISERROR(VLOOKUP($A18,入力!$F$4:$AL$486,27,FALSE)),"",VLOOKUP($A18,入力!$F$4:$AL$486,27,FALSE)))</f>
        <v/>
      </c>
      <c r="D18" s="206" t="str">
        <f>IF(ISERROR(VLOOKUP($A18,入力!$F$4:$AL$486,28,FALSE)),"",VLOOKUP($A18,入力!$F$4:$AL$486,28,FALSE))</f>
        <v/>
      </c>
      <c r="E18" s="206" t="str">
        <f>IF(ISERROR(VLOOKUP($A18,入力!$F$4:$AL$486,29,FALSE)),"",VLOOKUP($A18,入力!$F$4:$AL$486,29,FALSE))</f>
        <v/>
      </c>
      <c r="F18" s="626" t="str">
        <f>IF(ISERROR(VLOOKUP($A18,入力!$F$4:$AL$486,31,FALSE)),"",VLOOKUP($A18,入力!$F$4:$AL$486,31,FALSE))</f>
        <v/>
      </c>
      <c r="G18" s="626" t="str">
        <f t="shared" si="0"/>
        <v/>
      </c>
      <c r="H18" s="525"/>
    </row>
    <row r="19" spans="1:11" ht="51.95" customHeight="1">
      <c r="A19" s="520">
        <v>17</v>
      </c>
      <c r="B19" s="205" t="str">
        <f>IF(ISERROR(VLOOKUP($A19,入力!$F$4:$AL$486,26,FALSE)),"",VLOOKUP($A19,入力!$F$4:$AL$486,26,FALSE))</f>
        <v/>
      </c>
      <c r="C19" s="854" t="str">
        <f>IF($F19="",IF($F18="","","以下余白"),IF(ISERROR(VLOOKUP($A19,入力!$F$4:$AL$486,27,FALSE)),"",VLOOKUP($A19,入力!$F$4:$AL$486,27,FALSE)))</f>
        <v/>
      </c>
      <c r="D19" s="206" t="str">
        <f>IF(ISERROR(VLOOKUP($A19,入力!$F$4:$AL$486,28,FALSE)),"",VLOOKUP($A19,入力!$F$4:$AL$486,28,FALSE))</f>
        <v/>
      </c>
      <c r="E19" s="206" t="str">
        <f>IF(ISERROR(VLOOKUP($A19,入力!$F$4:$AL$486,29,FALSE)),"",VLOOKUP($A19,入力!$F$4:$AL$486,29,FALSE))</f>
        <v/>
      </c>
      <c r="F19" s="626" t="str">
        <f>IF(ISERROR(VLOOKUP($A19,入力!$F$4:$AL$486,31,FALSE)),"",VLOOKUP($A19,入力!$F$4:$AL$486,31,FALSE))</f>
        <v/>
      </c>
      <c r="G19" s="626" t="str">
        <f t="shared" si="0"/>
        <v/>
      </c>
      <c r="H19" s="525"/>
    </row>
    <row r="20" spans="1:11" ht="51.95" customHeight="1">
      <c r="A20" s="520">
        <v>18</v>
      </c>
      <c r="B20" s="205" t="str">
        <f>IF(ISERROR(VLOOKUP($A20,入力!$F$4:$AL$486,26,FALSE)),"",VLOOKUP($A20,入力!$F$4:$AL$486,26,FALSE))</f>
        <v/>
      </c>
      <c r="C20" s="854" t="str">
        <f>IF($F20="",IF($F19="","","以下余白"),IF(ISERROR(VLOOKUP($A20,入力!$F$4:$AL$486,27,FALSE)),"",VLOOKUP($A20,入力!$F$4:$AL$486,27,FALSE)))</f>
        <v/>
      </c>
      <c r="D20" s="206" t="str">
        <f>IF(ISERROR(VLOOKUP($A20,入力!$F$4:$AL$486,28,FALSE)),"",VLOOKUP($A20,入力!$F$4:$AL$486,28,FALSE))</f>
        <v/>
      </c>
      <c r="E20" s="206" t="str">
        <f>IF(ISERROR(VLOOKUP($A20,入力!$F$4:$AL$486,29,FALSE)),"",VLOOKUP($A20,入力!$F$4:$AL$486,29,FALSE))</f>
        <v/>
      </c>
      <c r="F20" s="626" t="str">
        <f>IF(ISERROR(VLOOKUP($A20,入力!$F$4:$AL$486,31,FALSE)),"",VLOOKUP($A20,入力!$F$4:$AL$486,31,FALSE))</f>
        <v/>
      </c>
      <c r="G20" s="626" t="str">
        <f t="shared" si="0"/>
        <v/>
      </c>
      <c r="H20" s="525"/>
    </row>
    <row r="21" spans="1:11" ht="51.95" customHeight="1">
      <c r="A21" s="520">
        <v>19</v>
      </c>
      <c r="B21" s="205" t="str">
        <f>IF(ISERROR(VLOOKUP($A21,入力!$F$4:$AL$486,26,FALSE)),"",VLOOKUP($A21,入力!$F$4:$AL$486,26,FALSE))</f>
        <v/>
      </c>
      <c r="C21" s="854" t="str">
        <f>IF($F21="",IF($F20="","","以下余白"),IF(ISERROR(VLOOKUP($A21,入力!$F$4:$AL$486,27,FALSE)),"",VLOOKUP($A21,入力!$F$4:$AL$486,27,FALSE)))</f>
        <v/>
      </c>
      <c r="D21" s="206" t="str">
        <f>IF(ISERROR(VLOOKUP($A21,入力!$F$4:$AL$486,28,FALSE)),"",VLOOKUP($A21,入力!$F$4:$AL$486,28,FALSE))</f>
        <v/>
      </c>
      <c r="E21" s="206" t="str">
        <f>IF(ISERROR(VLOOKUP($A21,入力!$F$4:$AL$486,29,FALSE)),"",VLOOKUP($A21,入力!$F$4:$AL$486,29,FALSE))</f>
        <v/>
      </c>
      <c r="F21" s="626" t="str">
        <f>IF(ISERROR(VLOOKUP($A21,入力!$F$4:$AL$486,31,FALSE)),"",VLOOKUP($A21,入力!$F$4:$AL$486,31,FALSE))</f>
        <v/>
      </c>
      <c r="G21" s="626" t="str">
        <f t="shared" si="0"/>
        <v/>
      </c>
      <c r="H21" s="525"/>
    </row>
    <row r="22" spans="1:11" ht="51.95" customHeight="1">
      <c r="A22" s="520">
        <v>20</v>
      </c>
      <c r="B22" s="205" t="str">
        <f>IF(ISERROR(VLOOKUP($A22,入力!$F$4:$AL$486,26,FALSE)),"",VLOOKUP($A22,入力!$F$4:$AL$486,26,FALSE))</f>
        <v/>
      </c>
      <c r="C22" s="854" t="str">
        <f>IF($F22="",IF($F21="","","以下余白"),IF(ISERROR(VLOOKUP($A22,入力!$F$4:$AL$486,27,FALSE)),"",VLOOKUP($A22,入力!$F$4:$AL$486,27,FALSE)))</f>
        <v/>
      </c>
      <c r="D22" s="206" t="str">
        <f>IF(ISERROR(VLOOKUP($A22,入力!$F$4:$AL$486,28,FALSE)),"",VLOOKUP($A22,入力!$F$4:$AL$486,28,FALSE))</f>
        <v/>
      </c>
      <c r="E22" s="206" t="str">
        <f>IF(ISERROR(VLOOKUP($A22,入力!$F$4:$AL$486,29,FALSE)),"",VLOOKUP($A22,入力!$F$4:$AL$486,29,FALSE))</f>
        <v/>
      </c>
      <c r="F22" s="626" t="str">
        <f>IF(ISERROR(VLOOKUP($A22,入力!$F$4:$AL$486,31,FALSE)),"",VLOOKUP($A22,入力!$F$4:$AL$486,31,FALSE))</f>
        <v/>
      </c>
      <c r="G22" s="626" t="str">
        <f t="shared" si="0"/>
        <v/>
      </c>
      <c r="H22" s="525"/>
    </row>
    <row r="23" spans="1:11" ht="51.95" customHeight="1">
      <c r="A23" s="520">
        <v>21</v>
      </c>
      <c r="B23" s="205" t="str">
        <f>IF(ISERROR(VLOOKUP($A23,入力!$F$4:$AL$486,26,FALSE)),"",VLOOKUP($A23,入力!$F$4:$AL$486,26,FALSE))</f>
        <v/>
      </c>
      <c r="C23" s="854" t="str">
        <f>IF($F23="",IF($F22="","","以下余白"),IF(ISERROR(VLOOKUP($A23,入力!$F$4:$AL$486,27,FALSE)),"",VLOOKUP($A23,入力!$F$4:$AL$486,27,FALSE)))</f>
        <v/>
      </c>
      <c r="D23" s="206" t="str">
        <f>IF(ISERROR(VLOOKUP($A23,入力!$F$4:$AL$486,28,FALSE)),"",VLOOKUP($A23,入力!$F$4:$AL$486,28,FALSE))</f>
        <v/>
      </c>
      <c r="E23" s="206" t="str">
        <f>IF(ISERROR(VLOOKUP($A23,入力!$F$4:$AL$486,29,FALSE)),"",VLOOKUP($A23,入力!$F$4:$AL$486,29,FALSE))</f>
        <v/>
      </c>
      <c r="F23" s="626" t="str">
        <f>IF(ISERROR(VLOOKUP($A23,入力!$F$4:$AL$486,31,FALSE)),"",VLOOKUP($A23,入力!$F$4:$AL$486,31,FALSE))</f>
        <v/>
      </c>
      <c r="G23" s="626" t="str">
        <f t="shared" si="0"/>
        <v/>
      </c>
      <c r="H23" s="525"/>
      <c r="K23" s="625">
        <f>SUM(G3:G23)</f>
        <v>0</v>
      </c>
    </row>
    <row r="24" spans="1:11" ht="51.95" customHeight="1">
      <c r="A24" s="520">
        <v>22</v>
      </c>
      <c r="B24" s="205" t="str">
        <f>IF(ISERROR(VLOOKUP($A24,入力!$F$4:$AL$486,26,FALSE)),"",VLOOKUP($A24,入力!$F$4:$AL$486,26,FALSE))</f>
        <v/>
      </c>
      <c r="C24" s="854" t="str">
        <f>IF($F24="",IF($F23="","","以下余白"),IF(ISERROR(VLOOKUP($A24,入力!$F$4:$AL$486,27,FALSE)),"",VLOOKUP($A24,入力!$F$4:$AL$486,27,FALSE)))</f>
        <v/>
      </c>
      <c r="D24" s="206" t="str">
        <f>IF(ISERROR(VLOOKUP($A24,入力!$F$4:$AL$486,28,FALSE)),"",VLOOKUP($A24,入力!$F$4:$AL$486,28,FALSE))</f>
        <v/>
      </c>
      <c r="E24" s="206" t="str">
        <f>IF(ISERROR(VLOOKUP($A24,入力!$F$4:$AL$486,29,FALSE)),"",VLOOKUP($A24,入力!$F$4:$AL$486,29,FALSE))</f>
        <v/>
      </c>
      <c r="F24" s="626" t="str">
        <f>IF(ISERROR(VLOOKUP($A24,入力!$F$4:$AL$486,31,FALSE)),"",VLOOKUP($A24,入力!$F$4:$AL$486,31,FALSE))</f>
        <v/>
      </c>
      <c r="G24" s="626" t="str">
        <f t="shared" si="0"/>
        <v/>
      </c>
      <c r="H24" s="525"/>
    </row>
    <row r="25" spans="1:11" ht="51.95" customHeight="1">
      <c r="A25" s="520">
        <v>23</v>
      </c>
      <c r="B25" s="205" t="str">
        <f>IF(ISERROR(VLOOKUP($A25,入力!$F$4:$AL$486,26,FALSE)),"",VLOOKUP($A25,入力!$F$4:$AL$486,26,FALSE))</f>
        <v/>
      </c>
      <c r="C25" s="854" t="str">
        <f>IF($F25="",IF($F24="","","以下余白"),IF(ISERROR(VLOOKUP($A25,入力!$F$4:$AL$486,27,FALSE)),"",VLOOKUP($A25,入力!$F$4:$AL$486,27,FALSE)))</f>
        <v/>
      </c>
      <c r="D25" s="206" t="str">
        <f>IF(ISERROR(VLOOKUP($A25,入力!$F$4:$AL$486,28,FALSE)),"",VLOOKUP($A25,入力!$F$4:$AL$486,28,FALSE))</f>
        <v/>
      </c>
      <c r="E25" s="206" t="str">
        <f>IF(ISERROR(VLOOKUP($A25,入力!$F$4:$AL$486,29,FALSE)),"",VLOOKUP($A25,入力!$F$4:$AL$486,29,FALSE))</f>
        <v/>
      </c>
      <c r="F25" s="626" t="str">
        <f>IF(ISERROR(VLOOKUP($A25,入力!$F$4:$AL$486,31,FALSE)),"",VLOOKUP($A25,入力!$F$4:$AL$486,31,FALSE))</f>
        <v/>
      </c>
      <c r="G25" s="626" t="str">
        <f t="shared" si="0"/>
        <v/>
      </c>
      <c r="H25" s="525"/>
    </row>
    <row r="26" spans="1:11" ht="51.95" customHeight="1">
      <c r="A26" s="520">
        <v>24</v>
      </c>
      <c r="B26" s="205" t="str">
        <f>IF(ISERROR(VLOOKUP($A26,入力!$F$4:$AL$486,26,FALSE)),"",VLOOKUP($A26,入力!$F$4:$AL$486,26,FALSE))</f>
        <v/>
      </c>
      <c r="C26" s="854" t="str">
        <f>IF($F26="",IF($F25="","","以下余白"),IF(ISERROR(VLOOKUP($A26,入力!$F$4:$AL$486,27,FALSE)),"",VLOOKUP($A26,入力!$F$4:$AL$486,27,FALSE)))</f>
        <v/>
      </c>
      <c r="D26" s="206" t="str">
        <f>IF(ISERROR(VLOOKUP($A26,入力!$F$4:$AL$486,28,FALSE)),"",VLOOKUP($A26,入力!$F$4:$AL$486,28,FALSE))</f>
        <v/>
      </c>
      <c r="E26" s="206" t="str">
        <f>IF(ISERROR(VLOOKUP($A26,入力!$F$4:$AL$486,29,FALSE)),"",VLOOKUP($A26,入力!$F$4:$AL$486,29,FALSE))</f>
        <v/>
      </c>
      <c r="F26" s="626" t="str">
        <f>IF(ISERROR(VLOOKUP($A26,入力!$F$4:$AL$486,31,FALSE)),"",VLOOKUP($A26,入力!$F$4:$AL$486,31,FALSE))</f>
        <v/>
      </c>
      <c r="G26" s="626" t="str">
        <f t="shared" si="0"/>
        <v/>
      </c>
      <c r="H26" s="525"/>
    </row>
    <row r="27" spans="1:11" ht="51.95" customHeight="1">
      <c r="A27" s="520">
        <v>25</v>
      </c>
      <c r="B27" s="205" t="str">
        <f>IF(ISERROR(VLOOKUP($A27,入力!$F$4:$AL$486,26,FALSE)),"",VLOOKUP($A27,入力!$F$4:$AL$486,26,FALSE))</f>
        <v/>
      </c>
      <c r="C27" s="854" t="str">
        <f>IF($F27="",IF($F26="","","以下余白"),IF(ISERROR(VLOOKUP($A27,入力!$F$4:$AL$486,27,FALSE)),"",VLOOKUP($A27,入力!$F$4:$AL$486,27,FALSE)))</f>
        <v/>
      </c>
      <c r="D27" s="206" t="str">
        <f>IF(ISERROR(VLOOKUP($A27,入力!$F$4:$AL$486,28,FALSE)),"",VLOOKUP($A27,入力!$F$4:$AL$486,28,FALSE))</f>
        <v/>
      </c>
      <c r="E27" s="206" t="str">
        <f>IF(ISERROR(VLOOKUP($A27,入力!$F$4:$AL$486,29,FALSE)),"",VLOOKUP($A27,入力!$F$4:$AL$486,29,FALSE))</f>
        <v/>
      </c>
      <c r="F27" s="626" t="str">
        <f>IF(ISERROR(VLOOKUP($A27,入力!$F$4:$AL$486,31,FALSE)),"",VLOOKUP($A27,入力!$F$4:$AL$486,31,FALSE))</f>
        <v/>
      </c>
      <c r="G27" s="626" t="str">
        <f t="shared" si="0"/>
        <v/>
      </c>
      <c r="H27" s="525"/>
    </row>
    <row r="28" spans="1:11" ht="51.95" customHeight="1">
      <c r="A28" s="520">
        <v>26</v>
      </c>
      <c r="B28" s="205" t="str">
        <f>IF(ISERROR(VLOOKUP($A28,入力!$F$4:$AL$486,26,FALSE)),"",VLOOKUP($A28,入力!$F$4:$AL$486,26,FALSE))</f>
        <v/>
      </c>
      <c r="C28" s="854" t="str">
        <f>IF($F28="",IF($F27="","","以下余白"),IF(ISERROR(VLOOKUP($A28,入力!$F$4:$AL$486,27,FALSE)),"",VLOOKUP($A28,入力!$F$4:$AL$486,27,FALSE)))</f>
        <v/>
      </c>
      <c r="D28" s="206" t="str">
        <f>IF(ISERROR(VLOOKUP($A28,入力!$F$4:$AL$486,28,FALSE)),"",VLOOKUP($A28,入力!$F$4:$AL$486,28,FALSE))</f>
        <v/>
      </c>
      <c r="E28" s="206" t="str">
        <f>IF(ISERROR(VLOOKUP($A28,入力!$F$4:$AL$486,29,FALSE)),"",VLOOKUP($A28,入力!$F$4:$AL$486,29,FALSE))</f>
        <v/>
      </c>
      <c r="F28" s="626" t="str">
        <f>IF(ISERROR(VLOOKUP($A28,入力!$F$4:$AL$486,31,FALSE)),"",VLOOKUP($A28,入力!$F$4:$AL$486,31,FALSE))</f>
        <v/>
      </c>
      <c r="G28" s="626" t="str">
        <f t="shared" si="0"/>
        <v/>
      </c>
      <c r="H28" s="525"/>
    </row>
    <row r="29" spans="1:11" ht="51.95" customHeight="1">
      <c r="A29" s="520">
        <v>27</v>
      </c>
      <c r="B29" s="205" t="str">
        <f>IF(ISERROR(VLOOKUP($A29,入力!$F$4:$AL$486,26,FALSE)),"",VLOOKUP($A29,入力!$F$4:$AL$486,26,FALSE))</f>
        <v/>
      </c>
      <c r="C29" s="854" t="str">
        <f>IF($F29="",IF($F28="","","以下余白"),IF(ISERROR(VLOOKUP($A29,入力!$F$4:$AL$486,27,FALSE)),"",VLOOKUP($A29,入力!$F$4:$AL$486,27,FALSE)))</f>
        <v/>
      </c>
      <c r="D29" s="206" t="str">
        <f>IF(ISERROR(VLOOKUP($A29,入力!$F$4:$AL$486,28,FALSE)),"",VLOOKUP($A29,入力!$F$4:$AL$486,28,FALSE))</f>
        <v/>
      </c>
      <c r="E29" s="206" t="str">
        <f>IF(ISERROR(VLOOKUP($A29,入力!$F$4:$AL$486,29,FALSE)),"",VLOOKUP($A29,入力!$F$4:$AL$486,29,FALSE))</f>
        <v/>
      </c>
      <c r="F29" s="626" t="str">
        <f>IF(ISERROR(VLOOKUP($A29,入力!$F$4:$AL$486,31,FALSE)),"",VLOOKUP($A29,入力!$F$4:$AL$486,31,FALSE))</f>
        <v/>
      </c>
      <c r="G29" s="626" t="str">
        <f t="shared" si="0"/>
        <v/>
      </c>
      <c r="H29" s="525"/>
    </row>
    <row r="30" spans="1:11" ht="51.95" customHeight="1">
      <c r="A30" s="520">
        <v>28</v>
      </c>
      <c r="B30" s="205" t="str">
        <f>IF(ISERROR(VLOOKUP($A30,入力!$F$4:$AL$486,26,FALSE)),"",VLOOKUP($A30,入力!$F$4:$AL$486,26,FALSE))</f>
        <v/>
      </c>
      <c r="C30" s="854" t="str">
        <f>IF($F30="",IF($F29="","","以下余白"),IF(ISERROR(VLOOKUP($A30,入力!$F$4:$AL$486,27,FALSE)),"",VLOOKUP($A30,入力!$F$4:$AL$486,27,FALSE)))</f>
        <v/>
      </c>
      <c r="D30" s="206" t="str">
        <f>IF(ISERROR(VLOOKUP($A30,入力!$F$4:$AL$486,28,FALSE)),"",VLOOKUP($A30,入力!$F$4:$AL$486,28,FALSE))</f>
        <v/>
      </c>
      <c r="E30" s="206" t="str">
        <f>IF(ISERROR(VLOOKUP($A30,入力!$F$4:$AL$486,29,FALSE)),"",VLOOKUP($A30,入力!$F$4:$AL$486,29,FALSE))</f>
        <v/>
      </c>
      <c r="F30" s="626" t="str">
        <f>IF(ISERROR(VLOOKUP($A30,入力!$F$4:$AL$486,31,FALSE)),"",VLOOKUP($A30,入力!$F$4:$AL$486,31,FALSE))</f>
        <v/>
      </c>
      <c r="G30" s="626" t="str">
        <f t="shared" si="0"/>
        <v/>
      </c>
      <c r="H30" s="525"/>
    </row>
    <row r="31" spans="1:11" ht="51.95" customHeight="1">
      <c r="A31" s="520">
        <v>29</v>
      </c>
      <c r="B31" s="205" t="str">
        <f>IF(ISERROR(VLOOKUP($A31,入力!$F$4:$AL$486,26,FALSE)),"",VLOOKUP($A31,入力!$F$4:$AL$486,26,FALSE))</f>
        <v/>
      </c>
      <c r="C31" s="854" t="str">
        <f>IF($F31="",IF($F30="","","以下余白"),IF(ISERROR(VLOOKUP($A31,入力!$F$4:$AL$486,27,FALSE)),"",VLOOKUP($A31,入力!$F$4:$AL$486,27,FALSE)))</f>
        <v/>
      </c>
      <c r="D31" s="206" t="str">
        <f>IF(ISERROR(VLOOKUP($A31,入力!$F$4:$AL$486,28,FALSE)),"",VLOOKUP($A31,入力!$F$4:$AL$486,28,FALSE))</f>
        <v/>
      </c>
      <c r="E31" s="206" t="str">
        <f>IF(ISERROR(VLOOKUP($A31,入力!$F$4:$AL$486,29,FALSE)),"",VLOOKUP($A31,入力!$F$4:$AL$486,29,FALSE))</f>
        <v/>
      </c>
      <c r="F31" s="626" t="str">
        <f>IF(ISERROR(VLOOKUP($A31,入力!$F$4:$AL$486,31,FALSE)),"",VLOOKUP($A31,入力!$F$4:$AL$486,31,FALSE))</f>
        <v/>
      </c>
      <c r="G31" s="626" t="str">
        <f t="shared" si="0"/>
        <v/>
      </c>
      <c r="H31" s="525"/>
    </row>
    <row r="32" spans="1:11" ht="51.95" customHeight="1">
      <c r="A32" s="520">
        <v>30</v>
      </c>
      <c r="B32" s="205" t="str">
        <f>IF(ISERROR(VLOOKUP($A32,入力!$F$4:$AL$486,26,FALSE)),"",VLOOKUP($A32,入力!$F$4:$AL$486,26,FALSE))</f>
        <v/>
      </c>
      <c r="C32" s="854" t="str">
        <f>IF($F32="",IF($F31="","","以下余白"),IF(ISERROR(VLOOKUP($A32,入力!$F$4:$AL$486,27,FALSE)),"",VLOOKUP($A32,入力!$F$4:$AL$486,27,FALSE)))</f>
        <v/>
      </c>
      <c r="D32" s="206" t="str">
        <f>IF(ISERROR(VLOOKUP($A32,入力!$F$4:$AL$486,28,FALSE)),"",VLOOKUP($A32,入力!$F$4:$AL$486,28,FALSE))</f>
        <v/>
      </c>
      <c r="E32" s="206" t="str">
        <f>IF(ISERROR(VLOOKUP($A32,入力!$F$4:$AL$486,29,FALSE)),"",VLOOKUP($A32,入力!$F$4:$AL$486,29,FALSE))</f>
        <v/>
      </c>
      <c r="F32" s="626" t="str">
        <f>IF(ISERROR(VLOOKUP($A32,入力!$F$4:$AL$486,31,FALSE)),"",VLOOKUP($A32,入力!$F$4:$AL$486,31,FALSE))</f>
        <v/>
      </c>
      <c r="G32" s="626" t="str">
        <f t="shared" si="0"/>
        <v/>
      </c>
      <c r="H32" s="525"/>
    </row>
    <row r="33" spans="1:8" ht="51.95" customHeight="1">
      <c r="A33" s="520">
        <v>31</v>
      </c>
      <c r="B33" s="205" t="str">
        <f>IF(ISERROR(VLOOKUP($A33,入力!$F$4:$AL$486,26,FALSE)),"",VLOOKUP($A33,入力!$F$4:$AL$486,26,FALSE))</f>
        <v/>
      </c>
      <c r="C33" s="854" t="str">
        <f>IF($F33="",IF($F32="","","以下余白"),IF(ISERROR(VLOOKUP($A33,入力!$F$4:$AL$486,27,FALSE)),"",VLOOKUP($A33,入力!$F$4:$AL$486,27,FALSE)))</f>
        <v/>
      </c>
      <c r="D33" s="206" t="str">
        <f>IF(ISERROR(VLOOKUP($A33,入力!$F$4:$AL$486,28,FALSE)),"",VLOOKUP($A33,入力!$F$4:$AL$486,28,FALSE))</f>
        <v/>
      </c>
      <c r="E33" s="206" t="str">
        <f>IF(ISERROR(VLOOKUP($A33,入力!$F$4:$AL$486,29,FALSE)),"",VLOOKUP($A33,入力!$F$4:$AL$486,29,FALSE))</f>
        <v/>
      </c>
      <c r="F33" s="626" t="str">
        <f>IF(ISERROR(VLOOKUP($A33,入力!$F$4:$AL$486,31,FALSE)),"",VLOOKUP($A33,入力!$F$4:$AL$486,31,FALSE))</f>
        <v/>
      </c>
      <c r="G33" s="626" t="str">
        <f t="shared" si="0"/>
        <v/>
      </c>
      <c r="H33" s="525"/>
    </row>
    <row r="34" spans="1:8" ht="51.95" customHeight="1">
      <c r="A34" s="520">
        <v>32</v>
      </c>
      <c r="B34" s="205" t="str">
        <f>IF(ISERROR(VLOOKUP($A34,入力!$F$4:$AL$486,26,FALSE)),"",VLOOKUP($A34,入力!$F$4:$AL$486,26,FALSE))</f>
        <v/>
      </c>
      <c r="C34" s="854" t="str">
        <f>IF($F34="",IF($F33="","","以下余白"),IF(ISERROR(VLOOKUP($A34,入力!$F$4:$AL$486,27,FALSE)),"",VLOOKUP($A34,入力!$F$4:$AL$486,27,FALSE)))</f>
        <v/>
      </c>
      <c r="D34" s="206" t="str">
        <f>IF(ISERROR(VLOOKUP($A34,入力!$F$4:$AL$486,28,FALSE)),"",VLOOKUP($A34,入力!$F$4:$AL$486,28,FALSE))</f>
        <v/>
      </c>
      <c r="E34" s="206" t="str">
        <f>IF(ISERROR(VLOOKUP($A34,入力!$F$4:$AL$486,29,FALSE)),"",VLOOKUP($A34,入力!$F$4:$AL$486,29,FALSE))</f>
        <v/>
      </c>
      <c r="F34" s="626" t="str">
        <f>IF(ISERROR(VLOOKUP($A34,入力!$F$4:$AL$486,31,FALSE)),"",VLOOKUP($A34,入力!$F$4:$AL$486,31,FALSE))</f>
        <v/>
      </c>
      <c r="G34" s="626" t="str">
        <f t="shared" si="0"/>
        <v/>
      </c>
      <c r="H34" s="525"/>
    </row>
    <row r="35" spans="1:8" ht="51.95" customHeight="1">
      <c r="A35" s="520">
        <v>33</v>
      </c>
      <c r="B35" s="205" t="str">
        <f>IF(ISERROR(VLOOKUP($A35,入力!$F$4:$AL$486,26,FALSE)),"",VLOOKUP($A35,入力!$F$4:$AL$486,26,FALSE))</f>
        <v/>
      </c>
      <c r="C35" s="854" t="str">
        <f>IF($F35="",IF($F34="","","以下余白"),IF(ISERROR(VLOOKUP($A35,入力!$F$4:$AL$486,27,FALSE)),"",VLOOKUP($A35,入力!$F$4:$AL$486,27,FALSE)))</f>
        <v/>
      </c>
      <c r="D35" s="206" t="str">
        <f>IF(ISERROR(VLOOKUP($A35,入力!$F$4:$AL$486,28,FALSE)),"",VLOOKUP($A35,入力!$F$4:$AL$486,28,FALSE))</f>
        <v/>
      </c>
      <c r="E35" s="206" t="str">
        <f>IF(ISERROR(VLOOKUP($A35,入力!$F$4:$AL$486,29,FALSE)),"",VLOOKUP($A35,入力!$F$4:$AL$486,29,FALSE))</f>
        <v/>
      </c>
      <c r="F35" s="626" t="str">
        <f>IF(ISERROR(VLOOKUP($A35,入力!$F$4:$AL$486,31,FALSE)),"",VLOOKUP($A35,入力!$F$4:$AL$486,31,FALSE))</f>
        <v/>
      </c>
      <c r="G35" s="626" t="str">
        <f t="shared" si="0"/>
        <v/>
      </c>
      <c r="H35" s="525"/>
    </row>
    <row r="36" spans="1:8" ht="51.95" customHeight="1">
      <c r="A36" s="520">
        <v>34</v>
      </c>
      <c r="B36" s="205" t="str">
        <f>IF(ISERROR(VLOOKUP($A36,入力!$F$4:$AL$486,26,FALSE)),"",VLOOKUP($A36,入力!$F$4:$AL$486,26,FALSE))</f>
        <v/>
      </c>
      <c r="C36" s="854" t="str">
        <f>IF($F36="",IF($F35="","","以下余白"),IF(ISERROR(VLOOKUP($A36,入力!$F$4:$AL$486,27,FALSE)),"",VLOOKUP($A36,入力!$F$4:$AL$486,27,FALSE)))</f>
        <v/>
      </c>
      <c r="D36" s="206" t="str">
        <f>IF(ISERROR(VLOOKUP($A36,入力!$F$4:$AL$486,28,FALSE)),"",VLOOKUP($A36,入力!$F$4:$AL$486,28,FALSE))</f>
        <v/>
      </c>
      <c r="E36" s="206" t="str">
        <f>IF(ISERROR(VLOOKUP($A36,入力!$F$4:$AL$486,29,FALSE)),"",VLOOKUP($A36,入力!$F$4:$AL$486,29,FALSE))</f>
        <v/>
      </c>
      <c r="F36" s="626" t="str">
        <f>IF(ISERROR(VLOOKUP($A36,入力!$F$4:$AL$486,31,FALSE)),"",VLOOKUP($A36,入力!$F$4:$AL$486,31,FALSE))</f>
        <v/>
      </c>
      <c r="G36" s="626" t="str">
        <f t="shared" si="0"/>
        <v/>
      </c>
      <c r="H36" s="526"/>
    </row>
    <row r="37" spans="1:8" ht="51.95" customHeight="1">
      <c r="A37" s="520">
        <v>35</v>
      </c>
      <c r="B37" s="205" t="str">
        <f>IF(ISERROR(VLOOKUP($A37,入力!$F$4:$AL$486,26,FALSE)),"",VLOOKUP($A37,入力!$F$4:$AL$486,26,FALSE))</f>
        <v/>
      </c>
      <c r="C37" s="854" t="str">
        <f>IF($F37="",IF($F36="","","以下余白"),IF(ISERROR(VLOOKUP($A37,入力!$F$4:$AL$486,27,FALSE)),"",VLOOKUP($A37,入力!$F$4:$AL$486,27,FALSE)))</f>
        <v/>
      </c>
      <c r="D37" s="206" t="str">
        <f>IF(ISERROR(VLOOKUP($A37,入力!$F$4:$AL$486,28,FALSE)),"",VLOOKUP($A37,入力!$F$4:$AL$486,28,FALSE))</f>
        <v/>
      </c>
      <c r="E37" s="206" t="str">
        <f>IF(ISERROR(VLOOKUP($A37,入力!$F$4:$AL$486,29,FALSE)),"",VLOOKUP($A37,入力!$F$4:$AL$486,29,FALSE))</f>
        <v/>
      </c>
      <c r="F37" s="626" t="str">
        <f>IF(ISERROR(VLOOKUP($A37,入力!$F$4:$AL$486,31,FALSE)),"",VLOOKUP($A37,入力!$F$4:$AL$486,31,FALSE))</f>
        <v/>
      </c>
      <c r="G37" s="626" t="str">
        <f t="shared" si="0"/>
        <v/>
      </c>
      <c r="H37" s="527"/>
    </row>
    <row r="38" spans="1:8" ht="51.95" customHeight="1">
      <c r="A38" s="520">
        <v>36</v>
      </c>
      <c r="B38" s="205" t="str">
        <f>IF(ISERROR(VLOOKUP($A38,入力!$F$4:$AL$486,26,FALSE)),"",VLOOKUP($A38,入力!$F$4:$AL$486,26,FALSE))</f>
        <v/>
      </c>
      <c r="C38" s="854" t="str">
        <f>IF($F38="",IF($F37="","","以下余白"),IF(ISERROR(VLOOKUP($A38,入力!$F$4:$AL$486,27,FALSE)),"",VLOOKUP($A38,入力!$F$4:$AL$486,27,FALSE)))</f>
        <v/>
      </c>
      <c r="D38" s="206" t="str">
        <f>IF(ISERROR(VLOOKUP($A38,入力!$F$4:$AL$486,28,FALSE)),"",VLOOKUP($A38,入力!$F$4:$AL$486,28,FALSE))</f>
        <v/>
      </c>
      <c r="E38" s="206" t="str">
        <f>IF(ISERROR(VLOOKUP($A38,入力!$F$4:$AL$486,29,FALSE)),"",VLOOKUP($A38,入力!$F$4:$AL$486,29,FALSE))</f>
        <v/>
      </c>
      <c r="F38" s="626" t="str">
        <f>IF(ISERROR(VLOOKUP($A38,入力!$F$4:$AL$486,31,FALSE)),"",VLOOKUP($A38,入力!$F$4:$AL$486,31,FALSE))</f>
        <v/>
      </c>
      <c r="G38" s="626" t="str">
        <f t="shared" si="0"/>
        <v/>
      </c>
      <c r="H38" s="528"/>
    </row>
    <row r="39" spans="1:8" ht="51.95" customHeight="1">
      <c r="A39" s="520">
        <v>37</v>
      </c>
      <c r="B39" s="205" t="str">
        <f>IF(ISERROR(VLOOKUP($A39,入力!$F$4:$AL$486,26,FALSE)),"",VLOOKUP($A39,入力!$F$4:$AL$486,26,FALSE))</f>
        <v/>
      </c>
      <c r="C39" s="854" t="str">
        <f>IF($F39="",IF($F38="","","以下余白"),IF(ISERROR(VLOOKUP($A39,入力!$F$4:$AL$486,27,FALSE)),"",VLOOKUP($A39,入力!$F$4:$AL$486,27,FALSE)))</f>
        <v/>
      </c>
      <c r="D39" s="206" t="str">
        <f>IF(ISERROR(VLOOKUP($A39,入力!$F$4:$AL$486,28,FALSE)),"",VLOOKUP($A39,入力!$F$4:$AL$486,28,FALSE))</f>
        <v/>
      </c>
      <c r="E39" s="206" t="str">
        <f>IF(ISERROR(VLOOKUP($A39,入力!$F$4:$AL$486,29,FALSE)),"",VLOOKUP($A39,入力!$F$4:$AL$486,29,FALSE))</f>
        <v/>
      </c>
      <c r="F39" s="626" t="str">
        <f>IF(ISERROR(VLOOKUP($A39,入力!$F$4:$AL$486,31,FALSE)),"",VLOOKUP($A39,入力!$F$4:$AL$486,31,FALSE))</f>
        <v/>
      </c>
      <c r="G39" s="626" t="str">
        <f t="shared" si="0"/>
        <v/>
      </c>
      <c r="H39" s="527"/>
    </row>
    <row r="40" spans="1:8" ht="30" customHeight="1">
      <c r="A40" s="520">
        <v>38</v>
      </c>
      <c r="B40" s="205" t="str">
        <f>IF(ISERROR(VLOOKUP($A40,入力!$F$4:$AL$486,26,FALSE)),"",VLOOKUP($A40,入力!$F$4:$AL$486,26,FALSE))</f>
        <v/>
      </c>
      <c r="C40" s="854" t="str">
        <f>IF($F40="",IF($F39="","","以下余白"),IF(ISERROR(VLOOKUP($A40,入力!$F$4:$AL$486,27,FALSE)),"",VLOOKUP($A40,入力!$F$4:$AL$486,27,FALSE)))</f>
        <v/>
      </c>
      <c r="D40" s="206" t="str">
        <f>IF(ISERROR(VLOOKUP($A40,入力!$F$4:$AL$486,28,FALSE)),"",VLOOKUP($A40,入力!$F$4:$AL$486,28,FALSE))</f>
        <v/>
      </c>
      <c r="E40" s="206" t="str">
        <f>IF(ISERROR(VLOOKUP($A40,入力!$F$4:$AL$486,29,FALSE)),"",VLOOKUP($A40,入力!$F$4:$AL$486,29,FALSE))</f>
        <v/>
      </c>
      <c r="F40" s="626" t="str">
        <f>IF(ISERROR(VLOOKUP($A40,入力!$F$4:$AL$486,31,FALSE)),"",VLOOKUP($A40,入力!$F$4:$AL$486,31,FALSE))</f>
        <v/>
      </c>
      <c r="G40" s="626" t="str">
        <f t="shared" si="0"/>
        <v/>
      </c>
      <c r="H40" s="528"/>
    </row>
    <row r="41" spans="1:8" ht="30" customHeight="1">
      <c r="A41" s="520">
        <v>39</v>
      </c>
      <c r="B41" s="205" t="str">
        <f>IF(ISERROR(VLOOKUP($A41,入力!$F$4:$AL$486,26,FALSE)),"",VLOOKUP($A41,入力!$F$4:$AL$486,26,FALSE))</f>
        <v/>
      </c>
      <c r="C41" s="854" t="str">
        <f>IF($F41="",IF($F40="","","以下余白"),IF(ISERROR(VLOOKUP($A41,入力!$F$4:$AL$486,27,FALSE)),"",VLOOKUP($A41,入力!$F$4:$AL$486,27,FALSE)))</f>
        <v/>
      </c>
      <c r="D41" s="206" t="str">
        <f>IF(ISERROR(VLOOKUP($A41,入力!$F$4:$AL$486,28,FALSE)),"",VLOOKUP($A41,入力!$F$4:$AL$486,28,FALSE))</f>
        <v/>
      </c>
      <c r="E41" s="206" t="str">
        <f>IF(ISERROR(VLOOKUP($A41,入力!$F$4:$AL$486,29,FALSE)),"",VLOOKUP($A41,入力!$F$4:$AL$486,29,FALSE))</f>
        <v/>
      </c>
      <c r="F41" s="626" t="str">
        <f>IF(ISERROR(VLOOKUP($A41,入力!$F$4:$AL$486,31,FALSE)),"",VLOOKUP($A41,入力!$F$4:$AL$486,31,FALSE))</f>
        <v/>
      </c>
      <c r="G41" s="626" t="str">
        <f t="shared" si="0"/>
        <v/>
      </c>
      <c r="H41" s="527"/>
    </row>
    <row r="42" spans="1:8" ht="30" customHeight="1">
      <c r="A42" s="520">
        <v>40</v>
      </c>
      <c r="B42" s="205" t="str">
        <f>IF(ISERROR(VLOOKUP($A42,入力!$F$4:$AL$486,26,FALSE)),"",VLOOKUP($A42,入力!$F$4:$AL$486,26,FALSE))</f>
        <v/>
      </c>
      <c r="C42" s="854" t="str">
        <f>IF($F42="",IF($F41="","","以下余白"),IF(ISERROR(VLOOKUP($A42,入力!$F$4:$AL$486,27,FALSE)),"",VLOOKUP($A42,入力!$F$4:$AL$486,27,FALSE)))</f>
        <v/>
      </c>
      <c r="D42" s="206" t="str">
        <f>IF(ISERROR(VLOOKUP($A42,入力!$F$4:$AL$486,28,FALSE)),"",VLOOKUP($A42,入力!$F$4:$AL$486,28,FALSE))</f>
        <v/>
      </c>
      <c r="E42" s="206" t="str">
        <f>IF(ISERROR(VLOOKUP($A42,入力!$F$4:$AL$486,29,FALSE)),"",VLOOKUP($A42,入力!$F$4:$AL$486,29,FALSE))</f>
        <v/>
      </c>
      <c r="F42" s="626" t="str">
        <f>IF(ISERROR(VLOOKUP($A42,入力!$F$4:$AL$486,31,FALSE)),"",VLOOKUP($A42,入力!$F$4:$AL$486,31,FALSE))</f>
        <v/>
      </c>
      <c r="G42" s="626" t="str">
        <f t="shared" si="0"/>
        <v/>
      </c>
      <c r="H42" s="528"/>
    </row>
    <row r="43" spans="1:8" ht="30" customHeight="1">
      <c r="A43" s="520">
        <v>41</v>
      </c>
      <c r="B43" s="205" t="str">
        <f>IF(ISERROR(VLOOKUP($A43,入力!$F$4:$AL$486,26,FALSE)),"",VLOOKUP($A43,入力!$F$4:$AL$486,26,FALSE))</f>
        <v/>
      </c>
      <c r="C43" s="854" t="str">
        <f>IF($F43="",IF($F42="","","以下余白"),IF(ISERROR(VLOOKUP($A43,入力!$F$4:$AL$486,27,FALSE)),"",VLOOKUP($A43,入力!$F$4:$AL$486,27,FALSE)))</f>
        <v/>
      </c>
      <c r="D43" s="206" t="str">
        <f>IF(ISERROR(VLOOKUP($A43,入力!$F$4:$AL$486,28,FALSE)),"",VLOOKUP($A43,入力!$F$4:$AL$486,28,FALSE))</f>
        <v/>
      </c>
      <c r="E43" s="206" t="str">
        <f>IF(ISERROR(VLOOKUP($A43,入力!$F$4:$AL$486,29,FALSE)),"",VLOOKUP($A43,入力!$F$4:$AL$486,29,FALSE))</f>
        <v/>
      </c>
      <c r="F43" s="626" t="str">
        <f>IF(ISERROR(VLOOKUP($A43,入力!$F$4:$AL$486,31,FALSE)),"",VLOOKUP($A43,入力!$F$4:$AL$486,31,FALSE))</f>
        <v/>
      </c>
      <c r="G43" s="626" t="str">
        <f t="shared" si="0"/>
        <v/>
      </c>
      <c r="H43" s="527"/>
    </row>
    <row r="44" spans="1:8" ht="30" customHeight="1">
      <c r="A44" s="520">
        <v>42</v>
      </c>
      <c r="B44" s="205" t="str">
        <f>IF(ISERROR(VLOOKUP($A44,入力!$F$4:$AL$486,26,FALSE)),"",VLOOKUP($A44,入力!$F$4:$AL$486,26,FALSE))</f>
        <v/>
      </c>
      <c r="C44" s="854" t="str">
        <f>IF($F44="",IF($F43="","","以下余白"),IF(ISERROR(VLOOKUP($A44,入力!$F$4:$AL$486,27,FALSE)),"",VLOOKUP($A44,入力!$F$4:$AL$486,27,FALSE)))</f>
        <v/>
      </c>
      <c r="D44" s="206" t="str">
        <f>IF(ISERROR(VLOOKUP($A44,入力!$F$4:$AL$486,28,FALSE)),"",VLOOKUP($A44,入力!$F$4:$AL$486,28,FALSE))</f>
        <v/>
      </c>
      <c r="E44" s="206" t="str">
        <f>IF(ISERROR(VLOOKUP($A44,入力!$F$4:$AL$486,29,FALSE)),"",VLOOKUP($A44,入力!$F$4:$AL$486,29,FALSE))</f>
        <v/>
      </c>
      <c r="F44" s="626" t="str">
        <f>IF(ISERROR(VLOOKUP($A44,入力!$F$4:$AL$486,31,FALSE)),"",VLOOKUP($A44,入力!$F$4:$AL$486,31,FALSE))</f>
        <v/>
      </c>
      <c r="G44" s="626" t="str">
        <f t="shared" si="0"/>
        <v/>
      </c>
      <c r="H44" s="528"/>
    </row>
    <row r="45" spans="1:8" ht="30" customHeight="1">
      <c r="A45" s="520">
        <v>43</v>
      </c>
      <c r="B45" s="205" t="str">
        <f>IF(ISERROR(VLOOKUP($A45,入力!$F$4:$AL$486,26,FALSE)),"",VLOOKUP($A45,入力!$F$4:$AL$486,26,FALSE))</f>
        <v/>
      </c>
      <c r="C45" s="854" t="str">
        <f>IF($F45="",IF($F44="","","以下余白"),IF(ISERROR(VLOOKUP($A45,入力!$F$4:$AL$486,27,FALSE)),"",VLOOKUP($A45,入力!$F$4:$AL$486,27,FALSE)))</f>
        <v/>
      </c>
      <c r="D45" s="206" t="str">
        <f>IF(ISERROR(VLOOKUP($A45,入力!$F$4:$AL$486,28,FALSE)),"",VLOOKUP($A45,入力!$F$4:$AL$486,28,FALSE))</f>
        <v/>
      </c>
      <c r="E45" s="206" t="str">
        <f>IF(ISERROR(VLOOKUP($A45,入力!$F$4:$AL$486,29,FALSE)),"",VLOOKUP($A45,入力!$F$4:$AL$486,29,FALSE))</f>
        <v/>
      </c>
      <c r="F45" s="626" t="str">
        <f>IF(ISERROR(VLOOKUP($A45,入力!$F$4:$AL$486,31,FALSE)),"",VLOOKUP($A45,入力!$F$4:$AL$486,31,FALSE))</f>
        <v/>
      </c>
      <c r="G45" s="626" t="str">
        <f t="shared" si="0"/>
        <v/>
      </c>
      <c r="H45" s="527"/>
    </row>
    <row r="46" spans="1:8" ht="30" customHeight="1">
      <c r="A46" s="520">
        <v>44</v>
      </c>
      <c r="B46" s="205" t="str">
        <f>IF(ISERROR(VLOOKUP($A46,入力!$F$4:$AL$486,26,FALSE)),"",VLOOKUP($A46,入力!$F$4:$AL$486,26,FALSE))</f>
        <v/>
      </c>
      <c r="C46" s="854" t="str">
        <f>IF($F46="",IF($F45="","","以下余白"),IF(ISERROR(VLOOKUP($A46,入力!$F$4:$AL$486,27,FALSE)),"",VLOOKUP($A46,入力!$F$4:$AL$486,27,FALSE)))</f>
        <v/>
      </c>
      <c r="D46" s="206" t="str">
        <f>IF(ISERROR(VLOOKUP($A46,入力!$F$4:$AL$486,28,FALSE)),"",VLOOKUP($A46,入力!$F$4:$AL$486,28,FALSE))</f>
        <v/>
      </c>
      <c r="E46" s="206" t="str">
        <f>IF(ISERROR(VLOOKUP($A46,入力!$F$4:$AL$486,29,FALSE)),"",VLOOKUP($A46,入力!$F$4:$AL$486,29,FALSE))</f>
        <v/>
      </c>
      <c r="F46" s="626" t="str">
        <f>IF(ISERROR(VLOOKUP($A46,入力!$F$4:$AL$486,31,FALSE)),"",VLOOKUP($A46,入力!$F$4:$AL$486,31,FALSE))</f>
        <v/>
      </c>
      <c r="G46" s="626" t="str">
        <f t="shared" si="0"/>
        <v/>
      </c>
      <c r="H46" s="528"/>
    </row>
    <row r="47" spans="1:8" ht="30" customHeight="1">
      <c r="A47" s="520">
        <v>45</v>
      </c>
      <c r="B47" s="205" t="str">
        <f>IF(ISERROR(VLOOKUP($A47,入力!$F$4:$AL$486,26,FALSE)),"",VLOOKUP($A47,入力!$F$4:$AL$486,26,FALSE))</f>
        <v/>
      </c>
      <c r="C47" s="854" t="str">
        <f>IF($F47="",IF($F46="","","以下余白"),IF(ISERROR(VLOOKUP($A47,入力!$F$4:$AL$486,27,FALSE)),"",VLOOKUP($A47,入力!$F$4:$AL$486,27,FALSE)))</f>
        <v/>
      </c>
      <c r="D47" s="206" t="str">
        <f>IF(ISERROR(VLOOKUP($A47,入力!$F$4:$AL$486,28,FALSE)),"",VLOOKUP($A47,入力!$F$4:$AL$486,28,FALSE))</f>
        <v/>
      </c>
      <c r="E47" s="206" t="str">
        <f>IF(ISERROR(VLOOKUP($A47,入力!$F$4:$AL$486,29,FALSE)),"",VLOOKUP($A47,入力!$F$4:$AL$486,29,FALSE))</f>
        <v/>
      </c>
      <c r="F47" s="626" t="str">
        <f>IF(ISERROR(VLOOKUP($A47,入力!$F$4:$AL$486,31,FALSE)),"",VLOOKUP($A47,入力!$F$4:$AL$486,31,FALSE))</f>
        <v/>
      </c>
      <c r="G47" s="626" t="str">
        <f t="shared" si="0"/>
        <v/>
      </c>
      <c r="H47" s="527"/>
    </row>
    <row r="48" spans="1:8" ht="30" customHeight="1">
      <c r="A48" s="520">
        <v>46</v>
      </c>
      <c r="B48" s="205" t="str">
        <f>IF(ISERROR(VLOOKUP($A48,入力!$F$4:$AL$486,26,FALSE)),"",VLOOKUP($A48,入力!$F$4:$AL$486,26,FALSE))</f>
        <v/>
      </c>
      <c r="C48" s="854" t="str">
        <f>IF($F48="",IF($F47="","","以下余白"),IF(ISERROR(VLOOKUP($A48,入力!$F$4:$AL$486,27,FALSE)),"",VLOOKUP($A48,入力!$F$4:$AL$486,27,FALSE)))</f>
        <v/>
      </c>
      <c r="D48" s="206" t="str">
        <f>IF(ISERROR(VLOOKUP($A48,入力!$F$4:$AL$486,28,FALSE)),"",VLOOKUP($A48,入力!$F$4:$AL$486,28,FALSE))</f>
        <v/>
      </c>
      <c r="E48" s="206" t="str">
        <f>IF(ISERROR(VLOOKUP($A48,入力!$F$4:$AL$486,29,FALSE)),"",VLOOKUP($A48,入力!$F$4:$AL$486,29,FALSE))</f>
        <v/>
      </c>
      <c r="F48" s="626" t="str">
        <f>IF(ISERROR(VLOOKUP($A48,入力!$F$4:$AL$486,31,FALSE)),"",VLOOKUP($A48,入力!$F$4:$AL$486,31,FALSE))</f>
        <v/>
      </c>
      <c r="G48" s="626" t="str">
        <f t="shared" si="0"/>
        <v/>
      </c>
      <c r="H48" s="528"/>
    </row>
    <row r="49" spans="1:8" ht="30" customHeight="1">
      <c r="A49" s="520">
        <v>47</v>
      </c>
      <c r="B49" s="205" t="str">
        <f>IF(ISERROR(VLOOKUP($A49,入力!$F$4:$AL$486,26,FALSE)),"",VLOOKUP($A49,入力!$F$4:$AL$486,26,FALSE))</f>
        <v/>
      </c>
      <c r="C49" s="854" t="str">
        <f>IF($F49="",IF($F48="","","以下余白"),IF(ISERROR(VLOOKUP($A49,入力!$F$4:$AL$486,27,FALSE)),"",VLOOKUP($A49,入力!$F$4:$AL$486,27,FALSE)))</f>
        <v/>
      </c>
      <c r="D49" s="206" t="str">
        <f>IF(ISERROR(VLOOKUP($A49,入力!$F$4:$AL$486,28,FALSE)),"",VLOOKUP($A49,入力!$F$4:$AL$486,28,FALSE))</f>
        <v/>
      </c>
      <c r="E49" s="206" t="str">
        <f>IF(ISERROR(VLOOKUP($A49,入力!$F$4:$AL$486,29,FALSE)),"",VLOOKUP($A49,入力!$F$4:$AL$486,29,FALSE))</f>
        <v/>
      </c>
      <c r="F49" s="626" t="str">
        <f>IF(ISERROR(VLOOKUP($A49,入力!$F$4:$AL$486,31,FALSE)),"",VLOOKUP($A49,入力!$F$4:$AL$486,31,FALSE))</f>
        <v/>
      </c>
      <c r="G49" s="626" t="str">
        <f t="shared" si="0"/>
        <v/>
      </c>
      <c r="H49" s="527"/>
    </row>
    <row r="50" spans="1:8" ht="30" customHeight="1">
      <c r="A50" s="520">
        <v>48</v>
      </c>
      <c r="B50" s="205" t="str">
        <f>IF(ISERROR(VLOOKUP($A50,入力!$F$4:$AL$486,26,FALSE)),"",VLOOKUP($A50,入力!$F$4:$AL$486,26,FALSE))</f>
        <v/>
      </c>
      <c r="C50" s="854" t="str">
        <f>IF($F50="",IF($F49="","","以下余白"),IF(ISERROR(VLOOKUP($A50,入力!$F$4:$AL$486,27,FALSE)),"",VLOOKUP($A50,入力!$F$4:$AL$486,27,FALSE)))</f>
        <v/>
      </c>
      <c r="D50" s="206" t="str">
        <f>IF(ISERROR(VLOOKUP($A50,入力!$F$4:$AL$486,28,FALSE)),"",VLOOKUP($A50,入力!$F$4:$AL$486,28,FALSE))</f>
        <v/>
      </c>
      <c r="E50" s="206" t="str">
        <f>IF(ISERROR(VLOOKUP($A50,入力!$F$4:$AL$486,29,FALSE)),"",VLOOKUP($A50,入力!$F$4:$AL$486,29,FALSE))</f>
        <v/>
      </c>
      <c r="F50" s="626" t="str">
        <f>IF(ISERROR(VLOOKUP($A50,入力!$F$4:$AL$486,31,FALSE)),"",VLOOKUP($A50,入力!$F$4:$AL$486,31,FALSE))</f>
        <v/>
      </c>
      <c r="G50" s="626" t="str">
        <f t="shared" si="0"/>
        <v/>
      </c>
      <c r="H50" s="528"/>
    </row>
    <row r="51" spans="1:8" ht="30" customHeight="1">
      <c r="A51" s="520">
        <v>49</v>
      </c>
      <c r="B51" s="205" t="str">
        <f>IF(ISERROR(VLOOKUP($A51,入力!$F$4:$AL$486,26,FALSE)),"",VLOOKUP($A51,入力!$F$4:$AL$486,26,FALSE))</f>
        <v/>
      </c>
      <c r="C51" s="854" t="str">
        <f>IF($F51="",IF($F50="","","以下余白"),IF(ISERROR(VLOOKUP($A51,入力!$F$4:$AL$486,27,FALSE)),"",VLOOKUP($A51,入力!$F$4:$AL$486,27,FALSE)))</f>
        <v/>
      </c>
      <c r="D51" s="206" t="str">
        <f>IF(ISERROR(VLOOKUP($A51,入力!$F$4:$AL$486,28,FALSE)),"",VLOOKUP($A51,入力!$F$4:$AL$486,28,FALSE))</f>
        <v/>
      </c>
      <c r="E51" s="206" t="str">
        <f>IF(ISERROR(VLOOKUP($A51,入力!$F$4:$AL$486,29,FALSE)),"",VLOOKUP($A51,入力!$F$4:$AL$486,29,FALSE))</f>
        <v/>
      </c>
      <c r="F51" s="626" t="str">
        <f>IF(ISERROR(VLOOKUP($A51,入力!$F$4:$AL$486,31,FALSE)),"",VLOOKUP($A51,入力!$F$4:$AL$486,31,FALSE))</f>
        <v/>
      </c>
      <c r="G51" s="626" t="str">
        <f t="shared" si="0"/>
        <v/>
      </c>
      <c r="H51" s="527"/>
    </row>
    <row r="52" spans="1:8" ht="30" customHeight="1">
      <c r="A52" s="520">
        <v>50</v>
      </c>
      <c r="B52" s="205" t="str">
        <f>IF(ISERROR(VLOOKUP($A52,入力!$F$4:$AL$486,26,FALSE)),"",VLOOKUP($A52,入力!$F$4:$AL$486,26,FALSE))</f>
        <v/>
      </c>
      <c r="C52" s="854" t="str">
        <f>IF($F52="",IF($F51="","","以下余白"),IF(ISERROR(VLOOKUP($A52,入力!$F$4:$AL$486,27,FALSE)),"",VLOOKUP($A52,入力!$F$4:$AL$486,27,FALSE)))</f>
        <v/>
      </c>
      <c r="D52" s="206" t="str">
        <f>IF(ISERROR(VLOOKUP($A52,入力!$F$4:$AL$486,28,FALSE)),"",VLOOKUP($A52,入力!$F$4:$AL$486,28,FALSE))</f>
        <v/>
      </c>
      <c r="E52" s="206" t="str">
        <f>IF(ISERROR(VLOOKUP($A52,入力!$F$4:$AL$486,29,FALSE)),"",VLOOKUP($A52,入力!$F$4:$AL$486,29,FALSE))</f>
        <v/>
      </c>
      <c r="F52" s="626" t="str">
        <f>IF(ISERROR(VLOOKUP($A52,入力!$F$4:$AL$486,31,FALSE)),"",VLOOKUP($A52,入力!$F$4:$AL$486,31,FALSE))</f>
        <v/>
      </c>
      <c r="G52" s="626" t="str">
        <f t="shared" si="0"/>
        <v/>
      </c>
      <c r="H52" s="528"/>
    </row>
    <row r="53" spans="1:8" ht="30" customHeight="1">
      <c r="A53" s="520">
        <v>51</v>
      </c>
      <c r="B53" s="205" t="str">
        <f>IF(ISERROR(VLOOKUP($A53,入力!$F$4:$AL$486,26,FALSE)),"",VLOOKUP($A53,入力!$F$4:$AL$486,26,FALSE))</f>
        <v/>
      </c>
      <c r="C53" s="854" t="str">
        <f>IF($F53="",IF($F52="","","以下余白"),IF(ISERROR(VLOOKUP($A53,入力!$F$4:$AL$486,27,FALSE)),"",VLOOKUP($A53,入力!$F$4:$AL$486,27,FALSE)))</f>
        <v/>
      </c>
      <c r="D53" s="206" t="str">
        <f>IF(ISERROR(VLOOKUP($A53,入力!$F$4:$AL$486,28,FALSE)),"",VLOOKUP($A53,入力!$F$4:$AL$486,28,FALSE))</f>
        <v/>
      </c>
      <c r="E53" s="206" t="str">
        <f>IF(ISERROR(VLOOKUP($A53,入力!$F$4:$AL$486,29,FALSE)),"",VLOOKUP($A53,入力!$F$4:$AL$486,29,FALSE))</f>
        <v/>
      </c>
      <c r="F53" s="626" t="str">
        <f>IF(ISERROR(VLOOKUP($A53,入力!$F$4:$AL$486,31,FALSE)),"",VLOOKUP($A53,入力!$F$4:$AL$486,31,FALSE))</f>
        <v/>
      </c>
      <c r="G53" s="626" t="str">
        <f t="shared" si="0"/>
        <v/>
      </c>
      <c r="H53" s="527"/>
    </row>
    <row r="54" spans="1:8" ht="30" customHeight="1">
      <c r="A54" s="520">
        <v>52</v>
      </c>
      <c r="B54" s="205" t="str">
        <f>IF(ISERROR(VLOOKUP($A54,入力!$F$4:$AL$486,26,FALSE)),"",VLOOKUP($A54,入力!$F$4:$AL$486,26,FALSE))</f>
        <v/>
      </c>
      <c r="C54" s="854" t="str">
        <f>IF($F54="",IF($F53="","","以下余白"),IF(ISERROR(VLOOKUP($A54,入力!$F$4:$AL$486,27,FALSE)),"",VLOOKUP($A54,入力!$F$4:$AL$486,27,FALSE)))</f>
        <v/>
      </c>
      <c r="D54" s="206" t="str">
        <f>IF(ISERROR(VLOOKUP($A54,入力!$F$4:$AL$486,28,FALSE)),"",VLOOKUP($A54,入力!$F$4:$AL$486,28,FALSE))</f>
        <v/>
      </c>
      <c r="E54" s="206" t="str">
        <f>IF(ISERROR(VLOOKUP($A54,入力!$F$4:$AL$486,29,FALSE)),"",VLOOKUP($A54,入力!$F$4:$AL$486,29,FALSE))</f>
        <v/>
      </c>
      <c r="F54" s="626" t="str">
        <f>IF(ISERROR(VLOOKUP($A54,入力!$F$4:$AL$486,31,FALSE)),"",VLOOKUP($A54,入力!$F$4:$AL$486,31,FALSE))</f>
        <v/>
      </c>
      <c r="G54" s="626" t="str">
        <f t="shared" si="0"/>
        <v/>
      </c>
      <c r="H54" s="528"/>
    </row>
    <row r="55" spans="1:8" ht="30" customHeight="1">
      <c r="A55" s="520">
        <v>53</v>
      </c>
      <c r="B55" s="205" t="str">
        <f>IF(ISERROR(VLOOKUP($A55,入力!$F$4:$AL$486,26,FALSE)),"",VLOOKUP($A55,入力!$F$4:$AL$486,26,FALSE))</f>
        <v/>
      </c>
      <c r="C55" s="854" t="str">
        <f>IF($F55="",IF($F54="","","以下余白"),IF(ISERROR(VLOOKUP($A55,入力!$F$4:$AL$486,27,FALSE)),"",VLOOKUP($A55,入力!$F$4:$AL$486,27,FALSE)))</f>
        <v/>
      </c>
      <c r="D55" s="206" t="str">
        <f>IF(ISERROR(VLOOKUP($A55,入力!$F$4:$AL$486,28,FALSE)),"",VLOOKUP($A55,入力!$F$4:$AL$486,28,FALSE))</f>
        <v/>
      </c>
      <c r="E55" s="206" t="str">
        <f>IF(ISERROR(VLOOKUP($A55,入力!$F$4:$AL$486,29,FALSE)),"",VLOOKUP($A55,入力!$F$4:$AL$486,29,FALSE))</f>
        <v/>
      </c>
      <c r="F55" s="626" t="str">
        <f>IF(ISERROR(VLOOKUP($A55,入力!$F$4:$AL$486,31,FALSE)),"",VLOOKUP($A55,入力!$F$4:$AL$486,31,FALSE))</f>
        <v/>
      </c>
      <c r="G55" s="626" t="str">
        <f t="shared" si="0"/>
        <v/>
      </c>
      <c r="H55" s="527"/>
    </row>
    <row r="56" spans="1:8" ht="30" customHeight="1">
      <c r="A56" s="520">
        <v>54</v>
      </c>
      <c r="B56" s="205" t="str">
        <f>IF(ISERROR(VLOOKUP($A56,入力!$F$4:$AL$486,26,FALSE)),"",VLOOKUP($A56,入力!$F$4:$AL$486,26,FALSE))</f>
        <v/>
      </c>
      <c r="C56" s="854" t="str">
        <f>IF($F56="",IF($F55="","","以下余白"),IF(ISERROR(VLOOKUP($A56,入力!$F$4:$AL$486,27,FALSE)),"",VLOOKUP($A56,入力!$F$4:$AL$486,27,FALSE)))</f>
        <v/>
      </c>
      <c r="D56" s="206" t="str">
        <f>IF(ISERROR(VLOOKUP($A56,入力!$F$4:$AL$486,28,FALSE)),"",VLOOKUP($A56,入力!$F$4:$AL$486,28,FALSE))</f>
        <v/>
      </c>
      <c r="E56" s="206" t="str">
        <f>IF(ISERROR(VLOOKUP($A56,入力!$F$4:$AL$486,29,FALSE)),"",VLOOKUP($A56,入力!$F$4:$AL$486,29,FALSE))</f>
        <v/>
      </c>
      <c r="F56" s="626" t="str">
        <f>IF(ISERROR(VLOOKUP($A56,入力!$F$4:$AL$486,31,FALSE)),"",VLOOKUP($A56,入力!$F$4:$AL$486,31,FALSE))</f>
        <v/>
      </c>
      <c r="G56" s="626" t="str">
        <f t="shared" si="0"/>
        <v/>
      </c>
      <c r="H56" s="528"/>
    </row>
    <row r="57" spans="1:8" ht="30" customHeight="1">
      <c r="A57" s="520">
        <v>55</v>
      </c>
      <c r="B57" s="205" t="str">
        <f>IF(ISERROR(VLOOKUP($A57,入力!$F$4:$AL$486,26,FALSE)),"",VLOOKUP($A57,入力!$F$4:$AL$486,26,FALSE))</f>
        <v/>
      </c>
      <c r="C57" s="854" t="str">
        <f>IF($F57="",IF($F56="","","以下余白"),IF(ISERROR(VLOOKUP($A57,入力!$F$4:$AL$486,27,FALSE)),"",VLOOKUP($A57,入力!$F$4:$AL$486,27,FALSE)))</f>
        <v/>
      </c>
      <c r="D57" s="206" t="str">
        <f>IF(ISERROR(VLOOKUP($A57,入力!$F$4:$AL$486,28,FALSE)),"",VLOOKUP($A57,入力!$F$4:$AL$486,28,FALSE))</f>
        <v/>
      </c>
      <c r="E57" s="206" t="str">
        <f>IF(ISERROR(VLOOKUP($A57,入力!$F$4:$AL$486,29,FALSE)),"",VLOOKUP($A57,入力!$F$4:$AL$486,29,FALSE))</f>
        <v/>
      </c>
      <c r="F57" s="626" t="str">
        <f>IF(ISERROR(VLOOKUP($A57,入力!$F$4:$AL$486,31,FALSE)),"",VLOOKUP($A57,入力!$F$4:$AL$486,31,FALSE))</f>
        <v/>
      </c>
      <c r="G57" s="626" t="str">
        <f t="shared" si="0"/>
        <v/>
      </c>
      <c r="H57" s="527"/>
    </row>
    <row r="58" spans="1:8" ht="30" customHeight="1">
      <c r="A58" s="520">
        <v>56</v>
      </c>
      <c r="B58" s="205" t="str">
        <f>IF(ISERROR(VLOOKUP($A58,入力!$F$4:$AL$486,26,FALSE)),"",VLOOKUP($A58,入力!$F$4:$AL$486,26,FALSE))</f>
        <v/>
      </c>
      <c r="C58" s="854" t="str">
        <f>IF($F58="",IF($F57="","","以下余白"),IF(ISERROR(VLOOKUP($A58,入力!$F$4:$AL$486,27,FALSE)),"",VLOOKUP($A58,入力!$F$4:$AL$486,27,FALSE)))</f>
        <v/>
      </c>
      <c r="D58" s="206" t="str">
        <f>IF(ISERROR(VLOOKUP($A58,入力!$F$4:$AL$486,28,FALSE)),"",VLOOKUP($A58,入力!$F$4:$AL$486,28,FALSE))</f>
        <v/>
      </c>
      <c r="E58" s="206" t="str">
        <f>IF(ISERROR(VLOOKUP($A58,入力!$F$4:$AL$486,29,FALSE)),"",VLOOKUP($A58,入力!$F$4:$AL$486,29,FALSE))</f>
        <v/>
      </c>
      <c r="F58" s="626" t="str">
        <f>IF(ISERROR(VLOOKUP($A58,入力!$F$4:$AL$486,31,FALSE)),"",VLOOKUP($A58,入力!$F$4:$AL$486,31,FALSE))</f>
        <v/>
      </c>
      <c r="G58" s="626" t="str">
        <f t="shared" si="0"/>
        <v/>
      </c>
      <c r="H58" s="528"/>
    </row>
    <row r="59" spans="1:8" ht="30" customHeight="1">
      <c r="A59" s="520">
        <v>57</v>
      </c>
      <c r="B59" s="205" t="str">
        <f>IF(ISERROR(VLOOKUP($A59,入力!$F$4:$AL$486,26,FALSE)),"",VLOOKUP($A59,入力!$F$4:$AL$486,26,FALSE))</f>
        <v/>
      </c>
      <c r="C59" s="854" t="str">
        <f>IF($F59="",IF($F58="","","以下余白"),IF(ISERROR(VLOOKUP($A59,入力!$F$4:$AL$486,27,FALSE)),"",VLOOKUP($A59,入力!$F$4:$AL$486,27,FALSE)))</f>
        <v/>
      </c>
      <c r="D59" s="206" t="str">
        <f>IF(ISERROR(VLOOKUP($A59,入力!$F$4:$AL$486,28,FALSE)),"",VLOOKUP($A59,入力!$F$4:$AL$486,28,FALSE))</f>
        <v/>
      </c>
      <c r="E59" s="206" t="str">
        <f>IF(ISERROR(VLOOKUP($A59,入力!$F$4:$AL$486,29,FALSE)),"",VLOOKUP($A59,入力!$F$4:$AL$486,29,FALSE))</f>
        <v/>
      </c>
      <c r="F59" s="626" t="str">
        <f>IF(ISERROR(VLOOKUP($A59,入力!$F$4:$AL$486,31,FALSE)),"",VLOOKUP($A59,入力!$F$4:$AL$486,31,FALSE))</f>
        <v/>
      </c>
      <c r="G59" s="626" t="str">
        <f t="shared" si="0"/>
        <v/>
      </c>
      <c r="H59" s="527"/>
    </row>
    <row r="60" spans="1:8" ht="30" customHeight="1">
      <c r="A60" s="520">
        <v>58</v>
      </c>
      <c r="B60" s="205" t="str">
        <f>IF(ISERROR(VLOOKUP($A60,入力!$F$4:$AL$486,26,FALSE)),"",VLOOKUP($A60,入力!$F$4:$AL$486,26,FALSE))</f>
        <v/>
      </c>
      <c r="C60" s="854" t="str">
        <f>IF($F60="",IF($F59="","","以下余白"),IF(ISERROR(VLOOKUP($A60,入力!$F$4:$AL$486,27,FALSE)),"",VLOOKUP($A60,入力!$F$4:$AL$486,27,FALSE)))</f>
        <v/>
      </c>
      <c r="D60" s="206" t="str">
        <f>IF(ISERROR(VLOOKUP($A60,入力!$F$4:$AL$486,28,FALSE)),"",VLOOKUP($A60,入力!$F$4:$AL$486,28,FALSE))</f>
        <v/>
      </c>
      <c r="E60" s="206" t="str">
        <f>IF(ISERROR(VLOOKUP($A60,入力!$F$4:$AL$486,29,FALSE)),"",VLOOKUP($A60,入力!$F$4:$AL$486,29,FALSE))</f>
        <v/>
      </c>
      <c r="F60" s="626" t="str">
        <f>IF(ISERROR(VLOOKUP($A60,入力!$F$4:$AL$486,31,FALSE)),"",VLOOKUP($A60,入力!$F$4:$AL$486,31,FALSE))</f>
        <v/>
      </c>
      <c r="G60" s="626" t="str">
        <f t="shared" si="0"/>
        <v/>
      </c>
      <c r="H60" s="528"/>
    </row>
    <row r="61" spans="1:8" ht="30" customHeight="1">
      <c r="A61" s="520">
        <v>59</v>
      </c>
      <c r="B61" s="205" t="str">
        <f>IF(ISERROR(VLOOKUP($A61,入力!$F$4:$AL$486,26,FALSE)),"",VLOOKUP($A61,入力!$F$4:$AL$486,26,FALSE))</f>
        <v/>
      </c>
      <c r="C61" s="854" t="str">
        <f>IF($F61="",IF($F60="","","以下余白"),IF(ISERROR(VLOOKUP($A61,入力!$F$4:$AL$486,27,FALSE)),"",VLOOKUP($A61,入力!$F$4:$AL$486,27,FALSE)))</f>
        <v/>
      </c>
      <c r="D61" s="206" t="str">
        <f>IF(ISERROR(VLOOKUP($A61,入力!$F$4:$AL$486,28,FALSE)),"",VLOOKUP($A61,入力!$F$4:$AL$486,28,FALSE))</f>
        <v/>
      </c>
      <c r="E61" s="206" t="str">
        <f>IF(ISERROR(VLOOKUP($A61,入力!$F$4:$AL$486,29,FALSE)),"",VLOOKUP($A61,入力!$F$4:$AL$486,29,FALSE))</f>
        <v/>
      </c>
      <c r="F61" s="626" t="str">
        <f>IF(ISERROR(VLOOKUP($A61,入力!$F$4:$AL$486,31,FALSE)),"",VLOOKUP($A61,入力!$F$4:$AL$486,31,FALSE))</f>
        <v/>
      </c>
      <c r="G61" s="626" t="str">
        <f t="shared" si="0"/>
        <v/>
      </c>
      <c r="H61" s="527"/>
    </row>
    <row r="62" spans="1:8" ht="30" customHeight="1">
      <c r="A62" s="520">
        <v>60</v>
      </c>
      <c r="B62" s="205" t="str">
        <f>IF(ISERROR(VLOOKUP($A62,入力!$F$4:$AL$486,26,FALSE)),"",VLOOKUP($A62,入力!$F$4:$AL$486,26,FALSE))</f>
        <v/>
      </c>
      <c r="C62" s="854" t="str">
        <f>IF($F62="",IF($F61="","","以下余白"),IF(ISERROR(VLOOKUP($A62,入力!$F$4:$AL$486,27,FALSE)),"",VLOOKUP($A62,入力!$F$4:$AL$486,27,FALSE)))</f>
        <v/>
      </c>
      <c r="D62" s="206" t="str">
        <f>IF(ISERROR(VLOOKUP($A62,入力!$F$4:$AL$486,28,FALSE)),"",VLOOKUP($A62,入力!$F$4:$AL$486,28,FALSE))</f>
        <v/>
      </c>
      <c r="E62" s="206" t="str">
        <f>IF(ISERROR(VLOOKUP($A62,入力!$F$4:$AL$486,29,FALSE)),"",VLOOKUP($A62,入力!$F$4:$AL$486,29,FALSE))</f>
        <v/>
      </c>
      <c r="F62" s="626" t="str">
        <f>IF(ISERROR(VLOOKUP($A62,入力!$F$4:$AL$486,31,FALSE)),"",VLOOKUP($A62,入力!$F$4:$AL$486,31,FALSE))</f>
        <v/>
      </c>
      <c r="G62" s="626" t="str">
        <f t="shared" si="0"/>
        <v/>
      </c>
      <c r="H62" s="528"/>
    </row>
    <row r="63" spans="1:8" ht="30" customHeight="1">
      <c r="A63" s="520">
        <v>61</v>
      </c>
      <c r="B63" s="205" t="str">
        <f>IF(ISERROR(VLOOKUP($A63,入力!$F$4:$AL$486,26,FALSE)),"",VLOOKUP($A63,入力!$F$4:$AL$486,26,FALSE))</f>
        <v/>
      </c>
      <c r="C63" s="854" t="str">
        <f>IF($F63="",IF($F62="","","以下余白"),IF(ISERROR(VLOOKUP($A63,入力!$F$4:$AL$486,27,FALSE)),"",VLOOKUP($A63,入力!$F$4:$AL$486,27,FALSE)))</f>
        <v/>
      </c>
      <c r="D63" s="206" t="str">
        <f>IF(ISERROR(VLOOKUP($A63,入力!$F$4:$AL$486,28,FALSE)),"",VLOOKUP($A63,入力!$F$4:$AL$486,28,FALSE))</f>
        <v/>
      </c>
      <c r="E63" s="206" t="str">
        <f>IF(ISERROR(VLOOKUP($A63,入力!$F$4:$AL$486,29,FALSE)),"",VLOOKUP($A63,入力!$F$4:$AL$486,29,FALSE))</f>
        <v/>
      </c>
      <c r="F63" s="626" t="str">
        <f>IF(ISERROR(VLOOKUP($A63,入力!$F$4:$AL$486,31,FALSE)),"",VLOOKUP($A63,入力!$F$4:$AL$486,31,FALSE))</f>
        <v/>
      </c>
      <c r="G63" s="626" t="str">
        <f t="shared" si="0"/>
        <v/>
      </c>
      <c r="H63" s="527"/>
    </row>
    <row r="64" spans="1:8" ht="30" customHeight="1">
      <c r="A64" s="520">
        <v>62</v>
      </c>
      <c r="B64" s="205" t="str">
        <f>IF(ISERROR(VLOOKUP($A64,入力!$F$4:$AL$486,26,FALSE)),"",VLOOKUP($A64,入力!$F$4:$AL$486,26,FALSE))</f>
        <v/>
      </c>
      <c r="C64" s="854" t="str">
        <f>IF($F64="",IF($F63="","","以下余白"),IF(ISERROR(VLOOKUP($A64,入力!$F$4:$AL$486,27,FALSE)),"",VLOOKUP($A64,入力!$F$4:$AL$486,27,FALSE)))</f>
        <v/>
      </c>
      <c r="D64" s="206" t="str">
        <f>IF(ISERROR(VLOOKUP($A64,入力!$F$4:$AL$486,28,FALSE)),"",VLOOKUP($A64,入力!$F$4:$AL$486,28,FALSE))</f>
        <v/>
      </c>
      <c r="E64" s="206" t="str">
        <f>IF(ISERROR(VLOOKUP($A64,入力!$F$4:$AL$486,29,FALSE)),"",VLOOKUP($A64,入力!$F$4:$AL$486,29,FALSE))</f>
        <v/>
      </c>
      <c r="F64" s="626" t="str">
        <f>IF(ISERROR(VLOOKUP($A64,入力!$F$4:$AL$486,31,FALSE)),"",VLOOKUP($A64,入力!$F$4:$AL$486,31,FALSE))</f>
        <v/>
      </c>
      <c r="G64" s="626" t="str">
        <f t="shared" si="0"/>
        <v/>
      </c>
      <c r="H64" s="528"/>
    </row>
    <row r="65" spans="1:9" ht="30" customHeight="1">
      <c r="A65" s="520">
        <v>63</v>
      </c>
      <c r="B65" s="205" t="str">
        <f>IF(ISERROR(VLOOKUP($A65,入力!$F$4:$AL$486,26,FALSE)),"",VLOOKUP($A65,入力!$F$4:$AL$486,26,FALSE))</f>
        <v/>
      </c>
      <c r="C65" s="854" t="str">
        <f>IF($F65="",IF($F64="","","以下余白"),IF(ISERROR(VLOOKUP($A65,入力!$F$4:$AL$486,27,FALSE)),"",VLOOKUP($A65,入力!$F$4:$AL$486,27,FALSE)))</f>
        <v/>
      </c>
      <c r="D65" s="206" t="str">
        <f>IF(ISERROR(VLOOKUP($A65,入力!$F$4:$AL$486,28,FALSE)),"",VLOOKUP($A65,入力!$F$4:$AL$486,28,FALSE))</f>
        <v/>
      </c>
      <c r="E65" s="206" t="str">
        <f>IF(ISERROR(VLOOKUP($A65,入力!$F$4:$AL$486,29,FALSE)),"",VLOOKUP($A65,入力!$F$4:$AL$486,29,FALSE))</f>
        <v/>
      </c>
      <c r="F65" s="626" t="str">
        <f>IF(ISERROR(VLOOKUP($A65,入力!$F$4:$AL$486,31,FALSE)),"",VLOOKUP($A65,入力!$F$4:$AL$486,31,FALSE))</f>
        <v/>
      </c>
      <c r="G65" s="626" t="str">
        <f t="shared" si="0"/>
        <v/>
      </c>
      <c r="H65" s="527"/>
    </row>
    <row r="66" spans="1:9" ht="30" customHeight="1">
      <c r="A66" s="520">
        <v>64</v>
      </c>
      <c r="B66" s="205" t="str">
        <f>IF(ISERROR(VLOOKUP($A66,入力!$F$4:$AL$486,26,FALSE)),"",VLOOKUP($A66,入力!$F$4:$AL$486,26,FALSE))</f>
        <v/>
      </c>
      <c r="C66" s="854" t="str">
        <f>IF($F66="",IF($F65="","","以下余白"),IF(ISERROR(VLOOKUP($A66,入力!$F$4:$AL$486,27,FALSE)),"",VLOOKUP($A66,入力!$F$4:$AL$486,27,FALSE)))</f>
        <v/>
      </c>
      <c r="D66" s="206" t="str">
        <f>IF(ISERROR(VLOOKUP($A66,入力!$F$4:$AL$486,28,FALSE)),"",VLOOKUP($A66,入力!$F$4:$AL$486,28,FALSE))</f>
        <v/>
      </c>
      <c r="E66" s="206" t="str">
        <f>IF(ISERROR(VLOOKUP($A66,入力!$F$4:$AL$486,29,FALSE)),"",VLOOKUP($A66,入力!$F$4:$AL$486,29,FALSE))</f>
        <v/>
      </c>
      <c r="F66" s="626" t="str">
        <f>IF(ISERROR(VLOOKUP($A66,入力!$F$4:$AL$486,31,FALSE)),"",VLOOKUP($A66,入力!$F$4:$AL$486,31,FALSE))</f>
        <v/>
      </c>
      <c r="G66" s="626" t="str">
        <f t="shared" si="0"/>
        <v/>
      </c>
      <c r="H66" s="528"/>
    </row>
    <row r="67" spans="1:9" ht="30" customHeight="1">
      <c r="A67" s="520">
        <v>65</v>
      </c>
      <c r="B67" s="205" t="str">
        <f>IF(ISERROR(VLOOKUP($A67,入力!$F$4:$AL$486,26,FALSE)),"",VLOOKUP($A67,入力!$F$4:$AL$486,26,FALSE))</f>
        <v/>
      </c>
      <c r="C67" s="854" t="str">
        <f>IF($F67="",IF($F66="","","以下余白"),IF(ISERROR(VLOOKUP($A67,入力!$F$4:$AL$486,27,FALSE)),"",VLOOKUP($A67,入力!$F$4:$AL$486,27,FALSE)))</f>
        <v/>
      </c>
      <c r="D67" s="206" t="str">
        <f>IF(ISERROR(VLOOKUP($A67,入力!$F$4:$AL$486,28,FALSE)),"",VLOOKUP($A67,入力!$F$4:$AL$486,28,FALSE))</f>
        <v/>
      </c>
      <c r="E67" s="206" t="str">
        <f>IF(ISERROR(VLOOKUP($A67,入力!$F$4:$AL$486,29,FALSE)),"",VLOOKUP($A67,入力!$F$4:$AL$486,29,FALSE))</f>
        <v/>
      </c>
      <c r="F67" s="626" t="str">
        <f>IF(ISERROR(VLOOKUP($A67,入力!$F$4:$AL$486,31,FALSE)),"",VLOOKUP($A67,入力!$F$4:$AL$486,31,FALSE))</f>
        <v/>
      </c>
      <c r="G67" s="626" t="str">
        <f t="shared" si="0"/>
        <v/>
      </c>
      <c r="H67" s="527"/>
    </row>
    <row r="68" spans="1:9" ht="30" customHeight="1">
      <c r="A68" s="520">
        <v>66</v>
      </c>
      <c r="B68" s="205" t="str">
        <f>IF(ISERROR(VLOOKUP($A68,入力!$F$4:$AL$486,26,FALSE)),"",VLOOKUP($A68,入力!$F$4:$AL$486,26,FALSE))</f>
        <v/>
      </c>
      <c r="C68" s="854" t="str">
        <f>IF($F68="",IF($F67="","","以下余白"),IF(ISERROR(VLOOKUP($A68,入力!$F$4:$AL$486,27,FALSE)),"",VLOOKUP($A68,入力!$F$4:$AL$486,27,FALSE)))</f>
        <v/>
      </c>
      <c r="D68" s="206" t="str">
        <f>IF(ISERROR(VLOOKUP($A68,入力!$F$4:$AL$486,28,FALSE)),"",VLOOKUP($A68,入力!$F$4:$AL$486,28,FALSE))</f>
        <v/>
      </c>
      <c r="E68" s="206" t="str">
        <f>IF(ISERROR(VLOOKUP($A68,入力!$F$4:$AL$486,29,FALSE)),"",VLOOKUP($A68,入力!$F$4:$AL$486,29,FALSE))</f>
        <v/>
      </c>
      <c r="F68" s="626" t="str">
        <f>IF(ISERROR(VLOOKUP($A68,入力!$F$4:$AL$486,31,FALSE)),"",VLOOKUP($A68,入力!$F$4:$AL$486,31,FALSE))</f>
        <v/>
      </c>
      <c r="G68" s="626" t="str">
        <f t="shared" ref="G68:G121" si="1">IF(ISERROR(E68*F68),"",E68*F68)</f>
        <v/>
      </c>
      <c r="H68" s="528"/>
    </row>
    <row r="69" spans="1:9" ht="30" customHeight="1">
      <c r="A69" s="520">
        <v>67</v>
      </c>
      <c r="B69" s="205" t="str">
        <f>IF(ISERROR(VLOOKUP($A69,入力!$F$4:$AL$486,26,FALSE)),"",VLOOKUP($A69,入力!$F$4:$AL$486,26,FALSE))</f>
        <v/>
      </c>
      <c r="C69" s="854" t="str">
        <f>IF($F69="",IF($F68="","","以下余白"),IF(ISERROR(VLOOKUP($A69,入力!$F$4:$AL$486,27,FALSE)),"",VLOOKUP($A69,入力!$F$4:$AL$486,27,FALSE)))</f>
        <v/>
      </c>
      <c r="D69" s="206" t="str">
        <f>IF(ISERROR(VLOOKUP($A69,入力!$F$4:$AL$486,28,FALSE)),"",VLOOKUP($A69,入力!$F$4:$AL$486,28,FALSE))</f>
        <v/>
      </c>
      <c r="E69" s="206" t="str">
        <f>IF(ISERROR(VLOOKUP($A69,入力!$F$4:$AL$486,29,FALSE)),"",VLOOKUP($A69,入力!$F$4:$AL$486,29,FALSE))</f>
        <v/>
      </c>
      <c r="F69" s="626" t="str">
        <f>IF(ISERROR(VLOOKUP($A69,入力!$F$4:$AL$486,31,FALSE)),"",VLOOKUP($A69,入力!$F$4:$AL$486,31,FALSE))</f>
        <v/>
      </c>
      <c r="G69" s="626" t="str">
        <f t="shared" si="1"/>
        <v/>
      </c>
      <c r="H69" s="529"/>
      <c r="I69" s="530"/>
    </row>
    <row r="70" spans="1:9" ht="30" customHeight="1">
      <c r="A70" s="520">
        <v>68</v>
      </c>
      <c r="B70" s="205" t="str">
        <f>IF(ISERROR(VLOOKUP($A70,入力!$F$4:$AL$486,26,FALSE)),"",VLOOKUP($A70,入力!$F$4:$AL$486,26,FALSE))</f>
        <v/>
      </c>
      <c r="C70" s="854" t="str">
        <f>IF($F70="",IF($F69="","","以下余白"),IF(ISERROR(VLOOKUP($A70,入力!$F$4:$AL$486,27,FALSE)),"",VLOOKUP($A70,入力!$F$4:$AL$486,27,FALSE)))</f>
        <v/>
      </c>
      <c r="D70" s="206" t="str">
        <f>IF(ISERROR(VLOOKUP($A70,入力!$F$4:$AL$486,28,FALSE)),"",VLOOKUP($A70,入力!$F$4:$AL$486,28,FALSE))</f>
        <v/>
      </c>
      <c r="E70" s="206" t="str">
        <f>IF(ISERROR(VLOOKUP($A70,入力!$F$4:$AL$486,29,FALSE)),"",VLOOKUP($A70,入力!$F$4:$AL$486,29,FALSE))</f>
        <v/>
      </c>
      <c r="F70" s="626" t="str">
        <f>IF(ISERROR(VLOOKUP($A70,入力!$F$4:$AL$486,31,FALSE)),"",VLOOKUP($A70,入力!$F$4:$AL$486,31,FALSE))</f>
        <v/>
      </c>
      <c r="G70" s="626" t="str">
        <f t="shared" si="1"/>
        <v/>
      </c>
      <c r="H70" s="531"/>
    </row>
    <row r="71" spans="1:9" ht="30" customHeight="1">
      <c r="A71" s="520">
        <v>69</v>
      </c>
      <c r="B71" s="205" t="str">
        <f>IF(ISERROR(VLOOKUP($A71,入力!$F$4:$AL$486,26,FALSE)),"",VLOOKUP($A71,入力!$F$4:$AL$486,26,FALSE))</f>
        <v/>
      </c>
      <c r="C71" s="854" t="str">
        <f>IF($F71="",IF($F70="","","以下余白"),IF(ISERROR(VLOOKUP($A71,入力!$F$4:$AL$486,27,FALSE)),"",VLOOKUP($A71,入力!$F$4:$AL$486,27,FALSE)))</f>
        <v/>
      </c>
      <c r="D71" s="206" t="str">
        <f>IF(ISERROR(VLOOKUP($A71,入力!$F$4:$AL$486,28,FALSE)),"",VLOOKUP($A71,入力!$F$4:$AL$486,28,FALSE))</f>
        <v/>
      </c>
      <c r="E71" s="206" t="str">
        <f>IF(ISERROR(VLOOKUP($A71,入力!$F$4:$AL$486,29,FALSE)),"",VLOOKUP($A71,入力!$F$4:$AL$486,29,FALSE))</f>
        <v/>
      </c>
      <c r="F71" s="626" t="str">
        <f>IF(ISERROR(VLOOKUP($A71,入力!$F$4:$AL$486,31,FALSE)),"",VLOOKUP($A71,入力!$F$4:$AL$486,31,FALSE))</f>
        <v/>
      </c>
      <c r="G71" s="626" t="str">
        <f t="shared" si="1"/>
        <v/>
      </c>
      <c r="H71" s="527"/>
    </row>
    <row r="72" spans="1:9" ht="30" customHeight="1">
      <c r="A72" s="520">
        <v>70</v>
      </c>
      <c r="B72" s="205" t="str">
        <f>IF(ISERROR(VLOOKUP($A72,入力!$F$4:$AL$486,26,FALSE)),"",VLOOKUP($A72,入力!$F$4:$AL$486,26,FALSE))</f>
        <v/>
      </c>
      <c r="C72" s="854" t="str">
        <f>IF($F72="",IF($F71="","","以下余白"),IF(ISERROR(VLOOKUP($A72,入力!$F$4:$AL$486,27,FALSE)),"",VLOOKUP($A72,入力!$F$4:$AL$486,27,FALSE)))</f>
        <v/>
      </c>
      <c r="D72" s="206" t="str">
        <f>IF(ISERROR(VLOOKUP($A72,入力!$F$4:$AL$486,28,FALSE)),"",VLOOKUP($A72,入力!$F$4:$AL$486,28,FALSE))</f>
        <v/>
      </c>
      <c r="E72" s="206" t="str">
        <f>IF(ISERROR(VLOOKUP($A72,入力!$F$4:$AL$486,29,FALSE)),"",VLOOKUP($A72,入力!$F$4:$AL$486,29,FALSE))</f>
        <v/>
      </c>
      <c r="F72" s="626" t="str">
        <f>IF(ISERROR(VLOOKUP($A72,入力!$F$4:$AL$486,31,FALSE)),"",VLOOKUP($A72,入力!$F$4:$AL$486,31,FALSE))</f>
        <v/>
      </c>
      <c r="G72" s="626" t="str">
        <f t="shared" si="1"/>
        <v/>
      </c>
      <c r="H72" s="528"/>
    </row>
    <row r="73" spans="1:9" ht="30" customHeight="1">
      <c r="A73" s="520">
        <v>71</v>
      </c>
      <c r="B73" s="205" t="str">
        <f>IF(ISERROR(VLOOKUP($A73,入力!$F$4:$AL$486,26,FALSE)),"",VLOOKUP($A73,入力!$F$4:$AL$486,26,FALSE))</f>
        <v/>
      </c>
      <c r="C73" s="854" t="str">
        <f>IF($F73="",IF($F72="","","以下余白"),IF(ISERROR(VLOOKUP($A73,入力!$F$4:$AL$486,27,FALSE)),"",VLOOKUP($A73,入力!$F$4:$AL$486,27,FALSE)))</f>
        <v/>
      </c>
      <c r="D73" s="206" t="str">
        <f>IF(ISERROR(VLOOKUP($A73,入力!$F$4:$AL$486,28,FALSE)),"",VLOOKUP($A73,入力!$F$4:$AL$486,28,FALSE))</f>
        <v/>
      </c>
      <c r="E73" s="206" t="str">
        <f>IF(ISERROR(VLOOKUP($A73,入力!$F$4:$AL$486,29,FALSE)),"",VLOOKUP($A73,入力!$F$4:$AL$486,29,FALSE))</f>
        <v/>
      </c>
      <c r="F73" s="626" t="str">
        <f>IF(ISERROR(VLOOKUP($A73,入力!$F$4:$AL$486,31,FALSE)),"",VLOOKUP($A73,入力!$F$4:$AL$486,31,FALSE))</f>
        <v/>
      </c>
      <c r="G73" s="626" t="str">
        <f t="shared" si="1"/>
        <v/>
      </c>
      <c r="H73" s="527"/>
    </row>
    <row r="74" spans="1:9" ht="30" customHeight="1">
      <c r="A74" s="520">
        <v>72</v>
      </c>
      <c r="B74" s="205" t="str">
        <f>IF(ISERROR(VLOOKUP($A74,入力!$F$4:$AL$486,26,FALSE)),"",VLOOKUP($A74,入力!$F$4:$AL$486,26,FALSE))</f>
        <v/>
      </c>
      <c r="C74" s="854" t="str">
        <f>IF($F74="",IF($F73="","","以下余白"),IF(ISERROR(VLOOKUP($A74,入力!$F$4:$AL$486,27,FALSE)),"",VLOOKUP($A74,入力!$F$4:$AL$486,27,FALSE)))</f>
        <v/>
      </c>
      <c r="D74" s="206" t="str">
        <f>IF(ISERROR(VLOOKUP($A74,入力!$F$4:$AL$486,28,FALSE)),"",VLOOKUP($A74,入力!$F$4:$AL$486,28,FALSE))</f>
        <v/>
      </c>
      <c r="E74" s="206" t="str">
        <f>IF(ISERROR(VLOOKUP($A74,入力!$F$4:$AL$486,29,FALSE)),"",VLOOKUP($A74,入力!$F$4:$AL$486,29,FALSE))</f>
        <v/>
      </c>
      <c r="F74" s="626" t="str">
        <f>IF(ISERROR(VLOOKUP($A74,入力!$F$4:$AL$486,31,FALSE)),"",VLOOKUP($A74,入力!$F$4:$AL$486,31,FALSE))</f>
        <v/>
      </c>
      <c r="G74" s="626" t="str">
        <f t="shared" si="1"/>
        <v/>
      </c>
      <c r="H74" s="528"/>
    </row>
    <row r="75" spans="1:9" ht="30" customHeight="1">
      <c r="A75" s="520">
        <v>73</v>
      </c>
      <c r="B75" s="205" t="str">
        <f>IF(ISERROR(VLOOKUP($A75,入力!$F$4:$AL$486,26,FALSE)),"",VLOOKUP($A75,入力!$F$4:$AL$486,26,FALSE))</f>
        <v/>
      </c>
      <c r="C75" s="854" t="str">
        <f>IF($F75="",IF($F74="","","以下余白"),IF(ISERROR(VLOOKUP($A75,入力!$F$4:$AL$486,27,FALSE)),"",VLOOKUP($A75,入力!$F$4:$AL$486,27,FALSE)))</f>
        <v/>
      </c>
      <c r="D75" s="206" t="str">
        <f>IF(ISERROR(VLOOKUP($A75,入力!$F$4:$AL$486,28,FALSE)),"",VLOOKUP($A75,入力!$F$4:$AL$486,28,FALSE))</f>
        <v/>
      </c>
      <c r="E75" s="206" t="str">
        <f>IF(ISERROR(VLOOKUP($A75,入力!$F$4:$AL$486,29,FALSE)),"",VLOOKUP($A75,入力!$F$4:$AL$486,29,FALSE))</f>
        <v/>
      </c>
      <c r="F75" s="626" t="str">
        <f>IF(ISERROR(VLOOKUP($A75,入力!$F$4:$AL$486,31,FALSE)),"",VLOOKUP($A75,入力!$F$4:$AL$486,31,FALSE))</f>
        <v/>
      </c>
      <c r="G75" s="626" t="str">
        <f t="shared" si="1"/>
        <v/>
      </c>
      <c r="H75" s="527"/>
    </row>
    <row r="76" spans="1:9" ht="30" customHeight="1">
      <c r="A76" s="520">
        <v>74</v>
      </c>
      <c r="B76" s="205" t="str">
        <f>IF(ISERROR(VLOOKUP($A76,入力!$F$4:$AL$486,26,FALSE)),"",VLOOKUP($A76,入力!$F$4:$AL$486,26,FALSE))</f>
        <v/>
      </c>
      <c r="C76" s="854" t="str">
        <f>IF($F76="",IF($F75="","","以下余白"),IF(ISERROR(VLOOKUP($A76,入力!$F$4:$AL$486,27,FALSE)),"",VLOOKUP($A76,入力!$F$4:$AL$486,27,FALSE)))</f>
        <v/>
      </c>
      <c r="D76" s="206" t="str">
        <f>IF(ISERROR(VLOOKUP($A76,入力!$F$4:$AL$486,28,FALSE)),"",VLOOKUP($A76,入力!$F$4:$AL$486,28,FALSE))</f>
        <v/>
      </c>
      <c r="E76" s="206" t="str">
        <f>IF(ISERROR(VLOOKUP($A76,入力!$F$4:$AL$486,29,FALSE)),"",VLOOKUP($A76,入力!$F$4:$AL$486,29,FALSE))</f>
        <v/>
      </c>
      <c r="F76" s="626" t="str">
        <f>IF(ISERROR(VLOOKUP($A76,入力!$F$4:$AL$486,31,FALSE)),"",VLOOKUP($A76,入力!$F$4:$AL$486,31,FALSE))</f>
        <v/>
      </c>
      <c r="G76" s="626" t="str">
        <f t="shared" si="1"/>
        <v/>
      </c>
      <c r="H76" s="528"/>
    </row>
    <row r="77" spans="1:9" ht="30" customHeight="1">
      <c r="A77" s="520">
        <v>75</v>
      </c>
      <c r="B77" s="205" t="str">
        <f>IF(ISERROR(VLOOKUP($A77,入力!$F$4:$AL$486,26,FALSE)),"",VLOOKUP($A77,入力!$F$4:$AL$486,26,FALSE))</f>
        <v/>
      </c>
      <c r="C77" s="854" t="str">
        <f>IF($F77="",IF($F76="","","以下余白"),IF(ISERROR(VLOOKUP($A77,入力!$F$4:$AL$486,27,FALSE)),"",VLOOKUP($A77,入力!$F$4:$AL$486,27,FALSE)))</f>
        <v/>
      </c>
      <c r="D77" s="206" t="str">
        <f>IF(ISERROR(VLOOKUP($A77,入力!$F$4:$AL$486,28,FALSE)),"",VLOOKUP($A77,入力!$F$4:$AL$486,28,FALSE))</f>
        <v/>
      </c>
      <c r="E77" s="206" t="str">
        <f>IF(ISERROR(VLOOKUP($A77,入力!$F$4:$AL$486,29,FALSE)),"",VLOOKUP($A77,入力!$F$4:$AL$486,29,FALSE))</f>
        <v/>
      </c>
      <c r="F77" s="626" t="str">
        <f>IF(ISERROR(VLOOKUP($A77,入力!$F$4:$AL$486,31,FALSE)),"",VLOOKUP($A77,入力!$F$4:$AL$486,31,FALSE))</f>
        <v/>
      </c>
      <c r="G77" s="626" t="str">
        <f t="shared" si="1"/>
        <v/>
      </c>
      <c r="H77" s="527"/>
    </row>
    <row r="78" spans="1:9" ht="30" customHeight="1">
      <c r="A78" s="520">
        <v>76</v>
      </c>
      <c r="B78" s="205" t="str">
        <f>IF(ISERROR(VLOOKUP($A78,入力!$F$4:$AL$486,26,FALSE)),"",VLOOKUP($A78,入力!$F$4:$AL$486,26,FALSE))</f>
        <v/>
      </c>
      <c r="C78" s="854" t="str">
        <f>IF($F78="",IF($F77="","","以下余白"),IF(ISERROR(VLOOKUP($A78,入力!$F$4:$AL$486,27,FALSE)),"",VLOOKUP($A78,入力!$F$4:$AL$486,27,FALSE)))</f>
        <v/>
      </c>
      <c r="D78" s="206" t="str">
        <f>IF(ISERROR(VLOOKUP($A78,入力!$F$4:$AL$486,28,FALSE)),"",VLOOKUP($A78,入力!$F$4:$AL$486,28,FALSE))</f>
        <v/>
      </c>
      <c r="E78" s="206" t="str">
        <f>IF(ISERROR(VLOOKUP($A78,入力!$F$4:$AL$486,29,FALSE)),"",VLOOKUP($A78,入力!$F$4:$AL$486,29,FALSE))</f>
        <v/>
      </c>
      <c r="F78" s="626" t="str">
        <f>IF(ISERROR(VLOOKUP($A78,入力!$F$4:$AL$486,31,FALSE)),"",VLOOKUP($A78,入力!$F$4:$AL$486,31,FALSE))</f>
        <v/>
      </c>
      <c r="G78" s="626" t="str">
        <f t="shared" si="1"/>
        <v/>
      </c>
      <c r="H78" s="528"/>
    </row>
    <row r="79" spans="1:9" ht="30" customHeight="1">
      <c r="A79" s="520">
        <v>77</v>
      </c>
      <c r="B79" s="205" t="str">
        <f>IF(ISERROR(VLOOKUP($A79,入力!$F$4:$AL$486,26,FALSE)),"",VLOOKUP($A79,入力!$F$4:$AL$486,26,FALSE))</f>
        <v/>
      </c>
      <c r="C79" s="854" t="str">
        <f>IF($F79="",IF($F78="","","以下余白"),IF(ISERROR(VLOOKUP($A79,入力!$F$4:$AL$486,27,FALSE)),"",VLOOKUP($A79,入力!$F$4:$AL$486,27,FALSE)))</f>
        <v/>
      </c>
      <c r="D79" s="206" t="str">
        <f>IF(ISERROR(VLOOKUP($A79,入力!$F$4:$AL$486,28,FALSE)),"",VLOOKUP($A79,入力!$F$4:$AL$486,28,FALSE))</f>
        <v/>
      </c>
      <c r="E79" s="206" t="str">
        <f>IF(ISERROR(VLOOKUP($A79,入力!$F$4:$AL$486,29,FALSE)),"",VLOOKUP($A79,入力!$F$4:$AL$486,29,FALSE))</f>
        <v/>
      </c>
      <c r="F79" s="626" t="str">
        <f>IF(ISERROR(VLOOKUP($A79,入力!$F$4:$AL$486,31,FALSE)),"",VLOOKUP($A79,入力!$F$4:$AL$486,31,FALSE))</f>
        <v/>
      </c>
      <c r="G79" s="626" t="str">
        <f t="shared" si="1"/>
        <v/>
      </c>
      <c r="H79" s="527"/>
    </row>
    <row r="80" spans="1:9" ht="30" customHeight="1">
      <c r="A80" s="520">
        <v>78</v>
      </c>
      <c r="B80" s="205" t="str">
        <f>IF(ISERROR(VLOOKUP($A80,入力!$F$4:$AL$486,26,FALSE)),"",VLOOKUP($A80,入力!$F$4:$AL$486,26,FALSE))</f>
        <v/>
      </c>
      <c r="C80" s="854" t="str">
        <f>IF($F80="",IF($F79="","","以下余白"),IF(ISERROR(VLOOKUP($A80,入力!$F$4:$AL$486,27,FALSE)),"",VLOOKUP($A80,入力!$F$4:$AL$486,27,FALSE)))</f>
        <v/>
      </c>
      <c r="D80" s="206" t="str">
        <f>IF(ISERROR(VLOOKUP($A80,入力!$F$4:$AL$486,28,FALSE)),"",VLOOKUP($A80,入力!$F$4:$AL$486,28,FALSE))</f>
        <v/>
      </c>
      <c r="E80" s="206" t="str">
        <f>IF(ISERROR(VLOOKUP($A80,入力!$F$4:$AL$486,29,FALSE)),"",VLOOKUP($A80,入力!$F$4:$AL$486,29,FALSE))</f>
        <v/>
      </c>
      <c r="F80" s="626" t="str">
        <f>IF(ISERROR(VLOOKUP($A80,入力!$F$4:$AL$486,31,FALSE)),"",VLOOKUP($A80,入力!$F$4:$AL$486,31,FALSE))</f>
        <v/>
      </c>
      <c r="G80" s="626" t="str">
        <f t="shared" si="1"/>
        <v/>
      </c>
      <c r="H80" s="528"/>
    </row>
    <row r="81" spans="1:8" ht="30" customHeight="1">
      <c r="A81" s="520">
        <v>79</v>
      </c>
      <c r="B81" s="205" t="str">
        <f>IF(ISERROR(VLOOKUP($A81,入力!$F$4:$AL$486,26,FALSE)),"",VLOOKUP($A81,入力!$F$4:$AL$486,26,FALSE))</f>
        <v/>
      </c>
      <c r="C81" s="854" t="str">
        <f>IF($F81="",IF($F80="","","以下余白"),IF(ISERROR(VLOOKUP($A81,入力!$F$4:$AL$486,27,FALSE)),"",VLOOKUP($A81,入力!$F$4:$AL$486,27,FALSE)))</f>
        <v/>
      </c>
      <c r="D81" s="206" t="str">
        <f>IF(ISERROR(VLOOKUP($A81,入力!$F$4:$AL$486,28,FALSE)),"",VLOOKUP($A81,入力!$F$4:$AL$486,28,FALSE))</f>
        <v/>
      </c>
      <c r="E81" s="206" t="str">
        <f>IF(ISERROR(VLOOKUP($A81,入力!$F$4:$AL$486,29,FALSE)),"",VLOOKUP($A81,入力!$F$4:$AL$486,29,FALSE))</f>
        <v/>
      </c>
      <c r="F81" s="626" t="str">
        <f>IF(ISERROR(VLOOKUP($A81,入力!$F$4:$AL$486,31,FALSE)),"",VLOOKUP($A81,入力!$F$4:$AL$486,31,FALSE))</f>
        <v/>
      </c>
      <c r="G81" s="626" t="str">
        <f t="shared" si="1"/>
        <v/>
      </c>
      <c r="H81" s="527"/>
    </row>
    <row r="82" spans="1:8" ht="30" customHeight="1">
      <c r="A82" s="520">
        <v>80</v>
      </c>
      <c r="B82" s="205" t="str">
        <f>IF(ISERROR(VLOOKUP($A82,入力!$F$4:$AL$486,26,FALSE)),"",VLOOKUP($A82,入力!$F$4:$AL$486,26,FALSE))</f>
        <v/>
      </c>
      <c r="C82" s="854" t="str">
        <f>IF($F82="",IF($F81="","","以下余白"),IF(ISERROR(VLOOKUP($A82,入力!$F$4:$AL$486,27,FALSE)),"",VLOOKUP($A82,入力!$F$4:$AL$486,27,FALSE)))</f>
        <v/>
      </c>
      <c r="D82" s="206" t="str">
        <f>IF(ISERROR(VLOOKUP($A82,入力!$F$4:$AL$486,28,FALSE)),"",VLOOKUP($A82,入力!$F$4:$AL$486,28,FALSE))</f>
        <v/>
      </c>
      <c r="E82" s="206" t="str">
        <f>IF(ISERROR(VLOOKUP($A82,入力!$F$4:$AL$486,29,FALSE)),"",VLOOKUP($A82,入力!$F$4:$AL$486,29,FALSE))</f>
        <v/>
      </c>
      <c r="F82" s="626" t="str">
        <f>IF(ISERROR(VLOOKUP($A82,入力!$F$4:$AL$486,31,FALSE)),"",VLOOKUP($A82,入力!$F$4:$AL$486,31,FALSE))</f>
        <v/>
      </c>
      <c r="G82" s="626" t="str">
        <f t="shared" si="1"/>
        <v/>
      </c>
      <c r="H82" s="528"/>
    </row>
    <row r="83" spans="1:8" ht="30" customHeight="1">
      <c r="A83" s="520">
        <v>81</v>
      </c>
      <c r="B83" s="205" t="str">
        <f>IF(ISERROR(VLOOKUP($A83,入力!$F$4:$AL$486,26,FALSE)),"",VLOOKUP($A83,入力!$F$4:$AL$486,26,FALSE))</f>
        <v/>
      </c>
      <c r="C83" s="854" t="str">
        <f>IF($F83="",IF($F82="","","以下余白"),IF(ISERROR(VLOOKUP($A83,入力!$F$4:$AL$486,27,FALSE)),"",VLOOKUP($A83,入力!$F$4:$AL$486,27,FALSE)))</f>
        <v/>
      </c>
      <c r="D83" s="206" t="str">
        <f>IF(ISERROR(VLOOKUP($A83,入力!$F$4:$AL$486,28,FALSE)),"",VLOOKUP($A83,入力!$F$4:$AL$486,28,FALSE))</f>
        <v/>
      </c>
      <c r="E83" s="206" t="str">
        <f>IF(ISERROR(VLOOKUP($A83,入力!$F$4:$AL$486,29,FALSE)),"",VLOOKUP($A83,入力!$F$4:$AL$486,29,FALSE))</f>
        <v/>
      </c>
      <c r="F83" s="626" t="str">
        <f>IF(ISERROR(VLOOKUP($A83,入力!$F$4:$AL$486,31,FALSE)),"",VLOOKUP($A83,入力!$F$4:$AL$486,31,FALSE))</f>
        <v/>
      </c>
      <c r="G83" s="626" t="str">
        <f t="shared" si="1"/>
        <v/>
      </c>
      <c r="H83" s="527"/>
    </row>
    <row r="84" spans="1:8" ht="30" customHeight="1">
      <c r="A84" s="520">
        <v>82</v>
      </c>
      <c r="B84" s="205" t="str">
        <f>IF(ISERROR(VLOOKUP($A84,入力!$F$4:$AL$486,26,FALSE)),"",VLOOKUP($A84,入力!$F$4:$AL$486,26,FALSE))</f>
        <v/>
      </c>
      <c r="C84" s="854" t="str">
        <f>IF($F84="",IF($F83="","","以下余白"),IF(ISERROR(VLOOKUP($A84,入力!$F$4:$AL$486,27,FALSE)),"",VLOOKUP($A84,入力!$F$4:$AL$486,27,FALSE)))</f>
        <v/>
      </c>
      <c r="D84" s="206" t="str">
        <f>IF(ISERROR(VLOOKUP($A84,入力!$F$4:$AL$486,28,FALSE)),"",VLOOKUP($A84,入力!$F$4:$AL$486,28,FALSE))</f>
        <v/>
      </c>
      <c r="E84" s="206" t="str">
        <f>IF(ISERROR(VLOOKUP($A84,入力!$F$4:$AL$486,29,FALSE)),"",VLOOKUP($A84,入力!$F$4:$AL$486,29,FALSE))</f>
        <v/>
      </c>
      <c r="F84" s="626" t="str">
        <f>IF(ISERROR(VLOOKUP($A84,入力!$F$4:$AL$486,31,FALSE)),"",VLOOKUP($A84,入力!$F$4:$AL$486,31,FALSE))</f>
        <v/>
      </c>
      <c r="G84" s="626" t="str">
        <f t="shared" si="1"/>
        <v/>
      </c>
      <c r="H84" s="528"/>
    </row>
    <row r="85" spans="1:8" ht="30" customHeight="1">
      <c r="A85" s="520">
        <v>83</v>
      </c>
      <c r="B85" s="205" t="str">
        <f>IF(ISERROR(VLOOKUP($A85,入力!$F$4:$AL$486,26,FALSE)),"",VLOOKUP($A85,入力!$F$4:$AL$486,26,FALSE))</f>
        <v/>
      </c>
      <c r="C85" s="854" t="str">
        <f>IF($F85="",IF($F84="","","以下余白"),IF(ISERROR(VLOOKUP($A85,入力!$F$4:$AL$486,27,FALSE)),"",VLOOKUP($A85,入力!$F$4:$AL$486,27,FALSE)))</f>
        <v/>
      </c>
      <c r="D85" s="206" t="str">
        <f>IF(ISERROR(VLOOKUP($A85,入力!$F$4:$AL$486,28,FALSE)),"",VLOOKUP($A85,入力!$F$4:$AL$486,28,FALSE))</f>
        <v/>
      </c>
      <c r="E85" s="206" t="str">
        <f>IF(ISERROR(VLOOKUP($A85,入力!$F$4:$AL$486,29,FALSE)),"",VLOOKUP($A85,入力!$F$4:$AL$486,29,FALSE))</f>
        <v/>
      </c>
      <c r="F85" s="626" t="str">
        <f>IF(ISERROR(VLOOKUP($A85,入力!$F$4:$AL$486,31,FALSE)),"",VLOOKUP($A85,入力!$F$4:$AL$486,31,FALSE))</f>
        <v/>
      </c>
      <c r="G85" s="626" t="str">
        <f t="shared" si="1"/>
        <v/>
      </c>
      <c r="H85" s="527"/>
    </row>
    <row r="86" spans="1:8" ht="30" customHeight="1">
      <c r="A86" s="520">
        <v>84</v>
      </c>
      <c r="B86" s="205" t="str">
        <f>IF(ISERROR(VLOOKUP($A86,入力!$F$4:$AL$486,26,FALSE)),"",VLOOKUP($A86,入力!$F$4:$AL$486,26,FALSE))</f>
        <v/>
      </c>
      <c r="C86" s="854" t="str">
        <f>IF($F86="",IF($F85="","","以下余白"),IF(ISERROR(VLOOKUP($A86,入力!$F$4:$AL$486,27,FALSE)),"",VLOOKUP($A86,入力!$F$4:$AL$486,27,FALSE)))</f>
        <v/>
      </c>
      <c r="D86" s="206" t="str">
        <f>IF(ISERROR(VLOOKUP($A86,入力!$F$4:$AL$486,28,FALSE)),"",VLOOKUP($A86,入力!$F$4:$AL$486,28,FALSE))</f>
        <v/>
      </c>
      <c r="E86" s="206" t="str">
        <f>IF(ISERROR(VLOOKUP($A86,入力!$F$4:$AL$486,29,FALSE)),"",VLOOKUP($A86,入力!$F$4:$AL$486,29,FALSE))</f>
        <v/>
      </c>
      <c r="F86" s="626" t="str">
        <f>IF(ISERROR(VLOOKUP($A86,入力!$F$4:$AL$486,31,FALSE)),"",VLOOKUP($A86,入力!$F$4:$AL$486,31,FALSE))</f>
        <v/>
      </c>
      <c r="G86" s="626" t="str">
        <f t="shared" si="1"/>
        <v/>
      </c>
      <c r="H86" s="528"/>
    </row>
    <row r="87" spans="1:8" ht="30" customHeight="1">
      <c r="A87" s="520">
        <v>85</v>
      </c>
      <c r="B87" s="205" t="str">
        <f>IF(ISERROR(VLOOKUP($A87,入力!$F$4:$AL$486,26,FALSE)),"",VLOOKUP($A87,入力!$F$4:$AL$486,26,FALSE))</f>
        <v/>
      </c>
      <c r="C87" s="854" t="str">
        <f>IF($F87="",IF($F86="","","以下余白"),IF(ISERROR(VLOOKUP($A87,入力!$F$4:$AL$486,27,FALSE)),"",VLOOKUP($A87,入力!$F$4:$AL$486,27,FALSE)))</f>
        <v/>
      </c>
      <c r="D87" s="206" t="str">
        <f>IF(ISERROR(VLOOKUP($A87,入力!$F$4:$AL$486,28,FALSE)),"",VLOOKUP($A87,入力!$F$4:$AL$486,28,FALSE))</f>
        <v/>
      </c>
      <c r="E87" s="206" t="str">
        <f>IF(ISERROR(VLOOKUP($A87,入力!$F$4:$AL$486,29,FALSE)),"",VLOOKUP($A87,入力!$F$4:$AL$486,29,FALSE))</f>
        <v/>
      </c>
      <c r="F87" s="626" t="str">
        <f>IF(ISERROR(VLOOKUP($A87,入力!$F$4:$AL$486,31,FALSE)),"",VLOOKUP($A87,入力!$F$4:$AL$486,31,FALSE))</f>
        <v/>
      </c>
      <c r="G87" s="626" t="str">
        <f t="shared" si="1"/>
        <v/>
      </c>
      <c r="H87" s="527"/>
    </row>
    <row r="88" spans="1:8" ht="30" customHeight="1">
      <c r="A88" s="520">
        <v>86</v>
      </c>
      <c r="B88" s="205" t="str">
        <f>IF(ISERROR(VLOOKUP($A88,入力!$F$4:$AL$486,26,FALSE)),"",VLOOKUP($A88,入力!$F$4:$AL$486,26,FALSE))</f>
        <v/>
      </c>
      <c r="C88" s="854" t="str">
        <f>IF($F88="",IF($F87="","","以下余白"),IF(ISERROR(VLOOKUP($A88,入力!$F$4:$AL$486,27,FALSE)),"",VLOOKUP($A88,入力!$F$4:$AL$486,27,FALSE)))</f>
        <v/>
      </c>
      <c r="D88" s="206" t="str">
        <f>IF(ISERROR(VLOOKUP($A88,入力!$F$4:$AL$486,28,FALSE)),"",VLOOKUP($A88,入力!$F$4:$AL$486,28,FALSE))</f>
        <v/>
      </c>
      <c r="E88" s="206" t="str">
        <f>IF(ISERROR(VLOOKUP($A88,入力!$F$4:$AL$486,29,FALSE)),"",VLOOKUP($A88,入力!$F$4:$AL$486,29,FALSE))</f>
        <v/>
      </c>
      <c r="F88" s="626" t="str">
        <f>IF(ISERROR(VLOOKUP($A88,入力!$F$4:$AL$486,31,FALSE)),"",VLOOKUP($A88,入力!$F$4:$AL$486,31,FALSE))</f>
        <v/>
      </c>
      <c r="G88" s="626" t="str">
        <f t="shared" si="1"/>
        <v/>
      </c>
      <c r="H88" s="528"/>
    </row>
    <row r="89" spans="1:8" ht="30" customHeight="1">
      <c r="A89" s="520">
        <v>87</v>
      </c>
      <c r="B89" s="205" t="str">
        <f>IF(ISERROR(VLOOKUP($A89,入力!$F$4:$AL$486,26,FALSE)),"",VLOOKUP($A89,入力!$F$4:$AL$486,26,FALSE))</f>
        <v/>
      </c>
      <c r="C89" s="854" t="str">
        <f>IF($F89="",IF($F88="","","以下余白"),IF(ISERROR(VLOOKUP($A89,入力!$F$4:$AL$486,27,FALSE)),"",VLOOKUP($A89,入力!$F$4:$AL$486,27,FALSE)))</f>
        <v/>
      </c>
      <c r="D89" s="206" t="str">
        <f>IF(ISERROR(VLOOKUP($A89,入力!$F$4:$AL$486,28,FALSE)),"",VLOOKUP($A89,入力!$F$4:$AL$486,28,FALSE))</f>
        <v/>
      </c>
      <c r="E89" s="206" t="str">
        <f>IF(ISERROR(VLOOKUP($A89,入力!$F$4:$AL$486,29,FALSE)),"",VLOOKUP($A89,入力!$F$4:$AL$486,29,FALSE))</f>
        <v/>
      </c>
      <c r="F89" s="626" t="str">
        <f>IF(ISERROR(VLOOKUP($A89,入力!$F$4:$AL$486,31,FALSE)),"",VLOOKUP($A89,入力!$F$4:$AL$486,31,FALSE))</f>
        <v/>
      </c>
      <c r="G89" s="626" t="str">
        <f t="shared" si="1"/>
        <v/>
      </c>
      <c r="H89" s="527"/>
    </row>
    <row r="90" spans="1:8" ht="30" customHeight="1">
      <c r="A90" s="520">
        <v>88</v>
      </c>
      <c r="B90" s="205" t="str">
        <f>IF(ISERROR(VLOOKUP($A90,入力!$F$4:$AL$486,26,FALSE)),"",VLOOKUP($A90,入力!$F$4:$AL$486,26,FALSE))</f>
        <v/>
      </c>
      <c r="C90" s="854" t="str">
        <f>IF($F90="",IF($F89="","","以下余白"),IF(ISERROR(VLOOKUP($A90,入力!$F$4:$AL$486,27,FALSE)),"",VLOOKUP($A90,入力!$F$4:$AL$486,27,FALSE)))</f>
        <v/>
      </c>
      <c r="D90" s="206" t="str">
        <f>IF(ISERROR(VLOOKUP($A90,入力!$F$4:$AL$486,28,FALSE)),"",VLOOKUP($A90,入力!$F$4:$AL$486,28,FALSE))</f>
        <v/>
      </c>
      <c r="E90" s="206" t="str">
        <f>IF(ISERROR(VLOOKUP($A90,入力!$F$4:$AL$486,29,FALSE)),"",VLOOKUP($A90,入力!$F$4:$AL$486,29,FALSE))</f>
        <v/>
      </c>
      <c r="F90" s="626" t="str">
        <f>IF(ISERROR(VLOOKUP($A90,入力!$F$4:$AL$486,31,FALSE)),"",VLOOKUP($A90,入力!$F$4:$AL$486,31,FALSE))</f>
        <v/>
      </c>
      <c r="G90" s="626" t="str">
        <f t="shared" si="1"/>
        <v/>
      </c>
      <c r="H90" s="528"/>
    </row>
    <row r="91" spans="1:8" ht="30" customHeight="1">
      <c r="A91" s="520">
        <v>89</v>
      </c>
      <c r="B91" s="205" t="str">
        <f>IF(ISERROR(VLOOKUP($A91,入力!$F$4:$AL$486,26,FALSE)),"",VLOOKUP($A91,入力!$F$4:$AL$486,26,FALSE))</f>
        <v/>
      </c>
      <c r="C91" s="854" t="str">
        <f>IF($F91="",IF($F90="","","以下余白"),IF(ISERROR(VLOOKUP($A91,入力!$F$4:$AL$486,27,FALSE)),"",VLOOKUP($A91,入力!$F$4:$AL$486,27,FALSE)))</f>
        <v/>
      </c>
      <c r="D91" s="206" t="str">
        <f>IF(ISERROR(VLOOKUP($A91,入力!$F$4:$AL$486,28,FALSE)),"",VLOOKUP($A91,入力!$F$4:$AL$486,28,FALSE))</f>
        <v/>
      </c>
      <c r="E91" s="206" t="str">
        <f>IF(ISERROR(VLOOKUP($A91,入力!$F$4:$AL$486,29,FALSE)),"",VLOOKUP($A91,入力!$F$4:$AL$486,29,FALSE))</f>
        <v/>
      </c>
      <c r="F91" s="626" t="str">
        <f>IF(ISERROR(VLOOKUP($A91,入力!$F$4:$AL$486,31,FALSE)),"",VLOOKUP($A91,入力!$F$4:$AL$486,31,FALSE))</f>
        <v/>
      </c>
      <c r="G91" s="626" t="str">
        <f t="shared" si="1"/>
        <v/>
      </c>
      <c r="H91" s="527"/>
    </row>
    <row r="92" spans="1:8" ht="30" customHeight="1">
      <c r="A92" s="520">
        <v>90</v>
      </c>
      <c r="B92" s="205" t="str">
        <f>IF(ISERROR(VLOOKUP($A92,入力!$F$4:$AL$486,26,FALSE)),"",VLOOKUP($A92,入力!$F$4:$AL$486,26,FALSE))</f>
        <v/>
      </c>
      <c r="C92" s="854" t="str">
        <f>IF($F92="",IF($F91="","","以下余白"),IF(ISERROR(VLOOKUP($A92,入力!$F$4:$AL$486,27,FALSE)),"",VLOOKUP($A92,入力!$F$4:$AL$486,27,FALSE)))</f>
        <v/>
      </c>
      <c r="D92" s="206" t="str">
        <f>IF(ISERROR(VLOOKUP($A92,入力!$F$4:$AL$486,28,FALSE)),"",VLOOKUP($A92,入力!$F$4:$AL$486,28,FALSE))</f>
        <v/>
      </c>
      <c r="E92" s="206" t="str">
        <f>IF(ISERROR(VLOOKUP($A92,入力!$F$4:$AL$486,29,FALSE)),"",VLOOKUP($A92,入力!$F$4:$AL$486,29,FALSE))</f>
        <v/>
      </c>
      <c r="F92" s="626" t="str">
        <f>IF(ISERROR(VLOOKUP($A92,入力!$F$4:$AL$486,31,FALSE)),"",VLOOKUP($A92,入力!$F$4:$AL$486,31,FALSE))</f>
        <v/>
      </c>
      <c r="G92" s="626" t="str">
        <f t="shared" si="1"/>
        <v/>
      </c>
      <c r="H92" s="528"/>
    </row>
    <row r="93" spans="1:8" ht="30" customHeight="1">
      <c r="A93" s="520">
        <v>91</v>
      </c>
      <c r="B93" s="205" t="str">
        <f>IF(ISERROR(VLOOKUP($A93,入力!$F$4:$AL$486,26,FALSE)),"",VLOOKUP($A93,入力!$F$4:$AL$486,26,FALSE))</f>
        <v/>
      </c>
      <c r="C93" s="854" t="str">
        <f>IF($F93="",IF($F92="","","以下余白"),IF(ISERROR(VLOOKUP($A93,入力!$F$4:$AL$486,27,FALSE)),"",VLOOKUP($A93,入力!$F$4:$AL$486,27,FALSE)))</f>
        <v/>
      </c>
      <c r="D93" s="206" t="str">
        <f>IF(ISERROR(VLOOKUP($A93,入力!$F$4:$AL$486,28,FALSE)),"",VLOOKUP($A93,入力!$F$4:$AL$486,28,FALSE))</f>
        <v/>
      </c>
      <c r="E93" s="206" t="str">
        <f>IF(ISERROR(VLOOKUP($A93,入力!$F$4:$AL$486,29,FALSE)),"",VLOOKUP($A93,入力!$F$4:$AL$486,29,FALSE))</f>
        <v/>
      </c>
      <c r="F93" s="626" t="str">
        <f>IF(ISERROR(VLOOKUP($A93,入力!$F$4:$AL$486,31,FALSE)),"",VLOOKUP($A93,入力!$F$4:$AL$486,31,FALSE))</f>
        <v/>
      </c>
      <c r="G93" s="626" t="str">
        <f t="shared" si="1"/>
        <v/>
      </c>
      <c r="H93" s="527"/>
    </row>
    <row r="94" spans="1:8" ht="30" customHeight="1">
      <c r="A94" s="520">
        <v>92</v>
      </c>
      <c r="B94" s="205" t="str">
        <f>IF(ISERROR(VLOOKUP($A94,入力!$F$4:$AL$486,26,FALSE)),"",VLOOKUP($A94,入力!$F$4:$AL$486,26,FALSE))</f>
        <v/>
      </c>
      <c r="C94" s="854" t="str">
        <f>IF($F94="",IF($F93="","","以下余白"),IF(ISERROR(VLOOKUP($A94,入力!$F$4:$AL$486,27,FALSE)),"",VLOOKUP($A94,入力!$F$4:$AL$486,27,FALSE)))</f>
        <v/>
      </c>
      <c r="D94" s="206" t="str">
        <f>IF(ISERROR(VLOOKUP($A94,入力!$F$4:$AL$486,28,FALSE)),"",VLOOKUP($A94,入力!$F$4:$AL$486,28,FALSE))</f>
        <v/>
      </c>
      <c r="E94" s="206" t="str">
        <f>IF(ISERROR(VLOOKUP($A94,入力!$F$4:$AL$486,29,FALSE)),"",VLOOKUP($A94,入力!$F$4:$AL$486,29,FALSE))</f>
        <v/>
      </c>
      <c r="F94" s="626" t="str">
        <f>IF(ISERROR(VLOOKUP($A94,入力!$F$4:$AL$486,31,FALSE)),"",VLOOKUP($A94,入力!$F$4:$AL$486,31,FALSE))</f>
        <v/>
      </c>
      <c r="G94" s="626" t="str">
        <f t="shared" si="1"/>
        <v/>
      </c>
      <c r="H94" s="528"/>
    </row>
    <row r="95" spans="1:8" ht="30" customHeight="1">
      <c r="A95" s="520">
        <v>93</v>
      </c>
      <c r="B95" s="205" t="str">
        <f>IF(ISERROR(VLOOKUP($A95,入力!$F$4:$AL$486,26,FALSE)),"",VLOOKUP($A95,入力!$F$4:$AL$486,26,FALSE))</f>
        <v/>
      </c>
      <c r="C95" s="854" t="str">
        <f>IF($F95="",IF($F94="","","以下余白"),IF(ISERROR(VLOOKUP($A95,入力!$F$4:$AL$486,27,FALSE)),"",VLOOKUP($A95,入力!$F$4:$AL$486,27,FALSE)))</f>
        <v/>
      </c>
      <c r="D95" s="206" t="str">
        <f>IF(ISERROR(VLOOKUP($A95,入力!$F$4:$AL$486,28,FALSE)),"",VLOOKUP($A95,入力!$F$4:$AL$486,28,FALSE))</f>
        <v/>
      </c>
      <c r="E95" s="206" t="str">
        <f>IF(ISERROR(VLOOKUP($A95,入力!$F$4:$AL$486,29,FALSE)),"",VLOOKUP($A95,入力!$F$4:$AL$486,29,FALSE))</f>
        <v/>
      </c>
      <c r="F95" s="626" t="str">
        <f>IF(ISERROR(VLOOKUP($A95,入力!$F$4:$AL$486,31,FALSE)),"",VLOOKUP($A95,入力!$F$4:$AL$486,31,FALSE))</f>
        <v/>
      </c>
      <c r="G95" s="626" t="str">
        <f t="shared" si="1"/>
        <v/>
      </c>
      <c r="H95" s="527"/>
    </row>
    <row r="96" spans="1:8" ht="30" customHeight="1">
      <c r="A96" s="520">
        <v>94</v>
      </c>
      <c r="B96" s="205" t="str">
        <f>IF(ISERROR(VLOOKUP($A96,入力!$F$4:$AL$486,26,FALSE)),"",VLOOKUP($A96,入力!$F$4:$AL$486,26,FALSE))</f>
        <v/>
      </c>
      <c r="C96" s="854" t="str">
        <f>IF($F96="",IF($F95="","","以下余白"),IF(ISERROR(VLOOKUP($A96,入力!$F$4:$AL$486,27,FALSE)),"",VLOOKUP($A96,入力!$F$4:$AL$486,27,FALSE)))</f>
        <v/>
      </c>
      <c r="D96" s="206" t="str">
        <f>IF(ISERROR(VLOOKUP($A96,入力!$F$4:$AL$486,28,FALSE)),"",VLOOKUP($A96,入力!$F$4:$AL$486,28,FALSE))</f>
        <v/>
      </c>
      <c r="E96" s="206" t="str">
        <f>IF(ISERROR(VLOOKUP($A96,入力!$F$4:$AL$486,29,FALSE)),"",VLOOKUP($A96,入力!$F$4:$AL$486,29,FALSE))</f>
        <v/>
      </c>
      <c r="F96" s="626" t="str">
        <f>IF(ISERROR(VLOOKUP($A96,入力!$F$4:$AL$486,31,FALSE)),"",VLOOKUP($A96,入力!$F$4:$AL$486,31,FALSE))</f>
        <v/>
      </c>
      <c r="G96" s="626" t="str">
        <f t="shared" si="1"/>
        <v/>
      </c>
      <c r="H96" s="528"/>
    </row>
    <row r="97" spans="1:8" ht="30" customHeight="1">
      <c r="A97" s="520">
        <v>95</v>
      </c>
      <c r="B97" s="205" t="str">
        <f>IF(ISERROR(VLOOKUP($A97,入力!$F$4:$AL$486,26,FALSE)),"",VLOOKUP($A97,入力!$F$4:$AL$486,26,FALSE))</f>
        <v/>
      </c>
      <c r="C97" s="854" t="str">
        <f>IF($F97="",IF($F96="","","以下余白"),IF(ISERROR(VLOOKUP($A97,入力!$F$4:$AL$486,27,FALSE)),"",VLOOKUP($A97,入力!$F$4:$AL$486,27,FALSE)))</f>
        <v/>
      </c>
      <c r="D97" s="206" t="str">
        <f>IF(ISERROR(VLOOKUP($A97,入力!$F$4:$AL$486,28,FALSE)),"",VLOOKUP($A97,入力!$F$4:$AL$486,28,FALSE))</f>
        <v/>
      </c>
      <c r="E97" s="206" t="str">
        <f>IF(ISERROR(VLOOKUP($A97,入力!$F$4:$AL$486,29,FALSE)),"",VLOOKUP($A97,入力!$F$4:$AL$486,29,FALSE))</f>
        <v/>
      </c>
      <c r="F97" s="626" t="str">
        <f>IF(ISERROR(VLOOKUP($A97,入力!$F$4:$AL$486,31,FALSE)),"",VLOOKUP($A97,入力!$F$4:$AL$486,31,FALSE))</f>
        <v/>
      </c>
      <c r="G97" s="626" t="str">
        <f t="shared" si="1"/>
        <v/>
      </c>
      <c r="H97" s="527"/>
    </row>
    <row r="98" spans="1:8" ht="30" customHeight="1">
      <c r="A98" s="520">
        <v>96</v>
      </c>
      <c r="B98" s="205" t="str">
        <f>IF(ISERROR(VLOOKUP($A98,入力!$F$4:$AL$486,26,FALSE)),"",VLOOKUP($A98,入力!$F$4:$AL$486,26,FALSE))</f>
        <v/>
      </c>
      <c r="C98" s="854" t="str">
        <f>IF($F98="",IF($F97="","","以下余白"),IF(ISERROR(VLOOKUP($A98,入力!$F$4:$AL$486,27,FALSE)),"",VLOOKUP($A98,入力!$F$4:$AL$486,27,FALSE)))</f>
        <v/>
      </c>
      <c r="D98" s="206" t="str">
        <f>IF(ISERROR(VLOOKUP($A98,入力!$F$4:$AL$486,28,FALSE)),"",VLOOKUP($A98,入力!$F$4:$AL$486,28,FALSE))</f>
        <v/>
      </c>
      <c r="E98" s="206" t="str">
        <f>IF(ISERROR(VLOOKUP($A98,入力!$F$4:$AL$486,29,FALSE)),"",VLOOKUP($A98,入力!$F$4:$AL$486,29,FALSE))</f>
        <v/>
      </c>
      <c r="F98" s="626" t="str">
        <f>IF(ISERROR(VLOOKUP($A98,入力!$F$4:$AL$486,31,FALSE)),"",VLOOKUP($A98,入力!$F$4:$AL$486,31,FALSE))</f>
        <v/>
      </c>
      <c r="G98" s="626" t="str">
        <f t="shared" si="1"/>
        <v/>
      </c>
      <c r="H98" s="528"/>
    </row>
    <row r="99" spans="1:8" ht="30" customHeight="1">
      <c r="A99" s="520">
        <v>97</v>
      </c>
      <c r="B99" s="205" t="str">
        <f>IF(ISERROR(VLOOKUP($A99,入力!$F$4:$AL$486,26,FALSE)),"",VLOOKUP($A99,入力!$F$4:$AL$486,26,FALSE))</f>
        <v/>
      </c>
      <c r="C99" s="854" t="str">
        <f>IF($F99="",IF($F98="","","以下余白"),IF(ISERROR(VLOOKUP($A99,入力!$F$4:$AL$486,27,FALSE)),"",VLOOKUP($A99,入力!$F$4:$AL$486,27,FALSE)))</f>
        <v/>
      </c>
      <c r="D99" s="206" t="str">
        <f>IF(ISERROR(VLOOKUP($A99,入力!$F$4:$AL$486,28,FALSE)),"",VLOOKUP($A99,入力!$F$4:$AL$486,28,FALSE))</f>
        <v/>
      </c>
      <c r="E99" s="206" t="str">
        <f>IF(ISERROR(VLOOKUP($A99,入力!$F$4:$AL$486,29,FALSE)),"",VLOOKUP($A99,入力!$F$4:$AL$486,29,FALSE))</f>
        <v/>
      </c>
      <c r="F99" s="626" t="str">
        <f>IF(ISERROR(VLOOKUP($A99,入力!$F$4:$AL$486,31,FALSE)),"",VLOOKUP($A99,入力!$F$4:$AL$486,31,FALSE))</f>
        <v/>
      </c>
      <c r="G99" s="626" t="str">
        <f t="shared" si="1"/>
        <v/>
      </c>
      <c r="H99" s="527"/>
    </row>
    <row r="100" spans="1:8" ht="30" customHeight="1">
      <c r="A100" s="520">
        <v>98</v>
      </c>
      <c r="B100" s="205" t="str">
        <f>IF(ISERROR(VLOOKUP($A100,入力!$F$4:$AL$486,26,FALSE)),"",VLOOKUP($A100,入力!$F$4:$AL$486,26,FALSE))</f>
        <v/>
      </c>
      <c r="C100" s="854" t="str">
        <f>IF($F100="",IF($F99="","","以下余白"),IF(ISERROR(VLOOKUP($A100,入力!$F$4:$AL$486,27,FALSE)),"",VLOOKUP($A100,入力!$F$4:$AL$486,27,FALSE)))</f>
        <v/>
      </c>
      <c r="D100" s="206" t="str">
        <f>IF(ISERROR(VLOOKUP($A100,入力!$F$4:$AL$486,28,FALSE)),"",VLOOKUP($A100,入力!$F$4:$AL$486,28,FALSE))</f>
        <v/>
      </c>
      <c r="E100" s="206" t="str">
        <f>IF(ISERROR(VLOOKUP($A100,入力!$F$4:$AL$486,29,FALSE)),"",VLOOKUP($A100,入力!$F$4:$AL$486,29,FALSE))</f>
        <v/>
      </c>
      <c r="F100" s="626" t="str">
        <f>IF(ISERROR(VLOOKUP($A100,入力!$F$4:$AL$486,31,FALSE)),"",VLOOKUP($A100,入力!$F$4:$AL$486,31,FALSE))</f>
        <v/>
      </c>
      <c r="G100" s="626" t="str">
        <f t="shared" si="1"/>
        <v/>
      </c>
      <c r="H100" s="528"/>
    </row>
    <row r="101" spans="1:8" ht="30" customHeight="1">
      <c r="A101" s="520">
        <v>99</v>
      </c>
      <c r="B101" s="205" t="str">
        <f>IF(ISERROR(VLOOKUP($A101,入力!$F$4:$AL$486,26,FALSE)),"",VLOOKUP($A101,入力!$F$4:$AL$486,26,FALSE))</f>
        <v/>
      </c>
      <c r="C101" s="854" t="str">
        <f>IF($F101="",IF($F100="","","以下余白"),IF(ISERROR(VLOOKUP($A101,入力!$F$4:$AL$486,27,FALSE)),"",VLOOKUP($A101,入力!$F$4:$AL$486,27,FALSE)))</f>
        <v/>
      </c>
      <c r="D101" s="206" t="str">
        <f>IF(ISERROR(VLOOKUP($A101,入力!$F$4:$AL$486,28,FALSE)),"",VLOOKUP($A101,入力!$F$4:$AL$486,28,FALSE))</f>
        <v/>
      </c>
      <c r="E101" s="206" t="str">
        <f>IF(ISERROR(VLOOKUP($A101,入力!$F$4:$AL$486,29,FALSE)),"",VLOOKUP($A101,入力!$F$4:$AL$486,29,FALSE))</f>
        <v/>
      </c>
      <c r="F101" s="626" t="str">
        <f>IF(ISERROR(VLOOKUP($A101,入力!$F$4:$AL$486,31,FALSE)),"",VLOOKUP($A101,入力!$F$4:$AL$486,31,FALSE))</f>
        <v/>
      </c>
      <c r="G101" s="626" t="str">
        <f t="shared" si="1"/>
        <v/>
      </c>
      <c r="H101" s="527"/>
    </row>
    <row r="102" spans="1:8" ht="30" customHeight="1">
      <c r="A102" s="520">
        <v>100</v>
      </c>
      <c r="B102" s="205" t="str">
        <f>IF(ISERROR(VLOOKUP($A102,入力!$F$4:$AL$486,26,FALSE)),"",VLOOKUP($A102,入力!$F$4:$AL$486,26,FALSE))</f>
        <v/>
      </c>
      <c r="C102" s="854" t="str">
        <f>IF($F102="",IF($F101="","","以下余白"),IF(ISERROR(VLOOKUP($A102,入力!$F$4:$AL$486,27,FALSE)),"",VLOOKUP($A102,入力!$F$4:$AL$486,27,FALSE)))</f>
        <v/>
      </c>
      <c r="D102" s="206" t="str">
        <f>IF(ISERROR(VLOOKUP($A102,入力!$F$4:$AL$486,28,FALSE)),"",VLOOKUP($A102,入力!$F$4:$AL$486,28,FALSE))</f>
        <v/>
      </c>
      <c r="E102" s="206" t="str">
        <f>IF(ISERROR(VLOOKUP($A102,入力!$F$4:$AL$486,29,FALSE)),"",VLOOKUP($A102,入力!$F$4:$AL$486,29,FALSE))</f>
        <v/>
      </c>
      <c r="F102" s="626" t="str">
        <f>IF(ISERROR(VLOOKUP($A102,入力!$F$4:$AL$486,31,FALSE)),"",VLOOKUP($A102,入力!$F$4:$AL$486,31,FALSE))</f>
        <v/>
      </c>
      <c r="G102" s="626" t="str">
        <f t="shared" si="1"/>
        <v/>
      </c>
      <c r="H102" s="528"/>
    </row>
    <row r="103" spans="1:8" ht="30" customHeight="1">
      <c r="A103" s="520">
        <v>101</v>
      </c>
      <c r="B103" s="205" t="str">
        <f>IF(ISERROR(VLOOKUP($A103,入力!$F$4:$AL$486,26,FALSE)),"",VLOOKUP($A103,入力!$F$4:$AL$486,26,FALSE))</f>
        <v/>
      </c>
      <c r="C103" s="854" t="str">
        <f>IF($F103="",IF($F102="","","以下余白"),IF(ISERROR(VLOOKUP($A103,入力!$F$4:$AL$486,27,FALSE)),"",VLOOKUP($A103,入力!$F$4:$AL$486,27,FALSE)))</f>
        <v/>
      </c>
      <c r="D103" s="206" t="str">
        <f>IF(ISERROR(VLOOKUP($A103,入力!$F$4:$AL$486,28,FALSE)),"",VLOOKUP($A103,入力!$F$4:$AL$486,28,FALSE))</f>
        <v/>
      </c>
      <c r="E103" s="206" t="str">
        <f>IF(ISERROR(VLOOKUP($A103,入力!$F$4:$AL$486,29,FALSE)),"",VLOOKUP($A103,入力!$F$4:$AL$486,29,FALSE))</f>
        <v/>
      </c>
      <c r="F103" s="626" t="str">
        <f>IF(ISERROR(VLOOKUP($A103,入力!$F$4:$AL$486,31,FALSE)),"",VLOOKUP($A103,入力!$F$4:$AL$486,31,FALSE))</f>
        <v/>
      </c>
      <c r="G103" s="626" t="str">
        <f t="shared" si="1"/>
        <v/>
      </c>
      <c r="H103" s="527"/>
    </row>
    <row r="104" spans="1:8" ht="30" customHeight="1">
      <c r="A104" s="520">
        <v>102</v>
      </c>
      <c r="B104" s="205" t="str">
        <f>IF(ISERROR(VLOOKUP($A104,入力!$F$4:$AL$486,26,FALSE)),"",VLOOKUP($A104,入力!$F$4:$AL$486,26,FALSE))</f>
        <v/>
      </c>
      <c r="C104" s="854" t="str">
        <f>IF($F104="",IF($F103="","","以下余白"),IF(ISERROR(VLOOKUP($A104,入力!$F$4:$AL$486,27,FALSE)),"",VLOOKUP($A104,入力!$F$4:$AL$486,27,FALSE)))</f>
        <v/>
      </c>
      <c r="D104" s="206" t="str">
        <f>IF(ISERROR(VLOOKUP($A104,入力!$F$4:$AL$486,28,FALSE)),"",VLOOKUP($A104,入力!$F$4:$AL$486,28,FALSE))</f>
        <v/>
      </c>
      <c r="E104" s="206" t="str">
        <f>IF(ISERROR(VLOOKUP($A104,入力!$F$4:$AL$486,29,FALSE)),"",VLOOKUP($A104,入力!$F$4:$AL$486,29,FALSE))</f>
        <v/>
      </c>
      <c r="F104" s="626" t="str">
        <f>IF(ISERROR(VLOOKUP($A104,入力!$F$4:$AL$486,31,FALSE)),"",VLOOKUP($A104,入力!$F$4:$AL$486,31,FALSE))</f>
        <v/>
      </c>
      <c r="G104" s="626" t="str">
        <f t="shared" si="1"/>
        <v/>
      </c>
      <c r="H104" s="528"/>
    </row>
    <row r="105" spans="1:8" ht="30" customHeight="1">
      <c r="A105" s="520">
        <v>103</v>
      </c>
      <c r="B105" s="205" t="str">
        <f>IF(ISERROR(VLOOKUP($A105,入力!$F$4:$AL$486,26,FALSE)),"",VLOOKUP($A105,入力!$F$4:$AL$486,26,FALSE))</f>
        <v/>
      </c>
      <c r="C105" s="854" t="str">
        <f>IF($F105="",IF($F104="","","以下余白"),IF(ISERROR(VLOOKUP($A105,入力!$F$4:$AL$486,27,FALSE)),"",VLOOKUP($A105,入力!$F$4:$AL$486,27,FALSE)))</f>
        <v/>
      </c>
      <c r="D105" s="206" t="str">
        <f>IF(ISERROR(VLOOKUP($A105,入力!$F$4:$AL$486,28,FALSE)),"",VLOOKUP($A105,入力!$F$4:$AL$486,28,FALSE))</f>
        <v/>
      </c>
      <c r="E105" s="206" t="str">
        <f>IF(ISERROR(VLOOKUP($A105,入力!$F$4:$AL$486,29,FALSE)),"",VLOOKUP($A105,入力!$F$4:$AL$486,29,FALSE))</f>
        <v/>
      </c>
      <c r="F105" s="626" t="str">
        <f>IF(ISERROR(VLOOKUP($A105,入力!$F$4:$AL$486,31,FALSE)),"",VLOOKUP($A105,入力!$F$4:$AL$486,31,FALSE))</f>
        <v/>
      </c>
      <c r="G105" s="626" t="str">
        <f t="shared" si="1"/>
        <v/>
      </c>
      <c r="H105" s="527"/>
    </row>
    <row r="106" spans="1:8" ht="30" customHeight="1">
      <c r="A106" s="520">
        <v>104</v>
      </c>
      <c r="B106" s="205" t="str">
        <f>IF(ISERROR(VLOOKUP($A106,入力!$F$4:$AL$486,26,FALSE)),"",VLOOKUP($A106,入力!$F$4:$AL$486,26,FALSE))</f>
        <v/>
      </c>
      <c r="C106" s="854" t="str">
        <f>IF($F106="",IF($F105="","","以下余白"),IF(ISERROR(VLOOKUP($A106,入力!$F$4:$AL$486,27,FALSE)),"",VLOOKUP($A106,入力!$F$4:$AL$486,27,FALSE)))</f>
        <v/>
      </c>
      <c r="D106" s="206" t="str">
        <f>IF(ISERROR(VLOOKUP($A106,入力!$F$4:$AL$486,28,FALSE)),"",VLOOKUP($A106,入力!$F$4:$AL$486,28,FALSE))</f>
        <v/>
      </c>
      <c r="E106" s="206" t="str">
        <f>IF(ISERROR(VLOOKUP($A106,入力!$F$4:$AL$486,29,FALSE)),"",VLOOKUP($A106,入力!$F$4:$AL$486,29,FALSE))</f>
        <v/>
      </c>
      <c r="F106" s="626" t="str">
        <f>IF(ISERROR(VLOOKUP($A106,入力!$F$4:$AL$486,31,FALSE)),"",VLOOKUP($A106,入力!$F$4:$AL$486,31,FALSE))</f>
        <v/>
      </c>
      <c r="G106" s="626" t="str">
        <f t="shared" si="1"/>
        <v/>
      </c>
      <c r="H106" s="528"/>
    </row>
    <row r="107" spans="1:8" ht="30" customHeight="1">
      <c r="A107" s="520">
        <v>105</v>
      </c>
      <c r="B107" s="205" t="str">
        <f>IF(ISERROR(VLOOKUP($A107,入力!$F$4:$AL$486,26,FALSE)),"",VLOOKUP($A107,入力!$F$4:$AL$486,26,FALSE))</f>
        <v/>
      </c>
      <c r="C107" s="854" t="str">
        <f>IF($F107="",IF($F106="","","以下余白"),IF(ISERROR(VLOOKUP($A107,入力!$F$4:$AL$486,27,FALSE)),"",VLOOKUP($A107,入力!$F$4:$AL$486,27,FALSE)))</f>
        <v/>
      </c>
      <c r="D107" s="206" t="str">
        <f>IF(ISERROR(VLOOKUP($A107,入力!$F$4:$AL$486,28,FALSE)),"",VLOOKUP($A107,入力!$F$4:$AL$486,28,FALSE))</f>
        <v/>
      </c>
      <c r="E107" s="206" t="str">
        <f>IF(ISERROR(VLOOKUP($A107,入力!$F$4:$AL$486,29,FALSE)),"",VLOOKUP($A107,入力!$F$4:$AL$486,29,FALSE))</f>
        <v/>
      </c>
      <c r="F107" s="626" t="str">
        <f>IF(ISERROR(VLOOKUP($A107,入力!$F$4:$AL$486,31,FALSE)),"",VLOOKUP($A107,入力!$F$4:$AL$486,31,FALSE))</f>
        <v/>
      </c>
      <c r="G107" s="626" t="str">
        <f t="shared" si="1"/>
        <v/>
      </c>
      <c r="H107" s="527"/>
    </row>
    <row r="108" spans="1:8" ht="30" customHeight="1">
      <c r="A108" s="520">
        <v>106</v>
      </c>
      <c r="B108" s="205" t="str">
        <f>IF(ISERROR(VLOOKUP($A108,入力!$F$4:$AL$486,26,FALSE)),"",VLOOKUP($A108,入力!$F$4:$AL$486,26,FALSE))</f>
        <v/>
      </c>
      <c r="C108" s="854" t="str">
        <f>IF($F108="",IF($F107="","","以下余白"),IF(ISERROR(VLOOKUP($A108,入力!$F$4:$AL$486,27,FALSE)),"",VLOOKUP($A108,入力!$F$4:$AL$486,27,FALSE)))</f>
        <v/>
      </c>
      <c r="D108" s="206" t="str">
        <f>IF(ISERROR(VLOOKUP($A108,入力!$F$4:$AL$486,28,FALSE)),"",VLOOKUP($A108,入力!$F$4:$AL$486,28,FALSE))</f>
        <v/>
      </c>
      <c r="E108" s="206" t="str">
        <f>IF(ISERROR(VLOOKUP($A108,入力!$F$4:$AL$486,29,FALSE)),"",VLOOKUP($A108,入力!$F$4:$AL$486,29,FALSE))</f>
        <v/>
      </c>
      <c r="F108" s="626" t="str">
        <f>IF(ISERROR(VLOOKUP($A108,入力!$F$4:$AL$486,31,FALSE)),"",VLOOKUP($A108,入力!$F$4:$AL$486,31,FALSE))</f>
        <v/>
      </c>
      <c r="G108" s="626" t="str">
        <f t="shared" si="1"/>
        <v/>
      </c>
      <c r="H108" s="528"/>
    </row>
    <row r="109" spans="1:8" ht="30" customHeight="1">
      <c r="A109" s="520">
        <v>107</v>
      </c>
      <c r="B109" s="205" t="str">
        <f>IF(ISERROR(VLOOKUP($A109,入力!$F$4:$AL$486,26,FALSE)),"",VLOOKUP($A109,入力!$F$4:$AL$486,26,FALSE))</f>
        <v/>
      </c>
      <c r="C109" s="854" t="str">
        <f>IF($F109="",IF($F108="","","以下余白"),IF(ISERROR(VLOOKUP($A109,入力!$F$4:$AL$486,27,FALSE)),"",VLOOKUP($A109,入力!$F$4:$AL$486,27,FALSE)))</f>
        <v/>
      </c>
      <c r="D109" s="206" t="str">
        <f>IF(ISERROR(VLOOKUP($A109,入力!$F$4:$AL$486,28,FALSE)),"",VLOOKUP($A109,入力!$F$4:$AL$486,28,FALSE))</f>
        <v/>
      </c>
      <c r="E109" s="206" t="str">
        <f>IF(ISERROR(VLOOKUP($A109,入力!$F$4:$AL$486,29,FALSE)),"",VLOOKUP($A109,入力!$F$4:$AL$486,29,FALSE))</f>
        <v/>
      </c>
      <c r="F109" s="626" t="str">
        <f>IF(ISERROR(VLOOKUP($A109,入力!$F$4:$AL$486,31,FALSE)),"",VLOOKUP($A109,入力!$F$4:$AL$486,31,FALSE))</f>
        <v/>
      </c>
      <c r="G109" s="626" t="str">
        <f t="shared" si="1"/>
        <v/>
      </c>
      <c r="H109" s="527"/>
    </row>
    <row r="110" spans="1:8" ht="30" customHeight="1">
      <c r="A110" s="520">
        <v>108</v>
      </c>
      <c r="B110" s="205" t="str">
        <f>IF(ISERROR(VLOOKUP($A110,入力!$F$4:$AL$486,26,FALSE)),"",VLOOKUP($A110,入力!$F$4:$AL$486,26,FALSE))</f>
        <v/>
      </c>
      <c r="C110" s="854" t="str">
        <f>IF($F110="",IF($F109="","","以下余白"),IF(ISERROR(VLOOKUP($A110,入力!$F$4:$AL$486,27,FALSE)),"",VLOOKUP($A110,入力!$F$4:$AL$486,27,FALSE)))</f>
        <v/>
      </c>
      <c r="D110" s="206" t="str">
        <f>IF(ISERROR(VLOOKUP($A110,入力!$F$4:$AL$486,28,FALSE)),"",VLOOKUP($A110,入力!$F$4:$AL$486,28,FALSE))</f>
        <v/>
      </c>
      <c r="E110" s="206" t="str">
        <f>IF(ISERROR(VLOOKUP($A110,入力!$F$4:$AL$486,29,FALSE)),"",VLOOKUP($A110,入力!$F$4:$AL$486,29,FALSE))</f>
        <v/>
      </c>
      <c r="F110" s="626" t="str">
        <f>IF(ISERROR(VLOOKUP($A110,入力!$F$4:$AL$486,31,FALSE)),"",VLOOKUP($A110,入力!$F$4:$AL$486,31,FALSE))</f>
        <v/>
      </c>
      <c r="G110" s="626" t="str">
        <f t="shared" si="1"/>
        <v/>
      </c>
      <c r="H110" s="528"/>
    </row>
    <row r="111" spans="1:8" ht="30" customHeight="1">
      <c r="A111" s="520">
        <v>109</v>
      </c>
      <c r="B111" s="205" t="str">
        <f>IF(ISERROR(VLOOKUP($A111,入力!$F$4:$AL$486,26,FALSE)),"",VLOOKUP($A111,入力!$F$4:$AL$486,26,FALSE))</f>
        <v/>
      </c>
      <c r="C111" s="854" t="str">
        <f>IF($F111="",IF($F110="","","以下余白"),IF(ISERROR(VLOOKUP($A111,入力!$F$4:$AL$486,27,FALSE)),"",VLOOKUP($A111,入力!$F$4:$AL$486,27,FALSE)))</f>
        <v/>
      </c>
      <c r="D111" s="206" t="str">
        <f>IF(ISERROR(VLOOKUP($A111,入力!$F$4:$AL$486,28,FALSE)),"",VLOOKUP($A111,入力!$F$4:$AL$486,28,FALSE))</f>
        <v/>
      </c>
      <c r="E111" s="206" t="str">
        <f>IF(ISERROR(VLOOKUP($A111,入力!$F$4:$AL$486,29,FALSE)),"",VLOOKUP($A111,入力!$F$4:$AL$486,29,FALSE))</f>
        <v/>
      </c>
      <c r="F111" s="626" t="str">
        <f>IF(ISERROR(VLOOKUP($A111,入力!$F$4:$AL$486,31,FALSE)),"",VLOOKUP($A111,入力!$F$4:$AL$486,31,FALSE))</f>
        <v/>
      </c>
      <c r="G111" s="626" t="str">
        <f t="shared" si="1"/>
        <v/>
      </c>
      <c r="H111" s="527"/>
    </row>
    <row r="112" spans="1:8" ht="30" customHeight="1">
      <c r="A112" s="520">
        <v>110</v>
      </c>
      <c r="B112" s="205" t="str">
        <f>IF(ISERROR(VLOOKUP($A112,入力!$F$4:$AL$486,26,FALSE)),"",VLOOKUP($A112,入力!$F$4:$AL$486,26,FALSE))</f>
        <v/>
      </c>
      <c r="C112" s="854" t="str">
        <f>IF($F112="",IF($F111="","","以下余白"),IF(ISERROR(VLOOKUP($A112,入力!$F$4:$AL$486,27,FALSE)),"",VLOOKUP($A112,入力!$F$4:$AL$486,27,FALSE)))</f>
        <v/>
      </c>
      <c r="D112" s="206" t="str">
        <f>IF(ISERROR(VLOOKUP($A112,入力!$F$4:$AL$486,28,FALSE)),"",VLOOKUP($A112,入力!$F$4:$AL$486,28,FALSE))</f>
        <v/>
      </c>
      <c r="E112" s="206" t="str">
        <f>IF(ISERROR(VLOOKUP($A112,入力!$F$4:$AL$486,29,FALSE)),"",VLOOKUP($A112,入力!$F$4:$AL$486,29,FALSE))</f>
        <v/>
      </c>
      <c r="F112" s="626" t="str">
        <f>IF(ISERROR(VLOOKUP($A112,入力!$F$4:$AL$486,31,FALSE)),"",VLOOKUP($A112,入力!$F$4:$AL$486,31,FALSE))</f>
        <v/>
      </c>
      <c r="G112" s="626" t="str">
        <f t="shared" si="1"/>
        <v/>
      </c>
      <c r="H112" s="528"/>
    </row>
    <row r="113" spans="1:8" ht="30" customHeight="1">
      <c r="A113" s="520">
        <v>111</v>
      </c>
      <c r="B113" s="205" t="str">
        <f>IF(ISERROR(VLOOKUP($A113,入力!$F$4:$AL$486,26,FALSE)),"",VLOOKUP($A113,入力!$F$4:$AL$486,26,FALSE))</f>
        <v/>
      </c>
      <c r="C113" s="854" t="str">
        <f>IF($F113="",IF($F112="","","以下余白"),IF(ISERROR(VLOOKUP($A113,入力!$F$4:$AL$486,27,FALSE)),"",VLOOKUP($A113,入力!$F$4:$AL$486,27,FALSE)))</f>
        <v/>
      </c>
      <c r="D113" s="206" t="str">
        <f>IF(ISERROR(VLOOKUP($A113,入力!$F$4:$AL$486,28,FALSE)),"",VLOOKUP($A113,入力!$F$4:$AL$486,28,FALSE))</f>
        <v/>
      </c>
      <c r="E113" s="206" t="str">
        <f>IF(ISERROR(VLOOKUP($A113,入力!$F$4:$AL$486,29,FALSE)),"",VLOOKUP($A113,入力!$F$4:$AL$486,29,FALSE))</f>
        <v/>
      </c>
      <c r="F113" s="626" t="str">
        <f>IF(ISERROR(VLOOKUP($A113,入力!$F$4:$AL$486,31,FALSE)),"",VLOOKUP($A113,入力!$F$4:$AL$486,31,FALSE))</f>
        <v/>
      </c>
      <c r="G113" s="626" t="str">
        <f t="shared" si="1"/>
        <v/>
      </c>
      <c r="H113" s="527"/>
    </row>
    <row r="114" spans="1:8" ht="30" customHeight="1">
      <c r="A114" s="520">
        <v>112</v>
      </c>
      <c r="B114" s="205" t="str">
        <f>IF(ISERROR(VLOOKUP($A114,入力!$F$4:$AL$486,26,FALSE)),"",VLOOKUP($A114,入力!$F$4:$AL$486,26,FALSE))</f>
        <v/>
      </c>
      <c r="C114" s="854" t="str">
        <f>IF($F114="",IF($F113="","","以下余白"),IF(ISERROR(VLOOKUP($A114,入力!$F$4:$AL$486,27,FALSE)),"",VLOOKUP($A114,入力!$F$4:$AL$486,27,FALSE)))</f>
        <v/>
      </c>
      <c r="D114" s="206" t="str">
        <f>IF(ISERROR(VLOOKUP($A114,入力!$F$4:$AL$486,28,FALSE)),"",VLOOKUP($A114,入力!$F$4:$AL$486,28,FALSE))</f>
        <v/>
      </c>
      <c r="E114" s="206" t="str">
        <f>IF(ISERROR(VLOOKUP($A114,入力!$F$4:$AL$486,29,FALSE)),"",VLOOKUP($A114,入力!$F$4:$AL$486,29,FALSE))</f>
        <v/>
      </c>
      <c r="F114" s="626" t="str">
        <f>IF(ISERROR(VLOOKUP($A114,入力!$F$4:$AL$486,31,FALSE)),"",VLOOKUP($A114,入力!$F$4:$AL$486,31,FALSE))</f>
        <v/>
      </c>
      <c r="G114" s="626" t="str">
        <f t="shared" si="1"/>
        <v/>
      </c>
      <c r="H114" s="528"/>
    </row>
    <row r="115" spans="1:8" ht="30" customHeight="1">
      <c r="A115" s="520">
        <v>113</v>
      </c>
      <c r="B115" s="205" t="str">
        <f>IF(ISERROR(VLOOKUP($A115,入力!$F$4:$AL$486,26,FALSE)),"",VLOOKUP($A115,入力!$F$4:$AL$486,26,FALSE))</f>
        <v/>
      </c>
      <c r="C115" s="854" t="str">
        <f>IF($F115="",IF($F114="","","以下余白"),IF(ISERROR(VLOOKUP($A115,入力!$F$4:$AL$486,27,FALSE)),"",VLOOKUP($A115,入力!$F$4:$AL$486,27,FALSE)))</f>
        <v/>
      </c>
      <c r="D115" s="206" t="str">
        <f>IF(ISERROR(VLOOKUP($A115,入力!$F$4:$AL$486,28,FALSE)),"",VLOOKUP($A115,入力!$F$4:$AL$486,28,FALSE))</f>
        <v/>
      </c>
      <c r="E115" s="206" t="str">
        <f>IF(ISERROR(VLOOKUP($A115,入力!$F$4:$AL$486,29,FALSE)),"",VLOOKUP($A115,入力!$F$4:$AL$486,29,FALSE))</f>
        <v/>
      </c>
      <c r="F115" s="626" t="str">
        <f>IF(ISERROR(VLOOKUP($A115,入力!$F$4:$AL$486,31,FALSE)),"",VLOOKUP($A115,入力!$F$4:$AL$486,31,FALSE))</f>
        <v/>
      </c>
      <c r="G115" s="626" t="str">
        <f t="shared" si="1"/>
        <v/>
      </c>
      <c r="H115" s="527"/>
    </row>
    <row r="116" spans="1:8" ht="30" customHeight="1">
      <c r="A116" s="520">
        <v>114</v>
      </c>
      <c r="B116" s="205" t="str">
        <f>IF(ISERROR(VLOOKUP($A116,入力!$F$4:$AL$486,26,FALSE)),"",VLOOKUP($A116,入力!$F$4:$AL$486,26,FALSE))</f>
        <v/>
      </c>
      <c r="C116" s="854" t="str">
        <f>IF($F116="",IF($F115="","","以下余白"),IF(ISERROR(VLOOKUP($A116,入力!$F$4:$AL$486,27,FALSE)),"",VLOOKUP($A116,入力!$F$4:$AL$486,27,FALSE)))</f>
        <v/>
      </c>
      <c r="D116" s="206" t="str">
        <f>IF(ISERROR(VLOOKUP($A116,入力!$F$4:$AL$486,28,FALSE)),"",VLOOKUP($A116,入力!$F$4:$AL$486,28,FALSE))</f>
        <v/>
      </c>
      <c r="E116" s="206" t="str">
        <f>IF(ISERROR(VLOOKUP($A116,入力!$F$4:$AL$486,29,FALSE)),"",VLOOKUP($A116,入力!$F$4:$AL$486,29,FALSE))</f>
        <v/>
      </c>
      <c r="F116" s="626" t="str">
        <f>IF(ISERROR(VLOOKUP($A116,入力!$F$4:$AL$486,31,FALSE)),"",VLOOKUP($A116,入力!$F$4:$AL$486,31,FALSE))</f>
        <v/>
      </c>
      <c r="G116" s="626" t="str">
        <f t="shared" si="1"/>
        <v/>
      </c>
      <c r="H116" s="528"/>
    </row>
    <row r="117" spans="1:8" ht="30" customHeight="1">
      <c r="A117" s="520">
        <v>115</v>
      </c>
      <c r="B117" s="205" t="str">
        <f>IF(ISERROR(VLOOKUP($A117,入力!$F$4:$AL$486,26,FALSE)),"",VLOOKUP($A117,入力!$F$4:$AL$486,26,FALSE))</f>
        <v/>
      </c>
      <c r="C117" s="854" t="str">
        <f>IF($F117="",IF($F116="","","以下余白"),IF(ISERROR(VLOOKUP($A117,入力!$F$4:$AL$486,27,FALSE)),"",VLOOKUP($A117,入力!$F$4:$AL$486,27,FALSE)))</f>
        <v/>
      </c>
      <c r="D117" s="206" t="str">
        <f>IF(ISERROR(VLOOKUP($A117,入力!$F$4:$AL$486,28,FALSE)),"",VLOOKUP($A117,入力!$F$4:$AL$486,28,FALSE))</f>
        <v/>
      </c>
      <c r="E117" s="206" t="str">
        <f>IF(ISERROR(VLOOKUP($A117,入力!$F$4:$AL$486,29,FALSE)),"",VLOOKUP($A117,入力!$F$4:$AL$486,29,FALSE))</f>
        <v/>
      </c>
      <c r="F117" s="626" t="str">
        <f>IF(ISERROR(VLOOKUP($A117,入力!$F$4:$AL$486,31,FALSE)),"",VLOOKUP($A117,入力!$F$4:$AL$486,31,FALSE))</f>
        <v/>
      </c>
      <c r="G117" s="626" t="str">
        <f t="shared" si="1"/>
        <v/>
      </c>
      <c r="H117" s="527"/>
    </row>
    <row r="118" spans="1:8" ht="30" customHeight="1">
      <c r="A118" s="520">
        <v>116</v>
      </c>
      <c r="B118" s="205" t="str">
        <f>IF(ISERROR(VLOOKUP($A118,入力!$F$4:$AL$486,26,FALSE)),"",VLOOKUP($A118,入力!$F$4:$AL$486,26,FALSE))</f>
        <v/>
      </c>
      <c r="C118" s="854" t="str">
        <f>IF($F118="",IF($F117="","","以下余白"),IF(ISERROR(VLOOKUP($A118,入力!$F$4:$AL$486,27,FALSE)),"",VLOOKUP($A118,入力!$F$4:$AL$486,27,FALSE)))</f>
        <v/>
      </c>
      <c r="D118" s="206" t="str">
        <f>IF(ISERROR(VLOOKUP($A118,入力!$F$4:$AL$486,28,FALSE)),"",VLOOKUP($A118,入力!$F$4:$AL$486,28,FALSE))</f>
        <v/>
      </c>
      <c r="E118" s="206" t="str">
        <f>IF(ISERROR(VLOOKUP($A118,入力!$F$4:$AL$486,29,FALSE)),"",VLOOKUP($A118,入力!$F$4:$AL$486,29,FALSE))</f>
        <v/>
      </c>
      <c r="F118" s="626" t="str">
        <f>IF(ISERROR(VLOOKUP($A118,入力!$F$4:$AL$486,31,FALSE)),"",VLOOKUP($A118,入力!$F$4:$AL$486,31,FALSE))</f>
        <v/>
      </c>
      <c r="G118" s="626" t="str">
        <f t="shared" si="1"/>
        <v/>
      </c>
      <c r="H118" s="528"/>
    </row>
    <row r="119" spans="1:8" ht="30" customHeight="1">
      <c r="A119" s="520">
        <v>117</v>
      </c>
      <c r="B119" s="205" t="str">
        <f>IF(ISERROR(VLOOKUP($A119,入力!$F$4:$AL$486,26,FALSE)),"",VLOOKUP($A119,入力!$F$4:$AL$486,26,FALSE))</f>
        <v/>
      </c>
      <c r="C119" s="854" t="str">
        <f>IF($F119="",IF($F118="","","以下余白"),IF(ISERROR(VLOOKUP($A119,入力!$F$4:$AL$486,27,FALSE)),"",VLOOKUP($A119,入力!$F$4:$AL$486,27,FALSE)))</f>
        <v/>
      </c>
      <c r="D119" s="206" t="str">
        <f>IF(ISERROR(VLOOKUP($A119,入力!$F$4:$AL$486,28,FALSE)),"",VLOOKUP($A119,入力!$F$4:$AL$486,28,FALSE))</f>
        <v/>
      </c>
      <c r="E119" s="206" t="str">
        <f>IF(ISERROR(VLOOKUP($A119,入力!$F$4:$AL$486,29,FALSE)),"",VLOOKUP($A119,入力!$F$4:$AL$486,29,FALSE))</f>
        <v/>
      </c>
      <c r="F119" s="626" t="str">
        <f>IF(ISERROR(VLOOKUP($A119,入力!$F$4:$AL$486,31,FALSE)),"",VLOOKUP($A119,入力!$F$4:$AL$486,31,FALSE))</f>
        <v/>
      </c>
      <c r="G119" s="626" t="str">
        <f t="shared" si="1"/>
        <v/>
      </c>
      <c r="H119" s="527"/>
    </row>
    <row r="120" spans="1:8" ht="30" customHeight="1">
      <c r="A120" s="520">
        <v>118</v>
      </c>
      <c r="B120" s="205" t="str">
        <f>IF(ISERROR(VLOOKUP($A120,入力!$F$4:$AL$486,26,FALSE)),"",VLOOKUP($A120,入力!$F$4:$AL$486,26,FALSE))</f>
        <v/>
      </c>
      <c r="C120" s="854" t="str">
        <f>IF($F120="",IF($F119="","","以下余白"),IF(ISERROR(VLOOKUP($A120,入力!$F$4:$AL$486,27,FALSE)),"",VLOOKUP($A120,入力!$F$4:$AL$486,27,FALSE)))</f>
        <v/>
      </c>
      <c r="D120" s="206" t="str">
        <f>IF(ISERROR(VLOOKUP($A120,入力!$F$4:$AL$486,28,FALSE)),"",VLOOKUP($A120,入力!$F$4:$AL$486,28,FALSE))</f>
        <v/>
      </c>
      <c r="E120" s="206" t="str">
        <f>IF(ISERROR(VLOOKUP($A120,入力!$F$4:$AL$486,29,FALSE)),"",VLOOKUP($A120,入力!$F$4:$AL$486,29,FALSE))</f>
        <v/>
      </c>
      <c r="F120" s="626" t="str">
        <f>IF(ISERROR(VLOOKUP($A120,入力!$F$4:$AL$486,31,FALSE)),"",VLOOKUP($A120,入力!$F$4:$AL$486,31,FALSE))</f>
        <v/>
      </c>
      <c r="G120" s="626" t="str">
        <f t="shared" si="1"/>
        <v/>
      </c>
      <c r="H120" s="528"/>
    </row>
    <row r="121" spans="1:8" ht="30" customHeight="1">
      <c r="A121" s="520">
        <v>119</v>
      </c>
      <c r="B121" s="205" t="str">
        <f>IF(ISERROR(VLOOKUP($A121,入力!$F$4:$AL$486,26,FALSE)),"",VLOOKUP($A121,入力!$F$4:$AL$486,26,FALSE))</f>
        <v/>
      </c>
      <c r="C121" s="854" t="str">
        <f>IF($F121="",IF($F120="","","以下余白"),IF(ISERROR(VLOOKUP($A121,入力!$F$4:$AL$486,27,FALSE)),"",VLOOKUP($A121,入力!$F$4:$AL$486,27,FALSE)))</f>
        <v/>
      </c>
      <c r="D121" s="206" t="str">
        <f>IF(ISERROR(VLOOKUP($A121,入力!$F$4:$AL$486,28,FALSE)),"",VLOOKUP($A121,入力!$F$4:$AL$486,28,FALSE))</f>
        <v/>
      </c>
      <c r="E121" s="206" t="str">
        <f>IF(ISERROR(VLOOKUP($A121,入力!$F$4:$AL$486,29,FALSE)),"",VLOOKUP($A121,入力!$F$4:$AL$486,29,FALSE))</f>
        <v/>
      </c>
      <c r="F121" s="626" t="str">
        <f>IF(ISERROR(VLOOKUP($A121,入力!$F$4:$AL$486,31,FALSE)),"",VLOOKUP($A121,入力!$F$4:$AL$486,31,FALSE))</f>
        <v/>
      </c>
      <c r="G121" s="626" t="str">
        <f t="shared" si="1"/>
        <v/>
      </c>
      <c r="H121" s="527"/>
    </row>
    <row r="122" spans="1:8" ht="30" customHeight="1">
      <c r="A122" s="520">
        <v>120</v>
      </c>
      <c r="B122" s="205" t="str">
        <f>IF(ISERROR(VLOOKUP($A122,入力!$E$4:$AL$486,27,FALSE)),"",VLOOKUP($A122,入力!$E$4:$AL$486,27,FALSE))</f>
        <v/>
      </c>
      <c r="C122" s="854" t="str">
        <f>IF($F122="",IF($F121="","","以下余白"),IF(ISERROR(VLOOKUP($A122,入力!$E$4:$AL$486,28,FALSE)),"",VLOOKUP($A122,入力!$E$4:$AL$486,28,FALSE)))</f>
        <v/>
      </c>
      <c r="D122" s="206" t="str">
        <f>IF(ISERROR(VLOOKUP($A122,入力!$E$4:$AL$486,29,FALSE)),"",VLOOKUP($A122,入力!$E$4:$AL$486,29,FALSE))</f>
        <v/>
      </c>
      <c r="E122" s="206" t="str">
        <f>IF(ISERROR(VLOOKUP($A122,入力!$E$4:$AL$486,30,FALSE)),"",VLOOKUP($A122,入力!$E$4:$AL$486,30,FALSE))</f>
        <v/>
      </c>
      <c r="F122" s="626" t="str">
        <f>IF(ISERROR(VLOOKUP($A122,入力!$E$4:$AL$486,32,FALSE)),"",VLOOKUP($A122,入力!$E$4:$AL$486,32,FALSE))</f>
        <v/>
      </c>
      <c r="G122" s="626" t="str">
        <f t="shared" ref="G122:G131" si="2">IF(ISERROR(E122*F122),"",E122*F122)</f>
        <v/>
      </c>
      <c r="H122" s="528"/>
    </row>
    <row r="123" spans="1:8" ht="30" customHeight="1">
      <c r="A123" s="520">
        <v>121</v>
      </c>
      <c r="B123" s="205" t="str">
        <f>IF(ISERROR(VLOOKUP($A123,入力!$E$4:$AL$486,27,FALSE)),"",VLOOKUP($A123,入力!$E$4:$AL$486,27,FALSE))</f>
        <v/>
      </c>
      <c r="C123" s="854" t="str">
        <f>IF($F123="",IF($F122="","","以下余白"),IF(ISERROR(VLOOKUP($A123,入力!$E$4:$AL$486,28,FALSE)),"",VLOOKUP($A123,入力!$E$4:$AL$486,28,FALSE)))</f>
        <v/>
      </c>
      <c r="D123" s="206" t="str">
        <f>IF(ISERROR(VLOOKUP($A123,入力!$E$4:$AL$486,29,FALSE)),"",VLOOKUP($A123,入力!$E$4:$AL$486,29,FALSE))</f>
        <v/>
      </c>
      <c r="E123" s="206" t="str">
        <f>IF(ISERROR(VLOOKUP($A123,入力!$E$4:$AL$486,30,FALSE)),"",VLOOKUP($A123,入力!$E$4:$AL$486,30,FALSE))</f>
        <v/>
      </c>
      <c r="F123" s="626" t="str">
        <f>IF(ISERROR(VLOOKUP($A123,入力!$E$4:$AL$486,32,FALSE)),"",VLOOKUP($A123,入力!$E$4:$AL$486,32,FALSE))</f>
        <v/>
      </c>
      <c r="G123" s="626" t="str">
        <f t="shared" si="2"/>
        <v/>
      </c>
      <c r="H123" s="527"/>
    </row>
    <row r="124" spans="1:8" ht="30" customHeight="1">
      <c r="A124" s="520">
        <v>122</v>
      </c>
      <c r="B124" s="205" t="str">
        <f>IF(ISERROR(VLOOKUP($A124,入力!$E$4:$AL$486,27,FALSE)),"",VLOOKUP($A124,入力!$E$4:$AL$486,27,FALSE))</f>
        <v/>
      </c>
      <c r="C124" s="854" t="str">
        <f>IF($F124="",IF($F123="","","以下余白"),IF(ISERROR(VLOOKUP($A124,入力!$E$4:$AL$486,28,FALSE)),"",VLOOKUP($A124,入力!$E$4:$AL$486,28,FALSE)))</f>
        <v/>
      </c>
      <c r="D124" s="206" t="str">
        <f>IF(ISERROR(VLOOKUP($A124,入力!$E$4:$AL$486,29,FALSE)),"",VLOOKUP($A124,入力!$E$4:$AL$486,29,FALSE))</f>
        <v/>
      </c>
      <c r="E124" s="206" t="str">
        <f>IF(ISERROR(VLOOKUP($A124,入力!$E$4:$AL$486,30,FALSE)),"",VLOOKUP($A124,入力!$E$4:$AL$486,30,FALSE))</f>
        <v/>
      </c>
      <c r="F124" s="626" t="str">
        <f>IF(ISERROR(VLOOKUP($A124,入力!$E$4:$AL$486,32,FALSE)),"",VLOOKUP($A124,入力!$E$4:$AL$486,32,FALSE))</f>
        <v/>
      </c>
      <c r="G124" s="626" t="str">
        <f t="shared" si="2"/>
        <v/>
      </c>
      <c r="H124" s="528"/>
    </row>
    <row r="125" spans="1:8" ht="30" customHeight="1">
      <c r="A125" s="520">
        <v>123</v>
      </c>
      <c r="B125" s="205" t="str">
        <f>IF(ISERROR(VLOOKUP($A125,入力!$E$4:$AL$486,27,FALSE)),"",VLOOKUP($A125,入力!$E$4:$AL$486,27,FALSE))</f>
        <v/>
      </c>
      <c r="C125" s="854" t="str">
        <f>IF($F125="",IF($F124="","","以下余白"),IF(ISERROR(VLOOKUP($A125,入力!$E$4:$AL$486,28,FALSE)),"",VLOOKUP($A125,入力!$E$4:$AL$486,28,FALSE)))</f>
        <v/>
      </c>
      <c r="D125" s="206" t="str">
        <f>IF(ISERROR(VLOOKUP($A125,入力!$E$4:$AL$486,29,FALSE)),"",VLOOKUP($A125,入力!$E$4:$AL$486,29,FALSE))</f>
        <v/>
      </c>
      <c r="E125" s="206" t="str">
        <f>IF(ISERROR(VLOOKUP($A125,入力!$E$4:$AL$486,30,FALSE)),"",VLOOKUP($A125,入力!$E$4:$AL$486,30,FALSE))</f>
        <v/>
      </c>
      <c r="F125" s="626" t="str">
        <f>IF(ISERROR(VLOOKUP($A125,入力!$E$4:$AL$486,32,FALSE)),"",VLOOKUP($A125,入力!$E$4:$AL$486,32,FALSE))</f>
        <v/>
      </c>
      <c r="G125" s="626" t="str">
        <f t="shared" si="2"/>
        <v/>
      </c>
      <c r="H125" s="527"/>
    </row>
    <row r="126" spans="1:8" ht="30" customHeight="1">
      <c r="A126" s="520">
        <v>124</v>
      </c>
      <c r="B126" s="205" t="str">
        <f>IF(ISERROR(VLOOKUP($A126,入力!$E$4:$AL$486,27,FALSE)),"",VLOOKUP($A126,入力!$E$4:$AL$486,27,FALSE))</f>
        <v/>
      </c>
      <c r="C126" s="854" t="str">
        <f>IF($F126="",IF($F125="","","以下余白"),IF(ISERROR(VLOOKUP($A126,入力!$E$4:$AL$486,28,FALSE)),"",VLOOKUP($A126,入力!$E$4:$AL$486,28,FALSE)))</f>
        <v/>
      </c>
      <c r="D126" s="206" t="str">
        <f>IF(ISERROR(VLOOKUP($A126,入力!$E$4:$AL$486,29,FALSE)),"",VLOOKUP($A126,入力!$E$4:$AL$486,29,FALSE))</f>
        <v/>
      </c>
      <c r="E126" s="206" t="str">
        <f>IF(ISERROR(VLOOKUP($A126,入力!$E$4:$AL$486,30,FALSE)),"",VLOOKUP($A126,入力!$E$4:$AL$486,30,FALSE))</f>
        <v/>
      </c>
      <c r="F126" s="626" t="str">
        <f>IF(ISERROR(VLOOKUP($A126,入力!$E$4:$AL$486,32,FALSE)),"",VLOOKUP($A126,入力!$E$4:$AL$486,32,FALSE))</f>
        <v/>
      </c>
      <c r="G126" s="626" t="str">
        <f t="shared" si="2"/>
        <v/>
      </c>
      <c r="H126" s="528"/>
    </row>
    <row r="127" spans="1:8" ht="30" customHeight="1">
      <c r="A127" s="520">
        <v>125</v>
      </c>
      <c r="B127" s="205" t="str">
        <f>IF(ISERROR(VLOOKUP($A127,入力!$E$4:$AL$486,27,FALSE)),"",VLOOKUP($A127,入力!$E$4:$AL$486,27,FALSE))</f>
        <v/>
      </c>
      <c r="C127" s="854" t="str">
        <f>IF($F127="",IF($F126="","","以下余白"),IF(ISERROR(VLOOKUP($A127,入力!$E$4:$AL$486,28,FALSE)),"",VLOOKUP($A127,入力!$E$4:$AL$486,28,FALSE)))</f>
        <v/>
      </c>
      <c r="D127" s="206" t="str">
        <f>IF(ISERROR(VLOOKUP($A127,入力!$E$4:$AL$486,29,FALSE)),"",VLOOKUP($A127,入力!$E$4:$AL$486,29,FALSE))</f>
        <v/>
      </c>
      <c r="E127" s="206" t="str">
        <f>IF(ISERROR(VLOOKUP($A127,入力!$E$4:$AL$486,30,FALSE)),"",VLOOKUP($A127,入力!$E$4:$AL$486,30,FALSE))</f>
        <v/>
      </c>
      <c r="F127" s="626" t="str">
        <f>IF(ISERROR(VLOOKUP($A127,入力!$E$4:$AL$486,32,FALSE)),"",VLOOKUP($A127,入力!$E$4:$AL$486,32,FALSE))</f>
        <v/>
      </c>
      <c r="G127" s="626" t="str">
        <f t="shared" si="2"/>
        <v/>
      </c>
      <c r="H127" s="527"/>
    </row>
    <row r="128" spans="1:8" ht="30" customHeight="1">
      <c r="A128" s="520">
        <v>126</v>
      </c>
      <c r="B128" s="205" t="str">
        <f>IF(ISERROR(VLOOKUP($A128,入力!$E$4:$AL$486,27,FALSE)),"",VLOOKUP($A128,入力!$E$4:$AL$486,27,FALSE))</f>
        <v/>
      </c>
      <c r="C128" s="854" t="str">
        <f>IF($F128="",IF($F127="","","以下余白"),IF(ISERROR(VLOOKUP($A128,入力!$E$4:$AL$486,28,FALSE)),"",VLOOKUP($A128,入力!$E$4:$AL$486,28,FALSE)))</f>
        <v/>
      </c>
      <c r="D128" s="206" t="str">
        <f>IF(ISERROR(VLOOKUP($A128,入力!$E$4:$AL$486,29,FALSE)),"",VLOOKUP($A128,入力!$E$4:$AL$486,29,FALSE))</f>
        <v/>
      </c>
      <c r="E128" s="206" t="str">
        <f>IF(ISERROR(VLOOKUP($A128,入力!$E$4:$AL$486,30,FALSE)),"",VLOOKUP($A128,入力!$E$4:$AL$486,30,FALSE))</f>
        <v/>
      </c>
      <c r="F128" s="626" t="str">
        <f>IF(ISERROR(VLOOKUP($A128,入力!$E$4:$AL$486,32,FALSE)),"",VLOOKUP($A128,入力!$E$4:$AL$486,32,FALSE))</f>
        <v/>
      </c>
      <c r="G128" s="626" t="str">
        <f t="shared" si="2"/>
        <v/>
      </c>
      <c r="H128" s="528"/>
    </row>
    <row r="129" spans="1:9" ht="30" customHeight="1">
      <c r="A129" s="520">
        <v>127</v>
      </c>
      <c r="B129" s="205" t="str">
        <f>IF(ISERROR(VLOOKUP($A129,入力!$E$4:$AL$486,27,FALSE)),"",VLOOKUP($A129,入力!$E$4:$AL$486,27,FALSE))</f>
        <v/>
      </c>
      <c r="C129" s="854" t="str">
        <f>IF($F129="",IF($F128="","","以下余白"),IF(ISERROR(VLOOKUP($A129,入力!$E$4:$AL$486,28,FALSE)),"",VLOOKUP($A129,入力!$E$4:$AL$486,28,FALSE)))</f>
        <v/>
      </c>
      <c r="D129" s="206" t="str">
        <f>IF(ISERROR(VLOOKUP($A129,入力!$E$4:$AL$486,29,FALSE)),"",VLOOKUP($A129,入力!$E$4:$AL$486,29,FALSE))</f>
        <v/>
      </c>
      <c r="E129" s="206" t="str">
        <f>IF(ISERROR(VLOOKUP($A129,入力!$E$4:$AL$486,30,FALSE)),"",VLOOKUP($A129,入力!$E$4:$AL$486,30,FALSE))</f>
        <v/>
      </c>
      <c r="F129" s="626" t="str">
        <f>IF(ISERROR(VLOOKUP($A129,入力!$E$4:$AL$486,32,FALSE)),"",VLOOKUP($A129,入力!$E$4:$AL$486,32,FALSE))</f>
        <v/>
      </c>
      <c r="G129" s="626" t="str">
        <f t="shared" si="2"/>
        <v/>
      </c>
      <c r="H129" s="527"/>
    </row>
    <row r="130" spans="1:9" ht="30" customHeight="1">
      <c r="A130" s="520">
        <v>128</v>
      </c>
      <c r="B130" s="205" t="str">
        <f>IF(ISERROR(VLOOKUP($A130,入力!$E$4:$AL$486,27,FALSE)),"",VLOOKUP($A130,入力!$E$4:$AL$486,27,FALSE))</f>
        <v/>
      </c>
      <c r="C130" s="854" t="str">
        <f>IF($F130="",IF($F129="","","以下余白"),IF(ISERROR(VLOOKUP($A130,入力!$E$4:$AL$486,28,FALSE)),"",VLOOKUP($A130,入力!$E$4:$AL$486,28,FALSE)))</f>
        <v/>
      </c>
      <c r="D130" s="206" t="str">
        <f>IF(ISERROR(VLOOKUP($A130,入力!$E$4:$AL$486,29,FALSE)),"",VLOOKUP($A130,入力!$E$4:$AL$486,29,FALSE))</f>
        <v/>
      </c>
      <c r="E130" s="206" t="str">
        <f>IF(ISERROR(VLOOKUP($A130,入力!$E$4:$AL$486,30,FALSE)),"",VLOOKUP($A130,入力!$E$4:$AL$486,30,FALSE))</f>
        <v/>
      </c>
      <c r="F130" s="626" t="str">
        <f>IF(ISERROR(VLOOKUP($A130,入力!$E$4:$AL$486,32,FALSE)),"",VLOOKUP($A130,入力!$E$4:$AL$486,32,FALSE))</f>
        <v/>
      </c>
      <c r="G130" s="626" t="str">
        <f t="shared" si="2"/>
        <v/>
      </c>
      <c r="H130" s="528"/>
    </row>
    <row r="131" spans="1:9" ht="30" customHeight="1">
      <c r="A131" s="520">
        <v>129</v>
      </c>
      <c r="B131" s="205" t="str">
        <f>IF(ISERROR(VLOOKUP($A131,入力!$E$4:$AL$486,27,FALSE)),"",VLOOKUP($A131,入力!$E$4:$AL$486,27,FALSE))</f>
        <v/>
      </c>
      <c r="C131" s="854" t="str">
        <f>IF($F131="",IF($F130="","","以下余白"),IF(ISERROR(VLOOKUP($A131,入力!$E$4:$AL$486,28,FALSE)),"",VLOOKUP($A131,入力!$E$4:$AL$486,28,FALSE)))</f>
        <v/>
      </c>
      <c r="D131" s="206" t="str">
        <f>IF(ISERROR(VLOOKUP($A131,入力!$E$4:$AL$486,29,FALSE)),"",VLOOKUP($A131,入力!$E$4:$AL$486,29,FALSE))</f>
        <v/>
      </c>
      <c r="E131" s="206" t="str">
        <f>IF(ISERROR(VLOOKUP($A131,入力!$E$4:$AL$486,30,FALSE)),"",VLOOKUP($A131,入力!$E$4:$AL$486,30,FALSE))</f>
        <v/>
      </c>
      <c r="F131" s="626" t="str">
        <f>IF(ISERROR(VLOOKUP($A131,入力!$E$4:$AL$486,32,FALSE)),"",VLOOKUP($A131,入力!$E$4:$AL$486,32,FALSE))</f>
        <v/>
      </c>
      <c r="G131" s="626" t="str">
        <f t="shared" si="2"/>
        <v/>
      </c>
      <c r="H131" s="527"/>
    </row>
    <row r="132" spans="1:9" ht="30" customHeight="1">
      <c r="A132" s="520">
        <v>130</v>
      </c>
      <c r="B132" s="205" t="str">
        <f>IF(ISERROR(VLOOKUP($A132,入力!$E$4:$AL$486,27,FALSE)),"",VLOOKUP($A132,入力!$E$4:$AL$486,27,FALSE))</f>
        <v/>
      </c>
      <c r="C132" s="854" t="str">
        <f>IF($F132="",IF($F131="","","以下余白"),IF(ISERROR(VLOOKUP($A132,入力!$E$4:$AL$486,28,FALSE)),"",VLOOKUP($A132,入力!$E$4:$AL$486,28,FALSE)))</f>
        <v/>
      </c>
      <c r="D132" s="206" t="str">
        <f>IF(ISERROR(VLOOKUP($A132,入力!$E$4:$AL$486,29,FALSE)),"",VLOOKUP($A132,入力!$E$4:$AL$486,29,FALSE))</f>
        <v/>
      </c>
      <c r="E132" s="206" t="str">
        <f>IF(ISERROR(VLOOKUP($A132,入力!$E$4:$AL$486,30,FALSE)),"",VLOOKUP($A132,入力!$E$4:$AL$486,30,FALSE))</f>
        <v/>
      </c>
      <c r="F132" s="626" t="str">
        <f>IF(ISERROR(VLOOKUP($A132,入力!$E$4:$AL$486,32,FALSE)),"",VLOOKUP($A132,入力!$E$4:$AL$486,32,FALSE))</f>
        <v/>
      </c>
      <c r="G132" s="626" t="str">
        <f t="shared" ref="G132:G160" si="3">IF(ISERROR(E132*F132),"",E132*F132)</f>
        <v/>
      </c>
      <c r="H132" s="528"/>
    </row>
    <row r="133" spans="1:9" ht="30" customHeight="1">
      <c r="A133" s="520">
        <v>131</v>
      </c>
      <c r="B133" s="205" t="str">
        <f>IF(ISERROR(VLOOKUP($A133,入力!$E$4:$AL$486,27,FALSE)),"",VLOOKUP($A133,入力!$E$4:$AL$486,27,FALSE))</f>
        <v/>
      </c>
      <c r="C133" s="854" t="str">
        <f>IF($F133="",IF($F132="","","以下余白"),IF(ISERROR(VLOOKUP($A133,入力!$E$4:$AL$486,28,FALSE)),"",VLOOKUP($A133,入力!$E$4:$AL$486,28,FALSE)))</f>
        <v/>
      </c>
      <c r="D133" s="206" t="str">
        <f>IF(ISERROR(VLOOKUP($A133,入力!$E$4:$AL$486,29,FALSE)),"",VLOOKUP($A133,入力!$E$4:$AL$486,29,FALSE))</f>
        <v/>
      </c>
      <c r="E133" s="206" t="str">
        <f>IF(ISERROR(VLOOKUP($A133,入力!$E$4:$AL$486,30,FALSE)),"",VLOOKUP($A133,入力!$E$4:$AL$486,30,FALSE))</f>
        <v/>
      </c>
      <c r="F133" s="626" t="str">
        <f>IF(ISERROR(VLOOKUP($A133,入力!$E$4:$AL$486,32,FALSE)),"",VLOOKUP($A133,入力!$E$4:$AL$486,32,FALSE))</f>
        <v/>
      </c>
      <c r="G133" s="626" t="str">
        <f t="shared" si="3"/>
        <v/>
      </c>
      <c r="H133" s="527"/>
    </row>
    <row r="134" spans="1:9" ht="30" customHeight="1">
      <c r="A134" s="520">
        <v>132</v>
      </c>
      <c r="B134" s="205" t="str">
        <f>IF(ISERROR(VLOOKUP($A134,入力!$E$4:$AL$486,27,FALSE)),"",VLOOKUP($A134,入力!$E$4:$AL$486,27,FALSE))</f>
        <v/>
      </c>
      <c r="C134" s="854" t="str">
        <f>IF($F134="",IF($F133="","","以下余白"),IF(ISERROR(VLOOKUP($A134,入力!$E$4:$AL$486,28,FALSE)),"",VLOOKUP($A134,入力!$E$4:$AL$486,28,FALSE)))</f>
        <v/>
      </c>
      <c r="D134" s="206" t="str">
        <f>IF(ISERROR(VLOOKUP($A134,入力!$E$4:$AL$486,29,FALSE)),"",VLOOKUP($A134,入力!$E$4:$AL$486,29,FALSE))</f>
        <v/>
      </c>
      <c r="E134" s="206" t="str">
        <f>IF(ISERROR(VLOOKUP($A134,入力!$E$4:$AL$486,30,FALSE)),"",VLOOKUP($A134,入力!$E$4:$AL$486,30,FALSE))</f>
        <v/>
      </c>
      <c r="F134" s="626" t="str">
        <f>IF(ISERROR(VLOOKUP($A134,入力!$E$4:$AL$486,32,FALSE)),"",VLOOKUP($A134,入力!$E$4:$AL$486,32,FALSE))</f>
        <v/>
      </c>
      <c r="G134" s="626" t="str">
        <f t="shared" si="3"/>
        <v/>
      </c>
      <c r="H134" s="528"/>
    </row>
    <row r="135" spans="1:9" ht="30" customHeight="1">
      <c r="A135" s="520">
        <v>133</v>
      </c>
      <c r="B135" s="205" t="str">
        <f>IF(ISERROR(VLOOKUP($A135,入力!$E$4:$AL$486,27,FALSE)),"",VLOOKUP($A135,入力!$E$4:$AL$486,27,FALSE))</f>
        <v/>
      </c>
      <c r="C135" s="854" t="str">
        <f>IF($F135="",IF($F134="","","以下余白"),IF(ISERROR(VLOOKUP($A135,入力!$E$4:$AL$486,28,FALSE)),"",VLOOKUP($A135,入力!$E$4:$AL$486,28,FALSE)))</f>
        <v/>
      </c>
      <c r="D135" s="206" t="str">
        <f>IF(ISERROR(VLOOKUP($A135,入力!$E$4:$AL$486,29,FALSE)),"",VLOOKUP($A135,入力!$E$4:$AL$486,29,FALSE))</f>
        <v/>
      </c>
      <c r="E135" s="206" t="str">
        <f>IF(ISERROR(VLOOKUP($A135,入力!$E$4:$AL$486,30,FALSE)),"",VLOOKUP($A135,入力!$E$4:$AL$486,30,FALSE))</f>
        <v/>
      </c>
      <c r="F135" s="626" t="str">
        <f>IF(ISERROR(VLOOKUP($A135,入力!$E$4:$AL$486,32,FALSE)),"",VLOOKUP($A135,入力!$E$4:$AL$486,32,FALSE))</f>
        <v/>
      </c>
      <c r="G135" s="626" t="str">
        <f t="shared" si="3"/>
        <v/>
      </c>
      <c r="H135" s="529"/>
      <c r="I135" s="530"/>
    </row>
    <row r="136" spans="1:9" ht="30" customHeight="1">
      <c r="A136" s="520">
        <v>134</v>
      </c>
      <c r="B136" s="205" t="str">
        <f>IF(ISERROR(VLOOKUP($A136,入力!$E$4:$AL$486,27,FALSE)),"",VLOOKUP($A136,入力!$E$4:$AL$486,27,FALSE))</f>
        <v/>
      </c>
      <c r="C136" s="854" t="str">
        <f>IF($F136="",IF($F135="","","以下余白"),IF(ISERROR(VLOOKUP($A136,入力!$E$4:$AL$486,28,FALSE)),"",VLOOKUP($A136,入力!$E$4:$AL$486,28,FALSE)))</f>
        <v/>
      </c>
      <c r="D136" s="206" t="str">
        <f>IF(ISERROR(VLOOKUP($A136,入力!$E$4:$AL$486,29,FALSE)),"",VLOOKUP($A136,入力!$E$4:$AL$486,29,FALSE))</f>
        <v/>
      </c>
      <c r="E136" s="206" t="str">
        <f>IF(ISERROR(VLOOKUP($A136,入力!$E$4:$AL$486,30,FALSE)),"",VLOOKUP($A136,入力!$E$4:$AL$486,30,FALSE))</f>
        <v/>
      </c>
      <c r="F136" s="626" t="str">
        <f>IF(ISERROR(VLOOKUP($A136,入力!$E$4:$AL$486,32,FALSE)),"",VLOOKUP($A136,入力!$E$4:$AL$486,32,FALSE))</f>
        <v/>
      </c>
      <c r="G136" s="626" t="str">
        <f t="shared" si="3"/>
        <v/>
      </c>
      <c r="H136" s="531"/>
    </row>
    <row r="137" spans="1:9" ht="30" customHeight="1">
      <c r="A137" s="520">
        <v>135</v>
      </c>
      <c r="B137" s="205" t="str">
        <f>IF(ISERROR(VLOOKUP($A137,入力!$E$4:$AL$486,27,FALSE)),"",VLOOKUP($A137,入力!$E$4:$AL$486,27,FALSE))</f>
        <v/>
      </c>
      <c r="C137" s="854" t="str">
        <f>IF($F137="",IF($F136="","","以下余白"),IF(ISERROR(VLOOKUP($A137,入力!$E$4:$AL$486,28,FALSE)),"",VLOOKUP($A137,入力!$E$4:$AL$486,28,FALSE)))</f>
        <v/>
      </c>
      <c r="D137" s="206" t="str">
        <f>IF(ISERROR(VLOOKUP($A137,入力!$E$4:$AL$486,29,FALSE)),"",VLOOKUP($A137,入力!$E$4:$AL$486,29,FALSE))</f>
        <v/>
      </c>
      <c r="E137" s="206" t="str">
        <f>IF(ISERROR(VLOOKUP($A137,入力!$E$4:$AL$486,30,FALSE)),"",VLOOKUP($A137,入力!$E$4:$AL$486,30,FALSE))</f>
        <v/>
      </c>
      <c r="F137" s="626" t="str">
        <f>IF(ISERROR(VLOOKUP($A137,入力!$E$4:$AL$486,32,FALSE)),"",VLOOKUP($A137,入力!$E$4:$AL$486,32,FALSE))</f>
        <v/>
      </c>
      <c r="G137" s="626" t="str">
        <f t="shared" si="3"/>
        <v/>
      </c>
      <c r="H137" s="527"/>
    </row>
    <row r="138" spans="1:9" ht="30" customHeight="1">
      <c r="A138" s="520">
        <v>136</v>
      </c>
      <c r="B138" s="205" t="str">
        <f>IF(ISERROR(VLOOKUP($A138,入力!$E$4:$AL$486,27,FALSE)),"",VLOOKUP($A138,入力!$E$4:$AL$486,27,FALSE))</f>
        <v/>
      </c>
      <c r="C138" s="854" t="str">
        <f>IF($F138="",IF($F137="","","以下余白"),IF(ISERROR(VLOOKUP($A138,入力!$E$4:$AL$486,28,FALSE)),"",VLOOKUP($A138,入力!$E$4:$AL$486,28,FALSE)))</f>
        <v/>
      </c>
      <c r="D138" s="206" t="str">
        <f>IF(ISERROR(VLOOKUP($A138,入力!$E$4:$AL$486,29,FALSE)),"",VLOOKUP($A138,入力!$E$4:$AL$486,29,FALSE))</f>
        <v/>
      </c>
      <c r="E138" s="206" t="str">
        <f>IF(ISERROR(VLOOKUP($A138,入力!$E$4:$AL$486,30,FALSE)),"",VLOOKUP($A138,入力!$E$4:$AL$486,30,FALSE))</f>
        <v/>
      </c>
      <c r="F138" s="626" t="str">
        <f>IF(ISERROR(VLOOKUP($A138,入力!$E$4:$AL$486,32,FALSE)),"",VLOOKUP($A138,入力!$E$4:$AL$486,32,FALSE))</f>
        <v/>
      </c>
      <c r="G138" s="626" t="str">
        <f t="shared" si="3"/>
        <v/>
      </c>
      <c r="H138" s="528"/>
    </row>
    <row r="139" spans="1:9" ht="30" customHeight="1">
      <c r="A139" s="520">
        <v>137</v>
      </c>
      <c r="B139" s="205" t="str">
        <f>IF(ISERROR(VLOOKUP($A139,入力!$E$4:$AL$486,27,FALSE)),"",VLOOKUP($A139,入力!$E$4:$AL$486,27,FALSE))</f>
        <v/>
      </c>
      <c r="C139" s="854" t="str">
        <f>IF($F139="",IF($F138="","","以下余白"),IF(ISERROR(VLOOKUP($A139,入力!$E$4:$AL$486,28,FALSE)),"",VLOOKUP($A139,入力!$E$4:$AL$486,28,FALSE)))</f>
        <v/>
      </c>
      <c r="D139" s="206" t="str">
        <f>IF(ISERROR(VLOOKUP($A139,入力!$E$4:$AL$486,29,FALSE)),"",VLOOKUP($A139,入力!$E$4:$AL$486,29,FALSE))</f>
        <v/>
      </c>
      <c r="E139" s="206" t="str">
        <f>IF(ISERROR(VLOOKUP($A139,入力!$E$4:$AL$486,30,FALSE)),"",VLOOKUP($A139,入力!$E$4:$AL$486,30,FALSE))</f>
        <v/>
      </c>
      <c r="F139" s="626" t="str">
        <f>IF(ISERROR(VLOOKUP($A139,入力!$E$4:$AL$486,32,FALSE)),"",VLOOKUP($A139,入力!$E$4:$AL$486,32,FALSE))</f>
        <v/>
      </c>
      <c r="G139" s="626" t="str">
        <f t="shared" si="3"/>
        <v/>
      </c>
      <c r="H139" s="527"/>
    </row>
    <row r="140" spans="1:9" ht="30" customHeight="1">
      <c r="A140" s="520">
        <v>138</v>
      </c>
      <c r="B140" s="205" t="str">
        <f>IF(ISERROR(VLOOKUP($A140,入力!$E$4:$AL$486,27,FALSE)),"",VLOOKUP($A140,入力!$E$4:$AL$486,27,FALSE))</f>
        <v/>
      </c>
      <c r="C140" s="854" t="str">
        <f>IF($F140="",IF($F139="","","以下余白"),IF(ISERROR(VLOOKUP($A140,入力!$E$4:$AL$486,28,FALSE)),"",VLOOKUP($A140,入力!$E$4:$AL$486,28,FALSE)))</f>
        <v/>
      </c>
      <c r="D140" s="206" t="str">
        <f>IF(ISERROR(VLOOKUP($A140,入力!$E$4:$AL$486,29,FALSE)),"",VLOOKUP($A140,入力!$E$4:$AL$486,29,FALSE))</f>
        <v/>
      </c>
      <c r="E140" s="206" t="str">
        <f>IF(ISERROR(VLOOKUP($A140,入力!$E$4:$AL$486,30,FALSE)),"",VLOOKUP($A140,入力!$E$4:$AL$486,30,FALSE))</f>
        <v/>
      </c>
      <c r="F140" s="626" t="str">
        <f>IF(ISERROR(VLOOKUP($A140,入力!$E$4:$AL$486,32,FALSE)),"",VLOOKUP($A140,入力!$E$4:$AL$486,32,FALSE))</f>
        <v/>
      </c>
      <c r="G140" s="626" t="str">
        <f t="shared" si="3"/>
        <v/>
      </c>
      <c r="H140" s="528"/>
    </row>
    <row r="141" spans="1:9" ht="30" customHeight="1">
      <c r="A141" s="520">
        <v>139</v>
      </c>
      <c r="B141" s="205" t="str">
        <f>IF(ISERROR(VLOOKUP($A141,入力!$E$4:$AL$486,27,FALSE)),"",VLOOKUP($A141,入力!$E$4:$AL$486,27,FALSE))</f>
        <v/>
      </c>
      <c r="C141" s="854" t="str">
        <f>IF($F141="",IF($F140="","","以下余白"),IF(ISERROR(VLOOKUP($A141,入力!$E$4:$AL$486,28,FALSE)),"",VLOOKUP($A141,入力!$E$4:$AL$486,28,FALSE)))</f>
        <v/>
      </c>
      <c r="D141" s="206" t="str">
        <f>IF(ISERROR(VLOOKUP($A141,入力!$E$4:$AL$486,29,FALSE)),"",VLOOKUP($A141,入力!$E$4:$AL$486,29,FALSE))</f>
        <v/>
      </c>
      <c r="E141" s="206" t="str">
        <f>IF(ISERROR(VLOOKUP($A141,入力!$E$4:$AL$486,30,FALSE)),"",VLOOKUP($A141,入力!$E$4:$AL$486,30,FALSE))</f>
        <v/>
      </c>
      <c r="F141" s="626" t="str">
        <f>IF(ISERROR(VLOOKUP($A141,入力!$E$4:$AL$486,32,FALSE)),"",VLOOKUP($A141,入力!$E$4:$AL$486,32,FALSE))</f>
        <v/>
      </c>
      <c r="G141" s="626" t="str">
        <f t="shared" si="3"/>
        <v/>
      </c>
      <c r="H141" s="527"/>
    </row>
    <row r="142" spans="1:9" ht="30" customHeight="1">
      <c r="A142" s="520">
        <v>140</v>
      </c>
      <c r="B142" s="205" t="str">
        <f>IF(ISERROR(VLOOKUP($A142,入力!$E$4:$AL$486,27,FALSE)),"",VLOOKUP($A142,入力!$E$4:$AL$486,27,FALSE))</f>
        <v/>
      </c>
      <c r="C142" s="854" t="str">
        <f>IF($F142="",IF($F141="","","以下余白"),IF(ISERROR(VLOOKUP($A142,入力!$E$4:$AL$486,28,FALSE)),"",VLOOKUP($A142,入力!$E$4:$AL$486,28,FALSE)))</f>
        <v/>
      </c>
      <c r="D142" s="206" t="str">
        <f>IF(ISERROR(VLOOKUP($A142,入力!$E$4:$AL$486,29,FALSE)),"",VLOOKUP($A142,入力!$E$4:$AL$486,29,FALSE))</f>
        <v/>
      </c>
      <c r="E142" s="206" t="str">
        <f>IF(ISERROR(VLOOKUP($A142,入力!$E$4:$AL$486,30,FALSE)),"",VLOOKUP($A142,入力!$E$4:$AL$486,30,FALSE))</f>
        <v/>
      </c>
      <c r="F142" s="626" t="str">
        <f>IF(ISERROR(VLOOKUP($A142,入力!$E$4:$AL$486,32,FALSE)),"",VLOOKUP($A142,入力!$E$4:$AL$486,32,FALSE))</f>
        <v/>
      </c>
      <c r="G142" s="626" t="str">
        <f t="shared" si="3"/>
        <v/>
      </c>
      <c r="H142" s="528"/>
    </row>
    <row r="143" spans="1:9" ht="30" customHeight="1">
      <c r="A143" s="520">
        <v>141</v>
      </c>
      <c r="B143" s="205" t="str">
        <f>IF(ISERROR(VLOOKUP($A143,入力!$E$4:$AL$486,27,FALSE)),"",VLOOKUP($A143,入力!$E$4:$AL$486,27,FALSE))</f>
        <v/>
      </c>
      <c r="C143" s="854" t="str">
        <f>IF($F143="",IF($F142="","","以下余白"),IF(ISERROR(VLOOKUP($A143,入力!$E$4:$AL$486,28,FALSE)),"",VLOOKUP($A143,入力!$E$4:$AL$486,28,FALSE)))</f>
        <v/>
      </c>
      <c r="D143" s="206" t="str">
        <f>IF(ISERROR(VLOOKUP($A143,入力!$E$4:$AL$486,29,FALSE)),"",VLOOKUP($A143,入力!$E$4:$AL$486,29,FALSE))</f>
        <v/>
      </c>
      <c r="E143" s="206" t="str">
        <f>IF(ISERROR(VLOOKUP($A143,入力!$E$4:$AL$486,30,FALSE)),"",VLOOKUP($A143,入力!$E$4:$AL$486,30,FALSE))</f>
        <v/>
      </c>
      <c r="F143" s="626" t="str">
        <f>IF(ISERROR(VLOOKUP($A143,入力!$E$4:$AL$486,32,FALSE)),"",VLOOKUP($A143,入力!$E$4:$AL$486,32,FALSE))</f>
        <v/>
      </c>
      <c r="G143" s="626" t="str">
        <f t="shared" si="3"/>
        <v/>
      </c>
      <c r="H143" s="527"/>
    </row>
    <row r="144" spans="1:9" ht="30" customHeight="1">
      <c r="A144" s="520">
        <v>142</v>
      </c>
      <c r="B144" s="205" t="str">
        <f>IF(ISERROR(VLOOKUP($A144,入力!$E$4:$AL$486,27,FALSE)),"",VLOOKUP($A144,入力!$E$4:$AL$486,27,FALSE))</f>
        <v/>
      </c>
      <c r="C144" s="854" t="str">
        <f>IF($F144="",IF($F143="","","以下余白"),IF(ISERROR(VLOOKUP($A144,入力!$E$4:$AL$486,28,FALSE)),"",VLOOKUP($A144,入力!$E$4:$AL$486,28,FALSE)))</f>
        <v/>
      </c>
      <c r="D144" s="206" t="str">
        <f>IF(ISERROR(VLOOKUP($A144,入力!$E$4:$AL$486,29,FALSE)),"",VLOOKUP($A144,入力!$E$4:$AL$486,29,FALSE))</f>
        <v/>
      </c>
      <c r="E144" s="206" t="str">
        <f>IF(ISERROR(VLOOKUP($A144,入力!$E$4:$AL$486,30,FALSE)),"",VLOOKUP($A144,入力!$E$4:$AL$486,30,FALSE))</f>
        <v/>
      </c>
      <c r="F144" s="626" t="str">
        <f>IF(ISERROR(VLOOKUP($A144,入力!$E$4:$AL$486,32,FALSE)),"",VLOOKUP($A144,入力!$E$4:$AL$486,32,FALSE))</f>
        <v/>
      </c>
      <c r="G144" s="626" t="str">
        <f t="shared" si="3"/>
        <v/>
      </c>
      <c r="H144" s="528"/>
    </row>
    <row r="145" spans="1:8" ht="30" customHeight="1">
      <c r="A145" s="520">
        <v>143</v>
      </c>
      <c r="B145" s="205" t="str">
        <f>IF(ISERROR(VLOOKUP($A145,入力!$E$4:$AL$486,27,FALSE)),"",VLOOKUP($A145,入力!$E$4:$AL$486,27,FALSE))</f>
        <v/>
      </c>
      <c r="C145" s="854" t="str">
        <f>IF($F145="",IF($F144="","","以下余白"),IF(ISERROR(VLOOKUP($A145,入力!$E$4:$AL$486,28,FALSE)),"",VLOOKUP($A145,入力!$E$4:$AL$486,28,FALSE)))</f>
        <v/>
      </c>
      <c r="D145" s="206" t="str">
        <f>IF(ISERROR(VLOOKUP($A145,入力!$E$4:$AL$486,29,FALSE)),"",VLOOKUP($A145,入力!$E$4:$AL$486,29,FALSE))</f>
        <v/>
      </c>
      <c r="E145" s="206" t="str">
        <f>IF(ISERROR(VLOOKUP($A145,入力!$E$4:$AL$486,30,FALSE)),"",VLOOKUP($A145,入力!$E$4:$AL$486,30,FALSE))</f>
        <v/>
      </c>
      <c r="F145" s="626" t="str">
        <f>IF(ISERROR(VLOOKUP($A145,入力!$E$4:$AL$486,32,FALSE)),"",VLOOKUP($A145,入力!$E$4:$AL$486,32,FALSE))</f>
        <v/>
      </c>
      <c r="G145" s="626" t="str">
        <f t="shared" si="3"/>
        <v/>
      </c>
      <c r="H145" s="527"/>
    </row>
    <row r="146" spans="1:8" ht="30" customHeight="1">
      <c r="A146" s="520">
        <v>144</v>
      </c>
      <c r="B146" s="205" t="str">
        <f>IF(ISERROR(VLOOKUP($A146,入力!$E$4:$AL$486,27,FALSE)),"",VLOOKUP($A146,入力!$E$4:$AL$486,27,FALSE))</f>
        <v/>
      </c>
      <c r="C146" s="854" t="str">
        <f>IF($F146="",IF($F145="","","以下余白"),IF(ISERROR(VLOOKUP($A146,入力!$E$4:$AL$486,28,FALSE)),"",VLOOKUP($A146,入力!$E$4:$AL$486,28,FALSE)))</f>
        <v/>
      </c>
      <c r="D146" s="206" t="str">
        <f>IF(ISERROR(VLOOKUP($A146,入力!$E$4:$AL$486,29,FALSE)),"",VLOOKUP($A146,入力!$E$4:$AL$486,29,FALSE))</f>
        <v/>
      </c>
      <c r="E146" s="206" t="str">
        <f>IF(ISERROR(VLOOKUP($A146,入力!$E$4:$AL$486,30,FALSE)),"",VLOOKUP($A146,入力!$E$4:$AL$486,30,FALSE))</f>
        <v/>
      </c>
      <c r="F146" s="626" t="str">
        <f>IF(ISERROR(VLOOKUP($A146,入力!$E$4:$AL$486,32,FALSE)),"",VLOOKUP($A146,入力!$E$4:$AL$486,32,FALSE))</f>
        <v/>
      </c>
      <c r="G146" s="626" t="str">
        <f t="shared" si="3"/>
        <v/>
      </c>
      <c r="H146" s="528"/>
    </row>
    <row r="147" spans="1:8" ht="30" customHeight="1">
      <c r="A147" s="520">
        <v>145</v>
      </c>
      <c r="B147" s="205" t="str">
        <f>IF(ISERROR(VLOOKUP($A147,入力!$E$4:$AL$486,27,FALSE)),"",VLOOKUP($A147,入力!$E$4:$AL$486,27,FALSE))</f>
        <v/>
      </c>
      <c r="C147" s="854" t="str">
        <f>IF($F147="",IF($F146="","","以下余白"),IF(ISERROR(VLOOKUP($A147,入力!$E$4:$AL$486,28,FALSE)),"",VLOOKUP($A147,入力!$E$4:$AL$486,28,FALSE)))</f>
        <v/>
      </c>
      <c r="D147" s="206" t="str">
        <f>IF(ISERROR(VLOOKUP($A147,入力!$E$4:$AL$486,29,FALSE)),"",VLOOKUP($A147,入力!$E$4:$AL$486,29,FALSE))</f>
        <v/>
      </c>
      <c r="E147" s="206" t="str">
        <f>IF(ISERROR(VLOOKUP($A147,入力!$E$4:$AL$486,30,FALSE)),"",VLOOKUP($A147,入力!$E$4:$AL$486,30,FALSE))</f>
        <v/>
      </c>
      <c r="F147" s="626" t="str">
        <f>IF(ISERROR(VLOOKUP($A147,入力!$E$4:$AL$486,32,FALSE)),"",VLOOKUP($A147,入力!$E$4:$AL$486,32,FALSE))</f>
        <v/>
      </c>
      <c r="G147" s="626" t="str">
        <f t="shared" si="3"/>
        <v/>
      </c>
      <c r="H147" s="527"/>
    </row>
    <row r="148" spans="1:8" ht="30" customHeight="1">
      <c r="A148" s="520">
        <v>146</v>
      </c>
      <c r="B148" s="205" t="str">
        <f>IF(ISERROR(VLOOKUP($A148,入力!$E$4:$AL$486,27,FALSE)),"",VLOOKUP($A148,入力!$E$4:$AL$486,27,FALSE))</f>
        <v/>
      </c>
      <c r="C148" s="854" t="str">
        <f>IF($F148="",IF($F147="","","以下余白"),IF(ISERROR(VLOOKUP($A148,入力!$E$4:$AL$486,28,FALSE)),"",VLOOKUP($A148,入力!$E$4:$AL$486,28,FALSE)))</f>
        <v/>
      </c>
      <c r="D148" s="206" t="str">
        <f>IF(ISERROR(VLOOKUP($A148,入力!$E$4:$AL$486,29,FALSE)),"",VLOOKUP($A148,入力!$E$4:$AL$486,29,FALSE))</f>
        <v/>
      </c>
      <c r="E148" s="206" t="str">
        <f>IF(ISERROR(VLOOKUP($A148,入力!$E$4:$AL$486,30,FALSE)),"",VLOOKUP($A148,入力!$E$4:$AL$486,30,FALSE))</f>
        <v/>
      </c>
      <c r="F148" s="626" t="str">
        <f>IF(ISERROR(VLOOKUP($A148,入力!$E$4:$AL$486,32,FALSE)),"",VLOOKUP($A148,入力!$E$4:$AL$486,32,FALSE))</f>
        <v/>
      </c>
      <c r="G148" s="626" t="str">
        <f t="shared" si="3"/>
        <v/>
      </c>
      <c r="H148" s="528"/>
    </row>
    <row r="149" spans="1:8" ht="30" customHeight="1">
      <c r="A149" s="520">
        <v>147</v>
      </c>
      <c r="B149" s="205" t="str">
        <f>IF(ISERROR(VLOOKUP($A149,入力!$E$4:$AL$486,27,FALSE)),"",VLOOKUP($A149,入力!$E$4:$AL$486,27,FALSE))</f>
        <v/>
      </c>
      <c r="C149" s="854" t="str">
        <f>IF($F149="",IF($F148="","","以下余白"),IF(ISERROR(VLOOKUP($A149,入力!$E$4:$AL$486,28,FALSE)),"",VLOOKUP($A149,入力!$E$4:$AL$486,28,FALSE)))</f>
        <v/>
      </c>
      <c r="D149" s="206" t="str">
        <f>IF(ISERROR(VLOOKUP($A149,入力!$E$4:$AL$486,29,FALSE)),"",VLOOKUP($A149,入力!$E$4:$AL$486,29,FALSE))</f>
        <v/>
      </c>
      <c r="E149" s="206" t="str">
        <f>IF(ISERROR(VLOOKUP($A149,入力!$E$4:$AL$486,30,FALSE)),"",VLOOKUP($A149,入力!$E$4:$AL$486,30,FALSE))</f>
        <v/>
      </c>
      <c r="F149" s="626" t="str">
        <f>IF(ISERROR(VLOOKUP($A149,入力!$E$4:$AL$486,32,FALSE)),"",VLOOKUP($A149,入力!$E$4:$AL$486,32,FALSE))</f>
        <v/>
      </c>
      <c r="G149" s="626" t="str">
        <f t="shared" si="3"/>
        <v/>
      </c>
      <c r="H149" s="527"/>
    </row>
    <row r="150" spans="1:8" ht="30" customHeight="1">
      <c r="A150" s="520">
        <v>148</v>
      </c>
      <c r="B150" s="205" t="str">
        <f>IF(ISERROR(VLOOKUP($A150,入力!$E$4:$AL$486,27,FALSE)),"",VLOOKUP($A150,入力!$E$4:$AL$486,27,FALSE))</f>
        <v/>
      </c>
      <c r="C150" s="854" t="str">
        <f>IF($F150="",IF($F149="","","以下余白"),IF(ISERROR(VLOOKUP($A150,入力!$E$4:$AL$486,28,FALSE)),"",VLOOKUP($A150,入力!$E$4:$AL$486,28,FALSE)))</f>
        <v/>
      </c>
      <c r="D150" s="206" t="str">
        <f>IF(ISERROR(VLOOKUP($A150,入力!$E$4:$AL$486,29,FALSE)),"",VLOOKUP($A150,入力!$E$4:$AL$486,29,FALSE))</f>
        <v/>
      </c>
      <c r="E150" s="206" t="str">
        <f>IF(ISERROR(VLOOKUP($A150,入力!$E$4:$AL$486,30,FALSE)),"",VLOOKUP($A150,入力!$E$4:$AL$486,30,FALSE))</f>
        <v/>
      </c>
      <c r="F150" s="626" t="str">
        <f>IF(ISERROR(VLOOKUP($A150,入力!$E$4:$AL$486,32,FALSE)),"",VLOOKUP($A150,入力!$E$4:$AL$486,32,FALSE))</f>
        <v/>
      </c>
      <c r="G150" s="626" t="str">
        <f t="shared" si="3"/>
        <v/>
      </c>
      <c r="H150" s="528"/>
    </row>
    <row r="151" spans="1:8" ht="30" customHeight="1">
      <c r="A151" s="520">
        <v>149</v>
      </c>
      <c r="B151" s="205" t="str">
        <f>IF(ISERROR(VLOOKUP($A151,入力!$E$4:$AL$486,27,FALSE)),"",VLOOKUP($A151,入力!$E$4:$AL$486,27,FALSE))</f>
        <v/>
      </c>
      <c r="C151" s="854" t="str">
        <f>IF($F151="",IF($F150="","","以下余白"),IF(ISERROR(VLOOKUP($A151,入力!$E$4:$AL$486,28,FALSE)),"",VLOOKUP($A151,入力!$E$4:$AL$486,28,FALSE)))</f>
        <v/>
      </c>
      <c r="D151" s="206" t="str">
        <f>IF(ISERROR(VLOOKUP($A151,入力!$E$4:$AL$486,29,FALSE)),"",VLOOKUP($A151,入力!$E$4:$AL$486,29,FALSE))</f>
        <v/>
      </c>
      <c r="E151" s="206" t="str">
        <f>IF(ISERROR(VLOOKUP($A151,入力!$E$4:$AL$486,30,FALSE)),"",VLOOKUP($A151,入力!$E$4:$AL$486,30,FALSE))</f>
        <v/>
      </c>
      <c r="F151" s="626" t="str">
        <f>IF(ISERROR(VLOOKUP($A151,入力!$E$4:$AL$486,32,FALSE)),"",VLOOKUP($A151,入力!$E$4:$AL$486,32,FALSE))</f>
        <v/>
      </c>
      <c r="G151" s="626" t="str">
        <f t="shared" si="3"/>
        <v/>
      </c>
      <c r="H151" s="527"/>
    </row>
    <row r="152" spans="1:8" ht="30" customHeight="1">
      <c r="A152" s="520">
        <v>150</v>
      </c>
      <c r="B152" s="205" t="str">
        <f>IF(ISERROR(VLOOKUP($A152,入力!$E$4:$AL$486,27,FALSE)),"",VLOOKUP($A152,入力!$E$4:$AL$486,27,FALSE))</f>
        <v/>
      </c>
      <c r="C152" s="854" t="str">
        <f>IF($F152="",IF($F151="","","以下余白"),IF(ISERROR(VLOOKUP($A152,入力!$E$4:$AL$486,28,FALSE)),"",VLOOKUP($A152,入力!$E$4:$AL$486,28,FALSE)))</f>
        <v/>
      </c>
      <c r="D152" s="206" t="str">
        <f>IF(ISERROR(VLOOKUP($A152,入力!$E$4:$AL$486,29,FALSE)),"",VLOOKUP($A152,入力!$E$4:$AL$486,29,FALSE))</f>
        <v/>
      </c>
      <c r="E152" s="206" t="str">
        <f>IF(ISERROR(VLOOKUP($A152,入力!$E$4:$AL$486,30,FALSE)),"",VLOOKUP($A152,入力!$E$4:$AL$486,30,FALSE))</f>
        <v/>
      </c>
      <c r="F152" s="626" t="str">
        <f>IF(ISERROR(VLOOKUP($A152,入力!$E$4:$AL$486,32,FALSE)),"",VLOOKUP($A152,入力!$E$4:$AL$486,32,FALSE))</f>
        <v/>
      </c>
      <c r="G152" s="626" t="str">
        <f t="shared" si="3"/>
        <v/>
      </c>
      <c r="H152" s="528"/>
    </row>
    <row r="153" spans="1:8" ht="30" customHeight="1">
      <c r="A153" s="520">
        <v>151</v>
      </c>
      <c r="B153" s="205" t="str">
        <f>IF(ISERROR(VLOOKUP($A153,入力!$E$4:$AL$486,27,FALSE)),"",VLOOKUP($A153,入力!$E$4:$AL$486,27,FALSE))</f>
        <v/>
      </c>
      <c r="C153" s="854" t="str">
        <f>IF($F153="",IF($F152="","","以下余白"),IF(ISERROR(VLOOKUP($A153,入力!$E$4:$AL$486,28,FALSE)),"",VLOOKUP($A153,入力!$E$4:$AL$486,28,FALSE)))</f>
        <v/>
      </c>
      <c r="D153" s="206" t="str">
        <f>IF(ISERROR(VLOOKUP($A153,入力!$E$4:$AL$486,29,FALSE)),"",VLOOKUP($A153,入力!$E$4:$AL$486,29,FALSE))</f>
        <v/>
      </c>
      <c r="E153" s="206" t="str">
        <f>IF(ISERROR(VLOOKUP($A153,入力!$E$4:$AL$486,30,FALSE)),"",VLOOKUP($A153,入力!$E$4:$AL$486,30,FALSE))</f>
        <v/>
      </c>
      <c r="F153" s="626" t="str">
        <f>IF(ISERROR(VLOOKUP($A153,入力!$E$4:$AL$486,32,FALSE)),"",VLOOKUP($A153,入力!$E$4:$AL$486,32,FALSE))</f>
        <v/>
      </c>
      <c r="G153" s="626" t="str">
        <f t="shared" si="3"/>
        <v/>
      </c>
      <c r="H153" s="527"/>
    </row>
    <row r="154" spans="1:8" ht="30" customHeight="1">
      <c r="A154" s="520">
        <v>152</v>
      </c>
      <c r="B154" s="205" t="str">
        <f>IF(ISERROR(VLOOKUP($A154,入力!$E$4:$AL$486,27,FALSE)),"",VLOOKUP($A154,入力!$E$4:$AL$486,27,FALSE))</f>
        <v/>
      </c>
      <c r="C154" s="854" t="str">
        <f>IF($F154="",IF($F153="","","以下余白"),IF(ISERROR(VLOOKUP($A154,入力!$E$4:$AL$486,28,FALSE)),"",VLOOKUP($A154,入力!$E$4:$AL$486,28,FALSE)))</f>
        <v/>
      </c>
      <c r="D154" s="206" t="str">
        <f>IF(ISERROR(VLOOKUP($A154,入力!$E$4:$AL$486,29,FALSE)),"",VLOOKUP($A154,入力!$E$4:$AL$486,29,FALSE))</f>
        <v/>
      </c>
      <c r="E154" s="206" t="str">
        <f>IF(ISERROR(VLOOKUP($A154,入力!$E$4:$AL$486,30,FALSE)),"",VLOOKUP($A154,入力!$E$4:$AL$486,30,FALSE))</f>
        <v/>
      </c>
      <c r="F154" s="626" t="str">
        <f>IF(ISERROR(VLOOKUP($A154,入力!$E$4:$AL$486,32,FALSE)),"",VLOOKUP($A154,入力!$E$4:$AL$486,32,FALSE))</f>
        <v/>
      </c>
      <c r="G154" s="626" t="str">
        <f t="shared" si="3"/>
        <v/>
      </c>
      <c r="H154" s="528"/>
    </row>
    <row r="155" spans="1:8" ht="30" customHeight="1">
      <c r="A155" s="520">
        <v>153</v>
      </c>
      <c r="B155" s="205" t="str">
        <f>IF(ISERROR(VLOOKUP($A155,入力!$E$4:$AL$486,27,FALSE)),"",VLOOKUP($A155,入力!$E$4:$AL$486,27,FALSE))</f>
        <v/>
      </c>
      <c r="C155" s="854" t="str">
        <f>IF($F155="",IF($F154="","","以下余白"),IF(ISERROR(VLOOKUP($A155,入力!$E$4:$AL$486,28,FALSE)),"",VLOOKUP($A155,入力!$E$4:$AL$486,28,FALSE)))</f>
        <v/>
      </c>
      <c r="D155" s="206" t="str">
        <f>IF(ISERROR(VLOOKUP($A155,入力!$E$4:$AL$486,29,FALSE)),"",VLOOKUP($A155,入力!$E$4:$AL$486,29,FALSE))</f>
        <v/>
      </c>
      <c r="E155" s="206" t="str">
        <f>IF(ISERROR(VLOOKUP($A155,入力!$E$4:$AL$486,30,FALSE)),"",VLOOKUP($A155,入力!$E$4:$AL$486,30,FALSE))</f>
        <v/>
      </c>
      <c r="F155" s="626" t="str">
        <f>IF(ISERROR(VLOOKUP($A155,入力!$E$4:$AL$486,32,FALSE)),"",VLOOKUP($A155,入力!$E$4:$AL$486,32,FALSE))</f>
        <v/>
      </c>
      <c r="G155" s="626" t="str">
        <f t="shared" si="3"/>
        <v/>
      </c>
      <c r="H155" s="527"/>
    </row>
    <row r="156" spans="1:8" ht="30" customHeight="1">
      <c r="A156" s="520">
        <v>154</v>
      </c>
      <c r="B156" s="205" t="str">
        <f>IF(ISERROR(VLOOKUP($A156,入力!$E$4:$AL$486,27,FALSE)),"",VLOOKUP($A156,入力!$E$4:$AL$486,27,FALSE))</f>
        <v/>
      </c>
      <c r="C156" s="854" t="str">
        <f>IF($F156="",IF($F155="","","以下余白"),IF(ISERROR(VLOOKUP($A156,入力!$E$4:$AL$486,28,FALSE)),"",VLOOKUP($A156,入力!$E$4:$AL$486,28,FALSE)))</f>
        <v/>
      </c>
      <c r="D156" s="206" t="str">
        <f>IF(ISERROR(VLOOKUP($A156,入力!$E$4:$AL$486,29,FALSE)),"",VLOOKUP($A156,入力!$E$4:$AL$486,29,FALSE))</f>
        <v/>
      </c>
      <c r="E156" s="206" t="str">
        <f>IF(ISERROR(VLOOKUP($A156,入力!$E$4:$AL$486,30,FALSE)),"",VLOOKUP($A156,入力!$E$4:$AL$486,30,FALSE))</f>
        <v/>
      </c>
      <c r="F156" s="626" t="str">
        <f>IF(ISERROR(VLOOKUP($A156,入力!$E$4:$AL$486,32,FALSE)),"",VLOOKUP($A156,入力!$E$4:$AL$486,32,FALSE))</f>
        <v/>
      </c>
      <c r="G156" s="626" t="str">
        <f t="shared" si="3"/>
        <v/>
      </c>
      <c r="H156" s="528"/>
    </row>
    <row r="157" spans="1:8" ht="30" customHeight="1">
      <c r="A157" s="520">
        <v>155</v>
      </c>
      <c r="B157" s="205" t="str">
        <f>IF(ISERROR(VLOOKUP($A157,入力!$E$4:$AL$486,27,FALSE)),"",VLOOKUP($A157,入力!$E$4:$AL$486,27,FALSE))</f>
        <v/>
      </c>
      <c r="C157" s="854" t="str">
        <f>IF($F157="",IF($F156="","","以下余白"),IF(ISERROR(VLOOKUP($A157,入力!$E$4:$AL$486,28,FALSE)),"",VLOOKUP($A157,入力!$E$4:$AL$486,28,FALSE)))</f>
        <v/>
      </c>
      <c r="D157" s="206" t="str">
        <f>IF(ISERROR(VLOOKUP($A157,入力!$E$4:$AL$486,29,FALSE)),"",VLOOKUP($A157,入力!$E$4:$AL$486,29,FALSE))</f>
        <v/>
      </c>
      <c r="E157" s="206" t="str">
        <f>IF(ISERROR(VLOOKUP($A157,入力!$E$4:$AL$486,30,FALSE)),"",VLOOKUP($A157,入力!$E$4:$AL$486,30,FALSE))</f>
        <v/>
      </c>
      <c r="F157" s="626" t="str">
        <f>IF(ISERROR(VLOOKUP($A157,入力!$E$4:$AL$486,32,FALSE)),"",VLOOKUP($A157,入力!$E$4:$AL$486,32,FALSE))</f>
        <v/>
      </c>
      <c r="G157" s="626" t="str">
        <f t="shared" si="3"/>
        <v/>
      </c>
      <c r="H157" s="527"/>
    </row>
    <row r="158" spans="1:8" ht="30" customHeight="1">
      <c r="A158" s="520">
        <v>156</v>
      </c>
      <c r="B158" s="205" t="str">
        <f>IF(ISERROR(VLOOKUP($A158,入力!$E$4:$AL$486,27,FALSE)),"",VLOOKUP($A158,入力!$E$4:$AL$486,27,FALSE))</f>
        <v/>
      </c>
      <c r="C158" s="854" t="str">
        <f>IF($F158="",IF($F157="","","以下余白"),IF(ISERROR(VLOOKUP($A158,入力!$E$4:$AL$486,28,FALSE)),"",VLOOKUP($A158,入力!$E$4:$AL$486,28,FALSE)))</f>
        <v/>
      </c>
      <c r="D158" s="206" t="str">
        <f>IF(ISERROR(VLOOKUP($A158,入力!$E$4:$AL$486,29,FALSE)),"",VLOOKUP($A158,入力!$E$4:$AL$486,29,FALSE))</f>
        <v/>
      </c>
      <c r="E158" s="206" t="str">
        <f>IF(ISERROR(VLOOKUP($A158,入力!$E$4:$AL$486,30,FALSE)),"",VLOOKUP($A158,入力!$E$4:$AL$486,30,FALSE))</f>
        <v/>
      </c>
      <c r="F158" s="626" t="str">
        <f>IF(ISERROR(VLOOKUP($A158,入力!$E$4:$AL$486,32,FALSE)),"",VLOOKUP($A158,入力!$E$4:$AL$486,32,FALSE))</f>
        <v/>
      </c>
      <c r="G158" s="626" t="str">
        <f t="shared" si="3"/>
        <v/>
      </c>
      <c r="H158" s="528"/>
    </row>
    <row r="159" spans="1:8" ht="30" customHeight="1">
      <c r="A159" s="520">
        <v>157</v>
      </c>
      <c r="B159" s="205" t="str">
        <f>IF(ISERROR(VLOOKUP($A159,入力!$E$4:$AL$486,27,FALSE)),"",VLOOKUP($A159,入力!$E$4:$AL$486,27,FALSE))</f>
        <v/>
      </c>
      <c r="C159" s="854" t="str">
        <f>IF($F159="",IF($F158="","","以下余白"),IF(ISERROR(VLOOKUP($A159,入力!$E$4:$AL$486,28,FALSE)),"",VLOOKUP($A159,入力!$E$4:$AL$486,28,FALSE)))</f>
        <v/>
      </c>
      <c r="D159" s="206" t="str">
        <f>IF(ISERROR(VLOOKUP($A159,入力!$E$4:$AL$486,29,FALSE)),"",VLOOKUP($A159,入力!$E$4:$AL$486,29,FALSE))</f>
        <v/>
      </c>
      <c r="E159" s="206" t="str">
        <f>IF(ISERROR(VLOOKUP($A159,入力!$E$4:$AL$486,30,FALSE)),"",VLOOKUP($A159,入力!$E$4:$AL$486,30,FALSE))</f>
        <v/>
      </c>
      <c r="F159" s="626" t="str">
        <f>IF(ISERROR(VLOOKUP($A159,入力!$E$4:$AL$486,32,FALSE)),"",VLOOKUP($A159,入力!$E$4:$AL$486,32,FALSE))</f>
        <v/>
      </c>
      <c r="G159" s="626" t="str">
        <f t="shared" si="3"/>
        <v/>
      </c>
      <c r="H159" s="527"/>
    </row>
    <row r="160" spans="1:8" ht="30" customHeight="1">
      <c r="A160" s="520">
        <v>158</v>
      </c>
      <c r="B160" s="205" t="str">
        <f>IF(ISERROR(VLOOKUP($A160,入力!$E$4:$AL$486,27,FALSE)),"",VLOOKUP($A160,入力!$E$4:$AL$486,27,FALSE))</f>
        <v/>
      </c>
      <c r="C160" s="854" t="str">
        <f>IF($F160="",IF($F159="","","以下余白"),IF(ISERROR(VLOOKUP($A160,入力!$E$4:$AL$486,28,FALSE)),"",VLOOKUP($A160,入力!$E$4:$AL$486,28,FALSE)))</f>
        <v/>
      </c>
      <c r="D160" s="206" t="str">
        <f>IF(ISERROR(VLOOKUP($A160,入力!$E$4:$AL$486,29,FALSE)),"",VLOOKUP($A160,入力!$E$4:$AL$486,29,FALSE))</f>
        <v/>
      </c>
      <c r="E160" s="206" t="str">
        <f>IF(ISERROR(VLOOKUP($A160,入力!$E$4:$AL$486,30,FALSE)),"",VLOOKUP($A160,入力!$E$4:$AL$486,30,FALSE))</f>
        <v/>
      </c>
      <c r="F160" s="626" t="str">
        <f>IF(ISERROR(VLOOKUP($A160,入力!$E$4:$AL$486,32,FALSE)),"",VLOOKUP($A160,入力!$E$4:$AL$486,32,FALSE))</f>
        <v/>
      </c>
      <c r="G160" s="626" t="str">
        <f t="shared" si="3"/>
        <v/>
      </c>
      <c r="H160" s="528"/>
    </row>
    <row r="161" spans="1:8" ht="30" customHeight="1">
      <c r="A161" s="520">
        <v>159</v>
      </c>
      <c r="B161" s="532"/>
      <c r="C161" s="533"/>
      <c r="D161" s="534"/>
      <c r="E161" s="535"/>
      <c r="F161" s="851"/>
      <c r="G161" s="524"/>
      <c r="H161" s="527"/>
    </row>
    <row r="162" spans="1:8" ht="30" customHeight="1">
      <c r="A162" s="520">
        <v>160</v>
      </c>
      <c r="B162" s="532"/>
      <c r="C162" s="533"/>
      <c r="D162" s="536"/>
      <c r="E162" s="537"/>
      <c r="F162" s="851"/>
      <c r="G162" s="524"/>
      <c r="H162" s="528"/>
    </row>
    <row r="163" spans="1:8" ht="30" customHeight="1">
      <c r="A163" s="520">
        <v>161</v>
      </c>
      <c r="B163" s="532"/>
      <c r="C163" s="533"/>
      <c r="D163" s="534"/>
      <c r="E163" s="535"/>
      <c r="F163" s="851"/>
      <c r="G163" s="524"/>
      <c r="H163" s="527"/>
    </row>
    <row r="164" spans="1:8" ht="30" customHeight="1">
      <c r="A164" s="520">
        <v>162</v>
      </c>
      <c r="B164" s="532"/>
      <c r="C164" s="533"/>
      <c r="D164" s="536"/>
      <c r="E164" s="537"/>
      <c r="F164" s="851"/>
      <c r="G164" s="524"/>
      <c r="H164" s="528"/>
    </row>
    <row r="165" spans="1:8" ht="30" customHeight="1">
      <c r="A165" s="520">
        <v>163</v>
      </c>
      <c r="B165" s="532"/>
      <c r="C165" s="533"/>
      <c r="D165" s="534"/>
      <c r="E165" s="535"/>
      <c r="F165" s="851"/>
      <c r="G165" s="524"/>
      <c r="H165" s="527"/>
    </row>
    <row r="166" spans="1:8" ht="30" customHeight="1">
      <c r="A166" s="520">
        <v>164</v>
      </c>
      <c r="B166" s="532"/>
      <c r="C166" s="533"/>
      <c r="D166" s="536"/>
      <c r="E166" s="537"/>
      <c r="F166" s="851"/>
      <c r="G166" s="524"/>
      <c r="H166" s="528"/>
    </row>
    <row r="167" spans="1:8" ht="30" customHeight="1">
      <c r="A167" s="520">
        <v>165</v>
      </c>
      <c r="B167" s="532"/>
      <c r="C167" s="533"/>
      <c r="D167" s="534"/>
      <c r="E167" s="535"/>
      <c r="F167" s="851"/>
      <c r="G167" s="524"/>
      <c r="H167" s="527"/>
    </row>
    <row r="168" spans="1:8" ht="30" customHeight="1">
      <c r="A168" s="520">
        <v>166</v>
      </c>
      <c r="B168" s="532"/>
      <c r="C168" s="533"/>
      <c r="D168" s="536"/>
      <c r="E168" s="537"/>
      <c r="F168" s="851"/>
      <c r="G168" s="524"/>
      <c r="H168" s="528"/>
    </row>
    <row r="169" spans="1:8" ht="30" customHeight="1">
      <c r="A169" s="520">
        <v>167</v>
      </c>
      <c r="B169" s="532"/>
      <c r="C169" s="533"/>
      <c r="D169" s="534"/>
      <c r="E169" s="535"/>
      <c r="F169" s="851"/>
      <c r="G169" s="524"/>
      <c r="H169" s="527"/>
    </row>
    <row r="170" spans="1:8" ht="30" customHeight="1">
      <c r="A170" s="520">
        <v>168</v>
      </c>
      <c r="B170" s="532"/>
      <c r="C170" s="533"/>
      <c r="D170" s="536"/>
      <c r="E170" s="537"/>
      <c r="F170" s="851"/>
      <c r="G170" s="524"/>
      <c r="H170" s="528"/>
    </row>
    <row r="171" spans="1:8" ht="30" customHeight="1">
      <c r="A171" s="520">
        <v>169</v>
      </c>
      <c r="B171" s="532"/>
      <c r="C171" s="533"/>
      <c r="D171" s="534"/>
      <c r="E171" s="535"/>
      <c r="F171" s="851"/>
      <c r="G171" s="524"/>
      <c r="H171" s="527"/>
    </row>
    <row r="172" spans="1:8" ht="30" customHeight="1">
      <c r="A172" s="520">
        <v>170</v>
      </c>
      <c r="B172" s="532"/>
      <c r="C172" s="533"/>
      <c r="D172" s="536"/>
      <c r="E172" s="537"/>
      <c r="F172" s="851"/>
      <c r="G172" s="524"/>
      <c r="H172" s="528"/>
    </row>
    <row r="173" spans="1:8" ht="30" customHeight="1">
      <c r="A173" s="520">
        <v>171</v>
      </c>
      <c r="B173" s="532"/>
      <c r="C173" s="533"/>
      <c r="D173" s="534"/>
      <c r="E173" s="535"/>
      <c r="F173" s="851"/>
      <c r="G173" s="524"/>
      <c r="H173" s="527"/>
    </row>
    <row r="174" spans="1:8" ht="30" customHeight="1">
      <c r="A174" s="520">
        <v>172</v>
      </c>
      <c r="B174" s="532"/>
      <c r="C174" s="533"/>
      <c r="D174" s="536"/>
      <c r="E174" s="537"/>
      <c r="F174" s="851"/>
      <c r="G174" s="524"/>
      <c r="H174" s="528"/>
    </row>
    <row r="175" spans="1:8" ht="30" customHeight="1">
      <c r="A175" s="520">
        <v>173</v>
      </c>
      <c r="B175" s="532"/>
      <c r="C175" s="533"/>
      <c r="D175" s="534"/>
      <c r="E175" s="535"/>
      <c r="F175" s="851"/>
      <c r="G175" s="524"/>
      <c r="H175" s="527"/>
    </row>
    <row r="176" spans="1:8" ht="30" customHeight="1">
      <c r="A176" s="520">
        <v>174</v>
      </c>
      <c r="B176" s="532"/>
      <c r="C176" s="533"/>
      <c r="D176" s="536"/>
      <c r="E176" s="537"/>
      <c r="F176" s="851"/>
      <c r="G176" s="524"/>
      <c r="H176" s="528"/>
    </row>
    <row r="177" spans="1:8" ht="30" customHeight="1">
      <c r="A177" s="520">
        <v>175</v>
      </c>
      <c r="B177" s="532"/>
      <c r="C177" s="533"/>
      <c r="D177" s="534"/>
      <c r="E177" s="535"/>
      <c r="F177" s="851"/>
      <c r="G177" s="524"/>
      <c r="H177" s="527"/>
    </row>
    <row r="178" spans="1:8" ht="30" customHeight="1">
      <c r="A178" s="520">
        <v>176</v>
      </c>
      <c r="B178" s="532"/>
      <c r="C178" s="533"/>
      <c r="D178" s="536"/>
      <c r="E178" s="537"/>
      <c r="F178" s="851"/>
      <c r="G178" s="524"/>
      <c r="H178" s="528"/>
    </row>
    <row r="179" spans="1:8" ht="30" customHeight="1">
      <c r="A179" s="520">
        <v>177</v>
      </c>
      <c r="B179" s="532"/>
      <c r="C179" s="533"/>
      <c r="D179" s="534"/>
      <c r="E179" s="535"/>
      <c r="F179" s="851"/>
      <c r="G179" s="524"/>
      <c r="H179" s="527"/>
    </row>
    <row r="180" spans="1:8" ht="30" customHeight="1">
      <c r="A180" s="520">
        <v>178</v>
      </c>
      <c r="B180" s="532"/>
      <c r="C180" s="533"/>
      <c r="D180" s="536"/>
      <c r="E180" s="537"/>
      <c r="F180" s="851"/>
      <c r="G180" s="524"/>
      <c r="H180" s="528"/>
    </row>
    <row r="181" spans="1:8" ht="30" customHeight="1">
      <c r="A181" s="520">
        <v>179</v>
      </c>
      <c r="B181" s="532"/>
      <c r="C181" s="533"/>
      <c r="D181" s="534"/>
      <c r="E181" s="535"/>
      <c r="F181" s="851"/>
      <c r="G181" s="524"/>
      <c r="H181" s="527"/>
    </row>
    <row r="182" spans="1:8" ht="30" customHeight="1">
      <c r="A182" s="520">
        <v>180</v>
      </c>
      <c r="B182" s="532"/>
      <c r="C182" s="533"/>
      <c r="D182" s="536"/>
      <c r="E182" s="537"/>
      <c r="F182" s="851"/>
      <c r="G182" s="524"/>
      <c r="H182" s="528"/>
    </row>
    <row r="183" spans="1:8" ht="30" customHeight="1">
      <c r="A183" s="520">
        <v>181</v>
      </c>
      <c r="B183" s="532"/>
      <c r="C183" s="533"/>
      <c r="D183" s="534"/>
      <c r="E183" s="535"/>
      <c r="F183" s="851"/>
      <c r="G183" s="524"/>
      <c r="H183" s="527"/>
    </row>
    <row r="184" spans="1:8" ht="30" customHeight="1">
      <c r="A184" s="520">
        <v>182</v>
      </c>
      <c r="B184" s="532"/>
      <c r="C184" s="533"/>
      <c r="D184" s="536"/>
      <c r="E184" s="537"/>
      <c r="F184" s="851"/>
      <c r="G184" s="524"/>
      <c r="H184" s="528"/>
    </row>
    <row r="185" spans="1:8" ht="30" customHeight="1">
      <c r="A185" s="520">
        <v>183</v>
      </c>
      <c r="B185" s="532"/>
      <c r="C185" s="533"/>
      <c r="D185" s="534"/>
      <c r="E185" s="535"/>
      <c r="F185" s="851"/>
      <c r="G185" s="524"/>
      <c r="H185" s="527"/>
    </row>
    <row r="186" spans="1:8" ht="30" customHeight="1">
      <c r="A186" s="520">
        <v>184</v>
      </c>
      <c r="B186" s="532"/>
      <c r="C186" s="533"/>
      <c r="D186" s="536"/>
      <c r="E186" s="537"/>
      <c r="F186" s="851"/>
      <c r="G186" s="524"/>
      <c r="H186" s="528"/>
    </row>
    <row r="187" spans="1:8" ht="30" customHeight="1">
      <c r="A187" s="520">
        <v>185</v>
      </c>
      <c r="B187" s="532"/>
      <c r="C187" s="533"/>
      <c r="D187" s="534"/>
      <c r="E187" s="535"/>
      <c r="F187" s="851"/>
      <c r="G187" s="524"/>
      <c r="H187" s="527"/>
    </row>
    <row r="188" spans="1:8" ht="30" customHeight="1">
      <c r="A188" s="520">
        <v>186</v>
      </c>
      <c r="B188" s="532"/>
      <c r="C188" s="533"/>
      <c r="D188" s="536"/>
      <c r="E188" s="537"/>
      <c r="F188" s="851"/>
      <c r="G188" s="524"/>
      <c r="H188" s="528"/>
    </row>
    <row r="189" spans="1:8" ht="30" customHeight="1">
      <c r="A189" s="520">
        <v>187</v>
      </c>
      <c r="B189" s="532"/>
      <c r="C189" s="533"/>
      <c r="D189" s="534"/>
      <c r="E189" s="535"/>
      <c r="F189" s="851"/>
      <c r="G189" s="524"/>
      <c r="H189" s="527"/>
    </row>
    <row r="190" spans="1:8" ht="30" customHeight="1">
      <c r="A190" s="520">
        <v>188</v>
      </c>
      <c r="B190" s="532"/>
      <c r="C190" s="533"/>
      <c r="D190" s="536"/>
      <c r="E190" s="537"/>
      <c r="F190" s="851"/>
      <c r="G190" s="524"/>
      <c r="H190" s="526"/>
    </row>
    <row r="191" spans="1:8" ht="30" customHeight="1">
      <c r="A191" s="520">
        <v>189</v>
      </c>
      <c r="B191" s="532"/>
      <c r="C191" s="533"/>
      <c r="D191" s="534"/>
      <c r="E191" s="535"/>
      <c r="F191" s="851"/>
      <c r="G191" s="524"/>
      <c r="H191" s="527"/>
    </row>
    <row r="192" spans="1:8" ht="30" customHeight="1">
      <c r="A192" s="520">
        <v>190</v>
      </c>
      <c r="B192" s="532"/>
      <c r="C192" s="533"/>
      <c r="D192" s="536"/>
      <c r="E192" s="537"/>
      <c r="F192" s="851"/>
      <c r="G192" s="524"/>
      <c r="H192" s="528"/>
    </row>
    <row r="193" spans="1:9" ht="26.45" customHeight="1">
      <c r="A193" s="520">
        <v>191</v>
      </c>
      <c r="B193" s="532"/>
      <c r="C193" s="533"/>
      <c r="D193" s="534"/>
      <c r="E193" s="535"/>
      <c r="F193" s="851"/>
      <c r="G193" s="524"/>
      <c r="H193" s="527"/>
    </row>
    <row r="194" spans="1:9" ht="26.45" customHeight="1">
      <c r="A194" s="520">
        <v>192</v>
      </c>
      <c r="B194" s="532"/>
      <c r="C194" s="533"/>
      <c r="D194" s="536"/>
      <c r="E194" s="537"/>
      <c r="F194" s="851"/>
      <c r="G194" s="524"/>
      <c r="H194" s="526"/>
    </row>
    <row r="195" spans="1:9" ht="26.45" customHeight="1">
      <c r="A195" s="520">
        <v>193</v>
      </c>
      <c r="B195" s="532"/>
      <c r="C195" s="533"/>
      <c r="D195" s="534"/>
      <c r="E195" s="535"/>
      <c r="F195" s="851"/>
      <c r="G195" s="524"/>
      <c r="H195" s="527"/>
    </row>
    <row r="196" spans="1:9" ht="26.45" customHeight="1">
      <c r="A196" s="520">
        <v>194</v>
      </c>
      <c r="B196" s="532"/>
      <c r="C196" s="533"/>
      <c r="D196" s="536"/>
      <c r="E196" s="537"/>
      <c r="F196" s="851"/>
      <c r="G196" s="524"/>
      <c r="H196" s="528"/>
    </row>
    <row r="197" spans="1:9" ht="26.45" customHeight="1">
      <c r="A197" s="520">
        <v>195</v>
      </c>
      <c r="B197" s="532"/>
      <c r="C197" s="533"/>
      <c r="D197" s="534"/>
      <c r="E197" s="535"/>
      <c r="F197" s="851"/>
      <c r="G197" s="524"/>
      <c r="H197" s="527"/>
    </row>
    <row r="198" spans="1:9" ht="26.45" customHeight="1">
      <c r="A198" s="520">
        <v>196</v>
      </c>
      <c r="B198" s="532"/>
      <c r="C198" s="533"/>
      <c r="D198" s="536"/>
      <c r="E198" s="537"/>
      <c r="F198" s="851"/>
      <c r="G198" s="524"/>
      <c r="H198" s="528"/>
    </row>
    <row r="199" spans="1:9" ht="26.45" customHeight="1">
      <c r="A199" s="520">
        <v>197</v>
      </c>
      <c r="B199" s="532"/>
      <c r="C199" s="533"/>
      <c r="D199" s="534"/>
      <c r="E199" s="535"/>
      <c r="F199" s="851"/>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22"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7" man="1"/>
    <brk id="69" max="7" man="1"/>
    <brk id="135" max="7" man="1"/>
    <brk id="201" max="7" man="1"/>
    <brk id="333" max="7"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93BFB-7436-480E-A034-54D5AD3C3689}">
  <dimension ref="A1:P49"/>
  <sheetViews>
    <sheetView showZeros="0" view="pageBreakPreview" topLeftCell="A14" zoomScale="60" zoomScaleNormal="100" workbookViewId="0">
      <selection activeCell="B7" sqref="B7"/>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792</v>
      </c>
      <c r="K1" s="497" t="s">
        <v>875</v>
      </c>
      <c r="L1" s="503" t="str">
        <f>CONCATENATE(M1,N1,O1,P1)</f>
        <v>男女兼用スクラブ下衣ほか5件ほか5件</v>
      </c>
      <c r="M1" s="503" t="str">
        <f>市価Ｂ多!B8</f>
        <v>男女兼用スクラブ下衣ほか5件</v>
      </c>
      <c r="N1" s="497" t="str">
        <f>IF(O1&gt;0,"ほか","")</f>
        <v>ほか</v>
      </c>
      <c r="O1" s="503">
        <f>COUNT(入力!F4:F300)-1</f>
        <v>5</v>
      </c>
      <c r="P1" s="497" t="str">
        <f>IF(O1&gt;0,"件","")</f>
        <v>件</v>
      </c>
    </row>
    <row r="2" spans="1:16" ht="20.100000000000001" customHeight="1">
      <c r="B2" s="1154" t="str">
        <f>要求!P11</f>
        <v>入　　　札　　　書</v>
      </c>
      <c r="C2" s="1154"/>
      <c r="D2" s="1154"/>
      <c r="E2" s="1154"/>
      <c r="F2" s="1154"/>
      <c r="G2" s="1154"/>
      <c r="H2" s="1154"/>
      <c r="I2" s="1154"/>
      <c r="J2" s="850"/>
    </row>
    <row r="5" spans="1:16" ht="30" customHeight="1" thickBot="1">
      <c r="B5" s="452" t="str">
        <f>IF(SUM(入札別紙Ｂ!G3:G23)&gt;0,SUM(入札別紙Ｂ!G3:G23),"金額￥")</f>
        <v>金額￥</v>
      </c>
      <c r="C5" s="405" t="s">
        <v>592</v>
      </c>
      <c r="D5" s="405"/>
    </row>
    <row r="6" spans="1:16" ht="7.9" customHeight="1" thickTop="1"/>
    <row r="7" spans="1:16" s="846" customFormat="1" ht="20.100000000000001" customHeight="1">
      <c r="B7" s="852" t="s">
        <v>594</v>
      </c>
      <c r="C7" s="1342" t="s">
        <v>653</v>
      </c>
      <c r="D7" s="1342"/>
      <c r="E7" s="852" t="s">
        <v>32</v>
      </c>
      <c r="F7" s="852" t="s">
        <v>596</v>
      </c>
      <c r="G7" s="852" t="s">
        <v>597</v>
      </c>
      <c r="H7" s="1342" t="s">
        <v>673</v>
      </c>
      <c r="I7" s="1342"/>
    </row>
    <row r="8" spans="1:16" ht="48.6" customHeight="1">
      <c r="A8" s="456">
        <v>1</v>
      </c>
      <c r="B8" s="851" t="str">
        <f>CONCATENATE(入・見B!M1,入・見B!N1,入・見B!O1,入・見B!P1)</f>
        <v>男女兼用スクラブ下衣ほか5件</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845" t="s">
        <v>666</v>
      </c>
      <c r="C20" s="1155" t="str">
        <f>要求!P8</f>
        <v>自衛隊阪神病院</v>
      </c>
      <c r="D20" s="1156"/>
      <c r="E20" s="1041" t="s">
        <v>607</v>
      </c>
      <c r="F20" s="1041"/>
      <c r="G20" s="1327" t="str">
        <f>要求!Q3</f>
        <v>令和８年７月３１日</v>
      </c>
      <c r="H20" s="1328"/>
      <c r="I20" s="1328"/>
    </row>
    <row r="21" spans="1:9" s="468" customFormat="1" ht="25.15" customHeight="1">
      <c r="B21" s="845" t="s">
        <v>667</v>
      </c>
      <c r="C21" s="845"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848"/>
      <c r="C28" s="848"/>
      <c r="D28" s="848"/>
      <c r="E28" s="848"/>
      <c r="F28" s="848"/>
      <c r="G28" s="848"/>
      <c r="H28" s="848"/>
      <c r="I28" s="848"/>
    </row>
    <row r="29" spans="1:9" ht="14.45" customHeight="1">
      <c r="B29" s="455" t="str">
        <f>要求!Q5</f>
        <v>令和８年６月８日</v>
      </c>
      <c r="C29" s="848"/>
      <c r="D29" s="848"/>
      <c r="E29" s="848"/>
      <c r="F29" s="848"/>
      <c r="G29" s="848"/>
      <c r="H29" s="848"/>
      <c r="I29" s="848"/>
    </row>
    <row r="30" spans="1:9">
      <c r="B30" s="402" t="s">
        <v>218</v>
      </c>
    </row>
    <row r="31" spans="1:9">
      <c r="B31" s="402" t="s">
        <v>219</v>
      </c>
    </row>
    <row r="32" spans="1:9">
      <c r="B32" s="413" t="s">
        <v>841</v>
      </c>
    </row>
    <row r="33" spans="2:9">
      <c r="B33" s="402" t="s">
        <v>613</v>
      </c>
      <c r="D33" s="849"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847"/>
      <c r="E41" s="847"/>
      <c r="F41" s="847"/>
      <c r="G41" s="847"/>
      <c r="H41" s="847"/>
      <c r="I41" s="413"/>
    </row>
    <row r="42" spans="2:9">
      <c r="D42" s="847"/>
      <c r="E42" s="847"/>
      <c r="F42" s="847"/>
      <c r="G42" s="847"/>
      <c r="H42" s="847"/>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9BFDC-1429-4CC1-A050-750717002128}">
  <dimension ref="A1:K411"/>
  <sheetViews>
    <sheetView showZeros="0" view="pageBreakPreview" zoomScale="70" zoomScaleNormal="115" zoomScaleSheetLayoutView="70" workbookViewId="0">
      <pane xSplit="3" ySplit="2" topLeftCell="D7" activePane="bottomRight" state="frozen"/>
      <selection activeCell="B7" sqref="B7"/>
      <selection pane="topRight" activeCell="B7" sqref="B7"/>
      <selection pane="bottomLeft" activeCell="B7" sqref="B7"/>
      <selection pane="bottomRight" activeCell="B7" sqref="B7"/>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IF(ISERROR(VLOOKUP($A3,入力!$F$4:$AL$486,26,FALSE)),"",VLOOKUP($A3,入力!$F$4:$AL$486,26,FALSE))</f>
        <v>男女兼用スクラブ下衣</v>
      </c>
      <c r="C3" s="854" t="str">
        <f>IF($F3="",IF($F2="","","以下余白"),IF(ISERROR(VLOOKUP($A3,入力!$F$4:$AL$486,27,FALSE)),"",VLOOKUP($A3,入力!$F$4:$AL$486,27,FALSE)))</f>
        <v>仕様書のとおり　ＳＳ　ネイビー系／又は同等品以上のもの</v>
      </c>
      <c r="D3" s="206" t="str">
        <f>IF(ISERROR(VLOOKUP($A3,入力!$F$4:$AL$486,28,FALSE)),"",VLOOKUP($A3,入力!$F$4:$AL$486,28,FALSE))</f>
        <v>EA</v>
      </c>
      <c r="E3" s="206">
        <f>IF(ISERROR(VLOOKUP($A3,入力!$F$4:$AL$486,29,FALSE)),"",VLOOKUP($A3,入力!$F$4:$AL$486,29,FALSE))</f>
        <v>9</v>
      </c>
      <c r="F3" s="626">
        <f>IF(ISERROR(VLOOKUP($A3,入力!$F$4:$AL$486,31,FALSE)),"",VLOOKUP($A3,入力!$F$4:$AL$486,32,FALSE))</f>
        <v>0</v>
      </c>
      <c r="G3" s="779">
        <f>IF(ISERROR(E3*F3),"",E3*F3)</f>
        <v>0</v>
      </c>
      <c r="H3" s="525"/>
    </row>
    <row r="4" spans="1:8" ht="51.95" customHeight="1">
      <c r="A4" s="520">
        <v>2</v>
      </c>
      <c r="B4" s="205" t="str">
        <f>IF(ISERROR(VLOOKUP($A4,入力!$F$4:$AL$486,26,FALSE)),"",VLOOKUP($A4,入力!$F$4:$AL$486,26,FALSE))</f>
        <v>男女兼用スクラブ下衣</v>
      </c>
      <c r="C4" s="854" t="str">
        <f>IF($F4="",IF($F3="","","以下余白"),IF(ISERROR(VLOOKUP($A4,入力!$F$4:$AL$486,27,FALSE)),"",VLOOKUP($A4,入力!$F$4:$AL$486,27,FALSE)))</f>
        <v>仕様書のとおり　Ｓ　ネイビー系／又は同等品以上のもの</v>
      </c>
      <c r="D4" s="206" t="str">
        <f>IF(ISERROR(VLOOKUP($A4,入力!$F$4:$AL$486,28,FALSE)),"",VLOOKUP($A4,入力!$F$4:$AL$486,28,FALSE))</f>
        <v>EA</v>
      </c>
      <c r="E4" s="206">
        <f>IF(ISERROR(VLOOKUP($A4,入力!$F$4:$AL$486,29,FALSE)),"",VLOOKUP($A4,入力!$F$4:$AL$486,29,FALSE))</f>
        <v>17</v>
      </c>
      <c r="F4" s="626">
        <f>IF(ISERROR(VLOOKUP($A4,入力!$F$4:$AL$486,31,FALSE)),"",VLOOKUP($A4,入力!$F$4:$AL$486,32,FALSE))</f>
        <v>0</v>
      </c>
      <c r="G4" s="779">
        <f t="shared" ref="G4:G67" si="0">IF(ISERROR(E4*F4),"",E4*F4)</f>
        <v>0</v>
      </c>
      <c r="H4" s="525"/>
    </row>
    <row r="5" spans="1:8" ht="51.95" customHeight="1">
      <c r="A5" s="520">
        <v>3</v>
      </c>
      <c r="B5" s="205" t="str">
        <f>IF(ISERROR(VLOOKUP($A5,入力!$F$4:$AL$486,26,FALSE)),"",VLOOKUP($A5,入力!$F$4:$AL$486,26,FALSE))</f>
        <v>男女兼用スクラブ下衣</v>
      </c>
      <c r="C5" s="854" t="str">
        <f>IF($F5="",IF($F4="","","以下余白"),IF(ISERROR(VLOOKUP($A5,入力!$F$4:$AL$486,27,FALSE)),"",VLOOKUP($A5,入力!$F$4:$AL$486,27,FALSE)))</f>
        <v>仕様書のとおり　Ｍ　ネイビー系／又は同等品以上のもの</v>
      </c>
      <c r="D5" s="206" t="str">
        <f>IF(ISERROR(VLOOKUP($A5,入力!$F$4:$AL$486,28,FALSE)),"",VLOOKUP($A5,入力!$F$4:$AL$486,28,FALSE))</f>
        <v>EA</v>
      </c>
      <c r="E5" s="206">
        <f>IF(ISERROR(VLOOKUP($A5,入力!$F$4:$AL$486,29,FALSE)),"",VLOOKUP($A5,入力!$F$4:$AL$486,29,FALSE))</f>
        <v>30</v>
      </c>
      <c r="F5" s="626">
        <f>IF(ISERROR(VLOOKUP($A5,入力!$F$4:$AL$486,31,FALSE)),"",VLOOKUP($A5,入力!$F$4:$AL$486,32,FALSE))</f>
        <v>0</v>
      </c>
      <c r="G5" s="779">
        <f t="shared" si="0"/>
        <v>0</v>
      </c>
      <c r="H5" s="525"/>
    </row>
    <row r="6" spans="1:8" ht="51.95" customHeight="1">
      <c r="A6" s="520">
        <v>4</v>
      </c>
      <c r="B6" s="205" t="str">
        <f>IF(ISERROR(VLOOKUP($A6,入力!$F$4:$AL$486,26,FALSE)),"",VLOOKUP($A6,入力!$F$4:$AL$486,26,FALSE))</f>
        <v>男女兼用スクラブ下衣</v>
      </c>
      <c r="C6" s="854" t="str">
        <f>IF($F6="",IF($F5="","","以下余白"),IF(ISERROR(VLOOKUP($A6,入力!$F$4:$AL$486,27,FALSE)),"",VLOOKUP($A6,入力!$F$4:$AL$486,27,FALSE)))</f>
        <v>仕様書のとおり　Ｌ　ネイビー系／又は同等品以上のもの</v>
      </c>
      <c r="D6" s="206" t="str">
        <f>IF(ISERROR(VLOOKUP($A6,入力!$F$4:$AL$486,28,FALSE)),"",VLOOKUP($A6,入力!$F$4:$AL$486,28,FALSE))</f>
        <v>EA</v>
      </c>
      <c r="E6" s="206">
        <f>IF(ISERROR(VLOOKUP($A6,入力!$F$4:$AL$486,29,FALSE)),"",VLOOKUP($A6,入力!$F$4:$AL$486,29,FALSE))</f>
        <v>20</v>
      </c>
      <c r="F6" s="626">
        <f>IF(ISERROR(VLOOKUP($A6,入力!$F$4:$AL$486,31,FALSE)),"",VLOOKUP($A6,入力!$F$4:$AL$486,32,FALSE))</f>
        <v>0</v>
      </c>
      <c r="G6" s="779">
        <f t="shared" si="0"/>
        <v>0</v>
      </c>
      <c r="H6" s="525"/>
    </row>
    <row r="7" spans="1:8" ht="51.95" customHeight="1">
      <c r="A7" s="520">
        <v>5</v>
      </c>
      <c r="B7" s="205" t="str">
        <f>IF(ISERROR(VLOOKUP($A7,入力!$F$4:$AL$486,26,FALSE)),"",VLOOKUP($A7,入力!$F$4:$AL$486,26,FALSE))</f>
        <v>男女兼用スクラブ下衣</v>
      </c>
      <c r="C7" s="854" t="str">
        <f>IF($F7="",IF($F6="","","以下余白"),IF(ISERROR(VLOOKUP($A7,入力!$F$4:$AL$486,27,FALSE)),"",VLOOKUP($A7,入力!$F$4:$AL$486,27,FALSE)))</f>
        <v>仕様書のとおり　ＬＬ　ネイビー系／又は同等品以上のもの</v>
      </c>
      <c r="D7" s="206" t="str">
        <f>IF(ISERROR(VLOOKUP($A7,入力!$F$4:$AL$486,28,FALSE)),"",VLOOKUP($A7,入力!$F$4:$AL$486,28,FALSE))</f>
        <v>EA</v>
      </c>
      <c r="E7" s="206">
        <f>IF(ISERROR(VLOOKUP($A7,入力!$F$4:$AL$486,29,FALSE)),"",VLOOKUP($A7,入力!$F$4:$AL$486,29,FALSE))</f>
        <v>18</v>
      </c>
      <c r="F7" s="626">
        <f>IF(ISERROR(VLOOKUP($A7,入力!$F$4:$AL$486,31,FALSE)),"",VLOOKUP($A7,入力!$F$4:$AL$486,32,FALSE))</f>
        <v>0</v>
      </c>
      <c r="G7" s="779">
        <f t="shared" si="0"/>
        <v>0</v>
      </c>
      <c r="H7" s="525"/>
    </row>
    <row r="8" spans="1:8" ht="51.95" customHeight="1">
      <c r="A8" s="520">
        <v>6</v>
      </c>
      <c r="B8" s="205" t="str">
        <f>IF(ISERROR(VLOOKUP($A8,入力!$F$4:$AL$486,26,FALSE)),"",VLOOKUP($A8,入力!$F$4:$AL$486,26,FALSE))</f>
        <v>男女兼用スクラブ下衣</v>
      </c>
      <c r="C8" s="854" t="str">
        <f>IF($F8="",IF($F7="","","以下余白"),IF(ISERROR(VLOOKUP($A8,入力!$F$4:$AL$486,27,FALSE)),"",VLOOKUP($A8,入力!$F$4:$AL$486,27,FALSE)))</f>
        <v>仕様書のとおり　３Ｌ　ネイビー系／又は同等品以上のもの</v>
      </c>
      <c r="D8" s="206" t="str">
        <f>IF(ISERROR(VLOOKUP($A8,入力!$F$4:$AL$486,28,FALSE)),"",VLOOKUP($A8,入力!$F$4:$AL$486,28,FALSE))</f>
        <v>EA</v>
      </c>
      <c r="E8" s="206">
        <f>IF(ISERROR(VLOOKUP($A8,入力!$F$4:$AL$486,29,FALSE)),"",VLOOKUP($A8,入力!$F$4:$AL$486,29,FALSE))</f>
        <v>4</v>
      </c>
      <c r="F8" s="626">
        <f>IF(ISERROR(VLOOKUP($A8,入力!$F$4:$AL$486,31,FALSE)),"",VLOOKUP($A8,入力!$F$4:$AL$486,32,FALSE))</f>
        <v>0</v>
      </c>
      <c r="G8" s="779">
        <f t="shared" si="0"/>
        <v>0</v>
      </c>
      <c r="H8" s="525"/>
    </row>
    <row r="9" spans="1:8" ht="51.95" customHeight="1">
      <c r="A9" s="520">
        <v>7</v>
      </c>
      <c r="B9" s="205" t="str">
        <f>IF(ISERROR(VLOOKUP($A9,入力!$F$4:$AL$486,26,FALSE)),"",VLOOKUP($A9,入力!$F$4:$AL$486,26,FALSE))</f>
        <v/>
      </c>
      <c r="C9" s="854" t="str">
        <f>IF($F9="",IF($F8="","","以下余白"),IF(ISERROR(VLOOKUP($A9,入力!$F$4:$AL$486,27,FALSE)),"",VLOOKUP($A9,入力!$F$4:$AL$486,27,FALSE)))</f>
        <v>以下余白</v>
      </c>
      <c r="D9" s="206" t="str">
        <f>IF(ISERROR(VLOOKUP($A9,入力!$F$4:$AL$486,28,FALSE)),"",VLOOKUP($A9,入力!$F$4:$AL$486,28,FALSE))</f>
        <v/>
      </c>
      <c r="E9" s="206" t="str">
        <f>IF(ISERROR(VLOOKUP($A9,入力!$F$4:$AL$486,29,FALSE)),"",VLOOKUP($A9,入力!$F$4:$AL$486,29,FALSE))</f>
        <v/>
      </c>
      <c r="F9" s="626" t="str">
        <f>IF(ISERROR(VLOOKUP($A9,入力!$F$4:$AL$486,31,FALSE)),"",VLOOKUP($A9,入力!$F$4:$AL$486,32,FALSE))</f>
        <v/>
      </c>
      <c r="G9" s="779" t="str">
        <f t="shared" si="0"/>
        <v/>
      </c>
      <c r="H9" s="525"/>
    </row>
    <row r="10" spans="1:8" ht="51.95" customHeight="1">
      <c r="A10" s="520">
        <v>8</v>
      </c>
      <c r="B10" s="205" t="str">
        <f>IF(ISERROR(VLOOKUP($A10,入力!$F$4:$AL$486,26,FALSE)),"",VLOOKUP($A10,入力!$F$4:$AL$486,26,FALSE))</f>
        <v/>
      </c>
      <c r="C10" s="854" t="str">
        <f>IF($F10="",IF($F9="","","以下余白"),IF(ISERROR(VLOOKUP($A10,入力!$F$4:$AL$486,27,FALSE)),"",VLOOKUP($A10,入力!$F$4:$AL$486,27,FALSE)))</f>
        <v/>
      </c>
      <c r="D10" s="206" t="str">
        <f>IF(ISERROR(VLOOKUP($A10,入力!$F$4:$AL$486,28,FALSE)),"",VLOOKUP($A10,入力!$F$4:$AL$486,28,FALSE))</f>
        <v/>
      </c>
      <c r="E10" s="206" t="str">
        <f>IF(ISERROR(VLOOKUP($A10,入力!$F$4:$AL$486,29,FALSE)),"",VLOOKUP($A10,入力!$F$4:$AL$486,29,FALSE))</f>
        <v/>
      </c>
      <c r="F10" s="626" t="str">
        <f>IF(ISERROR(VLOOKUP($A10,入力!$F$4:$AL$486,31,FALSE)),"",VLOOKUP($A10,入力!$F$4:$AL$486,32,FALSE))</f>
        <v/>
      </c>
      <c r="G10" s="779" t="str">
        <f t="shared" si="0"/>
        <v/>
      </c>
      <c r="H10" s="525"/>
    </row>
    <row r="11" spans="1:8" ht="51.95" customHeight="1">
      <c r="A11" s="520">
        <v>9</v>
      </c>
      <c r="B11" s="205" t="str">
        <f>IF(ISERROR(VLOOKUP($A11,入力!$F$4:$AL$486,26,FALSE)),"",VLOOKUP($A11,入力!$F$4:$AL$486,26,FALSE))</f>
        <v/>
      </c>
      <c r="C11" s="854" t="str">
        <f>IF($F11="",IF($F10="","","以下余白"),IF(ISERROR(VLOOKUP($A11,入力!$F$4:$AL$486,27,FALSE)),"",VLOOKUP($A11,入力!$F$4:$AL$486,27,FALSE)))</f>
        <v/>
      </c>
      <c r="D11" s="206" t="str">
        <f>IF(ISERROR(VLOOKUP($A11,入力!$F$4:$AL$486,28,FALSE)),"",VLOOKUP($A11,入力!$F$4:$AL$486,28,FALSE))</f>
        <v/>
      </c>
      <c r="E11" s="206" t="str">
        <f>IF(ISERROR(VLOOKUP($A11,入力!$F$4:$AL$486,29,FALSE)),"",VLOOKUP($A11,入力!$F$4:$AL$486,29,FALSE))</f>
        <v/>
      </c>
      <c r="F11" s="626" t="str">
        <f>IF(ISERROR(VLOOKUP($A11,入力!$F$4:$AL$486,31,FALSE)),"",VLOOKUP($A11,入力!$F$4:$AL$486,32,FALSE))</f>
        <v/>
      </c>
      <c r="G11" s="779" t="str">
        <f t="shared" si="0"/>
        <v/>
      </c>
      <c r="H11" s="525"/>
    </row>
    <row r="12" spans="1:8" ht="51.95" customHeight="1">
      <c r="A12" s="520">
        <v>10</v>
      </c>
      <c r="B12" s="205" t="str">
        <f>IF(ISERROR(VLOOKUP($A12,入力!$F$4:$AL$486,26,FALSE)),"",VLOOKUP($A12,入力!$F$4:$AL$486,26,FALSE))</f>
        <v/>
      </c>
      <c r="C12" s="854" t="str">
        <f>IF($F12="",IF($F11="","","以下余白"),IF(ISERROR(VLOOKUP($A12,入力!$F$4:$AL$486,27,FALSE)),"",VLOOKUP($A12,入力!$F$4:$AL$486,27,FALSE)))</f>
        <v/>
      </c>
      <c r="D12" s="206" t="str">
        <f>IF(ISERROR(VLOOKUP($A12,入力!$F$4:$AL$486,28,FALSE)),"",VLOOKUP($A12,入力!$F$4:$AL$486,28,FALSE))</f>
        <v/>
      </c>
      <c r="E12" s="206" t="str">
        <f>IF(ISERROR(VLOOKUP($A12,入力!$F$4:$AL$486,29,FALSE)),"",VLOOKUP($A12,入力!$F$4:$AL$486,29,FALSE))</f>
        <v/>
      </c>
      <c r="F12" s="626" t="str">
        <f>IF(ISERROR(VLOOKUP($A12,入力!$F$4:$AL$486,31,FALSE)),"",VLOOKUP($A12,入力!$F$4:$AL$486,32,FALSE))</f>
        <v/>
      </c>
      <c r="G12" s="779" t="str">
        <f t="shared" si="0"/>
        <v/>
      </c>
      <c r="H12" s="525"/>
    </row>
    <row r="13" spans="1:8" ht="51.95" customHeight="1">
      <c r="A13" s="520">
        <v>11</v>
      </c>
      <c r="B13" s="205" t="str">
        <f>IF(ISERROR(VLOOKUP($A13,入力!$F$4:$AL$486,26,FALSE)),"",VLOOKUP($A13,入力!$F$4:$AL$486,26,FALSE))</f>
        <v/>
      </c>
      <c r="C13" s="854" t="str">
        <f>IF($F13="",IF($F12="","","以下余白"),IF(ISERROR(VLOOKUP($A13,入力!$F$4:$AL$486,27,FALSE)),"",VLOOKUP($A13,入力!$F$4:$AL$486,27,FALSE)))</f>
        <v/>
      </c>
      <c r="D13" s="206" t="str">
        <f>IF(ISERROR(VLOOKUP($A13,入力!$F$4:$AL$486,28,FALSE)),"",VLOOKUP($A13,入力!$F$4:$AL$486,28,FALSE))</f>
        <v/>
      </c>
      <c r="E13" s="206" t="str">
        <f>IF(ISERROR(VLOOKUP($A13,入力!$F$4:$AL$486,29,FALSE)),"",VLOOKUP($A13,入力!$F$4:$AL$486,29,FALSE))</f>
        <v/>
      </c>
      <c r="F13" s="626" t="str">
        <f>IF(ISERROR(VLOOKUP($A13,入力!$F$4:$AL$486,31,FALSE)),"",VLOOKUP($A13,入力!$F$4:$AL$486,32,FALSE))</f>
        <v/>
      </c>
      <c r="G13" s="779" t="str">
        <f t="shared" si="0"/>
        <v/>
      </c>
      <c r="H13" s="525"/>
    </row>
    <row r="14" spans="1:8" ht="51.95" customHeight="1">
      <c r="A14" s="520">
        <v>12</v>
      </c>
      <c r="B14" s="205" t="str">
        <f>IF(ISERROR(VLOOKUP($A14,入力!$F$4:$AL$486,26,FALSE)),"",VLOOKUP($A14,入力!$F$4:$AL$486,26,FALSE))</f>
        <v/>
      </c>
      <c r="C14" s="854" t="str">
        <f>IF($F14="",IF($F13="","","以下余白"),IF(ISERROR(VLOOKUP($A14,入力!$F$4:$AL$486,27,FALSE)),"",VLOOKUP($A14,入力!$F$4:$AL$486,27,FALSE)))</f>
        <v/>
      </c>
      <c r="D14" s="206" t="str">
        <f>IF(ISERROR(VLOOKUP($A14,入力!$F$4:$AL$486,28,FALSE)),"",VLOOKUP($A14,入力!$F$4:$AL$486,28,FALSE))</f>
        <v/>
      </c>
      <c r="E14" s="206" t="str">
        <f>IF(ISERROR(VLOOKUP($A14,入力!$F$4:$AL$486,29,FALSE)),"",VLOOKUP($A14,入力!$F$4:$AL$486,29,FALSE))</f>
        <v/>
      </c>
      <c r="F14" s="626" t="str">
        <f>IF(ISERROR(VLOOKUP($A14,入力!$F$4:$AL$486,31,FALSE)),"",VLOOKUP($A14,入力!$F$4:$AL$486,32,FALSE))</f>
        <v/>
      </c>
      <c r="G14" s="779" t="str">
        <f t="shared" si="0"/>
        <v/>
      </c>
      <c r="H14" s="525"/>
    </row>
    <row r="15" spans="1:8" ht="51.95" customHeight="1">
      <c r="A15" s="520">
        <v>13</v>
      </c>
      <c r="B15" s="205" t="str">
        <f>IF(ISERROR(VLOOKUP($A15,入力!$F$4:$AL$486,26,FALSE)),"",VLOOKUP($A15,入力!$F$4:$AL$486,26,FALSE))</f>
        <v/>
      </c>
      <c r="C15" s="854" t="str">
        <f>IF($F15="",IF($F14="","","以下余白"),IF(ISERROR(VLOOKUP($A15,入力!$F$4:$AL$486,27,FALSE)),"",VLOOKUP($A15,入力!$F$4:$AL$486,27,FALSE)))</f>
        <v/>
      </c>
      <c r="D15" s="206" t="str">
        <f>IF(ISERROR(VLOOKUP($A15,入力!$F$4:$AL$486,28,FALSE)),"",VLOOKUP($A15,入力!$F$4:$AL$486,28,FALSE))</f>
        <v/>
      </c>
      <c r="E15" s="206" t="str">
        <f>IF(ISERROR(VLOOKUP($A15,入力!$F$4:$AL$486,29,FALSE)),"",VLOOKUP($A15,入力!$F$4:$AL$486,29,FALSE))</f>
        <v/>
      </c>
      <c r="F15" s="626" t="str">
        <f>IF(ISERROR(VLOOKUP($A15,入力!$F$4:$AL$486,31,FALSE)),"",VLOOKUP($A15,入力!$F$4:$AL$486,32,FALSE))</f>
        <v/>
      </c>
      <c r="G15" s="779" t="str">
        <f t="shared" si="0"/>
        <v/>
      </c>
      <c r="H15" s="525"/>
    </row>
    <row r="16" spans="1:8" ht="51.95" customHeight="1">
      <c r="A16" s="520">
        <v>14</v>
      </c>
      <c r="B16" s="205" t="str">
        <f>IF(ISERROR(VLOOKUP($A16,入力!$F$4:$AL$486,26,FALSE)),"",VLOOKUP($A16,入力!$F$4:$AL$486,26,FALSE))</f>
        <v/>
      </c>
      <c r="C16" s="854" t="str">
        <f>IF($F16="",IF($F15="","","以下余白"),IF(ISERROR(VLOOKUP($A16,入力!$F$4:$AL$486,27,FALSE)),"",VLOOKUP($A16,入力!$F$4:$AL$486,27,FALSE)))</f>
        <v/>
      </c>
      <c r="D16" s="206" t="str">
        <f>IF(ISERROR(VLOOKUP($A16,入力!$F$4:$AL$486,28,FALSE)),"",VLOOKUP($A16,入力!$F$4:$AL$486,28,FALSE))</f>
        <v/>
      </c>
      <c r="E16" s="206" t="str">
        <f>IF(ISERROR(VLOOKUP($A16,入力!$F$4:$AL$486,29,FALSE)),"",VLOOKUP($A16,入力!$F$4:$AL$486,29,FALSE))</f>
        <v/>
      </c>
      <c r="F16" s="626" t="str">
        <f>IF(ISERROR(VLOOKUP($A16,入力!$F$4:$AL$486,31,FALSE)),"",VLOOKUP($A16,入力!$F$4:$AL$486,32,FALSE))</f>
        <v/>
      </c>
      <c r="G16" s="779" t="str">
        <f t="shared" si="0"/>
        <v/>
      </c>
      <c r="H16" s="525"/>
    </row>
    <row r="17" spans="1:11" ht="51.95" customHeight="1">
      <c r="A17" s="520">
        <v>15</v>
      </c>
      <c r="B17" s="205" t="str">
        <f>IF(ISERROR(VLOOKUP($A17,入力!$F$4:$AL$486,26,FALSE)),"",VLOOKUP($A17,入力!$F$4:$AL$486,26,FALSE))</f>
        <v/>
      </c>
      <c r="C17" s="854" t="str">
        <f>IF($F17="",IF($F16="","","以下余白"),IF(ISERROR(VLOOKUP($A17,入力!$F$4:$AL$486,27,FALSE)),"",VLOOKUP($A17,入力!$F$4:$AL$486,27,FALSE)))</f>
        <v/>
      </c>
      <c r="D17" s="206" t="str">
        <f>IF(ISERROR(VLOOKUP($A17,入力!$F$4:$AL$486,28,FALSE)),"",VLOOKUP($A17,入力!$F$4:$AL$486,28,FALSE))</f>
        <v/>
      </c>
      <c r="E17" s="206" t="str">
        <f>IF(ISERROR(VLOOKUP($A17,入力!$F$4:$AL$486,29,FALSE)),"",VLOOKUP($A17,入力!$F$4:$AL$486,29,FALSE))</f>
        <v/>
      </c>
      <c r="F17" s="626" t="str">
        <f>IF(ISERROR(VLOOKUP($A17,入力!$F$4:$AL$486,31,FALSE)),"",VLOOKUP($A17,入力!$F$4:$AL$486,32,FALSE))</f>
        <v/>
      </c>
      <c r="G17" s="779" t="str">
        <f t="shared" si="0"/>
        <v/>
      </c>
      <c r="H17" s="525"/>
    </row>
    <row r="18" spans="1:11" ht="51.95" customHeight="1">
      <c r="A18" s="520">
        <v>16</v>
      </c>
      <c r="B18" s="205" t="str">
        <f>IF(ISERROR(VLOOKUP($A18,入力!$F$4:$AL$486,26,FALSE)),"",VLOOKUP($A18,入力!$F$4:$AL$486,26,FALSE))</f>
        <v/>
      </c>
      <c r="C18" s="854" t="str">
        <f>IF($F18="",IF($F17="","","以下余白"),IF(ISERROR(VLOOKUP($A18,入力!$F$4:$AL$486,27,FALSE)),"",VLOOKUP($A18,入力!$F$4:$AL$486,27,FALSE)))</f>
        <v/>
      </c>
      <c r="D18" s="206" t="str">
        <f>IF(ISERROR(VLOOKUP($A18,入力!$F$4:$AL$486,28,FALSE)),"",VLOOKUP($A18,入力!$F$4:$AL$486,28,FALSE))</f>
        <v/>
      </c>
      <c r="E18" s="206" t="str">
        <f>IF(ISERROR(VLOOKUP($A18,入力!$F$4:$AL$486,29,FALSE)),"",VLOOKUP($A18,入力!$F$4:$AL$486,29,FALSE))</f>
        <v/>
      </c>
      <c r="F18" s="626" t="str">
        <f>IF(ISERROR(VLOOKUP($A18,入力!$F$4:$AL$486,31,FALSE)),"",VLOOKUP($A18,入力!$F$4:$AL$486,32,FALSE))</f>
        <v/>
      </c>
      <c r="G18" s="779" t="str">
        <f t="shared" si="0"/>
        <v/>
      </c>
      <c r="H18" s="525"/>
    </row>
    <row r="19" spans="1:11" ht="51.95" customHeight="1">
      <c r="A19" s="520">
        <v>17</v>
      </c>
      <c r="B19" s="205" t="str">
        <f>IF(ISERROR(VLOOKUP($A19,入力!$F$4:$AL$486,26,FALSE)),"",VLOOKUP($A19,入力!$F$4:$AL$486,26,FALSE))</f>
        <v/>
      </c>
      <c r="C19" s="854" t="str">
        <f>IF($F19="",IF($F18="","","以下余白"),IF(ISERROR(VLOOKUP($A19,入力!$F$4:$AL$486,27,FALSE)),"",VLOOKUP($A19,入力!$F$4:$AL$486,27,FALSE)))</f>
        <v/>
      </c>
      <c r="D19" s="206" t="str">
        <f>IF(ISERROR(VLOOKUP($A19,入力!$F$4:$AL$486,28,FALSE)),"",VLOOKUP($A19,入力!$F$4:$AL$486,28,FALSE))</f>
        <v/>
      </c>
      <c r="E19" s="206" t="str">
        <f>IF(ISERROR(VLOOKUP($A19,入力!$F$4:$AL$486,29,FALSE)),"",VLOOKUP($A19,入力!$F$4:$AL$486,29,FALSE))</f>
        <v/>
      </c>
      <c r="F19" s="626" t="str">
        <f>IF(ISERROR(VLOOKUP($A19,入力!$F$4:$AL$486,31,FALSE)),"",VLOOKUP($A19,入力!$F$4:$AL$486,32,FALSE))</f>
        <v/>
      </c>
      <c r="G19" s="779" t="str">
        <f t="shared" si="0"/>
        <v/>
      </c>
      <c r="H19" s="525"/>
    </row>
    <row r="20" spans="1:11" ht="51.95" customHeight="1">
      <c r="A20" s="520">
        <v>18</v>
      </c>
      <c r="B20" s="205" t="str">
        <f>IF(ISERROR(VLOOKUP($A20,入力!$F$4:$AL$486,26,FALSE)),"",VLOOKUP($A20,入力!$F$4:$AL$486,26,FALSE))</f>
        <v/>
      </c>
      <c r="C20" s="854" t="str">
        <f>IF($F20="",IF($F19="","","以下余白"),IF(ISERROR(VLOOKUP($A20,入力!$F$4:$AL$486,27,FALSE)),"",VLOOKUP($A20,入力!$F$4:$AL$486,27,FALSE)))</f>
        <v/>
      </c>
      <c r="D20" s="206" t="str">
        <f>IF(ISERROR(VLOOKUP($A20,入力!$F$4:$AL$486,28,FALSE)),"",VLOOKUP($A20,入力!$F$4:$AL$486,28,FALSE))</f>
        <v/>
      </c>
      <c r="E20" s="206" t="str">
        <f>IF(ISERROR(VLOOKUP($A20,入力!$F$4:$AL$486,29,FALSE)),"",VLOOKUP($A20,入力!$F$4:$AL$486,29,FALSE))</f>
        <v/>
      </c>
      <c r="F20" s="626" t="str">
        <f>IF(ISERROR(VLOOKUP($A20,入力!$F$4:$AL$486,31,FALSE)),"",VLOOKUP($A20,入力!$F$4:$AL$486,32,FALSE))</f>
        <v/>
      </c>
      <c r="G20" s="779" t="str">
        <f t="shared" si="0"/>
        <v/>
      </c>
      <c r="H20" s="525"/>
    </row>
    <row r="21" spans="1:11" ht="51.95" customHeight="1">
      <c r="A21" s="520">
        <v>19</v>
      </c>
      <c r="B21" s="205" t="str">
        <f>IF(ISERROR(VLOOKUP($A21,入力!$F$4:$AL$486,26,FALSE)),"",VLOOKUP($A21,入力!$F$4:$AL$486,26,FALSE))</f>
        <v/>
      </c>
      <c r="C21" s="854" t="str">
        <f>IF($F21="",IF($F20="","","以下余白"),IF(ISERROR(VLOOKUP($A21,入力!$F$4:$AL$486,27,FALSE)),"",VLOOKUP($A21,入力!$F$4:$AL$486,27,FALSE)))</f>
        <v/>
      </c>
      <c r="D21" s="206" t="str">
        <f>IF(ISERROR(VLOOKUP($A21,入力!$F$4:$AL$486,28,FALSE)),"",VLOOKUP($A21,入力!$F$4:$AL$486,28,FALSE))</f>
        <v/>
      </c>
      <c r="E21" s="206" t="str">
        <f>IF(ISERROR(VLOOKUP($A21,入力!$F$4:$AL$486,29,FALSE)),"",VLOOKUP($A21,入力!$F$4:$AL$486,29,FALSE))</f>
        <v/>
      </c>
      <c r="F21" s="626" t="str">
        <f>IF(ISERROR(VLOOKUP($A21,入力!$F$4:$AL$486,31,FALSE)),"",VLOOKUP($A21,入力!$F$4:$AL$486,32,FALSE))</f>
        <v/>
      </c>
      <c r="G21" s="779" t="str">
        <f t="shared" si="0"/>
        <v/>
      </c>
      <c r="H21" s="525"/>
    </row>
    <row r="22" spans="1:11" ht="51.95" customHeight="1">
      <c r="A22" s="520">
        <v>20</v>
      </c>
      <c r="B22" s="205" t="str">
        <f>IF(ISERROR(VLOOKUP($A22,入力!$F$4:$AL$486,26,FALSE)),"",VLOOKUP($A22,入力!$F$4:$AL$486,26,FALSE))</f>
        <v/>
      </c>
      <c r="C22" s="854" t="str">
        <f>IF($F22="",IF($F21="","","以下余白"),IF(ISERROR(VLOOKUP($A22,入力!$F$4:$AL$486,27,FALSE)),"",VLOOKUP($A22,入力!$F$4:$AL$486,27,FALSE)))</f>
        <v/>
      </c>
      <c r="D22" s="206" t="str">
        <f>IF(ISERROR(VLOOKUP($A22,入力!$F$4:$AL$486,28,FALSE)),"",VLOOKUP($A22,入力!$F$4:$AL$486,28,FALSE))</f>
        <v/>
      </c>
      <c r="E22" s="206" t="str">
        <f>IF(ISERROR(VLOOKUP($A22,入力!$F$4:$AL$486,29,FALSE)),"",VLOOKUP($A22,入力!$F$4:$AL$486,29,FALSE))</f>
        <v/>
      </c>
      <c r="F22" s="626" t="str">
        <f>IF(ISERROR(VLOOKUP($A22,入力!$F$4:$AL$486,31,FALSE)),"",VLOOKUP($A22,入力!$F$4:$AL$486,32,FALSE))</f>
        <v/>
      </c>
      <c r="G22" s="779" t="str">
        <f t="shared" si="0"/>
        <v/>
      </c>
      <c r="H22" s="525"/>
    </row>
    <row r="23" spans="1:11" ht="51.95" customHeight="1">
      <c r="A23" s="520">
        <v>21</v>
      </c>
      <c r="B23" s="205" t="str">
        <f>IF(ISERROR(VLOOKUP($A23,入力!$F$4:$AL$486,26,FALSE)),"",VLOOKUP($A23,入力!$F$4:$AL$486,26,FALSE))</f>
        <v/>
      </c>
      <c r="C23" s="854" t="str">
        <f>IF($F23="",IF($F22="","","以下余白"),IF(ISERROR(VLOOKUP($A23,入力!$F$4:$AL$486,27,FALSE)),"",VLOOKUP($A23,入力!$F$4:$AL$486,27,FALSE)))</f>
        <v/>
      </c>
      <c r="D23" s="206" t="str">
        <f>IF(ISERROR(VLOOKUP($A23,入力!$F$4:$AL$486,28,FALSE)),"",VLOOKUP($A23,入力!$F$4:$AL$486,28,FALSE))</f>
        <v/>
      </c>
      <c r="E23" s="206" t="str">
        <f>IF(ISERROR(VLOOKUP($A23,入力!$F$4:$AL$486,29,FALSE)),"",VLOOKUP($A23,入力!$F$4:$AL$486,29,FALSE))</f>
        <v/>
      </c>
      <c r="F23" s="626" t="str">
        <f>IF(ISERROR(VLOOKUP($A23,入力!$F$4:$AL$486,31,FALSE)),"",VLOOKUP($A23,入力!$F$4:$AL$486,32,FALSE))</f>
        <v/>
      </c>
      <c r="G23" s="779" t="str">
        <f t="shared" si="0"/>
        <v/>
      </c>
      <c r="H23" s="525"/>
      <c r="K23" s="625">
        <f>SUM(G3:G23)</f>
        <v>0</v>
      </c>
    </row>
    <row r="24" spans="1:11" ht="51.95" customHeight="1">
      <c r="A24" s="520">
        <v>22</v>
      </c>
      <c r="B24" s="205" t="str">
        <f>IF(ISERROR(VLOOKUP($A24,入力!$F$4:$AL$486,26,FALSE)),"",VLOOKUP($A24,入力!$F$4:$AL$486,26,FALSE))</f>
        <v/>
      </c>
      <c r="C24" s="854" t="str">
        <f>IF($F24="",IF($F23="","","以下余白"),IF(ISERROR(VLOOKUP($A24,入力!$F$4:$AL$486,27,FALSE)),"",VLOOKUP($A24,入力!$F$4:$AL$486,27,FALSE)))</f>
        <v/>
      </c>
      <c r="D24" s="206" t="str">
        <f>IF(ISERROR(VLOOKUP($A24,入力!$F$4:$AL$486,28,FALSE)),"",VLOOKUP($A24,入力!$F$4:$AL$486,28,FALSE))</f>
        <v/>
      </c>
      <c r="E24" s="206" t="str">
        <f>IF(ISERROR(VLOOKUP($A24,入力!$F$4:$AL$486,29,FALSE)),"",VLOOKUP($A24,入力!$F$4:$AL$486,29,FALSE))</f>
        <v/>
      </c>
      <c r="F24" s="626" t="str">
        <f>IF(ISERROR(VLOOKUP($A24,入力!$F$4:$AL$486,31,FALSE)),"",VLOOKUP($A24,入力!$F$4:$AL$486,32,FALSE))</f>
        <v/>
      </c>
      <c r="G24" s="779" t="str">
        <f t="shared" si="0"/>
        <v/>
      </c>
      <c r="H24" s="525"/>
    </row>
    <row r="25" spans="1:11" ht="51.95" customHeight="1">
      <c r="A25" s="520">
        <v>23</v>
      </c>
      <c r="B25" s="205" t="str">
        <f>IF(ISERROR(VLOOKUP($A25,入力!$F$4:$AL$486,26,FALSE)),"",VLOOKUP($A25,入力!$F$4:$AL$486,26,FALSE))</f>
        <v/>
      </c>
      <c r="C25" s="854" t="str">
        <f>IF($F25="",IF($F24="","","以下余白"),IF(ISERROR(VLOOKUP($A25,入力!$F$4:$AL$486,27,FALSE)),"",VLOOKUP($A25,入力!$F$4:$AL$486,27,FALSE)))</f>
        <v/>
      </c>
      <c r="D25" s="206" t="str">
        <f>IF(ISERROR(VLOOKUP($A25,入力!$F$4:$AL$486,28,FALSE)),"",VLOOKUP($A25,入力!$F$4:$AL$486,28,FALSE))</f>
        <v/>
      </c>
      <c r="E25" s="206" t="str">
        <f>IF(ISERROR(VLOOKUP($A25,入力!$F$4:$AL$486,29,FALSE)),"",VLOOKUP($A25,入力!$F$4:$AL$486,29,FALSE))</f>
        <v/>
      </c>
      <c r="F25" s="626" t="str">
        <f>IF(ISERROR(VLOOKUP($A25,入力!$F$4:$AL$486,31,FALSE)),"",VLOOKUP($A25,入力!$F$4:$AL$486,32,FALSE))</f>
        <v/>
      </c>
      <c r="G25" s="779" t="str">
        <f t="shared" si="0"/>
        <v/>
      </c>
      <c r="H25" s="525"/>
    </row>
    <row r="26" spans="1:11" ht="51.95" customHeight="1">
      <c r="A26" s="520">
        <v>24</v>
      </c>
      <c r="B26" s="205" t="str">
        <f>IF(ISERROR(VLOOKUP($A26,入力!$F$4:$AL$486,26,FALSE)),"",VLOOKUP($A26,入力!$F$4:$AL$486,26,FALSE))</f>
        <v/>
      </c>
      <c r="C26" s="854" t="str">
        <f>IF($F26="",IF($F25="","","以下余白"),IF(ISERROR(VLOOKUP($A26,入力!$F$4:$AL$486,27,FALSE)),"",VLOOKUP($A26,入力!$F$4:$AL$486,27,FALSE)))</f>
        <v/>
      </c>
      <c r="D26" s="206" t="str">
        <f>IF(ISERROR(VLOOKUP($A26,入力!$F$4:$AL$486,28,FALSE)),"",VLOOKUP($A26,入力!$F$4:$AL$486,28,FALSE))</f>
        <v/>
      </c>
      <c r="E26" s="206" t="str">
        <f>IF(ISERROR(VLOOKUP($A26,入力!$F$4:$AL$486,29,FALSE)),"",VLOOKUP($A26,入力!$F$4:$AL$486,29,FALSE))</f>
        <v/>
      </c>
      <c r="F26" s="626" t="str">
        <f>IF(ISERROR(VLOOKUP($A26,入力!$F$4:$AL$486,31,FALSE)),"",VLOOKUP($A26,入力!$F$4:$AL$486,32,FALSE))</f>
        <v/>
      </c>
      <c r="G26" s="779" t="str">
        <f t="shared" si="0"/>
        <v/>
      </c>
      <c r="H26" s="525"/>
    </row>
    <row r="27" spans="1:11" ht="51.95" customHeight="1">
      <c r="A27" s="520">
        <v>25</v>
      </c>
      <c r="B27" s="205" t="str">
        <f>IF(ISERROR(VLOOKUP($A27,入力!$F$4:$AL$486,26,FALSE)),"",VLOOKUP($A27,入力!$F$4:$AL$486,26,FALSE))</f>
        <v/>
      </c>
      <c r="C27" s="854" t="str">
        <f>IF($F27="",IF($F26="","","以下余白"),IF(ISERROR(VLOOKUP($A27,入力!$F$4:$AL$486,27,FALSE)),"",VLOOKUP($A27,入力!$F$4:$AL$486,27,FALSE)))</f>
        <v/>
      </c>
      <c r="D27" s="206" t="str">
        <f>IF(ISERROR(VLOOKUP($A27,入力!$F$4:$AL$486,28,FALSE)),"",VLOOKUP($A27,入力!$F$4:$AL$486,28,FALSE))</f>
        <v/>
      </c>
      <c r="E27" s="206" t="str">
        <f>IF(ISERROR(VLOOKUP($A27,入力!$F$4:$AL$486,29,FALSE)),"",VLOOKUP($A27,入力!$F$4:$AL$486,29,FALSE))</f>
        <v/>
      </c>
      <c r="F27" s="626" t="str">
        <f>IF(ISERROR(VLOOKUP($A27,入力!$F$4:$AL$486,31,FALSE)),"",VLOOKUP($A27,入力!$F$4:$AL$486,32,FALSE))</f>
        <v/>
      </c>
      <c r="G27" s="779" t="str">
        <f t="shared" si="0"/>
        <v/>
      </c>
      <c r="H27" s="525"/>
    </row>
    <row r="28" spans="1:11" ht="51.95" customHeight="1">
      <c r="A28" s="520">
        <v>26</v>
      </c>
      <c r="B28" s="205" t="str">
        <f>IF(ISERROR(VLOOKUP($A28,入力!$F$4:$AL$486,26,FALSE)),"",VLOOKUP($A28,入力!$F$4:$AL$486,26,FALSE))</f>
        <v/>
      </c>
      <c r="C28" s="854" t="str">
        <f>IF($F28="",IF($F27="","","以下余白"),IF(ISERROR(VLOOKUP($A28,入力!$F$4:$AL$486,27,FALSE)),"",VLOOKUP($A28,入力!$F$4:$AL$486,27,FALSE)))</f>
        <v/>
      </c>
      <c r="D28" s="206" t="str">
        <f>IF(ISERROR(VLOOKUP($A28,入力!$F$4:$AL$486,28,FALSE)),"",VLOOKUP($A28,入力!$F$4:$AL$486,28,FALSE))</f>
        <v/>
      </c>
      <c r="E28" s="206" t="str">
        <f>IF(ISERROR(VLOOKUP($A28,入力!$F$4:$AL$486,29,FALSE)),"",VLOOKUP($A28,入力!$F$4:$AL$486,29,FALSE))</f>
        <v/>
      </c>
      <c r="F28" s="626" t="str">
        <f>IF(ISERROR(VLOOKUP($A28,入力!$F$4:$AL$486,31,FALSE)),"",VLOOKUP($A28,入力!$F$4:$AL$486,32,FALSE))</f>
        <v/>
      </c>
      <c r="G28" s="779" t="str">
        <f t="shared" si="0"/>
        <v/>
      </c>
      <c r="H28" s="525"/>
    </row>
    <row r="29" spans="1:11" ht="51.95" customHeight="1">
      <c r="A29" s="520">
        <v>27</v>
      </c>
      <c r="B29" s="205" t="str">
        <f>IF(ISERROR(VLOOKUP($A29,入力!$F$4:$AL$486,26,FALSE)),"",VLOOKUP($A29,入力!$F$4:$AL$486,26,FALSE))</f>
        <v/>
      </c>
      <c r="C29" s="854" t="str">
        <f>IF($F29="",IF($F28="","","以下余白"),IF(ISERROR(VLOOKUP($A29,入力!$F$4:$AL$486,27,FALSE)),"",VLOOKUP($A29,入力!$F$4:$AL$486,27,FALSE)))</f>
        <v/>
      </c>
      <c r="D29" s="206" t="str">
        <f>IF(ISERROR(VLOOKUP($A29,入力!$F$4:$AL$486,28,FALSE)),"",VLOOKUP($A29,入力!$F$4:$AL$486,28,FALSE))</f>
        <v/>
      </c>
      <c r="E29" s="206" t="str">
        <f>IF(ISERROR(VLOOKUP($A29,入力!$F$4:$AL$486,29,FALSE)),"",VLOOKUP($A29,入力!$F$4:$AL$486,29,FALSE))</f>
        <v/>
      </c>
      <c r="F29" s="626" t="str">
        <f>IF(ISERROR(VLOOKUP($A29,入力!$F$4:$AL$486,31,FALSE)),"",VLOOKUP($A29,入力!$F$4:$AL$486,32,FALSE))</f>
        <v/>
      </c>
      <c r="G29" s="779" t="str">
        <f t="shared" si="0"/>
        <v/>
      </c>
      <c r="H29" s="525"/>
    </row>
    <row r="30" spans="1:11" ht="51.95" customHeight="1">
      <c r="A30" s="520">
        <v>28</v>
      </c>
      <c r="B30" s="205" t="str">
        <f>IF(ISERROR(VLOOKUP($A30,入力!$F$4:$AL$486,26,FALSE)),"",VLOOKUP($A30,入力!$F$4:$AL$486,26,FALSE))</f>
        <v/>
      </c>
      <c r="C30" s="854" t="str">
        <f>IF($F30="",IF($F29="","","以下余白"),IF(ISERROR(VLOOKUP($A30,入力!$F$4:$AL$486,27,FALSE)),"",VLOOKUP($A30,入力!$F$4:$AL$486,27,FALSE)))</f>
        <v/>
      </c>
      <c r="D30" s="206" t="str">
        <f>IF(ISERROR(VLOOKUP($A30,入力!$F$4:$AL$486,28,FALSE)),"",VLOOKUP($A30,入力!$F$4:$AL$486,28,FALSE))</f>
        <v/>
      </c>
      <c r="E30" s="206" t="str">
        <f>IF(ISERROR(VLOOKUP($A30,入力!$F$4:$AL$486,29,FALSE)),"",VLOOKUP($A30,入力!$F$4:$AL$486,29,FALSE))</f>
        <v/>
      </c>
      <c r="F30" s="626" t="str">
        <f>IF(ISERROR(VLOOKUP($A30,入力!$F$4:$AL$486,31,FALSE)),"",VLOOKUP($A30,入力!$F$4:$AL$486,32,FALSE))</f>
        <v/>
      </c>
      <c r="G30" s="779" t="str">
        <f t="shared" si="0"/>
        <v/>
      </c>
      <c r="H30" s="525"/>
    </row>
    <row r="31" spans="1:11" ht="51.95" customHeight="1">
      <c r="A31" s="520">
        <v>29</v>
      </c>
      <c r="B31" s="205" t="str">
        <f>IF(ISERROR(VLOOKUP($A31,入力!$F$4:$AL$486,26,FALSE)),"",VLOOKUP($A31,入力!$F$4:$AL$486,26,FALSE))</f>
        <v/>
      </c>
      <c r="C31" s="854" t="str">
        <f>IF($F31="",IF($F30="","","以下余白"),IF(ISERROR(VLOOKUP($A31,入力!$F$4:$AL$486,27,FALSE)),"",VLOOKUP($A31,入力!$F$4:$AL$486,27,FALSE)))</f>
        <v/>
      </c>
      <c r="D31" s="206" t="str">
        <f>IF(ISERROR(VLOOKUP($A31,入力!$F$4:$AL$486,28,FALSE)),"",VLOOKUP($A31,入力!$F$4:$AL$486,28,FALSE))</f>
        <v/>
      </c>
      <c r="E31" s="206" t="str">
        <f>IF(ISERROR(VLOOKUP($A31,入力!$F$4:$AL$486,29,FALSE)),"",VLOOKUP($A31,入力!$F$4:$AL$486,29,FALSE))</f>
        <v/>
      </c>
      <c r="F31" s="626" t="str">
        <f>IF(ISERROR(VLOOKUP($A31,入力!$F$4:$AL$486,31,FALSE)),"",VLOOKUP($A31,入力!$F$4:$AL$486,32,FALSE))</f>
        <v/>
      </c>
      <c r="G31" s="779" t="str">
        <f t="shared" si="0"/>
        <v/>
      </c>
      <c r="H31" s="525"/>
    </row>
    <row r="32" spans="1:11" ht="51.95" customHeight="1">
      <c r="A32" s="520">
        <v>30</v>
      </c>
      <c r="B32" s="205" t="str">
        <f>IF(ISERROR(VLOOKUP($A32,入力!$F$4:$AL$486,26,FALSE)),"",VLOOKUP($A32,入力!$F$4:$AL$486,26,FALSE))</f>
        <v/>
      </c>
      <c r="C32" s="854" t="str">
        <f>IF($F32="",IF($F31="","","以下余白"),IF(ISERROR(VLOOKUP($A32,入力!$F$4:$AL$486,27,FALSE)),"",VLOOKUP($A32,入力!$F$4:$AL$486,27,FALSE)))</f>
        <v/>
      </c>
      <c r="D32" s="206" t="str">
        <f>IF(ISERROR(VLOOKUP($A32,入力!$F$4:$AL$486,28,FALSE)),"",VLOOKUP($A32,入力!$F$4:$AL$486,28,FALSE))</f>
        <v/>
      </c>
      <c r="E32" s="206" t="str">
        <f>IF(ISERROR(VLOOKUP($A32,入力!$F$4:$AL$486,29,FALSE)),"",VLOOKUP($A32,入力!$F$4:$AL$486,29,FALSE))</f>
        <v/>
      </c>
      <c r="F32" s="626" t="str">
        <f>IF(ISERROR(VLOOKUP($A32,入力!$F$4:$AL$486,31,FALSE)),"",VLOOKUP($A32,入力!$F$4:$AL$486,32,FALSE))</f>
        <v/>
      </c>
      <c r="G32" s="779" t="str">
        <f t="shared" si="0"/>
        <v/>
      </c>
      <c r="H32" s="525"/>
    </row>
    <row r="33" spans="1:8" ht="51.95" customHeight="1">
      <c r="A33" s="520">
        <v>31</v>
      </c>
      <c r="B33" s="205" t="str">
        <f>IF(ISERROR(VLOOKUP($A33,入力!$F$4:$AL$486,26,FALSE)),"",VLOOKUP($A33,入力!$F$4:$AL$486,26,FALSE))</f>
        <v/>
      </c>
      <c r="C33" s="854" t="str">
        <f>IF($F33="",IF($F32="","","以下余白"),IF(ISERROR(VLOOKUP($A33,入力!$F$4:$AL$486,27,FALSE)),"",VLOOKUP($A33,入力!$F$4:$AL$486,27,FALSE)))</f>
        <v/>
      </c>
      <c r="D33" s="206" t="str">
        <f>IF(ISERROR(VLOOKUP($A33,入力!$F$4:$AL$486,28,FALSE)),"",VLOOKUP($A33,入力!$F$4:$AL$486,28,FALSE))</f>
        <v/>
      </c>
      <c r="E33" s="206" t="str">
        <f>IF(ISERROR(VLOOKUP($A33,入力!$F$4:$AL$486,29,FALSE)),"",VLOOKUP($A33,入力!$F$4:$AL$486,29,FALSE))</f>
        <v/>
      </c>
      <c r="F33" s="626" t="str">
        <f>IF(ISERROR(VLOOKUP($A33,入力!$F$4:$AL$486,31,FALSE)),"",VLOOKUP($A33,入力!$F$4:$AL$486,32,FALSE))</f>
        <v/>
      </c>
      <c r="G33" s="779" t="str">
        <f t="shared" si="0"/>
        <v/>
      </c>
      <c r="H33" s="525"/>
    </row>
    <row r="34" spans="1:8" ht="51.95" customHeight="1">
      <c r="A34" s="520">
        <v>32</v>
      </c>
      <c r="B34" s="205" t="str">
        <f>IF(ISERROR(VLOOKUP($A34,入力!$F$4:$AL$486,26,FALSE)),"",VLOOKUP($A34,入力!$F$4:$AL$486,26,FALSE))</f>
        <v/>
      </c>
      <c r="C34" s="854" t="str">
        <f>IF($F34="",IF($F33="","","以下余白"),IF(ISERROR(VLOOKUP($A34,入力!$F$4:$AL$486,27,FALSE)),"",VLOOKUP($A34,入力!$F$4:$AL$486,27,FALSE)))</f>
        <v/>
      </c>
      <c r="D34" s="206" t="str">
        <f>IF(ISERROR(VLOOKUP($A34,入力!$F$4:$AL$486,28,FALSE)),"",VLOOKUP($A34,入力!$F$4:$AL$486,28,FALSE))</f>
        <v/>
      </c>
      <c r="E34" s="206" t="str">
        <f>IF(ISERROR(VLOOKUP($A34,入力!$F$4:$AL$486,29,FALSE)),"",VLOOKUP($A34,入力!$F$4:$AL$486,29,FALSE))</f>
        <v/>
      </c>
      <c r="F34" s="626" t="str">
        <f>IF(ISERROR(VLOOKUP($A34,入力!$F$4:$AL$486,31,FALSE)),"",VLOOKUP($A34,入力!$F$4:$AL$486,32,FALSE))</f>
        <v/>
      </c>
      <c r="G34" s="779" t="str">
        <f t="shared" si="0"/>
        <v/>
      </c>
      <c r="H34" s="525"/>
    </row>
    <row r="35" spans="1:8" ht="51.95" customHeight="1">
      <c r="A35" s="520">
        <v>33</v>
      </c>
      <c r="B35" s="205" t="str">
        <f>IF(ISERROR(VLOOKUP($A35,入力!$F$4:$AL$486,26,FALSE)),"",VLOOKUP($A35,入力!$F$4:$AL$486,26,FALSE))</f>
        <v/>
      </c>
      <c r="C35" s="854" t="str">
        <f>IF($F35="",IF($F34="","","以下余白"),IF(ISERROR(VLOOKUP($A35,入力!$F$4:$AL$486,27,FALSE)),"",VLOOKUP($A35,入力!$F$4:$AL$486,27,FALSE)))</f>
        <v/>
      </c>
      <c r="D35" s="206" t="str">
        <f>IF(ISERROR(VLOOKUP($A35,入力!$F$4:$AL$486,28,FALSE)),"",VLOOKUP($A35,入力!$F$4:$AL$486,28,FALSE))</f>
        <v/>
      </c>
      <c r="E35" s="206" t="str">
        <f>IF(ISERROR(VLOOKUP($A35,入力!$F$4:$AL$486,29,FALSE)),"",VLOOKUP($A35,入力!$F$4:$AL$486,29,FALSE))</f>
        <v/>
      </c>
      <c r="F35" s="626" t="str">
        <f>IF(ISERROR(VLOOKUP($A35,入力!$F$4:$AL$486,31,FALSE)),"",VLOOKUP($A35,入力!$F$4:$AL$486,32,FALSE))</f>
        <v/>
      </c>
      <c r="G35" s="779" t="str">
        <f t="shared" si="0"/>
        <v/>
      </c>
      <c r="H35" s="525"/>
    </row>
    <row r="36" spans="1:8" ht="51.95" customHeight="1">
      <c r="A36" s="520">
        <v>34</v>
      </c>
      <c r="B36" s="205" t="str">
        <f>IF(ISERROR(VLOOKUP($A36,入力!$F$4:$AL$486,26,FALSE)),"",VLOOKUP($A36,入力!$F$4:$AL$486,26,FALSE))</f>
        <v/>
      </c>
      <c r="C36" s="854" t="str">
        <f>IF($F36="",IF($F35="","","以下余白"),IF(ISERROR(VLOOKUP($A36,入力!$F$4:$AL$486,27,FALSE)),"",VLOOKUP($A36,入力!$F$4:$AL$486,27,FALSE)))</f>
        <v/>
      </c>
      <c r="D36" s="206" t="str">
        <f>IF(ISERROR(VLOOKUP($A36,入力!$F$4:$AL$486,28,FALSE)),"",VLOOKUP($A36,入力!$F$4:$AL$486,28,FALSE))</f>
        <v/>
      </c>
      <c r="E36" s="206" t="str">
        <f>IF(ISERROR(VLOOKUP($A36,入力!$F$4:$AL$486,29,FALSE)),"",VLOOKUP($A36,入力!$F$4:$AL$486,29,FALSE))</f>
        <v/>
      </c>
      <c r="F36" s="626" t="str">
        <f>IF(ISERROR(VLOOKUP($A36,入力!$F$4:$AL$486,31,FALSE)),"",VLOOKUP($A36,入力!$F$4:$AL$486,32,FALSE))</f>
        <v/>
      </c>
      <c r="G36" s="779" t="str">
        <f t="shared" si="0"/>
        <v/>
      </c>
      <c r="H36" s="526"/>
    </row>
    <row r="37" spans="1:8" ht="51.95" customHeight="1">
      <c r="A37" s="520">
        <v>35</v>
      </c>
      <c r="B37" s="205" t="str">
        <f>IF(ISERROR(VLOOKUP($A37,入力!$F$4:$AL$486,26,FALSE)),"",VLOOKUP($A37,入力!$F$4:$AL$486,26,FALSE))</f>
        <v/>
      </c>
      <c r="C37" s="854" t="str">
        <f>IF($F37="",IF($F36="","","以下余白"),IF(ISERROR(VLOOKUP($A37,入力!$F$4:$AL$486,27,FALSE)),"",VLOOKUP($A37,入力!$F$4:$AL$486,27,FALSE)))</f>
        <v/>
      </c>
      <c r="D37" s="206" t="str">
        <f>IF(ISERROR(VLOOKUP($A37,入力!$F$4:$AL$486,28,FALSE)),"",VLOOKUP($A37,入力!$F$4:$AL$486,28,FALSE))</f>
        <v/>
      </c>
      <c r="E37" s="206" t="str">
        <f>IF(ISERROR(VLOOKUP($A37,入力!$F$4:$AL$486,29,FALSE)),"",VLOOKUP($A37,入力!$F$4:$AL$486,29,FALSE))</f>
        <v/>
      </c>
      <c r="F37" s="626" t="str">
        <f>IF(ISERROR(VLOOKUP($A37,入力!$F$4:$AL$486,31,FALSE)),"",VLOOKUP($A37,入力!$F$4:$AL$486,32,FALSE))</f>
        <v/>
      </c>
      <c r="G37" s="779" t="str">
        <f t="shared" si="0"/>
        <v/>
      </c>
      <c r="H37" s="527"/>
    </row>
    <row r="38" spans="1:8" ht="51.95" customHeight="1">
      <c r="A38" s="520">
        <v>36</v>
      </c>
      <c r="B38" s="205" t="str">
        <f>IF(ISERROR(VLOOKUP($A38,入力!$F$4:$AL$486,26,FALSE)),"",VLOOKUP($A38,入力!$F$4:$AL$486,26,FALSE))</f>
        <v/>
      </c>
      <c r="C38" s="854" t="str">
        <f>IF($F38="",IF($F37="","","以下余白"),IF(ISERROR(VLOOKUP($A38,入力!$F$4:$AL$486,27,FALSE)),"",VLOOKUP($A38,入力!$F$4:$AL$486,27,FALSE)))</f>
        <v/>
      </c>
      <c r="D38" s="206" t="str">
        <f>IF(ISERROR(VLOOKUP($A38,入力!$F$4:$AL$486,28,FALSE)),"",VLOOKUP($A38,入力!$F$4:$AL$486,28,FALSE))</f>
        <v/>
      </c>
      <c r="E38" s="206" t="str">
        <f>IF(ISERROR(VLOOKUP($A38,入力!$F$4:$AL$486,29,FALSE)),"",VLOOKUP($A38,入力!$F$4:$AL$486,29,FALSE))</f>
        <v/>
      </c>
      <c r="F38" s="626" t="str">
        <f>IF(ISERROR(VLOOKUP($A38,入力!$F$4:$AL$486,31,FALSE)),"",VLOOKUP($A38,入力!$F$4:$AL$486,32,FALSE))</f>
        <v/>
      </c>
      <c r="G38" s="779" t="str">
        <f t="shared" si="0"/>
        <v/>
      </c>
      <c r="H38" s="528"/>
    </row>
    <row r="39" spans="1:8" ht="51.95" customHeight="1">
      <c r="A39" s="520">
        <v>37</v>
      </c>
      <c r="B39" s="205" t="str">
        <f>IF(ISERROR(VLOOKUP($A39,入力!$F$4:$AL$486,26,FALSE)),"",VLOOKUP($A39,入力!$F$4:$AL$486,26,FALSE))</f>
        <v/>
      </c>
      <c r="C39" s="854" t="str">
        <f>IF($F39="",IF($F38="","","以下余白"),IF(ISERROR(VLOOKUP($A39,入力!$F$4:$AL$486,27,FALSE)),"",VLOOKUP($A39,入力!$F$4:$AL$486,27,FALSE)))</f>
        <v/>
      </c>
      <c r="D39" s="206" t="str">
        <f>IF(ISERROR(VLOOKUP($A39,入力!$F$4:$AL$486,28,FALSE)),"",VLOOKUP($A39,入力!$F$4:$AL$486,28,FALSE))</f>
        <v/>
      </c>
      <c r="E39" s="206" t="str">
        <f>IF(ISERROR(VLOOKUP($A39,入力!$F$4:$AL$486,29,FALSE)),"",VLOOKUP($A39,入力!$F$4:$AL$486,29,FALSE))</f>
        <v/>
      </c>
      <c r="F39" s="626" t="str">
        <f>IF(ISERROR(VLOOKUP($A39,入力!$F$4:$AL$486,31,FALSE)),"",VLOOKUP($A39,入力!$F$4:$AL$486,32,FALSE))</f>
        <v/>
      </c>
      <c r="G39" s="779" t="str">
        <f t="shared" si="0"/>
        <v/>
      </c>
      <c r="H39" s="527"/>
    </row>
    <row r="40" spans="1:8" ht="30" customHeight="1">
      <c r="A40" s="520">
        <v>38</v>
      </c>
      <c r="B40" s="205" t="str">
        <f>IF(ISERROR(VLOOKUP($A40,入力!$F$4:$AL$486,26,FALSE)),"",VLOOKUP($A40,入力!$F$4:$AL$486,26,FALSE))</f>
        <v/>
      </c>
      <c r="C40" s="854" t="str">
        <f>IF($F40="",IF($F39="","","以下余白"),IF(ISERROR(VLOOKUP($A40,入力!$F$4:$AL$486,27,FALSE)),"",VLOOKUP($A40,入力!$F$4:$AL$486,27,FALSE)))</f>
        <v/>
      </c>
      <c r="D40" s="206" t="str">
        <f>IF(ISERROR(VLOOKUP($A40,入力!$F$4:$AL$486,28,FALSE)),"",VLOOKUP($A40,入力!$F$4:$AL$486,28,FALSE))</f>
        <v/>
      </c>
      <c r="E40" s="206" t="str">
        <f>IF(ISERROR(VLOOKUP($A40,入力!$F$4:$AL$486,29,FALSE)),"",VLOOKUP($A40,入力!$F$4:$AL$486,29,FALSE))</f>
        <v/>
      </c>
      <c r="F40" s="626" t="str">
        <f>IF(ISERROR(VLOOKUP($A40,入力!$F$4:$AL$486,31,FALSE)),"",VLOOKUP($A40,入力!$F$4:$AL$486,32,FALSE))</f>
        <v/>
      </c>
      <c r="G40" s="779" t="str">
        <f t="shared" si="0"/>
        <v/>
      </c>
      <c r="H40" s="528"/>
    </row>
    <row r="41" spans="1:8" ht="30" customHeight="1">
      <c r="A41" s="520">
        <v>39</v>
      </c>
      <c r="B41" s="205" t="str">
        <f>IF(ISERROR(VLOOKUP($A41,入力!$F$4:$AL$486,26,FALSE)),"",VLOOKUP($A41,入力!$F$4:$AL$486,26,FALSE))</f>
        <v/>
      </c>
      <c r="C41" s="854" t="str">
        <f>IF($F41="",IF($F40="","","以下余白"),IF(ISERROR(VLOOKUP($A41,入力!$F$4:$AL$486,27,FALSE)),"",VLOOKUP($A41,入力!$F$4:$AL$486,27,FALSE)))</f>
        <v/>
      </c>
      <c r="D41" s="206" t="str">
        <f>IF(ISERROR(VLOOKUP($A41,入力!$F$4:$AL$486,28,FALSE)),"",VLOOKUP($A41,入力!$F$4:$AL$486,28,FALSE))</f>
        <v/>
      </c>
      <c r="E41" s="206" t="str">
        <f>IF(ISERROR(VLOOKUP($A41,入力!$F$4:$AL$486,29,FALSE)),"",VLOOKUP($A41,入力!$F$4:$AL$486,29,FALSE))</f>
        <v/>
      </c>
      <c r="F41" s="626" t="str">
        <f>IF(ISERROR(VLOOKUP($A41,入力!$F$4:$AL$486,31,FALSE)),"",VLOOKUP($A41,入力!$F$4:$AL$486,32,FALSE))</f>
        <v/>
      </c>
      <c r="G41" s="779" t="str">
        <f t="shared" si="0"/>
        <v/>
      </c>
      <c r="H41" s="527"/>
    </row>
    <row r="42" spans="1:8" ht="30" customHeight="1">
      <c r="A42" s="520">
        <v>40</v>
      </c>
      <c r="B42" s="205" t="str">
        <f>IF(ISERROR(VLOOKUP($A42,入力!$F$4:$AL$486,26,FALSE)),"",VLOOKUP($A42,入力!$F$4:$AL$486,26,FALSE))</f>
        <v/>
      </c>
      <c r="C42" s="854" t="str">
        <f>IF($F42="",IF($F41="","","以下余白"),IF(ISERROR(VLOOKUP($A42,入力!$F$4:$AL$486,27,FALSE)),"",VLOOKUP($A42,入力!$F$4:$AL$486,27,FALSE)))</f>
        <v/>
      </c>
      <c r="D42" s="206" t="str">
        <f>IF(ISERROR(VLOOKUP($A42,入力!$F$4:$AL$486,28,FALSE)),"",VLOOKUP($A42,入力!$F$4:$AL$486,28,FALSE))</f>
        <v/>
      </c>
      <c r="E42" s="206" t="str">
        <f>IF(ISERROR(VLOOKUP($A42,入力!$F$4:$AL$486,29,FALSE)),"",VLOOKUP($A42,入力!$F$4:$AL$486,29,FALSE))</f>
        <v/>
      </c>
      <c r="F42" s="626" t="str">
        <f>IF(ISERROR(VLOOKUP($A42,入力!$F$4:$AL$486,31,FALSE)),"",VLOOKUP($A42,入力!$F$4:$AL$486,32,FALSE))</f>
        <v/>
      </c>
      <c r="G42" s="779" t="str">
        <f t="shared" si="0"/>
        <v/>
      </c>
      <c r="H42" s="528"/>
    </row>
    <row r="43" spans="1:8" ht="30" customHeight="1">
      <c r="A43" s="520">
        <v>41</v>
      </c>
      <c r="B43" s="205" t="str">
        <f>IF(ISERROR(VLOOKUP($A43,入力!$F$4:$AL$486,26,FALSE)),"",VLOOKUP($A43,入力!$F$4:$AL$486,26,FALSE))</f>
        <v/>
      </c>
      <c r="C43" s="854" t="str">
        <f>IF($F43="",IF($F42="","","以下余白"),IF(ISERROR(VLOOKUP($A43,入力!$F$4:$AL$486,27,FALSE)),"",VLOOKUP($A43,入力!$F$4:$AL$486,27,FALSE)))</f>
        <v/>
      </c>
      <c r="D43" s="206" t="str">
        <f>IF(ISERROR(VLOOKUP($A43,入力!$F$4:$AL$486,28,FALSE)),"",VLOOKUP($A43,入力!$F$4:$AL$486,28,FALSE))</f>
        <v/>
      </c>
      <c r="E43" s="206" t="str">
        <f>IF(ISERROR(VLOOKUP($A43,入力!$F$4:$AL$486,29,FALSE)),"",VLOOKUP($A43,入力!$F$4:$AL$486,29,FALSE))</f>
        <v/>
      </c>
      <c r="F43" s="626" t="str">
        <f>IF(ISERROR(VLOOKUP($A43,入力!$F$4:$AL$486,31,FALSE)),"",VLOOKUP($A43,入力!$F$4:$AL$486,32,FALSE))</f>
        <v/>
      </c>
      <c r="G43" s="779" t="str">
        <f t="shared" si="0"/>
        <v/>
      </c>
      <c r="H43" s="527"/>
    </row>
    <row r="44" spans="1:8" ht="30" customHeight="1">
      <c r="A44" s="520">
        <v>42</v>
      </c>
      <c r="B44" s="205" t="str">
        <f>IF(ISERROR(VLOOKUP($A44,入力!$F$4:$AL$486,26,FALSE)),"",VLOOKUP($A44,入力!$F$4:$AL$486,26,FALSE))</f>
        <v/>
      </c>
      <c r="C44" s="854" t="str">
        <f>IF($F44="",IF($F43="","","以下余白"),IF(ISERROR(VLOOKUP($A44,入力!$F$4:$AL$486,27,FALSE)),"",VLOOKUP($A44,入力!$F$4:$AL$486,27,FALSE)))</f>
        <v/>
      </c>
      <c r="D44" s="206" t="str">
        <f>IF(ISERROR(VLOOKUP($A44,入力!$F$4:$AL$486,28,FALSE)),"",VLOOKUP($A44,入力!$F$4:$AL$486,28,FALSE))</f>
        <v/>
      </c>
      <c r="E44" s="206" t="str">
        <f>IF(ISERROR(VLOOKUP($A44,入力!$F$4:$AL$486,29,FALSE)),"",VLOOKUP($A44,入力!$F$4:$AL$486,29,FALSE))</f>
        <v/>
      </c>
      <c r="F44" s="626" t="str">
        <f>IF(ISERROR(VLOOKUP($A44,入力!$F$4:$AL$486,31,FALSE)),"",VLOOKUP($A44,入力!$F$4:$AL$486,32,FALSE))</f>
        <v/>
      </c>
      <c r="G44" s="779" t="str">
        <f t="shared" si="0"/>
        <v/>
      </c>
      <c r="H44" s="528"/>
    </row>
    <row r="45" spans="1:8" ht="30" customHeight="1">
      <c r="A45" s="520">
        <v>43</v>
      </c>
      <c r="B45" s="205" t="str">
        <f>IF(ISERROR(VLOOKUP($A45,入力!$F$4:$AL$486,26,FALSE)),"",VLOOKUP($A45,入力!$F$4:$AL$486,26,FALSE))</f>
        <v/>
      </c>
      <c r="C45" s="854" t="str">
        <f>IF($F45="",IF($F44="","","以下余白"),IF(ISERROR(VLOOKUP($A45,入力!$F$4:$AL$486,27,FALSE)),"",VLOOKUP($A45,入力!$F$4:$AL$486,27,FALSE)))</f>
        <v/>
      </c>
      <c r="D45" s="206" t="str">
        <f>IF(ISERROR(VLOOKUP($A45,入力!$F$4:$AL$486,28,FALSE)),"",VLOOKUP($A45,入力!$F$4:$AL$486,28,FALSE))</f>
        <v/>
      </c>
      <c r="E45" s="206" t="str">
        <f>IF(ISERROR(VLOOKUP($A45,入力!$F$4:$AL$486,29,FALSE)),"",VLOOKUP($A45,入力!$F$4:$AL$486,29,FALSE))</f>
        <v/>
      </c>
      <c r="F45" s="626" t="str">
        <f>IF(ISERROR(VLOOKUP($A45,入力!$F$4:$AL$486,31,FALSE)),"",VLOOKUP($A45,入力!$F$4:$AL$486,32,FALSE))</f>
        <v/>
      </c>
      <c r="G45" s="779" t="str">
        <f t="shared" si="0"/>
        <v/>
      </c>
      <c r="H45" s="527"/>
    </row>
    <row r="46" spans="1:8" ht="30" customHeight="1">
      <c r="A46" s="520">
        <v>44</v>
      </c>
      <c r="B46" s="205" t="str">
        <f>IF(ISERROR(VLOOKUP($A46,入力!$F$4:$AL$486,26,FALSE)),"",VLOOKUP($A46,入力!$F$4:$AL$486,26,FALSE))</f>
        <v/>
      </c>
      <c r="C46" s="854" t="str">
        <f>IF($F46="",IF($F45="","","以下余白"),IF(ISERROR(VLOOKUP($A46,入力!$F$4:$AL$486,27,FALSE)),"",VLOOKUP($A46,入力!$F$4:$AL$486,27,FALSE)))</f>
        <v/>
      </c>
      <c r="D46" s="206" t="str">
        <f>IF(ISERROR(VLOOKUP($A46,入力!$F$4:$AL$486,28,FALSE)),"",VLOOKUP($A46,入力!$F$4:$AL$486,28,FALSE))</f>
        <v/>
      </c>
      <c r="E46" s="206" t="str">
        <f>IF(ISERROR(VLOOKUP($A46,入力!$F$4:$AL$486,29,FALSE)),"",VLOOKUP($A46,入力!$F$4:$AL$486,29,FALSE))</f>
        <v/>
      </c>
      <c r="F46" s="626" t="str">
        <f>IF(ISERROR(VLOOKUP($A46,入力!$F$4:$AL$486,31,FALSE)),"",VLOOKUP($A46,入力!$F$4:$AL$486,32,FALSE))</f>
        <v/>
      </c>
      <c r="G46" s="779" t="str">
        <f t="shared" si="0"/>
        <v/>
      </c>
      <c r="H46" s="528"/>
    </row>
    <row r="47" spans="1:8" ht="30" customHeight="1">
      <c r="A47" s="520">
        <v>45</v>
      </c>
      <c r="B47" s="205" t="str">
        <f>IF(ISERROR(VLOOKUP($A47,入力!$F$4:$AL$486,26,FALSE)),"",VLOOKUP($A47,入力!$F$4:$AL$486,26,FALSE))</f>
        <v/>
      </c>
      <c r="C47" s="854" t="str">
        <f>IF($F47="",IF($F46="","","以下余白"),IF(ISERROR(VLOOKUP($A47,入力!$F$4:$AL$486,27,FALSE)),"",VLOOKUP($A47,入力!$F$4:$AL$486,27,FALSE)))</f>
        <v/>
      </c>
      <c r="D47" s="206" t="str">
        <f>IF(ISERROR(VLOOKUP($A47,入力!$F$4:$AL$486,28,FALSE)),"",VLOOKUP($A47,入力!$F$4:$AL$486,28,FALSE))</f>
        <v/>
      </c>
      <c r="E47" s="206" t="str">
        <f>IF(ISERROR(VLOOKUP($A47,入力!$F$4:$AL$486,29,FALSE)),"",VLOOKUP($A47,入力!$F$4:$AL$486,29,FALSE))</f>
        <v/>
      </c>
      <c r="F47" s="626" t="str">
        <f>IF(ISERROR(VLOOKUP($A47,入力!$F$4:$AL$486,31,FALSE)),"",VLOOKUP($A47,入力!$F$4:$AL$486,32,FALSE))</f>
        <v/>
      </c>
      <c r="G47" s="779" t="str">
        <f t="shared" si="0"/>
        <v/>
      </c>
      <c r="H47" s="527"/>
    </row>
    <row r="48" spans="1:8" ht="30" customHeight="1">
      <c r="A48" s="520">
        <v>46</v>
      </c>
      <c r="B48" s="205" t="str">
        <f>IF(ISERROR(VLOOKUP($A48,入力!$F$4:$AL$486,26,FALSE)),"",VLOOKUP($A48,入力!$F$4:$AL$486,26,FALSE))</f>
        <v/>
      </c>
      <c r="C48" s="854" t="str">
        <f>IF($F48="",IF($F47="","","以下余白"),IF(ISERROR(VLOOKUP($A48,入力!$F$4:$AL$486,27,FALSE)),"",VLOOKUP($A48,入力!$F$4:$AL$486,27,FALSE)))</f>
        <v/>
      </c>
      <c r="D48" s="206" t="str">
        <f>IF(ISERROR(VLOOKUP($A48,入力!$F$4:$AL$486,28,FALSE)),"",VLOOKUP($A48,入力!$F$4:$AL$486,28,FALSE))</f>
        <v/>
      </c>
      <c r="E48" s="206" t="str">
        <f>IF(ISERROR(VLOOKUP($A48,入力!$F$4:$AL$486,29,FALSE)),"",VLOOKUP($A48,入力!$F$4:$AL$486,29,FALSE))</f>
        <v/>
      </c>
      <c r="F48" s="626" t="str">
        <f>IF(ISERROR(VLOOKUP($A48,入力!$F$4:$AL$486,31,FALSE)),"",VLOOKUP($A48,入力!$F$4:$AL$486,32,FALSE))</f>
        <v/>
      </c>
      <c r="G48" s="779" t="str">
        <f t="shared" si="0"/>
        <v/>
      </c>
      <c r="H48" s="528"/>
    </row>
    <row r="49" spans="1:8" ht="30" customHeight="1">
      <c r="A49" s="520">
        <v>47</v>
      </c>
      <c r="B49" s="205" t="str">
        <f>IF(ISERROR(VLOOKUP($A49,入力!$F$4:$AL$486,26,FALSE)),"",VLOOKUP($A49,入力!$F$4:$AL$486,26,FALSE))</f>
        <v/>
      </c>
      <c r="C49" s="854" t="str">
        <f>IF($F49="",IF($F48="","","以下余白"),IF(ISERROR(VLOOKUP($A49,入力!$F$4:$AL$486,27,FALSE)),"",VLOOKUP($A49,入力!$F$4:$AL$486,27,FALSE)))</f>
        <v/>
      </c>
      <c r="D49" s="206" t="str">
        <f>IF(ISERROR(VLOOKUP($A49,入力!$F$4:$AL$486,28,FALSE)),"",VLOOKUP($A49,入力!$F$4:$AL$486,28,FALSE))</f>
        <v/>
      </c>
      <c r="E49" s="206" t="str">
        <f>IF(ISERROR(VLOOKUP($A49,入力!$F$4:$AL$486,29,FALSE)),"",VLOOKUP($A49,入力!$F$4:$AL$486,29,FALSE))</f>
        <v/>
      </c>
      <c r="F49" s="626" t="str">
        <f>IF(ISERROR(VLOOKUP($A49,入力!$F$4:$AL$486,31,FALSE)),"",VLOOKUP($A49,入力!$F$4:$AL$486,32,FALSE))</f>
        <v/>
      </c>
      <c r="G49" s="779" t="str">
        <f t="shared" si="0"/>
        <v/>
      </c>
      <c r="H49" s="527"/>
    </row>
    <row r="50" spans="1:8" ht="30" customHeight="1">
      <c r="A50" s="520">
        <v>48</v>
      </c>
      <c r="B50" s="205" t="str">
        <f>IF(ISERROR(VLOOKUP($A50,入力!$F$4:$AL$486,26,FALSE)),"",VLOOKUP($A50,入力!$F$4:$AL$486,26,FALSE))</f>
        <v/>
      </c>
      <c r="C50" s="854" t="str">
        <f>IF($F50="",IF($F49="","","以下余白"),IF(ISERROR(VLOOKUP($A50,入力!$F$4:$AL$486,27,FALSE)),"",VLOOKUP($A50,入力!$F$4:$AL$486,27,FALSE)))</f>
        <v/>
      </c>
      <c r="D50" s="206" t="str">
        <f>IF(ISERROR(VLOOKUP($A50,入力!$F$4:$AL$486,28,FALSE)),"",VLOOKUP($A50,入力!$F$4:$AL$486,28,FALSE))</f>
        <v/>
      </c>
      <c r="E50" s="206" t="str">
        <f>IF(ISERROR(VLOOKUP($A50,入力!$F$4:$AL$486,29,FALSE)),"",VLOOKUP($A50,入力!$F$4:$AL$486,29,FALSE))</f>
        <v/>
      </c>
      <c r="F50" s="626" t="str">
        <f>IF(ISERROR(VLOOKUP($A50,入力!$F$4:$AL$486,31,FALSE)),"",VLOOKUP($A50,入力!$F$4:$AL$486,32,FALSE))</f>
        <v/>
      </c>
      <c r="G50" s="779" t="str">
        <f t="shared" si="0"/>
        <v/>
      </c>
      <c r="H50" s="528"/>
    </row>
    <row r="51" spans="1:8" ht="30" customHeight="1">
      <c r="A51" s="520">
        <v>49</v>
      </c>
      <c r="B51" s="205" t="str">
        <f>IF(ISERROR(VLOOKUP($A51,入力!$F$4:$AL$486,26,FALSE)),"",VLOOKUP($A51,入力!$F$4:$AL$486,26,FALSE))</f>
        <v/>
      </c>
      <c r="C51" s="854" t="str">
        <f>IF($F51="",IF($F50="","","以下余白"),IF(ISERROR(VLOOKUP($A51,入力!$F$4:$AL$486,27,FALSE)),"",VLOOKUP($A51,入力!$F$4:$AL$486,27,FALSE)))</f>
        <v/>
      </c>
      <c r="D51" s="206" t="str">
        <f>IF(ISERROR(VLOOKUP($A51,入力!$F$4:$AL$486,28,FALSE)),"",VLOOKUP($A51,入力!$F$4:$AL$486,28,FALSE))</f>
        <v/>
      </c>
      <c r="E51" s="206" t="str">
        <f>IF(ISERROR(VLOOKUP($A51,入力!$F$4:$AL$486,29,FALSE)),"",VLOOKUP($A51,入力!$F$4:$AL$486,29,FALSE))</f>
        <v/>
      </c>
      <c r="F51" s="626" t="str">
        <f>IF(ISERROR(VLOOKUP($A51,入力!$F$4:$AL$486,31,FALSE)),"",VLOOKUP($A51,入力!$F$4:$AL$486,32,FALSE))</f>
        <v/>
      </c>
      <c r="G51" s="779" t="str">
        <f t="shared" si="0"/>
        <v/>
      </c>
      <c r="H51" s="527"/>
    </row>
    <row r="52" spans="1:8" ht="30" customHeight="1">
      <c r="A52" s="520">
        <v>50</v>
      </c>
      <c r="B52" s="205" t="str">
        <f>IF(ISERROR(VLOOKUP($A52,入力!$F$4:$AL$486,26,FALSE)),"",VLOOKUP($A52,入力!$F$4:$AL$486,26,FALSE))</f>
        <v/>
      </c>
      <c r="C52" s="854" t="str">
        <f>IF($F52="",IF($F51="","","以下余白"),IF(ISERROR(VLOOKUP($A52,入力!$F$4:$AL$486,27,FALSE)),"",VLOOKUP($A52,入力!$F$4:$AL$486,27,FALSE)))</f>
        <v/>
      </c>
      <c r="D52" s="206" t="str">
        <f>IF(ISERROR(VLOOKUP($A52,入力!$F$4:$AL$486,28,FALSE)),"",VLOOKUP($A52,入力!$F$4:$AL$486,28,FALSE))</f>
        <v/>
      </c>
      <c r="E52" s="206" t="str">
        <f>IF(ISERROR(VLOOKUP($A52,入力!$F$4:$AL$486,29,FALSE)),"",VLOOKUP($A52,入力!$F$4:$AL$486,29,FALSE))</f>
        <v/>
      </c>
      <c r="F52" s="626" t="str">
        <f>IF(ISERROR(VLOOKUP($A52,入力!$F$4:$AL$486,31,FALSE)),"",VLOOKUP($A52,入力!$F$4:$AL$486,32,FALSE))</f>
        <v/>
      </c>
      <c r="G52" s="779" t="str">
        <f t="shared" si="0"/>
        <v/>
      </c>
      <c r="H52" s="528"/>
    </row>
    <row r="53" spans="1:8" ht="30" customHeight="1">
      <c r="A53" s="520">
        <v>51</v>
      </c>
      <c r="B53" s="205" t="str">
        <f>IF(ISERROR(VLOOKUP($A53,入力!$F$4:$AL$486,26,FALSE)),"",VLOOKUP($A53,入力!$F$4:$AL$486,26,FALSE))</f>
        <v/>
      </c>
      <c r="C53" s="854" t="str">
        <f>IF($F53="",IF($F52="","","以下余白"),IF(ISERROR(VLOOKUP($A53,入力!$F$4:$AL$486,27,FALSE)),"",VLOOKUP($A53,入力!$F$4:$AL$486,27,FALSE)))</f>
        <v/>
      </c>
      <c r="D53" s="206" t="str">
        <f>IF(ISERROR(VLOOKUP($A53,入力!$F$4:$AL$486,28,FALSE)),"",VLOOKUP($A53,入力!$F$4:$AL$486,28,FALSE))</f>
        <v/>
      </c>
      <c r="E53" s="206" t="str">
        <f>IF(ISERROR(VLOOKUP($A53,入力!$F$4:$AL$486,29,FALSE)),"",VLOOKUP($A53,入力!$F$4:$AL$486,29,FALSE))</f>
        <v/>
      </c>
      <c r="F53" s="626" t="str">
        <f>IF(ISERROR(VLOOKUP($A53,入力!$F$4:$AL$486,31,FALSE)),"",VLOOKUP($A53,入力!$F$4:$AL$486,32,FALSE))</f>
        <v/>
      </c>
      <c r="G53" s="779" t="str">
        <f t="shared" si="0"/>
        <v/>
      </c>
      <c r="H53" s="527"/>
    </row>
    <row r="54" spans="1:8" ht="30" customHeight="1">
      <c r="A54" s="520">
        <v>52</v>
      </c>
      <c r="B54" s="205" t="str">
        <f>IF(ISERROR(VLOOKUP($A54,入力!$F$4:$AL$486,26,FALSE)),"",VLOOKUP($A54,入力!$F$4:$AL$486,26,FALSE))</f>
        <v/>
      </c>
      <c r="C54" s="854" t="str">
        <f>IF($F54="",IF($F53="","","以下余白"),IF(ISERROR(VLOOKUP($A54,入力!$F$4:$AL$486,27,FALSE)),"",VLOOKUP($A54,入力!$F$4:$AL$486,27,FALSE)))</f>
        <v/>
      </c>
      <c r="D54" s="206" t="str">
        <f>IF(ISERROR(VLOOKUP($A54,入力!$F$4:$AL$486,28,FALSE)),"",VLOOKUP($A54,入力!$F$4:$AL$486,28,FALSE))</f>
        <v/>
      </c>
      <c r="E54" s="206" t="str">
        <f>IF(ISERROR(VLOOKUP($A54,入力!$F$4:$AL$486,29,FALSE)),"",VLOOKUP($A54,入力!$F$4:$AL$486,29,FALSE))</f>
        <v/>
      </c>
      <c r="F54" s="626" t="str">
        <f>IF(ISERROR(VLOOKUP($A54,入力!$F$4:$AL$486,31,FALSE)),"",VLOOKUP($A54,入力!$F$4:$AL$486,32,FALSE))</f>
        <v/>
      </c>
      <c r="G54" s="779" t="str">
        <f t="shared" si="0"/>
        <v/>
      </c>
      <c r="H54" s="528"/>
    </row>
    <row r="55" spans="1:8" ht="30" customHeight="1">
      <c r="A55" s="520">
        <v>53</v>
      </c>
      <c r="B55" s="205" t="str">
        <f>IF(ISERROR(VLOOKUP($A55,入力!$F$4:$AL$486,26,FALSE)),"",VLOOKUP($A55,入力!$F$4:$AL$486,26,FALSE))</f>
        <v/>
      </c>
      <c r="C55" s="854" t="str">
        <f>IF($F55="",IF($F54="","","以下余白"),IF(ISERROR(VLOOKUP($A55,入力!$F$4:$AL$486,27,FALSE)),"",VLOOKUP($A55,入力!$F$4:$AL$486,27,FALSE)))</f>
        <v/>
      </c>
      <c r="D55" s="206" t="str">
        <f>IF(ISERROR(VLOOKUP($A55,入力!$F$4:$AL$486,28,FALSE)),"",VLOOKUP($A55,入力!$F$4:$AL$486,28,FALSE))</f>
        <v/>
      </c>
      <c r="E55" s="206" t="str">
        <f>IF(ISERROR(VLOOKUP($A55,入力!$F$4:$AL$486,29,FALSE)),"",VLOOKUP($A55,入力!$F$4:$AL$486,29,FALSE))</f>
        <v/>
      </c>
      <c r="F55" s="626" t="str">
        <f>IF(ISERROR(VLOOKUP($A55,入力!$F$4:$AL$486,31,FALSE)),"",VLOOKUP($A55,入力!$F$4:$AL$486,32,FALSE))</f>
        <v/>
      </c>
      <c r="G55" s="779" t="str">
        <f t="shared" si="0"/>
        <v/>
      </c>
      <c r="H55" s="527"/>
    </row>
    <row r="56" spans="1:8" ht="30" customHeight="1">
      <c r="A56" s="520">
        <v>54</v>
      </c>
      <c r="B56" s="205" t="str">
        <f>IF(ISERROR(VLOOKUP($A56,入力!$F$4:$AL$486,26,FALSE)),"",VLOOKUP($A56,入力!$F$4:$AL$486,26,FALSE))</f>
        <v/>
      </c>
      <c r="C56" s="854" t="str">
        <f>IF($F56="",IF($F55="","","以下余白"),IF(ISERROR(VLOOKUP($A56,入力!$F$4:$AL$486,27,FALSE)),"",VLOOKUP($A56,入力!$F$4:$AL$486,27,FALSE)))</f>
        <v/>
      </c>
      <c r="D56" s="206" t="str">
        <f>IF(ISERROR(VLOOKUP($A56,入力!$F$4:$AL$486,28,FALSE)),"",VLOOKUP($A56,入力!$F$4:$AL$486,28,FALSE))</f>
        <v/>
      </c>
      <c r="E56" s="206" t="str">
        <f>IF(ISERROR(VLOOKUP($A56,入力!$F$4:$AL$486,29,FALSE)),"",VLOOKUP($A56,入力!$F$4:$AL$486,29,FALSE))</f>
        <v/>
      </c>
      <c r="F56" s="626" t="str">
        <f>IF(ISERROR(VLOOKUP($A56,入力!$F$4:$AL$486,31,FALSE)),"",VLOOKUP($A56,入力!$F$4:$AL$486,32,FALSE))</f>
        <v/>
      </c>
      <c r="G56" s="779" t="str">
        <f t="shared" si="0"/>
        <v/>
      </c>
      <c r="H56" s="528"/>
    </row>
    <row r="57" spans="1:8" ht="30" customHeight="1">
      <c r="A57" s="520">
        <v>55</v>
      </c>
      <c r="B57" s="205" t="str">
        <f>IF(ISERROR(VLOOKUP($A57,入力!$F$4:$AL$486,26,FALSE)),"",VLOOKUP($A57,入力!$F$4:$AL$486,26,FALSE))</f>
        <v/>
      </c>
      <c r="C57" s="854" t="str">
        <f>IF($F57="",IF($F56="","","以下余白"),IF(ISERROR(VLOOKUP($A57,入力!$F$4:$AL$486,27,FALSE)),"",VLOOKUP($A57,入力!$F$4:$AL$486,27,FALSE)))</f>
        <v/>
      </c>
      <c r="D57" s="206" t="str">
        <f>IF(ISERROR(VLOOKUP($A57,入力!$F$4:$AL$486,28,FALSE)),"",VLOOKUP($A57,入力!$F$4:$AL$486,28,FALSE))</f>
        <v/>
      </c>
      <c r="E57" s="206" t="str">
        <f>IF(ISERROR(VLOOKUP($A57,入力!$F$4:$AL$486,29,FALSE)),"",VLOOKUP($A57,入力!$F$4:$AL$486,29,FALSE))</f>
        <v/>
      </c>
      <c r="F57" s="626" t="str">
        <f>IF(ISERROR(VLOOKUP($A57,入力!$F$4:$AL$486,31,FALSE)),"",VLOOKUP($A57,入力!$F$4:$AL$486,32,FALSE))</f>
        <v/>
      </c>
      <c r="G57" s="779" t="str">
        <f t="shared" si="0"/>
        <v/>
      </c>
      <c r="H57" s="527"/>
    </row>
    <row r="58" spans="1:8" ht="30" customHeight="1">
      <c r="A58" s="520">
        <v>56</v>
      </c>
      <c r="B58" s="205" t="str">
        <f>IF(ISERROR(VLOOKUP($A58,入力!$F$4:$AL$486,26,FALSE)),"",VLOOKUP($A58,入力!$F$4:$AL$486,26,FALSE))</f>
        <v/>
      </c>
      <c r="C58" s="854" t="str">
        <f>IF($F58="",IF($F57="","","以下余白"),IF(ISERROR(VLOOKUP($A58,入力!$F$4:$AL$486,27,FALSE)),"",VLOOKUP($A58,入力!$F$4:$AL$486,27,FALSE)))</f>
        <v/>
      </c>
      <c r="D58" s="206" t="str">
        <f>IF(ISERROR(VLOOKUP($A58,入力!$F$4:$AL$486,28,FALSE)),"",VLOOKUP($A58,入力!$F$4:$AL$486,28,FALSE))</f>
        <v/>
      </c>
      <c r="E58" s="206" t="str">
        <f>IF(ISERROR(VLOOKUP($A58,入力!$F$4:$AL$486,29,FALSE)),"",VLOOKUP($A58,入力!$F$4:$AL$486,29,FALSE))</f>
        <v/>
      </c>
      <c r="F58" s="626" t="str">
        <f>IF(ISERROR(VLOOKUP($A58,入力!$F$4:$AL$486,31,FALSE)),"",VLOOKUP($A58,入力!$F$4:$AL$486,32,FALSE))</f>
        <v/>
      </c>
      <c r="G58" s="779" t="str">
        <f t="shared" si="0"/>
        <v/>
      </c>
      <c r="H58" s="528"/>
    </row>
    <row r="59" spans="1:8" ht="30" customHeight="1">
      <c r="A59" s="520">
        <v>57</v>
      </c>
      <c r="B59" s="205" t="str">
        <f>IF(ISERROR(VLOOKUP($A59,入力!$F$4:$AL$486,26,FALSE)),"",VLOOKUP($A59,入力!$F$4:$AL$486,26,FALSE))</f>
        <v/>
      </c>
      <c r="C59" s="854" t="str">
        <f>IF($F59="",IF($F58="","","以下余白"),IF(ISERROR(VLOOKUP($A59,入力!$F$4:$AL$486,27,FALSE)),"",VLOOKUP($A59,入力!$F$4:$AL$486,27,FALSE)))</f>
        <v/>
      </c>
      <c r="D59" s="206" t="str">
        <f>IF(ISERROR(VLOOKUP($A59,入力!$F$4:$AL$486,28,FALSE)),"",VLOOKUP($A59,入力!$F$4:$AL$486,28,FALSE))</f>
        <v/>
      </c>
      <c r="E59" s="206" t="str">
        <f>IF(ISERROR(VLOOKUP($A59,入力!$F$4:$AL$486,29,FALSE)),"",VLOOKUP($A59,入力!$F$4:$AL$486,29,FALSE))</f>
        <v/>
      </c>
      <c r="F59" s="626" t="str">
        <f>IF(ISERROR(VLOOKUP($A59,入力!$F$4:$AL$486,31,FALSE)),"",VLOOKUP($A59,入力!$F$4:$AL$486,32,FALSE))</f>
        <v/>
      </c>
      <c r="G59" s="779" t="str">
        <f t="shared" si="0"/>
        <v/>
      </c>
      <c r="H59" s="527"/>
    </row>
    <row r="60" spans="1:8" ht="30" customHeight="1">
      <c r="A60" s="520">
        <v>58</v>
      </c>
      <c r="B60" s="205" t="str">
        <f>IF(ISERROR(VLOOKUP($A60,入力!$F$4:$AL$486,26,FALSE)),"",VLOOKUP($A60,入力!$F$4:$AL$486,26,FALSE))</f>
        <v/>
      </c>
      <c r="C60" s="854" t="str">
        <f>IF($F60="",IF($F59="","","以下余白"),IF(ISERROR(VLOOKUP($A60,入力!$F$4:$AL$486,27,FALSE)),"",VLOOKUP($A60,入力!$F$4:$AL$486,27,FALSE)))</f>
        <v/>
      </c>
      <c r="D60" s="206" t="str">
        <f>IF(ISERROR(VLOOKUP($A60,入力!$F$4:$AL$486,28,FALSE)),"",VLOOKUP($A60,入力!$F$4:$AL$486,28,FALSE))</f>
        <v/>
      </c>
      <c r="E60" s="206" t="str">
        <f>IF(ISERROR(VLOOKUP($A60,入力!$F$4:$AL$486,29,FALSE)),"",VLOOKUP($A60,入力!$F$4:$AL$486,29,FALSE))</f>
        <v/>
      </c>
      <c r="F60" s="626" t="str">
        <f>IF(ISERROR(VLOOKUP($A60,入力!$F$4:$AL$486,31,FALSE)),"",VLOOKUP($A60,入力!$F$4:$AL$486,32,FALSE))</f>
        <v/>
      </c>
      <c r="G60" s="779" t="str">
        <f t="shared" si="0"/>
        <v/>
      </c>
      <c r="H60" s="528"/>
    </row>
    <row r="61" spans="1:8" ht="30" customHeight="1">
      <c r="A61" s="520">
        <v>59</v>
      </c>
      <c r="B61" s="205" t="str">
        <f>IF(ISERROR(VLOOKUP($A61,入力!$F$4:$AL$486,26,FALSE)),"",VLOOKUP($A61,入力!$F$4:$AL$486,26,FALSE))</f>
        <v/>
      </c>
      <c r="C61" s="854" t="str">
        <f>IF($F61="",IF($F60="","","以下余白"),IF(ISERROR(VLOOKUP($A61,入力!$F$4:$AL$486,27,FALSE)),"",VLOOKUP($A61,入力!$F$4:$AL$486,27,FALSE)))</f>
        <v/>
      </c>
      <c r="D61" s="206" t="str">
        <f>IF(ISERROR(VLOOKUP($A61,入力!$F$4:$AL$486,28,FALSE)),"",VLOOKUP($A61,入力!$F$4:$AL$486,28,FALSE))</f>
        <v/>
      </c>
      <c r="E61" s="206" t="str">
        <f>IF(ISERROR(VLOOKUP($A61,入力!$F$4:$AL$486,29,FALSE)),"",VLOOKUP($A61,入力!$F$4:$AL$486,29,FALSE))</f>
        <v/>
      </c>
      <c r="F61" s="626" t="str">
        <f>IF(ISERROR(VLOOKUP($A61,入力!$F$4:$AL$486,31,FALSE)),"",VLOOKUP($A61,入力!$F$4:$AL$486,32,FALSE))</f>
        <v/>
      </c>
      <c r="G61" s="779" t="str">
        <f t="shared" si="0"/>
        <v/>
      </c>
      <c r="H61" s="527"/>
    </row>
    <row r="62" spans="1:8" ht="30" customHeight="1">
      <c r="A62" s="520">
        <v>60</v>
      </c>
      <c r="B62" s="205" t="str">
        <f>IF(ISERROR(VLOOKUP($A62,入力!$F$4:$AL$486,26,FALSE)),"",VLOOKUP($A62,入力!$F$4:$AL$486,26,FALSE))</f>
        <v/>
      </c>
      <c r="C62" s="854" t="str">
        <f>IF($F62="",IF($F61="","","以下余白"),IF(ISERROR(VLOOKUP($A62,入力!$F$4:$AL$486,27,FALSE)),"",VLOOKUP($A62,入力!$F$4:$AL$486,27,FALSE)))</f>
        <v/>
      </c>
      <c r="D62" s="206" t="str">
        <f>IF(ISERROR(VLOOKUP($A62,入力!$F$4:$AL$486,28,FALSE)),"",VLOOKUP($A62,入力!$F$4:$AL$486,28,FALSE))</f>
        <v/>
      </c>
      <c r="E62" s="206" t="str">
        <f>IF(ISERROR(VLOOKUP($A62,入力!$F$4:$AL$486,29,FALSE)),"",VLOOKUP($A62,入力!$F$4:$AL$486,29,FALSE))</f>
        <v/>
      </c>
      <c r="F62" s="626" t="str">
        <f>IF(ISERROR(VLOOKUP($A62,入力!$F$4:$AL$486,31,FALSE)),"",VLOOKUP($A62,入力!$F$4:$AL$486,32,FALSE))</f>
        <v/>
      </c>
      <c r="G62" s="779" t="str">
        <f t="shared" si="0"/>
        <v/>
      </c>
      <c r="H62" s="528"/>
    </row>
    <row r="63" spans="1:8" ht="30" customHeight="1">
      <c r="A63" s="520">
        <v>61</v>
      </c>
      <c r="B63" s="205" t="str">
        <f>IF(ISERROR(VLOOKUP($A63,入力!$F$4:$AL$486,26,FALSE)),"",VLOOKUP($A63,入力!$F$4:$AL$486,26,FALSE))</f>
        <v/>
      </c>
      <c r="C63" s="854" t="str">
        <f>IF($F63="",IF($F62="","","以下余白"),IF(ISERROR(VLOOKUP($A63,入力!$F$4:$AL$486,27,FALSE)),"",VLOOKUP($A63,入力!$F$4:$AL$486,27,FALSE)))</f>
        <v/>
      </c>
      <c r="D63" s="206" t="str">
        <f>IF(ISERROR(VLOOKUP($A63,入力!$F$4:$AL$486,28,FALSE)),"",VLOOKUP($A63,入力!$F$4:$AL$486,28,FALSE))</f>
        <v/>
      </c>
      <c r="E63" s="206" t="str">
        <f>IF(ISERROR(VLOOKUP($A63,入力!$F$4:$AL$486,29,FALSE)),"",VLOOKUP($A63,入力!$F$4:$AL$486,29,FALSE))</f>
        <v/>
      </c>
      <c r="F63" s="626" t="str">
        <f>IF(ISERROR(VLOOKUP($A63,入力!$F$4:$AL$486,31,FALSE)),"",VLOOKUP($A63,入力!$F$4:$AL$486,32,FALSE))</f>
        <v/>
      </c>
      <c r="G63" s="779" t="str">
        <f t="shared" si="0"/>
        <v/>
      </c>
      <c r="H63" s="527"/>
    </row>
    <row r="64" spans="1:8" ht="30" customHeight="1">
      <c r="A64" s="520">
        <v>62</v>
      </c>
      <c r="B64" s="205" t="str">
        <f>IF(ISERROR(VLOOKUP($A64,入力!$F$4:$AL$486,26,FALSE)),"",VLOOKUP($A64,入力!$F$4:$AL$486,26,FALSE))</f>
        <v/>
      </c>
      <c r="C64" s="854" t="str">
        <f>IF($F64="",IF($F63="","","以下余白"),IF(ISERROR(VLOOKUP($A64,入力!$F$4:$AL$486,27,FALSE)),"",VLOOKUP($A64,入力!$F$4:$AL$486,27,FALSE)))</f>
        <v/>
      </c>
      <c r="D64" s="206" t="str">
        <f>IF(ISERROR(VLOOKUP($A64,入力!$F$4:$AL$486,28,FALSE)),"",VLOOKUP($A64,入力!$F$4:$AL$486,28,FALSE))</f>
        <v/>
      </c>
      <c r="E64" s="206" t="str">
        <f>IF(ISERROR(VLOOKUP($A64,入力!$F$4:$AL$486,29,FALSE)),"",VLOOKUP($A64,入力!$F$4:$AL$486,29,FALSE))</f>
        <v/>
      </c>
      <c r="F64" s="626" t="str">
        <f>IF(ISERROR(VLOOKUP($A64,入力!$F$4:$AL$486,31,FALSE)),"",VLOOKUP($A64,入力!$F$4:$AL$486,32,FALSE))</f>
        <v/>
      </c>
      <c r="G64" s="779" t="str">
        <f t="shared" si="0"/>
        <v/>
      </c>
      <c r="H64" s="528"/>
    </row>
    <row r="65" spans="1:9" ht="30" customHeight="1">
      <c r="A65" s="520">
        <v>63</v>
      </c>
      <c r="B65" s="205" t="str">
        <f>IF(ISERROR(VLOOKUP($A65,入力!$F$4:$AL$486,26,FALSE)),"",VLOOKUP($A65,入力!$F$4:$AL$486,26,FALSE))</f>
        <v/>
      </c>
      <c r="C65" s="854" t="str">
        <f>IF($F65="",IF($F64="","","以下余白"),IF(ISERROR(VLOOKUP($A65,入力!$F$4:$AL$486,27,FALSE)),"",VLOOKUP($A65,入力!$F$4:$AL$486,27,FALSE)))</f>
        <v/>
      </c>
      <c r="D65" s="206" t="str">
        <f>IF(ISERROR(VLOOKUP($A65,入力!$F$4:$AL$486,28,FALSE)),"",VLOOKUP($A65,入力!$F$4:$AL$486,28,FALSE))</f>
        <v/>
      </c>
      <c r="E65" s="206" t="str">
        <f>IF(ISERROR(VLOOKUP($A65,入力!$F$4:$AL$486,29,FALSE)),"",VLOOKUP($A65,入力!$F$4:$AL$486,29,FALSE))</f>
        <v/>
      </c>
      <c r="F65" s="626" t="str">
        <f>IF(ISERROR(VLOOKUP($A65,入力!$F$4:$AL$486,31,FALSE)),"",VLOOKUP($A65,入力!$F$4:$AL$486,32,FALSE))</f>
        <v/>
      </c>
      <c r="G65" s="779" t="str">
        <f t="shared" si="0"/>
        <v/>
      </c>
      <c r="H65" s="527"/>
    </row>
    <row r="66" spans="1:9" ht="30" customHeight="1">
      <c r="A66" s="520">
        <v>64</v>
      </c>
      <c r="B66" s="205" t="str">
        <f>IF(ISERROR(VLOOKUP($A66,入力!$F$4:$AL$486,26,FALSE)),"",VLOOKUP($A66,入力!$F$4:$AL$486,26,FALSE))</f>
        <v/>
      </c>
      <c r="C66" s="854" t="str">
        <f>IF($F66="",IF($F65="","","以下余白"),IF(ISERROR(VLOOKUP($A66,入力!$F$4:$AL$486,27,FALSE)),"",VLOOKUP($A66,入力!$F$4:$AL$486,27,FALSE)))</f>
        <v/>
      </c>
      <c r="D66" s="206" t="str">
        <f>IF(ISERROR(VLOOKUP($A66,入力!$F$4:$AL$486,28,FALSE)),"",VLOOKUP($A66,入力!$F$4:$AL$486,28,FALSE))</f>
        <v/>
      </c>
      <c r="E66" s="206" t="str">
        <f>IF(ISERROR(VLOOKUP($A66,入力!$F$4:$AL$486,29,FALSE)),"",VLOOKUP($A66,入力!$F$4:$AL$486,29,FALSE))</f>
        <v/>
      </c>
      <c r="F66" s="626" t="str">
        <f>IF(ISERROR(VLOOKUP($A66,入力!$F$4:$AL$486,31,FALSE)),"",VLOOKUP($A66,入力!$F$4:$AL$486,32,FALSE))</f>
        <v/>
      </c>
      <c r="G66" s="779" t="str">
        <f t="shared" si="0"/>
        <v/>
      </c>
      <c r="H66" s="528"/>
    </row>
    <row r="67" spans="1:9" ht="30" customHeight="1">
      <c r="A67" s="520">
        <v>65</v>
      </c>
      <c r="B67" s="205" t="str">
        <f>IF(ISERROR(VLOOKUP($A67,入力!$F$4:$AL$486,26,FALSE)),"",VLOOKUP($A67,入力!$F$4:$AL$486,26,FALSE))</f>
        <v/>
      </c>
      <c r="C67" s="854" t="str">
        <f>IF($F67="",IF($F66="","","以下余白"),IF(ISERROR(VLOOKUP($A67,入力!$F$4:$AL$486,27,FALSE)),"",VLOOKUP($A67,入力!$F$4:$AL$486,27,FALSE)))</f>
        <v/>
      </c>
      <c r="D67" s="206" t="str">
        <f>IF(ISERROR(VLOOKUP($A67,入力!$F$4:$AL$486,28,FALSE)),"",VLOOKUP($A67,入力!$F$4:$AL$486,28,FALSE))</f>
        <v/>
      </c>
      <c r="E67" s="206" t="str">
        <f>IF(ISERROR(VLOOKUP($A67,入力!$F$4:$AL$486,29,FALSE)),"",VLOOKUP($A67,入力!$F$4:$AL$486,29,FALSE))</f>
        <v/>
      </c>
      <c r="F67" s="626" t="str">
        <f>IF(ISERROR(VLOOKUP($A67,入力!$F$4:$AL$486,31,FALSE)),"",VLOOKUP($A67,入力!$F$4:$AL$486,32,FALSE))</f>
        <v/>
      </c>
      <c r="G67" s="779" t="str">
        <f t="shared" si="0"/>
        <v/>
      </c>
      <c r="H67" s="527"/>
    </row>
    <row r="68" spans="1:9" ht="30" customHeight="1">
      <c r="A68" s="520">
        <v>66</v>
      </c>
      <c r="B68" s="205" t="str">
        <f>IF(ISERROR(VLOOKUP($A68,入力!$F$4:$AL$486,26,FALSE)),"",VLOOKUP($A68,入力!$F$4:$AL$486,26,FALSE))</f>
        <v/>
      </c>
      <c r="C68" s="854" t="str">
        <f>IF($F68="",IF($F67="","","以下余白"),IF(ISERROR(VLOOKUP($A68,入力!$F$4:$AL$486,27,FALSE)),"",VLOOKUP($A68,入力!$F$4:$AL$486,27,FALSE)))</f>
        <v/>
      </c>
      <c r="D68" s="206" t="str">
        <f>IF(ISERROR(VLOOKUP($A68,入力!$F$4:$AL$486,28,FALSE)),"",VLOOKUP($A68,入力!$F$4:$AL$486,28,FALSE))</f>
        <v/>
      </c>
      <c r="E68" s="206" t="str">
        <f>IF(ISERROR(VLOOKUP($A68,入力!$F$4:$AL$486,29,FALSE)),"",VLOOKUP($A68,入力!$F$4:$AL$486,29,FALSE))</f>
        <v/>
      </c>
      <c r="F68" s="626" t="str">
        <f>IF(ISERROR(VLOOKUP($A68,入力!$F$4:$AL$486,31,FALSE)),"",VLOOKUP($A68,入力!$F$4:$AL$486,32,FALSE))</f>
        <v/>
      </c>
      <c r="G68" s="779" t="str">
        <f t="shared" ref="G68:G121" si="1">IF(ISERROR(E68*F68),"",E68*F68)</f>
        <v/>
      </c>
      <c r="H68" s="528"/>
    </row>
    <row r="69" spans="1:9" ht="30" customHeight="1">
      <c r="A69" s="520">
        <v>67</v>
      </c>
      <c r="B69" s="205" t="str">
        <f>IF(ISERROR(VLOOKUP($A69,入力!$F$4:$AL$486,26,FALSE)),"",VLOOKUP($A69,入力!$F$4:$AL$486,26,FALSE))</f>
        <v/>
      </c>
      <c r="C69" s="854" t="str">
        <f>IF($F69="",IF($F68="","","以下余白"),IF(ISERROR(VLOOKUP($A69,入力!$F$4:$AL$486,27,FALSE)),"",VLOOKUP($A69,入力!$F$4:$AL$486,27,FALSE)))</f>
        <v/>
      </c>
      <c r="D69" s="206" t="str">
        <f>IF(ISERROR(VLOOKUP($A69,入力!$F$4:$AL$486,28,FALSE)),"",VLOOKUP($A69,入力!$F$4:$AL$486,28,FALSE))</f>
        <v/>
      </c>
      <c r="E69" s="206" t="str">
        <f>IF(ISERROR(VLOOKUP($A69,入力!$F$4:$AL$486,29,FALSE)),"",VLOOKUP($A69,入力!$F$4:$AL$486,29,FALSE))</f>
        <v/>
      </c>
      <c r="F69" s="626" t="str">
        <f>IF(ISERROR(VLOOKUP($A69,入力!$F$4:$AL$486,31,FALSE)),"",VLOOKUP($A69,入力!$F$4:$AL$486,32,FALSE))</f>
        <v/>
      </c>
      <c r="G69" s="779" t="str">
        <f t="shared" si="1"/>
        <v/>
      </c>
      <c r="H69" s="529"/>
      <c r="I69" s="530"/>
    </row>
    <row r="70" spans="1:9" ht="30" customHeight="1">
      <c r="A70" s="520">
        <v>68</v>
      </c>
      <c r="B70" s="205" t="str">
        <f>IF(ISERROR(VLOOKUP($A70,入力!$F$4:$AL$486,26,FALSE)),"",VLOOKUP($A70,入力!$F$4:$AL$486,26,FALSE))</f>
        <v/>
      </c>
      <c r="C70" s="854" t="str">
        <f>IF($F70="",IF($F69="","","以下余白"),IF(ISERROR(VLOOKUP($A70,入力!$F$4:$AL$486,27,FALSE)),"",VLOOKUP($A70,入力!$F$4:$AL$486,27,FALSE)))</f>
        <v/>
      </c>
      <c r="D70" s="206" t="str">
        <f>IF(ISERROR(VLOOKUP($A70,入力!$F$4:$AL$486,28,FALSE)),"",VLOOKUP($A70,入力!$F$4:$AL$486,28,FALSE))</f>
        <v/>
      </c>
      <c r="E70" s="206" t="str">
        <f>IF(ISERROR(VLOOKUP($A70,入力!$F$4:$AL$486,29,FALSE)),"",VLOOKUP($A70,入力!$F$4:$AL$486,29,FALSE))</f>
        <v/>
      </c>
      <c r="F70" s="626" t="str">
        <f>IF(ISERROR(VLOOKUP($A70,入力!$F$4:$AL$486,31,FALSE)),"",VLOOKUP($A70,入力!$F$4:$AL$486,32,FALSE))</f>
        <v/>
      </c>
      <c r="G70" s="779" t="str">
        <f t="shared" si="1"/>
        <v/>
      </c>
      <c r="H70" s="531"/>
    </row>
    <row r="71" spans="1:9" ht="30" customHeight="1">
      <c r="A71" s="520">
        <v>69</v>
      </c>
      <c r="B71" s="205" t="str">
        <f>IF(ISERROR(VLOOKUP($A71,入力!$F$4:$AL$486,26,FALSE)),"",VLOOKUP($A71,入力!$F$4:$AL$486,26,FALSE))</f>
        <v/>
      </c>
      <c r="C71" s="854" t="str">
        <f>IF($F71="",IF($F70="","","以下余白"),IF(ISERROR(VLOOKUP($A71,入力!$F$4:$AL$486,27,FALSE)),"",VLOOKUP($A71,入力!$F$4:$AL$486,27,FALSE)))</f>
        <v/>
      </c>
      <c r="D71" s="206" t="str">
        <f>IF(ISERROR(VLOOKUP($A71,入力!$F$4:$AL$486,28,FALSE)),"",VLOOKUP($A71,入力!$F$4:$AL$486,28,FALSE))</f>
        <v/>
      </c>
      <c r="E71" s="206" t="str">
        <f>IF(ISERROR(VLOOKUP($A71,入力!$F$4:$AL$486,29,FALSE)),"",VLOOKUP($A71,入力!$F$4:$AL$486,29,FALSE))</f>
        <v/>
      </c>
      <c r="F71" s="626" t="str">
        <f>IF(ISERROR(VLOOKUP($A71,入力!$F$4:$AL$486,31,FALSE)),"",VLOOKUP($A71,入力!$F$4:$AL$486,32,FALSE))</f>
        <v/>
      </c>
      <c r="G71" s="779" t="str">
        <f t="shared" si="1"/>
        <v/>
      </c>
      <c r="H71" s="527"/>
    </row>
    <row r="72" spans="1:9" ht="30" customHeight="1">
      <c r="A72" s="520">
        <v>70</v>
      </c>
      <c r="B72" s="205" t="str">
        <f>IF(ISERROR(VLOOKUP($A72,入力!$F$4:$AL$486,26,FALSE)),"",VLOOKUP($A72,入力!$F$4:$AL$486,26,FALSE))</f>
        <v/>
      </c>
      <c r="C72" s="854" t="str">
        <f>IF($F72="",IF($F71="","","以下余白"),IF(ISERROR(VLOOKUP($A72,入力!$F$4:$AL$486,27,FALSE)),"",VLOOKUP($A72,入力!$F$4:$AL$486,27,FALSE)))</f>
        <v/>
      </c>
      <c r="D72" s="206" t="str">
        <f>IF(ISERROR(VLOOKUP($A72,入力!$F$4:$AL$486,28,FALSE)),"",VLOOKUP($A72,入力!$F$4:$AL$486,28,FALSE))</f>
        <v/>
      </c>
      <c r="E72" s="206" t="str">
        <f>IF(ISERROR(VLOOKUP($A72,入力!$F$4:$AL$486,29,FALSE)),"",VLOOKUP($A72,入力!$F$4:$AL$486,29,FALSE))</f>
        <v/>
      </c>
      <c r="F72" s="626" t="str">
        <f>IF(ISERROR(VLOOKUP($A72,入力!$F$4:$AL$486,31,FALSE)),"",VLOOKUP($A72,入力!$F$4:$AL$486,32,FALSE))</f>
        <v/>
      </c>
      <c r="G72" s="779" t="str">
        <f t="shared" si="1"/>
        <v/>
      </c>
      <c r="H72" s="528"/>
    </row>
    <row r="73" spans="1:9" ht="30" customHeight="1">
      <c r="A73" s="520">
        <v>71</v>
      </c>
      <c r="B73" s="205" t="str">
        <f>IF(ISERROR(VLOOKUP($A73,入力!$F$4:$AL$486,26,FALSE)),"",VLOOKUP($A73,入力!$F$4:$AL$486,26,FALSE))</f>
        <v/>
      </c>
      <c r="C73" s="854" t="str">
        <f>IF($F73="",IF($F72="","","以下余白"),IF(ISERROR(VLOOKUP($A73,入力!$F$4:$AL$486,27,FALSE)),"",VLOOKUP($A73,入力!$F$4:$AL$486,27,FALSE)))</f>
        <v/>
      </c>
      <c r="D73" s="206" t="str">
        <f>IF(ISERROR(VLOOKUP($A73,入力!$F$4:$AL$486,28,FALSE)),"",VLOOKUP($A73,入力!$F$4:$AL$486,28,FALSE))</f>
        <v/>
      </c>
      <c r="E73" s="206" t="str">
        <f>IF(ISERROR(VLOOKUP($A73,入力!$F$4:$AL$486,29,FALSE)),"",VLOOKUP($A73,入力!$F$4:$AL$486,29,FALSE))</f>
        <v/>
      </c>
      <c r="F73" s="626" t="str">
        <f>IF(ISERROR(VLOOKUP($A73,入力!$F$4:$AL$486,31,FALSE)),"",VLOOKUP($A73,入力!$F$4:$AL$486,32,FALSE))</f>
        <v/>
      </c>
      <c r="G73" s="779" t="str">
        <f t="shared" si="1"/>
        <v/>
      </c>
      <c r="H73" s="527"/>
    </row>
    <row r="74" spans="1:9" ht="30" customHeight="1">
      <c r="A74" s="520">
        <v>72</v>
      </c>
      <c r="B74" s="205" t="str">
        <f>IF(ISERROR(VLOOKUP($A74,入力!$F$4:$AL$486,26,FALSE)),"",VLOOKUP($A74,入力!$F$4:$AL$486,26,FALSE))</f>
        <v/>
      </c>
      <c r="C74" s="854" t="str">
        <f>IF($F74="",IF($F73="","","以下余白"),IF(ISERROR(VLOOKUP($A74,入力!$F$4:$AL$486,27,FALSE)),"",VLOOKUP($A74,入力!$F$4:$AL$486,27,FALSE)))</f>
        <v/>
      </c>
      <c r="D74" s="206" t="str">
        <f>IF(ISERROR(VLOOKUP($A74,入力!$F$4:$AL$486,28,FALSE)),"",VLOOKUP($A74,入力!$F$4:$AL$486,28,FALSE))</f>
        <v/>
      </c>
      <c r="E74" s="206" t="str">
        <f>IF(ISERROR(VLOOKUP($A74,入力!$F$4:$AL$486,29,FALSE)),"",VLOOKUP($A74,入力!$F$4:$AL$486,29,FALSE))</f>
        <v/>
      </c>
      <c r="F74" s="626" t="str">
        <f>IF(ISERROR(VLOOKUP($A74,入力!$F$4:$AL$486,31,FALSE)),"",VLOOKUP($A74,入力!$F$4:$AL$486,32,FALSE))</f>
        <v/>
      </c>
      <c r="G74" s="779" t="str">
        <f t="shared" si="1"/>
        <v/>
      </c>
      <c r="H74" s="528"/>
    </row>
    <row r="75" spans="1:9" ht="30" customHeight="1">
      <c r="A75" s="520">
        <v>73</v>
      </c>
      <c r="B75" s="205" t="str">
        <f>IF(ISERROR(VLOOKUP($A75,入力!$F$4:$AL$486,26,FALSE)),"",VLOOKUP($A75,入力!$F$4:$AL$486,26,FALSE))</f>
        <v/>
      </c>
      <c r="C75" s="854" t="str">
        <f>IF($F75="",IF($F74="","","以下余白"),IF(ISERROR(VLOOKUP($A75,入力!$F$4:$AL$486,27,FALSE)),"",VLOOKUP($A75,入力!$F$4:$AL$486,27,FALSE)))</f>
        <v/>
      </c>
      <c r="D75" s="206" t="str">
        <f>IF(ISERROR(VLOOKUP($A75,入力!$F$4:$AL$486,28,FALSE)),"",VLOOKUP($A75,入力!$F$4:$AL$486,28,FALSE))</f>
        <v/>
      </c>
      <c r="E75" s="206" t="str">
        <f>IF(ISERROR(VLOOKUP($A75,入力!$F$4:$AL$486,29,FALSE)),"",VLOOKUP($A75,入力!$F$4:$AL$486,29,FALSE))</f>
        <v/>
      </c>
      <c r="F75" s="626" t="str">
        <f>IF(ISERROR(VLOOKUP($A75,入力!$F$4:$AL$486,31,FALSE)),"",VLOOKUP($A75,入力!$F$4:$AL$486,32,FALSE))</f>
        <v/>
      </c>
      <c r="G75" s="779" t="str">
        <f t="shared" si="1"/>
        <v/>
      </c>
      <c r="H75" s="527"/>
    </row>
    <row r="76" spans="1:9" ht="30" customHeight="1">
      <c r="A76" s="520">
        <v>74</v>
      </c>
      <c r="B76" s="205" t="str">
        <f>IF(ISERROR(VLOOKUP($A76,入力!$F$4:$AL$486,26,FALSE)),"",VLOOKUP($A76,入力!$F$4:$AL$486,26,FALSE))</f>
        <v/>
      </c>
      <c r="C76" s="854" t="str">
        <f>IF($F76="",IF($F75="","","以下余白"),IF(ISERROR(VLOOKUP($A76,入力!$F$4:$AL$486,27,FALSE)),"",VLOOKUP($A76,入力!$F$4:$AL$486,27,FALSE)))</f>
        <v/>
      </c>
      <c r="D76" s="206" t="str">
        <f>IF(ISERROR(VLOOKUP($A76,入力!$F$4:$AL$486,28,FALSE)),"",VLOOKUP($A76,入力!$F$4:$AL$486,28,FALSE))</f>
        <v/>
      </c>
      <c r="E76" s="206" t="str">
        <f>IF(ISERROR(VLOOKUP($A76,入力!$F$4:$AL$486,29,FALSE)),"",VLOOKUP($A76,入力!$F$4:$AL$486,29,FALSE))</f>
        <v/>
      </c>
      <c r="F76" s="626" t="str">
        <f>IF(ISERROR(VLOOKUP($A76,入力!$F$4:$AL$486,31,FALSE)),"",VLOOKUP($A76,入力!$F$4:$AL$486,32,FALSE))</f>
        <v/>
      </c>
      <c r="G76" s="779" t="str">
        <f t="shared" si="1"/>
        <v/>
      </c>
      <c r="H76" s="528"/>
    </row>
    <row r="77" spans="1:9" ht="30" customHeight="1">
      <c r="A77" s="520">
        <v>75</v>
      </c>
      <c r="B77" s="205" t="str">
        <f>IF(ISERROR(VLOOKUP($A77,入力!$F$4:$AL$486,26,FALSE)),"",VLOOKUP($A77,入力!$F$4:$AL$486,26,FALSE))</f>
        <v/>
      </c>
      <c r="C77" s="854" t="str">
        <f>IF($F77="",IF($F76="","","以下余白"),IF(ISERROR(VLOOKUP($A77,入力!$F$4:$AL$486,27,FALSE)),"",VLOOKUP($A77,入力!$F$4:$AL$486,27,FALSE)))</f>
        <v/>
      </c>
      <c r="D77" s="206" t="str">
        <f>IF(ISERROR(VLOOKUP($A77,入力!$F$4:$AL$486,28,FALSE)),"",VLOOKUP($A77,入力!$F$4:$AL$486,28,FALSE))</f>
        <v/>
      </c>
      <c r="E77" s="206" t="str">
        <f>IF(ISERROR(VLOOKUP($A77,入力!$F$4:$AL$486,29,FALSE)),"",VLOOKUP($A77,入力!$F$4:$AL$486,29,FALSE))</f>
        <v/>
      </c>
      <c r="F77" s="626" t="str">
        <f>IF(ISERROR(VLOOKUP($A77,入力!$F$4:$AL$486,31,FALSE)),"",VLOOKUP($A77,入力!$F$4:$AL$486,32,FALSE))</f>
        <v/>
      </c>
      <c r="G77" s="779" t="str">
        <f t="shared" si="1"/>
        <v/>
      </c>
      <c r="H77" s="527"/>
    </row>
    <row r="78" spans="1:9" ht="30" customHeight="1">
      <c r="A78" s="520">
        <v>76</v>
      </c>
      <c r="B78" s="205" t="str">
        <f>IF(ISERROR(VLOOKUP($A78,入力!$F$4:$AL$486,26,FALSE)),"",VLOOKUP($A78,入力!$F$4:$AL$486,26,FALSE))</f>
        <v/>
      </c>
      <c r="C78" s="854" t="str">
        <f>IF($F78="",IF($F77="","","以下余白"),IF(ISERROR(VLOOKUP($A78,入力!$F$4:$AL$486,27,FALSE)),"",VLOOKUP($A78,入力!$F$4:$AL$486,27,FALSE)))</f>
        <v/>
      </c>
      <c r="D78" s="206" t="str">
        <f>IF(ISERROR(VLOOKUP($A78,入力!$F$4:$AL$486,28,FALSE)),"",VLOOKUP($A78,入力!$F$4:$AL$486,28,FALSE))</f>
        <v/>
      </c>
      <c r="E78" s="206" t="str">
        <f>IF(ISERROR(VLOOKUP($A78,入力!$F$4:$AL$486,29,FALSE)),"",VLOOKUP($A78,入力!$F$4:$AL$486,29,FALSE))</f>
        <v/>
      </c>
      <c r="F78" s="626" t="str">
        <f>IF(ISERROR(VLOOKUP($A78,入力!$F$4:$AL$486,31,FALSE)),"",VLOOKUP($A78,入力!$F$4:$AL$486,32,FALSE))</f>
        <v/>
      </c>
      <c r="G78" s="779" t="str">
        <f t="shared" si="1"/>
        <v/>
      </c>
      <c r="H78" s="528"/>
    </row>
    <row r="79" spans="1:9" ht="30" customHeight="1">
      <c r="A79" s="520">
        <v>77</v>
      </c>
      <c r="B79" s="205" t="str">
        <f>IF(ISERROR(VLOOKUP($A79,入力!$F$4:$AL$486,26,FALSE)),"",VLOOKUP($A79,入力!$F$4:$AL$486,26,FALSE))</f>
        <v/>
      </c>
      <c r="C79" s="854" t="str">
        <f>IF($F79="",IF($F78="","","以下余白"),IF(ISERROR(VLOOKUP($A79,入力!$F$4:$AL$486,27,FALSE)),"",VLOOKUP($A79,入力!$F$4:$AL$486,27,FALSE)))</f>
        <v/>
      </c>
      <c r="D79" s="206" t="str">
        <f>IF(ISERROR(VLOOKUP($A79,入力!$F$4:$AL$486,28,FALSE)),"",VLOOKUP($A79,入力!$F$4:$AL$486,28,FALSE))</f>
        <v/>
      </c>
      <c r="E79" s="206" t="str">
        <f>IF(ISERROR(VLOOKUP($A79,入力!$F$4:$AL$486,29,FALSE)),"",VLOOKUP($A79,入力!$F$4:$AL$486,29,FALSE))</f>
        <v/>
      </c>
      <c r="F79" s="626" t="str">
        <f>IF(ISERROR(VLOOKUP($A79,入力!$F$4:$AL$486,31,FALSE)),"",VLOOKUP($A79,入力!$F$4:$AL$486,32,FALSE))</f>
        <v/>
      </c>
      <c r="G79" s="779" t="str">
        <f t="shared" si="1"/>
        <v/>
      </c>
      <c r="H79" s="527"/>
    </row>
    <row r="80" spans="1:9" ht="30" customHeight="1">
      <c r="A80" s="520">
        <v>78</v>
      </c>
      <c r="B80" s="205" t="str">
        <f>IF(ISERROR(VLOOKUP($A80,入力!$F$4:$AL$486,26,FALSE)),"",VLOOKUP($A80,入力!$F$4:$AL$486,26,FALSE))</f>
        <v/>
      </c>
      <c r="C80" s="854" t="str">
        <f>IF($F80="",IF($F79="","","以下余白"),IF(ISERROR(VLOOKUP($A80,入力!$F$4:$AL$486,27,FALSE)),"",VLOOKUP($A80,入力!$F$4:$AL$486,27,FALSE)))</f>
        <v/>
      </c>
      <c r="D80" s="206" t="str">
        <f>IF(ISERROR(VLOOKUP($A80,入力!$F$4:$AL$486,28,FALSE)),"",VLOOKUP($A80,入力!$F$4:$AL$486,28,FALSE))</f>
        <v/>
      </c>
      <c r="E80" s="206" t="str">
        <f>IF(ISERROR(VLOOKUP($A80,入力!$F$4:$AL$486,29,FALSE)),"",VLOOKUP($A80,入力!$F$4:$AL$486,29,FALSE))</f>
        <v/>
      </c>
      <c r="F80" s="626" t="str">
        <f>IF(ISERROR(VLOOKUP($A80,入力!$F$4:$AL$486,31,FALSE)),"",VLOOKUP($A80,入力!$F$4:$AL$486,32,FALSE))</f>
        <v/>
      </c>
      <c r="G80" s="779" t="str">
        <f t="shared" si="1"/>
        <v/>
      </c>
      <c r="H80" s="528"/>
    </row>
    <row r="81" spans="1:8" ht="30" customHeight="1">
      <c r="A81" s="520">
        <v>79</v>
      </c>
      <c r="B81" s="205" t="str">
        <f>IF(ISERROR(VLOOKUP($A81,入力!$F$4:$AL$486,26,FALSE)),"",VLOOKUP($A81,入力!$F$4:$AL$486,26,FALSE))</f>
        <v/>
      </c>
      <c r="C81" s="854" t="str">
        <f>IF($F81="",IF($F80="","","以下余白"),IF(ISERROR(VLOOKUP($A81,入力!$F$4:$AL$486,27,FALSE)),"",VLOOKUP($A81,入力!$F$4:$AL$486,27,FALSE)))</f>
        <v/>
      </c>
      <c r="D81" s="206" t="str">
        <f>IF(ISERROR(VLOOKUP($A81,入力!$F$4:$AL$486,28,FALSE)),"",VLOOKUP($A81,入力!$F$4:$AL$486,28,FALSE))</f>
        <v/>
      </c>
      <c r="E81" s="206" t="str">
        <f>IF(ISERROR(VLOOKUP($A81,入力!$F$4:$AL$486,29,FALSE)),"",VLOOKUP($A81,入力!$F$4:$AL$486,29,FALSE))</f>
        <v/>
      </c>
      <c r="F81" s="626" t="str">
        <f>IF(ISERROR(VLOOKUP($A81,入力!$F$4:$AL$486,31,FALSE)),"",VLOOKUP($A81,入力!$F$4:$AL$486,32,FALSE))</f>
        <v/>
      </c>
      <c r="G81" s="779" t="str">
        <f t="shared" si="1"/>
        <v/>
      </c>
      <c r="H81" s="527"/>
    </row>
    <row r="82" spans="1:8" ht="30" customHeight="1">
      <c r="A82" s="520">
        <v>80</v>
      </c>
      <c r="B82" s="205" t="str">
        <f>IF(ISERROR(VLOOKUP($A82,入力!$F$4:$AL$486,26,FALSE)),"",VLOOKUP($A82,入力!$F$4:$AL$486,26,FALSE))</f>
        <v/>
      </c>
      <c r="C82" s="854" t="str">
        <f>IF($F82="",IF($F81="","","以下余白"),IF(ISERROR(VLOOKUP($A82,入力!$F$4:$AL$486,27,FALSE)),"",VLOOKUP($A82,入力!$F$4:$AL$486,27,FALSE)))</f>
        <v/>
      </c>
      <c r="D82" s="206" t="str">
        <f>IF(ISERROR(VLOOKUP($A82,入力!$F$4:$AL$486,28,FALSE)),"",VLOOKUP($A82,入力!$F$4:$AL$486,28,FALSE))</f>
        <v/>
      </c>
      <c r="E82" s="206" t="str">
        <f>IF(ISERROR(VLOOKUP($A82,入力!$F$4:$AL$486,29,FALSE)),"",VLOOKUP($A82,入力!$F$4:$AL$486,29,FALSE))</f>
        <v/>
      </c>
      <c r="F82" s="626" t="str">
        <f>IF(ISERROR(VLOOKUP($A82,入力!$F$4:$AL$486,31,FALSE)),"",VLOOKUP($A82,入力!$F$4:$AL$486,32,FALSE))</f>
        <v/>
      </c>
      <c r="G82" s="779" t="str">
        <f t="shared" si="1"/>
        <v/>
      </c>
      <c r="H82" s="528"/>
    </row>
    <row r="83" spans="1:8" ht="30" customHeight="1">
      <c r="A83" s="520">
        <v>81</v>
      </c>
      <c r="B83" s="205" t="str">
        <f>IF(ISERROR(VLOOKUP($A83,入力!$F$4:$AL$486,26,FALSE)),"",VLOOKUP($A83,入力!$F$4:$AL$486,26,FALSE))</f>
        <v/>
      </c>
      <c r="C83" s="854" t="str">
        <f>IF($F83="",IF($F82="","","以下余白"),IF(ISERROR(VLOOKUP($A83,入力!$F$4:$AL$486,27,FALSE)),"",VLOOKUP($A83,入力!$F$4:$AL$486,27,FALSE)))</f>
        <v/>
      </c>
      <c r="D83" s="206" t="str">
        <f>IF(ISERROR(VLOOKUP($A83,入力!$F$4:$AL$486,28,FALSE)),"",VLOOKUP($A83,入力!$F$4:$AL$486,28,FALSE))</f>
        <v/>
      </c>
      <c r="E83" s="206" t="str">
        <f>IF(ISERROR(VLOOKUP($A83,入力!$F$4:$AL$486,29,FALSE)),"",VLOOKUP($A83,入力!$F$4:$AL$486,29,FALSE))</f>
        <v/>
      </c>
      <c r="F83" s="626" t="str">
        <f>IF(ISERROR(VLOOKUP($A83,入力!$F$4:$AL$486,31,FALSE)),"",VLOOKUP($A83,入力!$F$4:$AL$486,32,FALSE))</f>
        <v/>
      </c>
      <c r="G83" s="779" t="str">
        <f t="shared" si="1"/>
        <v/>
      </c>
      <c r="H83" s="527"/>
    </row>
    <row r="84" spans="1:8" ht="30" customHeight="1">
      <c r="A84" s="520">
        <v>82</v>
      </c>
      <c r="B84" s="205" t="str">
        <f>IF(ISERROR(VLOOKUP($A84,入力!$F$4:$AL$486,26,FALSE)),"",VLOOKUP($A84,入力!$F$4:$AL$486,26,FALSE))</f>
        <v/>
      </c>
      <c r="C84" s="854" t="str">
        <f>IF($F84="",IF($F83="","","以下余白"),IF(ISERROR(VLOOKUP($A84,入力!$F$4:$AL$486,27,FALSE)),"",VLOOKUP($A84,入力!$F$4:$AL$486,27,FALSE)))</f>
        <v/>
      </c>
      <c r="D84" s="206" t="str">
        <f>IF(ISERROR(VLOOKUP($A84,入力!$F$4:$AL$486,28,FALSE)),"",VLOOKUP($A84,入力!$F$4:$AL$486,28,FALSE))</f>
        <v/>
      </c>
      <c r="E84" s="206" t="str">
        <f>IF(ISERROR(VLOOKUP($A84,入力!$F$4:$AL$486,29,FALSE)),"",VLOOKUP($A84,入力!$F$4:$AL$486,29,FALSE))</f>
        <v/>
      </c>
      <c r="F84" s="626" t="str">
        <f>IF(ISERROR(VLOOKUP($A84,入力!$F$4:$AL$486,31,FALSE)),"",VLOOKUP($A84,入力!$F$4:$AL$486,32,FALSE))</f>
        <v/>
      </c>
      <c r="G84" s="779" t="str">
        <f t="shared" si="1"/>
        <v/>
      </c>
      <c r="H84" s="528"/>
    </row>
    <row r="85" spans="1:8" ht="30" customHeight="1">
      <c r="A85" s="520">
        <v>83</v>
      </c>
      <c r="B85" s="205" t="str">
        <f>IF(ISERROR(VLOOKUP($A85,入力!$F$4:$AL$486,26,FALSE)),"",VLOOKUP($A85,入力!$F$4:$AL$486,26,FALSE))</f>
        <v/>
      </c>
      <c r="C85" s="854" t="str">
        <f>IF($F85="",IF($F84="","","以下余白"),IF(ISERROR(VLOOKUP($A85,入力!$F$4:$AL$486,27,FALSE)),"",VLOOKUP($A85,入力!$F$4:$AL$486,27,FALSE)))</f>
        <v/>
      </c>
      <c r="D85" s="206" t="str">
        <f>IF(ISERROR(VLOOKUP($A85,入力!$F$4:$AL$486,28,FALSE)),"",VLOOKUP($A85,入力!$F$4:$AL$486,28,FALSE))</f>
        <v/>
      </c>
      <c r="E85" s="206" t="str">
        <f>IF(ISERROR(VLOOKUP($A85,入力!$F$4:$AL$486,29,FALSE)),"",VLOOKUP($A85,入力!$F$4:$AL$486,29,FALSE))</f>
        <v/>
      </c>
      <c r="F85" s="626" t="str">
        <f>IF(ISERROR(VLOOKUP($A85,入力!$F$4:$AL$486,31,FALSE)),"",VLOOKUP($A85,入力!$F$4:$AL$486,32,FALSE))</f>
        <v/>
      </c>
      <c r="G85" s="779" t="str">
        <f t="shared" si="1"/>
        <v/>
      </c>
      <c r="H85" s="527"/>
    </row>
    <row r="86" spans="1:8" ht="30" customHeight="1">
      <c r="A86" s="520">
        <v>84</v>
      </c>
      <c r="B86" s="205" t="str">
        <f>IF(ISERROR(VLOOKUP($A86,入力!$F$4:$AL$486,26,FALSE)),"",VLOOKUP($A86,入力!$F$4:$AL$486,26,FALSE))</f>
        <v/>
      </c>
      <c r="C86" s="854" t="str">
        <f>IF($F86="",IF($F85="","","以下余白"),IF(ISERROR(VLOOKUP($A86,入力!$F$4:$AL$486,27,FALSE)),"",VLOOKUP($A86,入力!$F$4:$AL$486,27,FALSE)))</f>
        <v/>
      </c>
      <c r="D86" s="206" t="str">
        <f>IF(ISERROR(VLOOKUP($A86,入力!$F$4:$AL$486,28,FALSE)),"",VLOOKUP($A86,入力!$F$4:$AL$486,28,FALSE))</f>
        <v/>
      </c>
      <c r="E86" s="206" t="str">
        <f>IF(ISERROR(VLOOKUP($A86,入力!$F$4:$AL$486,29,FALSE)),"",VLOOKUP($A86,入力!$F$4:$AL$486,29,FALSE))</f>
        <v/>
      </c>
      <c r="F86" s="626" t="str">
        <f>IF(ISERROR(VLOOKUP($A86,入力!$F$4:$AL$486,31,FALSE)),"",VLOOKUP($A86,入力!$F$4:$AL$486,32,FALSE))</f>
        <v/>
      </c>
      <c r="G86" s="779" t="str">
        <f t="shared" si="1"/>
        <v/>
      </c>
      <c r="H86" s="528"/>
    </row>
    <row r="87" spans="1:8" ht="30" customHeight="1">
      <c r="A87" s="520">
        <v>85</v>
      </c>
      <c r="B87" s="205" t="str">
        <f>IF(ISERROR(VLOOKUP($A87,入力!$F$4:$AL$486,26,FALSE)),"",VLOOKUP($A87,入力!$F$4:$AL$486,26,FALSE))</f>
        <v/>
      </c>
      <c r="C87" s="854" t="str">
        <f>IF($F87="",IF($F86="","","以下余白"),IF(ISERROR(VLOOKUP($A87,入力!$F$4:$AL$486,27,FALSE)),"",VLOOKUP($A87,入力!$F$4:$AL$486,27,FALSE)))</f>
        <v/>
      </c>
      <c r="D87" s="206" t="str">
        <f>IF(ISERROR(VLOOKUP($A87,入力!$F$4:$AL$486,28,FALSE)),"",VLOOKUP($A87,入力!$F$4:$AL$486,28,FALSE))</f>
        <v/>
      </c>
      <c r="E87" s="206" t="str">
        <f>IF(ISERROR(VLOOKUP($A87,入力!$F$4:$AL$486,29,FALSE)),"",VLOOKUP($A87,入力!$F$4:$AL$486,29,FALSE))</f>
        <v/>
      </c>
      <c r="F87" s="626" t="str">
        <f>IF(ISERROR(VLOOKUP($A87,入力!$F$4:$AL$486,31,FALSE)),"",VLOOKUP($A87,入力!$F$4:$AL$486,32,FALSE))</f>
        <v/>
      </c>
      <c r="G87" s="779" t="str">
        <f t="shared" si="1"/>
        <v/>
      </c>
      <c r="H87" s="527"/>
    </row>
    <row r="88" spans="1:8" ht="30" customHeight="1">
      <c r="A88" s="520">
        <v>86</v>
      </c>
      <c r="B88" s="205" t="str">
        <f>IF(ISERROR(VLOOKUP($A88,入力!$F$4:$AL$486,26,FALSE)),"",VLOOKUP($A88,入力!$F$4:$AL$486,26,FALSE))</f>
        <v/>
      </c>
      <c r="C88" s="854" t="str">
        <f>IF($F88="",IF($F87="","","以下余白"),IF(ISERROR(VLOOKUP($A88,入力!$F$4:$AL$486,27,FALSE)),"",VLOOKUP($A88,入力!$F$4:$AL$486,27,FALSE)))</f>
        <v/>
      </c>
      <c r="D88" s="206" t="str">
        <f>IF(ISERROR(VLOOKUP($A88,入力!$F$4:$AL$486,28,FALSE)),"",VLOOKUP($A88,入力!$F$4:$AL$486,28,FALSE))</f>
        <v/>
      </c>
      <c r="E88" s="206" t="str">
        <f>IF(ISERROR(VLOOKUP($A88,入力!$F$4:$AL$486,29,FALSE)),"",VLOOKUP($A88,入力!$F$4:$AL$486,29,FALSE))</f>
        <v/>
      </c>
      <c r="F88" s="626" t="str">
        <f>IF(ISERROR(VLOOKUP($A88,入力!$F$4:$AL$486,31,FALSE)),"",VLOOKUP($A88,入力!$F$4:$AL$486,32,FALSE))</f>
        <v/>
      </c>
      <c r="G88" s="779" t="str">
        <f t="shared" si="1"/>
        <v/>
      </c>
      <c r="H88" s="528"/>
    </row>
    <row r="89" spans="1:8" ht="30" customHeight="1">
      <c r="A89" s="520">
        <v>87</v>
      </c>
      <c r="B89" s="205" t="str">
        <f>IF(ISERROR(VLOOKUP($A89,入力!$F$4:$AL$486,26,FALSE)),"",VLOOKUP($A89,入力!$F$4:$AL$486,26,FALSE))</f>
        <v/>
      </c>
      <c r="C89" s="854" t="str">
        <f>IF($F89="",IF($F88="","","以下余白"),IF(ISERROR(VLOOKUP($A89,入力!$F$4:$AL$486,27,FALSE)),"",VLOOKUP($A89,入力!$F$4:$AL$486,27,FALSE)))</f>
        <v/>
      </c>
      <c r="D89" s="206" t="str">
        <f>IF(ISERROR(VLOOKUP($A89,入力!$F$4:$AL$486,28,FALSE)),"",VLOOKUP($A89,入力!$F$4:$AL$486,28,FALSE))</f>
        <v/>
      </c>
      <c r="E89" s="206" t="str">
        <f>IF(ISERROR(VLOOKUP($A89,入力!$F$4:$AL$486,29,FALSE)),"",VLOOKUP($A89,入力!$F$4:$AL$486,29,FALSE))</f>
        <v/>
      </c>
      <c r="F89" s="626" t="str">
        <f>IF(ISERROR(VLOOKUP($A89,入力!$F$4:$AL$486,31,FALSE)),"",VLOOKUP($A89,入力!$F$4:$AL$486,32,FALSE))</f>
        <v/>
      </c>
      <c r="G89" s="779" t="str">
        <f t="shared" si="1"/>
        <v/>
      </c>
      <c r="H89" s="527"/>
    </row>
    <row r="90" spans="1:8" ht="30" customHeight="1">
      <c r="A90" s="520">
        <v>88</v>
      </c>
      <c r="B90" s="205" t="str">
        <f>IF(ISERROR(VLOOKUP($A90,入力!$F$4:$AL$486,26,FALSE)),"",VLOOKUP($A90,入力!$F$4:$AL$486,26,FALSE))</f>
        <v/>
      </c>
      <c r="C90" s="854" t="str">
        <f>IF($F90="",IF($F89="","","以下余白"),IF(ISERROR(VLOOKUP($A90,入力!$F$4:$AL$486,27,FALSE)),"",VLOOKUP($A90,入力!$F$4:$AL$486,27,FALSE)))</f>
        <v/>
      </c>
      <c r="D90" s="206" t="str">
        <f>IF(ISERROR(VLOOKUP($A90,入力!$F$4:$AL$486,28,FALSE)),"",VLOOKUP($A90,入力!$F$4:$AL$486,28,FALSE))</f>
        <v/>
      </c>
      <c r="E90" s="206" t="str">
        <f>IF(ISERROR(VLOOKUP($A90,入力!$F$4:$AL$486,29,FALSE)),"",VLOOKUP($A90,入力!$F$4:$AL$486,29,FALSE))</f>
        <v/>
      </c>
      <c r="F90" s="626" t="str">
        <f>IF(ISERROR(VLOOKUP($A90,入力!$F$4:$AL$486,31,FALSE)),"",VLOOKUP($A90,入力!$F$4:$AL$486,32,FALSE))</f>
        <v/>
      </c>
      <c r="G90" s="779" t="str">
        <f t="shared" si="1"/>
        <v/>
      </c>
      <c r="H90" s="528"/>
    </row>
    <row r="91" spans="1:8" ht="30" customHeight="1">
      <c r="A91" s="520">
        <v>89</v>
      </c>
      <c r="B91" s="205" t="str">
        <f>IF(ISERROR(VLOOKUP($A91,入力!$F$4:$AL$486,26,FALSE)),"",VLOOKUP($A91,入力!$F$4:$AL$486,26,FALSE))</f>
        <v/>
      </c>
      <c r="C91" s="854" t="str">
        <f>IF($F91="",IF($F90="","","以下余白"),IF(ISERROR(VLOOKUP($A91,入力!$F$4:$AL$486,27,FALSE)),"",VLOOKUP($A91,入力!$F$4:$AL$486,27,FALSE)))</f>
        <v/>
      </c>
      <c r="D91" s="206" t="str">
        <f>IF(ISERROR(VLOOKUP($A91,入力!$F$4:$AL$486,28,FALSE)),"",VLOOKUP($A91,入力!$F$4:$AL$486,28,FALSE))</f>
        <v/>
      </c>
      <c r="E91" s="206" t="str">
        <f>IF(ISERROR(VLOOKUP($A91,入力!$F$4:$AL$486,29,FALSE)),"",VLOOKUP($A91,入力!$F$4:$AL$486,29,FALSE))</f>
        <v/>
      </c>
      <c r="F91" s="626" t="str">
        <f>IF(ISERROR(VLOOKUP($A91,入力!$F$4:$AL$486,31,FALSE)),"",VLOOKUP($A91,入力!$F$4:$AL$486,32,FALSE))</f>
        <v/>
      </c>
      <c r="G91" s="779" t="str">
        <f t="shared" si="1"/>
        <v/>
      </c>
      <c r="H91" s="527"/>
    </row>
    <row r="92" spans="1:8" ht="30" customHeight="1">
      <c r="A92" s="520">
        <v>90</v>
      </c>
      <c r="B92" s="205" t="str">
        <f>IF(ISERROR(VLOOKUP($A92,入力!$F$4:$AL$486,26,FALSE)),"",VLOOKUP($A92,入力!$F$4:$AL$486,26,FALSE))</f>
        <v/>
      </c>
      <c r="C92" s="854" t="str">
        <f>IF($F92="",IF($F91="","","以下余白"),IF(ISERROR(VLOOKUP($A92,入力!$F$4:$AL$486,27,FALSE)),"",VLOOKUP($A92,入力!$F$4:$AL$486,27,FALSE)))</f>
        <v/>
      </c>
      <c r="D92" s="206" t="str">
        <f>IF(ISERROR(VLOOKUP($A92,入力!$F$4:$AL$486,28,FALSE)),"",VLOOKUP($A92,入力!$F$4:$AL$486,28,FALSE))</f>
        <v/>
      </c>
      <c r="E92" s="206" t="str">
        <f>IF(ISERROR(VLOOKUP($A92,入力!$F$4:$AL$486,29,FALSE)),"",VLOOKUP($A92,入力!$F$4:$AL$486,29,FALSE))</f>
        <v/>
      </c>
      <c r="F92" s="626" t="str">
        <f>IF(ISERROR(VLOOKUP($A92,入力!$F$4:$AL$486,31,FALSE)),"",VLOOKUP($A92,入力!$F$4:$AL$486,32,FALSE))</f>
        <v/>
      </c>
      <c r="G92" s="779" t="str">
        <f t="shared" si="1"/>
        <v/>
      </c>
      <c r="H92" s="528"/>
    </row>
    <row r="93" spans="1:8" ht="30" customHeight="1">
      <c r="A93" s="520">
        <v>91</v>
      </c>
      <c r="B93" s="205" t="str">
        <f>IF(ISERROR(VLOOKUP($A93,入力!$F$4:$AL$486,26,FALSE)),"",VLOOKUP($A93,入力!$F$4:$AL$486,26,FALSE))</f>
        <v/>
      </c>
      <c r="C93" s="854" t="str">
        <f>IF($F93="",IF($F92="","","以下余白"),IF(ISERROR(VLOOKUP($A93,入力!$F$4:$AL$486,27,FALSE)),"",VLOOKUP($A93,入力!$F$4:$AL$486,27,FALSE)))</f>
        <v/>
      </c>
      <c r="D93" s="206" t="str">
        <f>IF(ISERROR(VLOOKUP($A93,入力!$F$4:$AL$486,28,FALSE)),"",VLOOKUP($A93,入力!$F$4:$AL$486,28,FALSE))</f>
        <v/>
      </c>
      <c r="E93" s="206" t="str">
        <f>IF(ISERROR(VLOOKUP($A93,入力!$F$4:$AL$486,29,FALSE)),"",VLOOKUP($A93,入力!$F$4:$AL$486,29,FALSE))</f>
        <v/>
      </c>
      <c r="F93" s="626" t="str">
        <f>IF(ISERROR(VLOOKUP($A93,入力!$F$4:$AL$486,31,FALSE)),"",VLOOKUP($A93,入力!$F$4:$AL$486,32,FALSE))</f>
        <v/>
      </c>
      <c r="G93" s="779" t="str">
        <f t="shared" si="1"/>
        <v/>
      </c>
      <c r="H93" s="527"/>
    </row>
    <row r="94" spans="1:8" ht="30" customHeight="1">
      <c r="A94" s="520">
        <v>92</v>
      </c>
      <c r="B94" s="205" t="str">
        <f>IF(ISERROR(VLOOKUP($A94,入力!$F$4:$AL$486,26,FALSE)),"",VLOOKUP($A94,入力!$F$4:$AL$486,26,FALSE))</f>
        <v/>
      </c>
      <c r="C94" s="854" t="str">
        <f>IF($F94="",IF($F93="","","以下余白"),IF(ISERROR(VLOOKUP($A94,入力!$F$4:$AL$486,27,FALSE)),"",VLOOKUP($A94,入力!$F$4:$AL$486,27,FALSE)))</f>
        <v/>
      </c>
      <c r="D94" s="206" t="str">
        <f>IF(ISERROR(VLOOKUP($A94,入力!$F$4:$AL$486,28,FALSE)),"",VLOOKUP($A94,入力!$F$4:$AL$486,28,FALSE))</f>
        <v/>
      </c>
      <c r="E94" s="206" t="str">
        <f>IF(ISERROR(VLOOKUP($A94,入力!$F$4:$AL$486,29,FALSE)),"",VLOOKUP($A94,入力!$F$4:$AL$486,29,FALSE))</f>
        <v/>
      </c>
      <c r="F94" s="626" t="str">
        <f>IF(ISERROR(VLOOKUP($A94,入力!$F$4:$AL$486,31,FALSE)),"",VLOOKUP($A94,入力!$F$4:$AL$486,32,FALSE))</f>
        <v/>
      </c>
      <c r="G94" s="779" t="str">
        <f t="shared" si="1"/>
        <v/>
      </c>
      <c r="H94" s="528"/>
    </row>
    <row r="95" spans="1:8" ht="30" customHeight="1">
      <c r="A95" s="520">
        <v>93</v>
      </c>
      <c r="B95" s="205" t="str">
        <f>IF(ISERROR(VLOOKUP($A95,入力!$F$4:$AL$486,26,FALSE)),"",VLOOKUP($A95,入力!$F$4:$AL$486,26,FALSE))</f>
        <v/>
      </c>
      <c r="C95" s="854" t="str">
        <f>IF($F95="",IF($F94="","","以下余白"),IF(ISERROR(VLOOKUP($A95,入力!$F$4:$AL$486,27,FALSE)),"",VLOOKUP($A95,入力!$F$4:$AL$486,27,FALSE)))</f>
        <v/>
      </c>
      <c r="D95" s="206" t="str">
        <f>IF(ISERROR(VLOOKUP($A95,入力!$F$4:$AL$486,28,FALSE)),"",VLOOKUP($A95,入力!$F$4:$AL$486,28,FALSE))</f>
        <v/>
      </c>
      <c r="E95" s="206" t="str">
        <f>IF(ISERROR(VLOOKUP($A95,入力!$F$4:$AL$486,29,FALSE)),"",VLOOKUP($A95,入力!$F$4:$AL$486,29,FALSE))</f>
        <v/>
      </c>
      <c r="F95" s="626" t="str">
        <f>IF(ISERROR(VLOOKUP($A95,入力!$F$4:$AL$486,31,FALSE)),"",VLOOKUP($A95,入力!$F$4:$AL$486,32,FALSE))</f>
        <v/>
      </c>
      <c r="G95" s="779" t="str">
        <f t="shared" si="1"/>
        <v/>
      </c>
      <c r="H95" s="527"/>
    </row>
    <row r="96" spans="1:8" ht="30" customHeight="1">
      <c r="A96" s="520">
        <v>94</v>
      </c>
      <c r="B96" s="205" t="str">
        <f>IF(ISERROR(VLOOKUP($A96,入力!$F$4:$AL$486,26,FALSE)),"",VLOOKUP($A96,入力!$F$4:$AL$486,26,FALSE))</f>
        <v/>
      </c>
      <c r="C96" s="854" t="str">
        <f>IF($F96="",IF($F95="","","以下余白"),IF(ISERROR(VLOOKUP($A96,入力!$F$4:$AL$486,27,FALSE)),"",VLOOKUP($A96,入力!$F$4:$AL$486,27,FALSE)))</f>
        <v/>
      </c>
      <c r="D96" s="206" t="str">
        <f>IF(ISERROR(VLOOKUP($A96,入力!$F$4:$AL$486,28,FALSE)),"",VLOOKUP($A96,入力!$F$4:$AL$486,28,FALSE))</f>
        <v/>
      </c>
      <c r="E96" s="206" t="str">
        <f>IF(ISERROR(VLOOKUP($A96,入力!$F$4:$AL$486,29,FALSE)),"",VLOOKUP($A96,入力!$F$4:$AL$486,29,FALSE))</f>
        <v/>
      </c>
      <c r="F96" s="626" t="str">
        <f>IF(ISERROR(VLOOKUP($A96,入力!$F$4:$AL$486,31,FALSE)),"",VLOOKUP($A96,入力!$F$4:$AL$486,32,FALSE))</f>
        <v/>
      </c>
      <c r="G96" s="779" t="str">
        <f t="shared" si="1"/>
        <v/>
      </c>
      <c r="H96" s="528"/>
    </row>
    <row r="97" spans="1:8" ht="30" customHeight="1">
      <c r="A97" s="520">
        <v>95</v>
      </c>
      <c r="B97" s="205" t="str">
        <f>IF(ISERROR(VLOOKUP($A97,入力!$F$4:$AL$486,26,FALSE)),"",VLOOKUP($A97,入力!$F$4:$AL$486,26,FALSE))</f>
        <v/>
      </c>
      <c r="C97" s="854" t="str">
        <f>IF($F97="",IF($F96="","","以下余白"),IF(ISERROR(VLOOKUP($A97,入力!$F$4:$AL$486,27,FALSE)),"",VLOOKUP($A97,入力!$F$4:$AL$486,27,FALSE)))</f>
        <v/>
      </c>
      <c r="D97" s="206" t="str">
        <f>IF(ISERROR(VLOOKUP($A97,入力!$F$4:$AL$486,28,FALSE)),"",VLOOKUP($A97,入力!$F$4:$AL$486,28,FALSE))</f>
        <v/>
      </c>
      <c r="E97" s="206" t="str">
        <f>IF(ISERROR(VLOOKUP($A97,入力!$F$4:$AL$486,29,FALSE)),"",VLOOKUP($A97,入力!$F$4:$AL$486,29,FALSE))</f>
        <v/>
      </c>
      <c r="F97" s="626" t="str">
        <f>IF(ISERROR(VLOOKUP($A97,入力!$F$4:$AL$486,31,FALSE)),"",VLOOKUP($A97,入力!$F$4:$AL$486,32,FALSE))</f>
        <v/>
      </c>
      <c r="G97" s="779" t="str">
        <f t="shared" si="1"/>
        <v/>
      </c>
      <c r="H97" s="527"/>
    </row>
    <row r="98" spans="1:8" ht="30" customHeight="1">
      <c r="A98" s="520">
        <v>96</v>
      </c>
      <c r="B98" s="205" t="str">
        <f>IF(ISERROR(VLOOKUP($A98,入力!$F$4:$AL$486,26,FALSE)),"",VLOOKUP($A98,入力!$F$4:$AL$486,26,FALSE))</f>
        <v/>
      </c>
      <c r="C98" s="854" t="str">
        <f>IF($F98="",IF($F97="","","以下余白"),IF(ISERROR(VLOOKUP($A98,入力!$F$4:$AL$486,27,FALSE)),"",VLOOKUP($A98,入力!$F$4:$AL$486,27,FALSE)))</f>
        <v/>
      </c>
      <c r="D98" s="206" t="str">
        <f>IF(ISERROR(VLOOKUP($A98,入力!$F$4:$AL$486,28,FALSE)),"",VLOOKUP($A98,入力!$F$4:$AL$486,28,FALSE))</f>
        <v/>
      </c>
      <c r="E98" s="206" t="str">
        <f>IF(ISERROR(VLOOKUP($A98,入力!$F$4:$AL$486,29,FALSE)),"",VLOOKUP($A98,入力!$F$4:$AL$486,29,FALSE))</f>
        <v/>
      </c>
      <c r="F98" s="626" t="str">
        <f>IF(ISERROR(VLOOKUP($A98,入力!$F$4:$AL$486,31,FALSE)),"",VLOOKUP($A98,入力!$F$4:$AL$486,32,FALSE))</f>
        <v/>
      </c>
      <c r="G98" s="779" t="str">
        <f t="shared" si="1"/>
        <v/>
      </c>
      <c r="H98" s="528"/>
    </row>
    <row r="99" spans="1:8" ht="30" customHeight="1">
      <c r="A99" s="520">
        <v>97</v>
      </c>
      <c r="B99" s="205" t="str">
        <f>IF(ISERROR(VLOOKUP($A99,入力!$F$4:$AL$486,26,FALSE)),"",VLOOKUP($A99,入力!$F$4:$AL$486,26,FALSE))</f>
        <v/>
      </c>
      <c r="C99" s="854" t="str">
        <f>IF($F99="",IF($F98="","","以下余白"),IF(ISERROR(VLOOKUP($A99,入力!$F$4:$AL$486,27,FALSE)),"",VLOOKUP($A99,入力!$F$4:$AL$486,27,FALSE)))</f>
        <v/>
      </c>
      <c r="D99" s="206" t="str">
        <f>IF(ISERROR(VLOOKUP($A99,入力!$F$4:$AL$486,28,FALSE)),"",VLOOKUP($A99,入力!$F$4:$AL$486,28,FALSE))</f>
        <v/>
      </c>
      <c r="E99" s="206" t="str">
        <f>IF(ISERROR(VLOOKUP($A99,入力!$F$4:$AL$486,29,FALSE)),"",VLOOKUP($A99,入力!$F$4:$AL$486,29,FALSE))</f>
        <v/>
      </c>
      <c r="F99" s="626" t="str">
        <f>IF(ISERROR(VLOOKUP($A99,入力!$F$4:$AL$486,31,FALSE)),"",VLOOKUP($A99,入力!$F$4:$AL$486,32,FALSE))</f>
        <v/>
      </c>
      <c r="G99" s="779" t="str">
        <f t="shared" si="1"/>
        <v/>
      </c>
      <c r="H99" s="527"/>
    </row>
    <row r="100" spans="1:8" ht="30" customHeight="1">
      <c r="A100" s="520">
        <v>98</v>
      </c>
      <c r="B100" s="205" t="str">
        <f>IF(ISERROR(VLOOKUP($A100,入力!$F$4:$AL$486,26,FALSE)),"",VLOOKUP($A100,入力!$F$4:$AL$486,26,FALSE))</f>
        <v/>
      </c>
      <c r="C100" s="854" t="str">
        <f>IF($F100="",IF($F99="","","以下余白"),IF(ISERROR(VLOOKUP($A100,入力!$F$4:$AL$486,27,FALSE)),"",VLOOKUP($A100,入力!$F$4:$AL$486,27,FALSE)))</f>
        <v/>
      </c>
      <c r="D100" s="206" t="str">
        <f>IF(ISERROR(VLOOKUP($A100,入力!$F$4:$AL$486,28,FALSE)),"",VLOOKUP($A100,入力!$F$4:$AL$486,28,FALSE))</f>
        <v/>
      </c>
      <c r="E100" s="206" t="str">
        <f>IF(ISERROR(VLOOKUP($A100,入力!$F$4:$AL$486,29,FALSE)),"",VLOOKUP($A100,入力!$F$4:$AL$486,29,FALSE))</f>
        <v/>
      </c>
      <c r="F100" s="626" t="str">
        <f>IF(ISERROR(VLOOKUP($A100,入力!$F$4:$AL$486,31,FALSE)),"",VLOOKUP($A100,入力!$F$4:$AL$486,32,FALSE))</f>
        <v/>
      </c>
      <c r="G100" s="779" t="str">
        <f t="shared" si="1"/>
        <v/>
      </c>
      <c r="H100" s="528"/>
    </row>
    <row r="101" spans="1:8" ht="30" customHeight="1">
      <c r="A101" s="520">
        <v>99</v>
      </c>
      <c r="B101" s="205" t="str">
        <f>IF(ISERROR(VLOOKUP($A101,入力!$F$4:$AL$486,26,FALSE)),"",VLOOKUP($A101,入力!$F$4:$AL$486,26,FALSE))</f>
        <v/>
      </c>
      <c r="C101" s="854" t="str">
        <f>IF($F101="",IF($F100="","","以下余白"),IF(ISERROR(VLOOKUP($A101,入力!$F$4:$AL$486,27,FALSE)),"",VLOOKUP($A101,入力!$F$4:$AL$486,27,FALSE)))</f>
        <v/>
      </c>
      <c r="D101" s="206" t="str">
        <f>IF(ISERROR(VLOOKUP($A101,入力!$F$4:$AL$486,28,FALSE)),"",VLOOKUP($A101,入力!$F$4:$AL$486,28,FALSE))</f>
        <v/>
      </c>
      <c r="E101" s="206" t="str">
        <f>IF(ISERROR(VLOOKUP($A101,入力!$F$4:$AL$486,29,FALSE)),"",VLOOKUP($A101,入力!$F$4:$AL$486,29,FALSE))</f>
        <v/>
      </c>
      <c r="F101" s="626" t="str">
        <f>IF(ISERROR(VLOOKUP($A101,入力!$F$4:$AL$486,31,FALSE)),"",VLOOKUP($A101,入力!$F$4:$AL$486,32,FALSE))</f>
        <v/>
      </c>
      <c r="G101" s="779" t="str">
        <f t="shared" si="1"/>
        <v/>
      </c>
      <c r="H101" s="527"/>
    </row>
    <row r="102" spans="1:8" ht="30" customHeight="1">
      <c r="A102" s="520">
        <v>100</v>
      </c>
      <c r="B102" s="205" t="str">
        <f>IF(ISERROR(VLOOKUP($A102,入力!$F$4:$AL$486,26,FALSE)),"",VLOOKUP($A102,入力!$F$4:$AL$486,26,FALSE))</f>
        <v/>
      </c>
      <c r="C102" s="854" t="str">
        <f>IF($F102="",IF($F101="","","以下余白"),IF(ISERROR(VLOOKUP($A102,入力!$F$4:$AL$486,27,FALSE)),"",VLOOKUP($A102,入力!$F$4:$AL$486,27,FALSE)))</f>
        <v/>
      </c>
      <c r="D102" s="206" t="str">
        <f>IF(ISERROR(VLOOKUP($A102,入力!$F$4:$AL$486,28,FALSE)),"",VLOOKUP($A102,入力!$F$4:$AL$486,28,FALSE))</f>
        <v/>
      </c>
      <c r="E102" s="206" t="str">
        <f>IF(ISERROR(VLOOKUP($A102,入力!$F$4:$AL$486,29,FALSE)),"",VLOOKUP($A102,入力!$F$4:$AL$486,29,FALSE))</f>
        <v/>
      </c>
      <c r="F102" s="626" t="str">
        <f>IF(ISERROR(VLOOKUP($A102,入力!$F$4:$AL$486,31,FALSE)),"",VLOOKUP($A102,入力!$F$4:$AL$486,32,FALSE))</f>
        <v/>
      </c>
      <c r="G102" s="779" t="str">
        <f t="shared" si="1"/>
        <v/>
      </c>
      <c r="H102" s="528"/>
    </row>
    <row r="103" spans="1:8" ht="30" customHeight="1">
      <c r="A103" s="520">
        <v>101</v>
      </c>
      <c r="B103" s="205" t="str">
        <f>IF(ISERROR(VLOOKUP($A103,入力!$F$4:$AL$486,26,FALSE)),"",VLOOKUP($A103,入力!$F$4:$AL$486,26,FALSE))</f>
        <v/>
      </c>
      <c r="C103" s="854" t="str">
        <f>IF($F103="",IF($F102="","","以下余白"),IF(ISERROR(VLOOKUP($A103,入力!$F$4:$AL$486,27,FALSE)),"",VLOOKUP($A103,入力!$F$4:$AL$486,27,FALSE)))</f>
        <v/>
      </c>
      <c r="D103" s="206" t="str">
        <f>IF(ISERROR(VLOOKUP($A103,入力!$F$4:$AL$486,28,FALSE)),"",VLOOKUP($A103,入力!$F$4:$AL$486,28,FALSE))</f>
        <v/>
      </c>
      <c r="E103" s="206" t="str">
        <f>IF(ISERROR(VLOOKUP($A103,入力!$F$4:$AL$486,29,FALSE)),"",VLOOKUP($A103,入力!$F$4:$AL$486,29,FALSE))</f>
        <v/>
      </c>
      <c r="F103" s="626" t="str">
        <f>IF(ISERROR(VLOOKUP($A103,入力!$F$4:$AL$486,31,FALSE)),"",VLOOKUP($A103,入力!$F$4:$AL$486,32,FALSE))</f>
        <v/>
      </c>
      <c r="G103" s="779" t="str">
        <f t="shared" si="1"/>
        <v/>
      </c>
      <c r="H103" s="527"/>
    </row>
    <row r="104" spans="1:8" ht="30" customHeight="1">
      <c r="A104" s="520">
        <v>102</v>
      </c>
      <c r="B104" s="205" t="str">
        <f>IF(ISERROR(VLOOKUP($A104,入力!$F$4:$AL$486,26,FALSE)),"",VLOOKUP($A104,入力!$F$4:$AL$486,26,FALSE))</f>
        <v/>
      </c>
      <c r="C104" s="854" t="str">
        <f>IF($F104="",IF($F103="","","以下余白"),IF(ISERROR(VLOOKUP($A104,入力!$F$4:$AL$486,27,FALSE)),"",VLOOKUP($A104,入力!$F$4:$AL$486,27,FALSE)))</f>
        <v/>
      </c>
      <c r="D104" s="206" t="str">
        <f>IF(ISERROR(VLOOKUP($A104,入力!$F$4:$AL$486,28,FALSE)),"",VLOOKUP($A104,入力!$F$4:$AL$486,28,FALSE))</f>
        <v/>
      </c>
      <c r="E104" s="206" t="str">
        <f>IF(ISERROR(VLOOKUP($A104,入力!$F$4:$AL$486,29,FALSE)),"",VLOOKUP($A104,入力!$F$4:$AL$486,29,FALSE))</f>
        <v/>
      </c>
      <c r="F104" s="626" t="str">
        <f>IF(ISERROR(VLOOKUP($A104,入力!$F$4:$AL$486,31,FALSE)),"",VLOOKUP($A104,入力!$F$4:$AL$486,32,FALSE))</f>
        <v/>
      </c>
      <c r="G104" s="779" t="str">
        <f t="shared" si="1"/>
        <v/>
      </c>
      <c r="H104" s="528"/>
    </row>
    <row r="105" spans="1:8" ht="30" customHeight="1">
      <c r="A105" s="520">
        <v>103</v>
      </c>
      <c r="B105" s="205" t="str">
        <f>IF(ISERROR(VLOOKUP($A105,入力!$F$4:$AL$486,26,FALSE)),"",VLOOKUP($A105,入力!$F$4:$AL$486,26,FALSE))</f>
        <v/>
      </c>
      <c r="C105" s="854" t="str">
        <f>IF($F105="",IF($F104="","","以下余白"),IF(ISERROR(VLOOKUP($A105,入力!$F$4:$AL$486,27,FALSE)),"",VLOOKUP($A105,入力!$F$4:$AL$486,27,FALSE)))</f>
        <v/>
      </c>
      <c r="D105" s="206" t="str">
        <f>IF(ISERROR(VLOOKUP($A105,入力!$F$4:$AL$486,28,FALSE)),"",VLOOKUP($A105,入力!$F$4:$AL$486,28,FALSE))</f>
        <v/>
      </c>
      <c r="E105" s="206" t="str">
        <f>IF(ISERROR(VLOOKUP($A105,入力!$F$4:$AL$486,29,FALSE)),"",VLOOKUP($A105,入力!$F$4:$AL$486,29,FALSE))</f>
        <v/>
      </c>
      <c r="F105" s="626" t="str">
        <f>IF(ISERROR(VLOOKUP($A105,入力!$F$4:$AL$486,31,FALSE)),"",VLOOKUP($A105,入力!$F$4:$AL$486,32,FALSE))</f>
        <v/>
      </c>
      <c r="G105" s="779" t="str">
        <f t="shared" si="1"/>
        <v/>
      </c>
      <c r="H105" s="527"/>
    </row>
    <row r="106" spans="1:8" ht="30" customHeight="1">
      <c r="A106" s="520">
        <v>104</v>
      </c>
      <c r="B106" s="205" t="str">
        <f>IF(ISERROR(VLOOKUP($A106,入力!$F$4:$AL$486,26,FALSE)),"",VLOOKUP($A106,入力!$F$4:$AL$486,26,FALSE))</f>
        <v/>
      </c>
      <c r="C106" s="854" t="str">
        <f>IF($F106="",IF($F105="","","以下余白"),IF(ISERROR(VLOOKUP($A106,入力!$F$4:$AL$486,27,FALSE)),"",VLOOKUP($A106,入力!$F$4:$AL$486,27,FALSE)))</f>
        <v/>
      </c>
      <c r="D106" s="206" t="str">
        <f>IF(ISERROR(VLOOKUP($A106,入力!$F$4:$AL$486,28,FALSE)),"",VLOOKUP($A106,入力!$F$4:$AL$486,28,FALSE))</f>
        <v/>
      </c>
      <c r="E106" s="206" t="str">
        <f>IF(ISERROR(VLOOKUP($A106,入力!$F$4:$AL$486,29,FALSE)),"",VLOOKUP($A106,入力!$F$4:$AL$486,29,FALSE))</f>
        <v/>
      </c>
      <c r="F106" s="626" t="str">
        <f>IF(ISERROR(VLOOKUP($A106,入力!$F$4:$AL$486,31,FALSE)),"",VLOOKUP($A106,入力!$F$4:$AL$486,32,FALSE))</f>
        <v/>
      </c>
      <c r="G106" s="779" t="str">
        <f t="shared" si="1"/>
        <v/>
      </c>
      <c r="H106" s="528"/>
    </row>
    <row r="107" spans="1:8" ht="30" customHeight="1">
      <c r="A107" s="520">
        <v>105</v>
      </c>
      <c r="B107" s="205" t="str">
        <f>IF(ISERROR(VLOOKUP($A107,入力!$F$4:$AL$486,26,FALSE)),"",VLOOKUP($A107,入力!$F$4:$AL$486,26,FALSE))</f>
        <v/>
      </c>
      <c r="C107" s="854" t="str">
        <f>IF($F107="",IF($F106="","","以下余白"),IF(ISERROR(VLOOKUP($A107,入力!$F$4:$AL$486,27,FALSE)),"",VLOOKUP($A107,入力!$F$4:$AL$486,27,FALSE)))</f>
        <v/>
      </c>
      <c r="D107" s="206" t="str">
        <f>IF(ISERROR(VLOOKUP($A107,入力!$F$4:$AL$486,28,FALSE)),"",VLOOKUP($A107,入力!$F$4:$AL$486,28,FALSE))</f>
        <v/>
      </c>
      <c r="E107" s="206" t="str">
        <f>IF(ISERROR(VLOOKUP($A107,入力!$F$4:$AL$486,29,FALSE)),"",VLOOKUP($A107,入力!$F$4:$AL$486,29,FALSE))</f>
        <v/>
      </c>
      <c r="F107" s="626" t="str">
        <f>IF(ISERROR(VLOOKUP($A107,入力!$F$4:$AL$486,31,FALSE)),"",VLOOKUP($A107,入力!$F$4:$AL$486,32,FALSE))</f>
        <v/>
      </c>
      <c r="G107" s="779" t="str">
        <f t="shared" si="1"/>
        <v/>
      </c>
      <c r="H107" s="527"/>
    </row>
    <row r="108" spans="1:8" ht="30" customHeight="1">
      <c r="A108" s="520">
        <v>106</v>
      </c>
      <c r="B108" s="205" t="str">
        <f>IF(ISERROR(VLOOKUP($A108,入力!$F$4:$AL$486,26,FALSE)),"",VLOOKUP($A108,入力!$F$4:$AL$486,26,FALSE))</f>
        <v/>
      </c>
      <c r="C108" s="854" t="str">
        <f>IF($F108="",IF($F107="","","以下余白"),IF(ISERROR(VLOOKUP($A108,入力!$F$4:$AL$486,27,FALSE)),"",VLOOKUP($A108,入力!$F$4:$AL$486,27,FALSE)))</f>
        <v/>
      </c>
      <c r="D108" s="206" t="str">
        <f>IF(ISERROR(VLOOKUP($A108,入力!$F$4:$AL$486,28,FALSE)),"",VLOOKUP($A108,入力!$F$4:$AL$486,28,FALSE))</f>
        <v/>
      </c>
      <c r="E108" s="206" t="str">
        <f>IF(ISERROR(VLOOKUP($A108,入力!$F$4:$AL$486,29,FALSE)),"",VLOOKUP($A108,入力!$F$4:$AL$486,29,FALSE))</f>
        <v/>
      </c>
      <c r="F108" s="626" t="str">
        <f>IF(ISERROR(VLOOKUP($A108,入力!$F$4:$AL$486,31,FALSE)),"",VLOOKUP($A108,入力!$F$4:$AL$486,32,FALSE))</f>
        <v/>
      </c>
      <c r="G108" s="779" t="str">
        <f t="shared" si="1"/>
        <v/>
      </c>
      <c r="H108" s="528"/>
    </row>
    <row r="109" spans="1:8" ht="30" customHeight="1">
      <c r="A109" s="520">
        <v>107</v>
      </c>
      <c r="B109" s="205" t="str">
        <f>IF(ISERROR(VLOOKUP($A109,入力!$F$4:$AL$486,26,FALSE)),"",VLOOKUP($A109,入力!$F$4:$AL$486,26,FALSE))</f>
        <v/>
      </c>
      <c r="C109" s="854" t="str">
        <f>IF($F109="",IF($F108="","","以下余白"),IF(ISERROR(VLOOKUP($A109,入力!$F$4:$AL$486,27,FALSE)),"",VLOOKUP($A109,入力!$F$4:$AL$486,27,FALSE)))</f>
        <v/>
      </c>
      <c r="D109" s="206" t="str">
        <f>IF(ISERROR(VLOOKUP($A109,入力!$F$4:$AL$486,28,FALSE)),"",VLOOKUP($A109,入力!$F$4:$AL$486,28,FALSE))</f>
        <v/>
      </c>
      <c r="E109" s="206" t="str">
        <f>IF(ISERROR(VLOOKUP($A109,入力!$F$4:$AL$486,29,FALSE)),"",VLOOKUP($A109,入力!$F$4:$AL$486,29,FALSE))</f>
        <v/>
      </c>
      <c r="F109" s="626" t="str">
        <f>IF(ISERROR(VLOOKUP($A109,入力!$F$4:$AL$486,31,FALSE)),"",VLOOKUP($A109,入力!$F$4:$AL$486,32,FALSE))</f>
        <v/>
      </c>
      <c r="G109" s="779" t="str">
        <f t="shared" si="1"/>
        <v/>
      </c>
      <c r="H109" s="527"/>
    </row>
    <row r="110" spans="1:8" ht="30" customHeight="1">
      <c r="A110" s="520">
        <v>108</v>
      </c>
      <c r="B110" s="205" t="str">
        <f>IF(ISERROR(VLOOKUP($A110,入力!$F$4:$AL$486,26,FALSE)),"",VLOOKUP($A110,入力!$F$4:$AL$486,26,FALSE))</f>
        <v/>
      </c>
      <c r="C110" s="854" t="str">
        <f>IF($F110="",IF($F109="","","以下余白"),IF(ISERROR(VLOOKUP($A110,入力!$F$4:$AL$486,27,FALSE)),"",VLOOKUP($A110,入力!$F$4:$AL$486,27,FALSE)))</f>
        <v/>
      </c>
      <c r="D110" s="206" t="str">
        <f>IF(ISERROR(VLOOKUP($A110,入力!$F$4:$AL$486,28,FALSE)),"",VLOOKUP($A110,入力!$F$4:$AL$486,28,FALSE))</f>
        <v/>
      </c>
      <c r="E110" s="206" t="str">
        <f>IF(ISERROR(VLOOKUP($A110,入力!$F$4:$AL$486,29,FALSE)),"",VLOOKUP($A110,入力!$F$4:$AL$486,29,FALSE))</f>
        <v/>
      </c>
      <c r="F110" s="626" t="str">
        <f>IF(ISERROR(VLOOKUP($A110,入力!$F$4:$AL$486,31,FALSE)),"",VLOOKUP($A110,入力!$F$4:$AL$486,32,FALSE))</f>
        <v/>
      </c>
      <c r="G110" s="779" t="str">
        <f t="shared" si="1"/>
        <v/>
      </c>
      <c r="H110" s="528"/>
    </row>
    <row r="111" spans="1:8" ht="30" customHeight="1">
      <c r="A111" s="520">
        <v>109</v>
      </c>
      <c r="B111" s="205" t="str">
        <f>IF(ISERROR(VLOOKUP($A111,入力!$F$4:$AL$486,26,FALSE)),"",VLOOKUP($A111,入力!$F$4:$AL$486,26,FALSE))</f>
        <v/>
      </c>
      <c r="C111" s="854" t="str">
        <f>IF($F111="",IF($F110="","","以下余白"),IF(ISERROR(VLOOKUP($A111,入力!$F$4:$AL$486,27,FALSE)),"",VLOOKUP($A111,入力!$F$4:$AL$486,27,FALSE)))</f>
        <v/>
      </c>
      <c r="D111" s="206" t="str">
        <f>IF(ISERROR(VLOOKUP($A111,入力!$F$4:$AL$486,28,FALSE)),"",VLOOKUP($A111,入力!$F$4:$AL$486,28,FALSE))</f>
        <v/>
      </c>
      <c r="E111" s="206" t="str">
        <f>IF(ISERROR(VLOOKUP($A111,入力!$F$4:$AL$486,29,FALSE)),"",VLOOKUP($A111,入力!$F$4:$AL$486,29,FALSE))</f>
        <v/>
      </c>
      <c r="F111" s="626" t="str">
        <f>IF(ISERROR(VLOOKUP($A111,入力!$F$4:$AL$486,31,FALSE)),"",VLOOKUP($A111,入力!$F$4:$AL$486,32,FALSE))</f>
        <v/>
      </c>
      <c r="G111" s="779" t="str">
        <f t="shared" si="1"/>
        <v/>
      </c>
      <c r="H111" s="527"/>
    </row>
    <row r="112" spans="1:8" ht="30" customHeight="1">
      <c r="A112" s="520">
        <v>110</v>
      </c>
      <c r="B112" s="205" t="str">
        <f>IF(ISERROR(VLOOKUP($A112,入力!$F$4:$AL$486,26,FALSE)),"",VLOOKUP($A112,入力!$F$4:$AL$486,26,FALSE))</f>
        <v/>
      </c>
      <c r="C112" s="854" t="str">
        <f>IF($F112="",IF($F111="","","以下余白"),IF(ISERROR(VLOOKUP($A112,入力!$F$4:$AL$486,27,FALSE)),"",VLOOKUP($A112,入力!$F$4:$AL$486,27,FALSE)))</f>
        <v/>
      </c>
      <c r="D112" s="206" t="str">
        <f>IF(ISERROR(VLOOKUP($A112,入力!$F$4:$AL$486,28,FALSE)),"",VLOOKUP($A112,入力!$F$4:$AL$486,28,FALSE))</f>
        <v/>
      </c>
      <c r="E112" s="206" t="str">
        <f>IF(ISERROR(VLOOKUP($A112,入力!$F$4:$AL$486,29,FALSE)),"",VLOOKUP($A112,入力!$F$4:$AL$486,29,FALSE))</f>
        <v/>
      </c>
      <c r="F112" s="626" t="str">
        <f>IF(ISERROR(VLOOKUP($A112,入力!$F$4:$AL$486,31,FALSE)),"",VLOOKUP($A112,入力!$F$4:$AL$486,32,FALSE))</f>
        <v/>
      </c>
      <c r="G112" s="779" t="str">
        <f t="shared" si="1"/>
        <v/>
      </c>
      <c r="H112" s="528"/>
    </row>
    <row r="113" spans="1:8" ht="30" customHeight="1">
      <c r="A113" s="520">
        <v>111</v>
      </c>
      <c r="B113" s="205" t="str">
        <f>IF(ISERROR(VLOOKUP($A113,入力!$F$4:$AL$486,26,FALSE)),"",VLOOKUP($A113,入力!$F$4:$AL$486,26,FALSE))</f>
        <v/>
      </c>
      <c r="C113" s="854" t="str">
        <f>IF($F113="",IF($F112="","","以下余白"),IF(ISERROR(VLOOKUP($A113,入力!$F$4:$AL$486,27,FALSE)),"",VLOOKUP($A113,入力!$F$4:$AL$486,27,FALSE)))</f>
        <v/>
      </c>
      <c r="D113" s="206" t="str">
        <f>IF(ISERROR(VLOOKUP($A113,入力!$F$4:$AL$486,28,FALSE)),"",VLOOKUP($A113,入力!$F$4:$AL$486,28,FALSE))</f>
        <v/>
      </c>
      <c r="E113" s="206" t="str">
        <f>IF(ISERROR(VLOOKUP($A113,入力!$F$4:$AL$486,29,FALSE)),"",VLOOKUP($A113,入力!$F$4:$AL$486,29,FALSE))</f>
        <v/>
      </c>
      <c r="F113" s="626" t="str">
        <f>IF(ISERROR(VLOOKUP($A113,入力!$F$4:$AL$486,31,FALSE)),"",VLOOKUP($A113,入力!$F$4:$AL$486,32,FALSE))</f>
        <v/>
      </c>
      <c r="G113" s="779" t="str">
        <f t="shared" si="1"/>
        <v/>
      </c>
      <c r="H113" s="527"/>
    </row>
    <row r="114" spans="1:8" ht="30" customHeight="1">
      <c r="A114" s="520">
        <v>112</v>
      </c>
      <c r="B114" s="205" t="str">
        <f>IF(ISERROR(VLOOKUP($A114,入力!$F$4:$AL$486,26,FALSE)),"",VLOOKUP($A114,入力!$F$4:$AL$486,26,FALSE))</f>
        <v/>
      </c>
      <c r="C114" s="854" t="str">
        <f>IF($F114="",IF($F113="","","以下余白"),IF(ISERROR(VLOOKUP($A114,入力!$F$4:$AL$486,27,FALSE)),"",VLOOKUP($A114,入力!$F$4:$AL$486,27,FALSE)))</f>
        <v/>
      </c>
      <c r="D114" s="206" t="str">
        <f>IF(ISERROR(VLOOKUP($A114,入力!$F$4:$AL$486,28,FALSE)),"",VLOOKUP($A114,入力!$F$4:$AL$486,28,FALSE))</f>
        <v/>
      </c>
      <c r="E114" s="206" t="str">
        <f>IF(ISERROR(VLOOKUP($A114,入力!$F$4:$AL$486,29,FALSE)),"",VLOOKUP($A114,入力!$F$4:$AL$486,29,FALSE))</f>
        <v/>
      </c>
      <c r="F114" s="626" t="str">
        <f>IF(ISERROR(VLOOKUP($A114,入力!$F$4:$AL$486,31,FALSE)),"",VLOOKUP($A114,入力!$F$4:$AL$486,32,FALSE))</f>
        <v/>
      </c>
      <c r="G114" s="779" t="str">
        <f t="shared" si="1"/>
        <v/>
      </c>
      <c r="H114" s="528"/>
    </row>
    <row r="115" spans="1:8" ht="30" customHeight="1">
      <c r="A115" s="520">
        <v>113</v>
      </c>
      <c r="B115" s="205" t="str">
        <f>IF(ISERROR(VLOOKUP($A115,入力!$F$4:$AL$486,26,FALSE)),"",VLOOKUP($A115,入力!$F$4:$AL$486,26,FALSE))</f>
        <v/>
      </c>
      <c r="C115" s="854" t="str">
        <f>IF($F115="",IF($F114="","","以下余白"),IF(ISERROR(VLOOKUP($A115,入力!$F$4:$AL$486,27,FALSE)),"",VLOOKUP($A115,入力!$F$4:$AL$486,27,FALSE)))</f>
        <v/>
      </c>
      <c r="D115" s="206" t="str">
        <f>IF(ISERROR(VLOOKUP($A115,入力!$F$4:$AL$486,28,FALSE)),"",VLOOKUP($A115,入力!$F$4:$AL$486,28,FALSE))</f>
        <v/>
      </c>
      <c r="E115" s="206" t="str">
        <f>IF(ISERROR(VLOOKUP($A115,入力!$F$4:$AL$486,29,FALSE)),"",VLOOKUP($A115,入力!$F$4:$AL$486,29,FALSE))</f>
        <v/>
      </c>
      <c r="F115" s="626" t="str">
        <f>IF(ISERROR(VLOOKUP($A115,入力!$F$4:$AL$486,31,FALSE)),"",VLOOKUP($A115,入力!$F$4:$AL$486,32,FALSE))</f>
        <v/>
      </c>
      <c r="G115" s="779" t="str">
        <f t="shared" si="1"/>
        <v/>
      </c>
      <c r="H115" s="527"/>
    </row>
    <row r="116" spans="1:8" ht="30" customHeight="1">
      <c r="A116" s="520">
        <v>114</v>
      </c>
      <c r="B116" s="205" t="str">
        <f>IF(ISERROR(VLOOKUP($A116,入力!$F$4:$AL$486,26,FALSE)),"",VLOOKUP($A116,入力!$F$4:$AL$486,26,FALSE))</f>
        <v/>
      </c>
      <c r="C116" s="854" t="str">
        <f>IF($F116="",IF($F115="","","以下余白"),IF(ISERROR(VLOOKUP($A116,入力!$F$4:$AL$486,27,FALSE)),"",VLOOKUP($A116,入力!$F$4:$AL$486,27,FALSE)))</f>
        <v/>
      </c>
      <c r="D116" s="206" t="str">
        <f>IF(ISERROR(VLOOKUP($A116,入力!$F$4:$AL$486,28,FALSE)),"",VLOOKUP($A116,入力!$F$4:$AL$486,28,FALSE))</f>
        <v/>
      </c>
      <c r="E116" s="206" t="str">
        <f>IF(ISERROR(VLOOKUP($A116,入力!$F$4:$AL$486,29,FALSE)),"",VLOOKUP($A116,入力!$F$4:$AL$486,29,FALSE))</f>
        <v/>
      </c>
      <c r="F116" s="626" t="str">
        <f>IF(ISERROR(VLOOKUP($A116,入力!$F$4:$AL$486,31,FALSE)),"",VLOOKUP($A116,入力!$F$4:$AL$486,32,FALSE))</f>
        <v/>
      </c>
      <c r="G116" s="779" t="str">
        <f t="shared" si="1"/>
        <v/>
      </c>
      <c r="H116" s="528"/>
    </row>
    <row r="117" spans="1:8" ht="30" customHeight="1">
      <c r="A117" s="520">
        <v>115</v>
      </c>
      <c r="B117" s="205" t="str">
        <f>IF(ISERROR(VLOOKUP($A117,入力!$F$4:$AL$486,26,FALSE)),"",VLOOKUP($A117,入力!$F$4:$AL$486,26,FALSE))</f>
        <v/>
      </c>
      <c r="C117" s="854" t="str">
        <f>IF($F117="",IF($F116="","","以下余白"),IF(ISERROR(VLOOKUP($A117,入力!$F$4:$AL$486,27,FALSE)),"",VLOOKUP($A117,入力!$F$4:$AL$486,27,FALSE)))</f>
        <v/>
      </c>
      <c r="D117" s="206" t="str">
        <f>IF(ISERROR(VLOOKUP($A117,入力!$F$4:$AL$486,28,FALSE)),"",VLOOKUP($A117,入力!$F$4:$AL$486,28,FALSE))</f>
        <v/>
      </c>
      <c r="E117" s="206" t="str">
        <f>IF(ISERROR(VLOOKUP($A117,入力!$F$4:$AL$486,29,FALSE)),"",VLOOKUP($A117,入力!$F$4:$AL$486,29,FALSE))</f>
        <v/>
      </c>
      <c r="F117" s="626" t="str">
        <f>IF(ISERROR(VLOOKUP($A117,入力!$F$4:$AL$486,31,FALSE)),"",VLOOKUP($A117,入力!$F$4:$AL$486,32,FALSE))</f>
        <v/>
      </c>
      <c r="G117" s="779" t="str">
        <f t="shared" si="1"/>
        <v/>
      </c>
      <c r="H117" s="527"/>
    </row>
    <row r="118" spans="1:8" ht="30" customHeight="1">
      <c r="A118" s="520">
        <v>116</v>
      </c>
      <c r="B118" s="205" t="str">
        <f>IF(ISERROR(VLOOKUP($A118,入力!$F$4:$AL$486,26,FALSE)),"",VLOOKUP($A118,入力!$F$4:$AL$486,26,FALSE))</f>
        <v/>
      </c>
      <c r="C118" s="854" t="str">
        <f>IF($F118="",IF($F117="","","以下余白"),IF(ISERROR(VLOOKUP($A118,入力!$F$4:$AL$486,27,FALSE)),"",VLOOKUP($A118,入力!$F$4:$AL$486,27,FALSE)))</f>
        <v/>
      </c>
      <c r="D118" s="206" t="str">
        <f>IF(ISERROR(VLOOKUP($A118,入力!$F$4:$AL$486,28,FALSE)),"",VLOOKUP($A118,入力!$F$4:$AL$486,28,FALSE))</f>
        <v/>
      </c>
      <c r="E118" s="206" t="str">
        <f>IF(ISERROR(VLOOKUP($A118,入力!$F$4:$AL$486,29,FALSE)),"",VLOOKUP($A118,入力!$F$4:$AL$486,29,FALSE))</f>
        <v/>
      </c>
      <c r="F118" s="626" t="str">
        <f>IF(ISERROR(VLOOKUP($A118,入力!$F$4:$AL$486,31,FALSE)),"",VLOOKUP($A118,入力!$F$4:$AL$486,32,FALSE))</f>
        <v/>
      </c>
      <c r="G118" s="779" t="str">
        <f t="shared" si="1"/>
        <v/>
      </c>
      <c r="H118" s="528"/>
    </row>
    <row r="119" spans="1:8" ht="30" customHeight="1">
      <c r="A119" s="520">
        <v>117</v>
      </c>
      <c r="B119" s="205" t="str">
        <f>IF(ISERROR(VLOOKUP($A119,入力!$F$4:$AL$486,26,FALSE)),"",VLOOKUP($A119,入力!$F$4:$AL$486,26,FALSE))</f>
        <v/>
      </c>
      <c r="C119" s="854" t="str">
        <f>IF($F119="",IF($F118="","","以下余白"),IF(ISERROR(VLOOKUP($A119,入力!$F$4:$AL$486,27,FALSE)),"",VLOOKUP($A119,入力!$F$4:$AL$486,27,FALSE)))</f>
        <v/>
      </c>
      <c r="D119" s="206" t="str">
        <f>IF(ISERROR(VLOOKUP($A119,入力!$F$4:$AL$486,28,FALSE)),"",VLOOKUP($A119,入力!$F$4:$AL$486,28,FALSE))</f>
        <v/>
      </c>
      <c r="E119" s="206" t="str">
        <f>IF(ISERROR(VLOOKUP($A119,入力!$F$4:$AL$486,29,FALSE)),"",VLOOKUP($A119,入力!$F$4:$AL$486,29,FALSE))</f>
        <v/>
      </c>
      <c r="F119" s="626" t="str">
        <f>IF(ISERROR(VLOOKUP($A119,入力!$F$4:$AL$486,31,FALSE)),"",VLOOKUP($A119,入力!$F$4:$AL$486,32,FALSE))</f>
        <v/>
      </c>
      <c r="G119" s="779" t="str">
        <f t="shared" si="1"/>
        <v/>
      </c>
      <c r="H119" s="527"/>
    </row>
    <row r="120" spans="1:8" ht="30" customHeight="1">
      <c r="A120" s="520">
        <v>118</v>
      </c>
      <c r="B120" s="205" t="str">
        <f>IF(ISERROR(VLOOKUP($A120,入力!$F$4:$AL$486,26,FALSE)),"",VLOOKUP($A120,入力!$F$4:$AL$486,26,FALSE))</f>
        <v/>
      </c>
      <c r="C120" s="854" t="str">
        <f>IF($F120="",IF($F119="","","以下余白"),IF(ISERROR(VLOOKUP($A120,入力!$F$4:$AL$486,27,FALSE)),"",VLOOKUP($A120,入力!$F$4:$AL$486,27,FALSE)))</f>
        <v/>
      </c>
      <c r="D120" s="206" t="str">
        <f>IF(ISERROR(VLOOKUP($A120,入力!$F$4:$AL$486,28,FALSE)),"",VLOOKUP($A120,入力!$F$4:$AL$486,28,FALSE))</f>
        <v/>
      </c>
      <c r="E120" s="206" t="str">
        <f>IF(ISERROR(VLOOKUP($A120,入力!$F$4:$AL$486,29,FALSE)),"",VLOOKUP($A120,入力!$F$4:$AL$486,29,FALSE))</f>
        <v/>
      </c>
      <c r="F120" s="626" t="str">
        <f>IF(ISERROR(VLOOKUP($A120,入力!$F$4:$AL$486,31,FALSE)),"",VLOOKUP($A120,入力!$F$4:$AL$486,32,FALSE))</f>
        <v/>
      </c>
      <c r="G120" s="779" t="str">
        <f t="shared" si="1"/>
        <v/>
      </c>
      <c r="H120" s="528"/>
    </row>
    <row r="121" spans="1:8" ht="30" customHeight="1">
      <c r="A121" s="520">
        <v>119</v>
      </c>
      <c r="B121" s="205" t="str">
        <f>IF(ISERROR(VLOOKUP($A121,入力!$F$4:$AL$486,26,FALSE)),"",VLOOKUP($A121,入力!$F$4:$AL$486,26,FALSE))</f>
        <v/>
      </c>
      <c r="C121" s="854" t="str">
        <f>IF($F121="",IF($F120="","","以下余白"),IF(ISERROR(VLOOKUP($A121,入力!$F$4:$AL$486,27,FALSE)),"",VLOOKUP($A121,入力!$F$4:$AL$486,27,FALSE)))</f>
        <v/>
      </c>
      <c r="D121" s="206" t="str">
        <f>IF(ISERROR(VLOOKUP($A121,入力!$F$4:$AL$486,28,FALSE)),"",VLOOKUP($A121,入力!$F$4:$AL$486,28,FALSE))</f>
        <v/>
      </c>
      <c r="E121" s="206" t="str">
        <f>IF(ISERROR(VLOOKUP($A121,入力!$F$4:$AL$486,29,FALSE)),"",VLOOKUP($A121,入力!$F$4:$AL$486,29,FALSE))</f>
        <v/>
      </c>
      <c r="F121" s="626" t="str">
        <f>IF(ISERROR(VLOOKUP($A121,入力!$F$4:$AL$486,31,FALSE)),"",VLOOKUP($A121,入力!$F$4:$AL$486,32,FALSE))</f>
        <v/>
      </c>
      <c r="G121" s="779" t="str">
        <f t="shared" si="1"/>
        <v/>
      </c>
      <c r="H121" s="527"/>
    </row>
    <row r="122" spans="1:8" ht="30" customHeight="1">
      <c r="A122" s="520">
        <v>120</v>
      </c>
      <c r="B122" s="205" t="str">
        <f>IF(ISERROR(VLOOKUP($A122,入力!$E$4:$AL$486,27,FALSE)),"",VLOOKUP($A122,入力!$E$4:$AL$486,27,FALSE))</f>
        <v/>
      </c>
      <c r="C122" s="854" t="str">
        <f>IF($F122="",IF($F121="","","以下余白"),IF(ISERROR(VLOOKUP($A122,入力!$E$4:$AL$486,28,FALSE)),"",VLOOKUP($A122,入力!$E$4:$AL$486,28,FALSE)))</f>
        <v/>
      </c>
      <c r="D122" s="206" t="str">
        <f>IF(ISERROR(VLOOKUP($A122,入力!$E$4:$AL$486,29,FALSE)),"",VLOOKUP($A122,入力!$E$4:$AL$486,29,FALSE))</f>
        <v/>
      </c>
      <c r="E122" s="206" t="str">
        <f>IF(ISERROR(VLOOKUP($A122,入力!$E$4:$AL$486,30,FALSE)),"",VLOOKUP($A122,入力!$E$4:$AL$486,30,FALSE))</f>
        <v/>
      </c>
      <c r="F122" s="626" t="str">
        <f>IF(ISERROR(VLOOKUP($A122,入力!$E$4:$AL$486,33,FALSE)),"",VLOOKUP($A122,入力!$E$4:$AL$486,33,FALSE))</f>
        <v/>
      </c>
      <c r="G122" s="779" t="str">
        <f t="shared" ref="G122:G131" si="2">IF(ISERROR(E122*F122),"",E122*F122)</f>
        <v/>
      </c>
      <c r="H122" s="528"/>
    </row>
    <row r="123" spans="1:8" ht="30" customHeight="1">
      <c r="A123" s="520">
        <v>121</v>
      </c>
      <c r="B123" s="205" t="str">
        <f>IF(ISERROR(VLOOKUP($A123,入力!$E$4:$AL$486,27,FALSE)),"",VLOOKUP($A123,入力!$E$4:$AL$486,27,FALSE))</f>
        <v/>
      </c>
      <c r="C123" s="854" t="str">
        <f>IF($F123="",IF($F122="","","以下余白"),IF(ISERROR(VLOOKUP($A123,入力!$E$4:$AL$486,28,FALSE)),"",VLOOKUP($A123,入力!$E$4:$AL$486,28,FALSE)))</f>
        <v/>
      </c>
      <c r="D123" s="206" t="str">
        <f>IF(ISERROR(VLOOKUP($A123,入力!$E$4:$AL$486,29,FALSE)),"",VLOOKUP($A123,入力!$E$4:$AL$486,29,FALSE))</f>
        <v/>
      </c>
      <c r="E123" s="206" t="str">
        <f>IF(ISERROR(VLOOKUP($A123,入力!$E$4:$AL$486,30,FALSE)),"",VLOOKUP($A123,入力!$E$4:$AL$486,30,FALSE))</f>
        <v/>
      </c>
      <c r="F123" s="626" t="str">
        <f>IF(ISERROR(VLOOKUP($A123,入力!$E$4:$AL$486,33,FALSE)),"",VLOOKUP($A123,入力!$E$4:$AL$486,33,FALSE))</f>
        <v/>
      </c>
      <c r="G123" s="779" t="str">
        <f t="shared" si="2"/>
        <v/>
      </c>
      <c r="H123" s="527"/>
    </row>
    <row r="124" spans="1:8" ht="30" customHeight="1">
      <c r="A124" s="520">
        <v>122</v>
      </c>
      <c r="B124" s="205" t="str">
        <f>IF(ISERROR(VLOOKUP($A124,入力!$E$4:$AL$486,27,FALSE)),"",VLOOKUP($A124,入力!$E$4:$AL$486,27,FALSE))</f>
        <v/>
      </c>
      <c r="C124" s="854" t="str">
        <f>IF($F124="",IF($F123="","","以下余白"),IF(ISERROR(VLOOKUP($A124,入力!$E$4:$AL$486,28,FALSE)),"",VLOOKUP($A124,入力!$E$4:$AL$486,28,FALSE)))</f>
        <v/>
      </c>
      <c r="D124" s="206" t="str">
        <f>IF(ISERROR(VLOOKUP($A124,入力!$E$4:$AL$486,29,FALSE)),"",VLOOKUP($A124,入力!$E$4:$AL$486,29,FALSE))</f>
        <v/>
      </c>
      <c r="E124" s="206" t="str">
        <f>IF(ISERROR(VLOOKUP($A124,入力!$E$4:$AL$486,30,FALSE)),"",VLOOKUP($A124,入力!$E$4:$AL$486,30,FALSE))</f>
        <v/>
      </c>
      <c r="F124" s="626" t="str">
        <f>IF(ISERROR(VLOOKUP($A124,入力!$E$4:$AL$486,33,FALSE)),"",VLOOKUP($A124,入力!$E$4:$AL$486,33,FALSE))</f>
        <v/>
      </c>
      <c r="G124" s="779" t="str">
        <f t="shared" si="2"/>
        <v/>
      </c>
      <c r="H124" s="528"/>
    </row>
    <row r="125" spans="1:8" ht="30" customHeight="1">
      <c r="A125" s="520">
        <v>123</v>
      </c>
      <c r="B125" s="205" t="str">
        <f>IF(ISERROR(VLOOKUP($A125,入力!$E$4:$AL$486,27,FALSE)),"",VLOOKUP($A125,入力!$E$4:$AL$486,27,FALSE))</f>
        <v/>
      </c>
      <c r="C125" s="854" t="str">
        <f>IF($F125="",IF($F124="","","以下余白"),IF(ISERROR(VLOOKUP($A125,入力!$E$4:$AL$486,28,FALSE)),"",VLOOKUP($A125,入力!$E$4:$AL$486,28,FALSE)))</f>
        <v/>
      </c>
      <c r="D125" s="206" t="str">
        <f>IF(ISERROR(VLOOKUP($A125,入力!$E$4:$AL$486,29,FALSE)),"",VLOOKUP($A125,入力!$E$4:$AL$486,29,FALSE))</f>
        <v/>
      </c>
      <c r="E125" s="206" t="str">
        <f>IF(ISERROR(VLOOKUP($A125,入力!$E$4:$AL$486,30,FALSE)),"",VLOOKUP($A125,入力!$E$4:$AL$486,30,FALSE))</f>
        <v/>
      </c>
      <c r="F125" s="626" t="str">
        <f>IF(ISERROR(VLOOKUP($A125,入力!$E$4:$AL$486,33,FALSE)),"",VLOOKUP($A125,入力!$E$4:$AL$486,33,FALSE))</f>
        <v/>
      </c>
      <c r="G125" s="779" t="str">
        <f t="shared" si="2"/>
        <v/>
      </c>
      <c r="H125" s="527"/>
    </row>
    <row r="126" spans="1:8" ht="30" customHeight="1">
      <c r="A126" s="520">
        <v>124</v>
      </c>
      <c r="B126" s="205" t="str">
        <f>IF(ISERROR(VLOOKUP($A126,入力!$E$4:$AL$486,27,FALSE)),"",VLOOKUP($A126,入力!$E$4:$AL$486,27,FALSE))</f>
        <v/>
      </c>
      <c r="C126" s="854" t="str">
        <f>IF($F126="",IF($F125="","","以下余白"),IF(ISERROR(VLOOKUP($A126,入力!$E$4:$AL$486,28,FALSE)),"",VLOOKUP($A126,入力!$E$4:$AL$486,28,FALSE)))</f>
        <v/>
      </c>
      <c r="D126" s="206" t="str">
        <f>IF(ISERROR(VLOOKUP($A126,入力!$E$4:$AL$486,29,FALSE)),"",VLOOKUP($A126,入力!$E$4:$AL$486,29,FALSE))</f>
        <v/>
      </c>
      <c r="E126" s="206" t="str">
        <f>IF(ISERROR(VLOOKUP($A126,入力!$E$4:$AL$486,30,FALSE)),"",VLOOKUP($A126,入力!$E$4:$AL$486,30,FALSE))</f>
        <v/>
      </c>
      <c r="F126" s="626" t="str">
        <f>IF(ISERROR(VLOOKUP($A126,入力!$E$4:$AL$486,33,FALSE)),"",VLOOKUP($A126,入力!$E$4:$AL$486,33,FALSE))</f>
        <v/>
      </c>
      <c r="G126" s="779" t="str">
        <f t="shared" si="2"/>
        <v/>
      </c>
      <c r="H126" s="528"/>
    </row>
    <row r="127" spans="1:8" ht="30" customHeight="1">
      <c r="A127" s="520">
        <v>125</v>
      </c>
      <c r="B127" s="205" t="str">
        <f>IF(ISERROR(VLOOKUP($A127,入力!$E$4:$AL$486,27,FALSE)),"",VLOOKUP($A127,入力!$E$4:$AL$486,27,FALSE))</f>
        <v/>
      </c>
      <c r="C127" s="854" t="str">
        <f>IF($F127="",IF($F126="","","以下余白"),IF(ISERROR(VLOOKUP($A127,入力!$E$4:$AL$486,28,FALSE)),"",VLOOKUP($A127,入力!$E$4:$AL$486,28,FALSE)))</f>
        <v/>
      </c>
      <c r="D127" s="206" t="str">
        <f>IF(ISERROR(VLOOKUP($A127,入力!$E$4:$AL$486,29,FALSE)),"",VLOOKUP($A127,入力!$E$4:$AL$486,29,FALSE))</f>
        <v/>
      </c>
      <c r="E127" s="206" t="str">
        <f>IF(ISERROR(VLOOKUP($A127,入力!$E$4:$AL$486,30,FALSE)),"",VLOOKUP($A127,入力!$E$4:$AL$486,30,FALSE))</f>
        <v/>
      </c>
      <c r="F127" s="626" t="str">
        <f>IF(ISERROR(VLOOKUP($A127,入力!$E$4:$AL$486,33,FALSE)),"",VLOOKUP($A127,入力!$E$4:$AL$486,33,FALSE))</f>
        <v/>
      </c>
      <c r="G127" s="779" t="str">
        <f t="shared" si="2"/>
        <v/>
      </c>
      <c r="H127" s="527"/>
    </row>
    <row r="128" spans="1:8" ht="30" customHeight="1">
      <c r="A128" s="520">
        <v>126</v>
      </c>
      <c r="B128" s="205" t="str">
        <f>IF(ISERROR(VLOOKUP($A128,入力!$E$4:$AL$486,27,FALSE)),"",VLOOKUP($A128,入力!$E$4:$AL$486,27,FALSE))</f>
        <v/>
      </c>
      <c r="C128" s="854" t="str">
        <f>IF($F128="",IF($F127="","","以下余白"),IF(ISERROR(VLOOKUP($A128,入力!$E$4:$AL$486,28,FALSE)),"",VLOOKUP($A128,入力!$E$4:$AL$486,28,FALSE)))</f>
        <v/>
      </c>
      <c r="D128" s="206" t="str">
        <f>IF(ISERROR(VLOOKUP($A128,入力!$E$4:$AL$486,29,FALSE)),"",VLOOKUP($A128,入力!$E$4:$AL$486,29,FALSE))</f>
        <v/>
      </c>
      <c r="E128" s="206" t="str">
        <f>IF(ISERROR(VLOOKUP($A128,入力!$E$4:$AL$486,30,FALSE)),"",VLOOKUP($A128,入力!$E$4:$AL$486,30,FALSE))</f>
        <v/>
      </c>
      <c r="F128" s="626" t="str">
        <f>IF(ISERROR(VLOOKUP($A128,入力!$E$4:$AL$486,33,FALSE)),"",VLOOKUP($A128,入力!$E$4:$AL$486,33,FALSE))</f>
        <v/>
      </c>
      <c r="G128" s="779" t="str">
        <f t="shared" si="2"/>
        <v/>
      </c>
      <c r="H128" s="528"/>
    </row>
    <row r="129" spans="1:9" ht="30" customHeight="1">
      <c r="A129" s="520">
        <v>127</v>
      </c>
      <c r="B129" s="205" t="str">
        <f>IF(ISERROR(VLOOKUP($A129,入力!$E$4:$AL$486,27,FALSE)),"",VLOOKUP($A129,入力!$E$4:$AL$486,27,FALSE))</f>
        <v/>
      </c>
      <c r="C129" s="854" t="str">
        <f>IF($F129="",IF($F128="","","以下余白"),IF(ISERROR(VLOOKUP($A129,入力!$E$4:$AL$486,28,FALSE)),"",VLOOKUP($A129,入力!$E$4:$AL$486,28,FALSE)))</f>
        <v/>
      </c>
      <c r="D129" s="206" t="str">
        <f>IF(ISERROR(VLOOKUP($A129,入力!$E$4:$AL$486,29,FALSE)),"",VLOOKUP($A129,入力!$E$4:$AL$486,29,FALSE))</f>
        <v/>
      </c>
      <c r="E129" s="206" t="str">
        <f>IF(ISERROR(VLOOKUP($A129,入力!$E$4:$AL$486,30,FALSE)),"",VLOOKUP($A129,入力!$E$4:$AL$486,30,FALSE))</f>
        <v/>
      </c>
      <c r="F129" s="626" t="str">
        <f>IF(ISERROR(VLOOKUP($A129,入力!$E$4:$AL$486,33,FALSE)),"",VLOOKUP($A129,入力!$E$4:$AL$486,33,FALSE))</f>
        <v/>
      </c>
      <c r="G129" s="779" t="str">
        <f t="shared" si="2"/>
        <v/>
      </c>
      <c r="H129" s="527"/>
    </row>
    <row r="130" spans="1:9" ht="30" customHeight="1">
      <c r="A130" s="520">
        <v>128</v>
      </c>
      <c r="B130" s="205" t="str">
        <f>IF(ISERROR(VLOOKUP($A130,入力!$E$4:$AL$486,27,FALSE)),"",VLOOKUP($A130,入力!$E$4:$AL$486,27,FALSE))</f>
        <v/>
      </c>
      <c r="C130" s="854" t="str">
        <f>IF($F130="",IF($F129="","","以下余白"),IF(ISERROR(VLOOKUP($A130,入力!$E$4:$AL$486,28,FALSE)),"",VLOOKUP($A130,入力!$E$4:$AL$486,28,FALSE)))</f>
        <v/>
      </c>
      <c r="D130" s="206" t="str">
        <f>IF(ISERROR(VLOOKUP($A130,入力!$E$4:$AL$486,29,FALSE)),"",VLOOKUP($A130,入力!$E$4:$AL$486,29,FALSE))</f>
        <v/>
      </c>
      <c r="E130" s="206" t="str">
        <f>IF(ISERROR(VLOOKUP($A130,入力!$E$4:$AL$486,30,FALSE)),"",VLOOKUP($A130,入力!$E$4:$AL$486,30,FALSE))</f>
        <v/>
      </c>
      <c r="F130" s="626" t="str">
        <f>IF(ISERROR(VLOOKUP($A130,入力!$E$4:$AL$486,33,FALSE)),"",VLOOKUP($A130,入力!$E$4:$AL$486,33,FALSE))</f>
        <v/>
      </c>
      <c r="G130" s="779" t="str">
        <f t="shared" si="2"/>
        <v/>
      </c>
      <c r="H130" s="528"/>
    </row>
    <row r="131" spans="1:9" ht="30" customHeight="1">
      <c r="A131" s="520">
        <v>129</v>
      </c>
      <c r="B131" s="205" t="str">
        <f>IF(ISERROR(VLOOKUP($A131,入力!$E$4:$AL$486,27,FALSE)),"",VLOOKUP($A131,入力!$E$4:$AL$486,27,FALSE))</f>
        <v/>
      </c>
      <c r="C131" s="854" t="str">
        <f>IF($F131="",IF($F130="","","以下余白"),IF(ISERROR(VLOOKUP($A131,入力!$E$4:$AL$486,28,FALSE)),"",VLOOKUP($A131,入力!$E$4:$AL$486,28,FALSE)))</f>
        <v/>
      </c>
      <c r="D131" s="206" t="str">
        <f>IF(ISERROR(VLOOKUP($A131,入力!$E$4:$AL$486,29,FALSE)),"",VLOOKUP($A131,入力!$E$4:$AL$486,29,FALSE))</f>
        <v/>
      </c>
      <c r="E131" s="206" t="str">
        <f>IF(ISERROR(VLOOKUP($A131,入力!$E$4:$AL$486,30,FALSE)),"",VLOOKUP($A131,入力!$E$4:$AL$486,30,FALSE))</f>
        <v/>
      </c>
      <c r="F131" s="626" t="str">
        <f>IF(ISERROR(VLOOKUP($A131,入力!$E$4:$AL$486,33,FALSE)),"",VLOOKUP($A131,入力!$E$4:$AL$486,33,FALSE))</f>
        <v/>
      </c>
      <c r="G131" s="779" t="str">
        <f t="shared" si="2"/>
        <v/>
      </c>
      <c r="H131" s="527"/>
    </row>
    <row r="132" spans="1:9" ht="30" customHeight="1">
      <c r="A132" s="520">
        <v>130</v>
      </c>
      <c r="B132" s="205" t="str">
        <f>IF(ISERROR(VLOOKUP($A132,入力!$E$4:$AL$486,27,FALSE)),"",VLOOKUP($A132,入力!$E$4:$AL$486,27,FALSE))</f>
        <v/>
      </c>
      <c r="C132" s="854" t="str">
        <f>IF($F132="",IF($F131="","","以下余白"),IF(ISERROR(VLOOKUP($A132,入力!$E$4:$AL$486,28,FALSE)),"",VLOOKUP($A132,入力!$E$4:$AL$486,28,FALSE)))</f>
        <v/>
      </c>
      <c r="D132" s="206" t="str">
        <f>IF(ISERROR(VLOOKUP($A132,入力!$E$4:$AL$486,29,FALSE)),"",VLOOKUP($A132,入力!$E$4:$AL$486,29,FALSE))</f>
        <v/>
      </c>
      <c r="E132" s="206" t="str">
        <f>IF(ISERROR(VLOOKUP($A132,入力!$E$4:$AL$486,30,FALSE)),"",VLOOKUP($A132,入力!$E$4:$AL$486,30,FALSE))</f>
        <v/>
      </c>
      <c r="F132" s="626" t="str">
        <f>IF(ISERROR(VLOOKUP($A132,入力!$E$4:$AL$486,33,FALSE)),"",VLOOKUP($A132,入力!$E$4:$AL$486,33,FALSE))</f>
        <v/>
      </c>
      <c r="G132" s="779" t="str">
        <f t="shared" ref="G132:G137" si="3">IF(ISERROR(E132*F132),"",E132*F132)</f>
        <v/>
      </c>
      <c r="H132" s="528"/>
    </row>
    <row r="133" spans="1:9" ht="30" customHeight="1">
      <c r="A133" s="520">
        <v>131</v>
      </c>
      <c r="B133" s="205" t="str">
        <f>IF(ISERROR(VLOOKUP($A133,入力!$E$4:$AL$486,27,FALSE)),"",VLOOKUP($A133,入力!$E$4:$AL$486,27,FALSE))</f>
        <v/>
      </c>
      <c r="C133" s="854" t="str">
        <f>IF($F133="",IF($F132="","","以下余白"),IF(ISERROR(VLOOKUP($A133,入力!$E$4:$AL$486,28,FALSE)),"",VLOOKUP($A133,入力!$E$4:$AL$486,28,FALSE)))</f>
        <v/>
      </c>
      <c r="D133" s="206" t="str">
        <f>IF(ISERROR(VLOOKUP($A133,入力!$E$4:$AL$486,29,FALSE)),"",VLOOKUP($A133,入力!$E$4:$AL$486,29,FALSE))</f>
        <v/>
      </c>
      <c r="E133" s="206" t="str">
        <f>IF(ISERROR(VLOOKUP($A133,入力!$E$4:$AL$486,30,FALSE)),"",VLOOKUP($A133,入力!$E$4:$AL$486,30,FALSE))</f>
        <v/>
      </c>
      <c r="F133" s="626" t="str">
        <f>IF(ISERROR(VLOOKUP($A133,入力!$E$4:$AL$486,33,FALSE)),"",VLOOKUP($A133,入力!$E$4:$AL$486,33,FALSE))</f>
        <v/>
      </c>
      <c r="G133" s="779" t="str">
        <f t="shared" si="3"/>
        <v/>
      </c>
      <c r="H133" s="527"/>
    </row>
    <row r="134" spans="1:9" ht="30" customHeight="1">
      <c r="A134" s="520">
        <v>132</v>
      </c>
      <c r="B134" s="205" t="str">
        <f>IF(ISERROR(VLOOKUP($A134,入力!$E$4:$AL$486,27,FALSE)),"",VLOOKUP($A134,入力!$E$4:$AL$486,27,FALSE))</f>
        <v/>
      </c>
      <c r="C134" s="854" t="str">
        <f>IF($F134="",IF($F133="","","以下余白"),IF(ISERROR(VLOOKUP($A134,入力!$E$4:$AL$486,28,FALSE)),"",VLOOKUP($A134,入力!$E$4:$AL$486,28,FALSE)))</f>
        <v/>
      </c>
      <c r="D134" s="206" t="str">
        <f>IF(ISERROR(VLOOKUP($A134,入力!$E$4:$AL$486,29,FALSE)),"",VLOOKUP($A134,入力!$E$4:$AL$486,29,FALSE))</f>
        <v/>
      </c>
      <c r="E134" s="206" t="str">
        <f>IF(ISERROR(VLOOKUP($A134,入力!$E$4:$AL$486,30,FALSE)),"",VLOOKUP($A134,入力!$E$4:$AL$486,30,FALSE))</f>
        <v/>
      </c>
      <c r="F134" s="626" t="str">
        <f>IF(ISERROR(VLOOKUP($A134,入力!$E$4:$AL$486,33,FALSE)),"",VLOOKUP($A134,入力!$E$4:$AL$486,33,FALSE))</f>
        <v/>
      </c>
      <c r="G134" s="779" t="str">
        <f t="shared" si="3"/>
        <v/>
      </c>
      <c r="H134" s="528"/>
    </row>
    <row r="135" spans="1:9" ht="30" customHeight="1">
      <c r="A135" s="520">
        <v>133</v>
      </c>
      <c r="B135" s="205" t="str">
        <f>IF(ISERROR(VLOOKUP($A135,入力!$E$4:$AL$486,27,FALSE)),"",VLOOKUP($A135,入力!$E$4:$AL$486,27,FALSE))</f>
        <v/>
      </c>
      <c r="C135" s="854" t="str">
        <f>IF($F135="",IF($F134="","","以下余白"),IF(ISERROR(VLOOKUP($A135,入力!$E$4:$AL$486,28,FALSE)),"",VLOOKUP($A135,入力!$E$4:$AL$486,28,FALSE)))</f>
        <v/>
      </c>
      <c r="D135" s="206" t="str">
        <f>IF(ISERROR(VLOOKUP($A135,入力!$E$4:$AL$486,29,FALSE)),"",VLOOKUP($A135,入力!$E$4:$AL$486,29,FALSE))</f>
        <v/>
      </c>
      <c r="E135" s="206" t="str">
        <f>IF(ISERROR(VLOOKUP($A135,入力!$E$4:$AL$486,30,FALSE)),"",VLOOKUP($A135,入力!$E$4:$AL$486,30,FALSE))</f>
        <v/>
      </c>
      <c r="F135" s="626" t="str">
        <f>IF(ISERROR(VLOOKUP($A135,入力!$E$4:$AL$486,33,FALSE)),"",VLOOKUP($A135,入力!$E$4:$AL$486,33,FALSE))</f>
        <v/>
      </c>
      <c r="G135" s="779" t="str">
        <f t="shared" si="3"/>
        <v/>
      </c>
      <c r="H135" s="529"/>
      <c r="I135" s="530"/>
    </row>
    <row r="136" spans="1:9" ht="30" customHeight="1">
      <c r="A136" s="520">
        <v>134</v>
      </c>
      <c r="B136" s="205" t="str">
        <f>IF(ISERROR(VLOOKUP($A136,入力!$E$4:$AL$486,27,FALSE)),"",VLOOKUP($A136,入力!$E$4:$AL$486,27,FALSE))</f>
        <v/>
      </c>
      <c r="C136" s="854" t="str">
        <f>IF($F136="",IF($F135="","","以下余白"),IF(ISERROR(VLOOKUP($A136,入力!$E$4:$AL$486,28,FALSE)),"",VLOOKUP($A136,入力!$E$4:$AL$486,28,FALSE)))</f>
        <v/>
      </c>
      <c r="D136" s="206" t="str">
        <f>IF(ISERROR(VLOOKUP($A136,入力!$E$4:$AL$486,29,FALSE)),"",VLOOKUP($A136,入力!$E$4:$AL$486,29,FALSE))</f>
        <v/>
      </c>
      <c r="E136" s="206" t="str">
        <f>IF(ISERROR(VLOOKUP($A136,入力!$E$4:$AL$486,30,FALSE)),"",VLOOKUP($A136,入力!$E$4:$AL$486,30,FALSE))</f>
        <v/>
      </c>
      <c r="F136" s="626" t="str">
        <f>IF(ISERROR(VLOOKUP($A136,入力!$E$4:$AL$486,33,FALSE)),"",VLOOKUP($A136,入力!$E$4:$AL$486,33,FALSE))</f>
        <v/>
      </c>
      <c r="G136" s="779" t="str">
        <f t="shared" si="3"/>
        <v/>
      </c>
      <c r="H136" s="531"/>
    </row>
    <row r="137" spans="1:9" ht="30" customHeight="1">
      <c r="A137" s="520">
        <v>135</v>
      </c>
      <c r="B137" s="205" t="str">
        <f>IF(ISERROR(VLOOKUP($A137,入力!$E$4:$AL$486,27,FALSE)),"",VLOOKUP($A137,入力!$E$4:$AL$486,27,FALSE))</f>
        <v/>
      </c>
      <c r="C137" s="854" t="str">
        <f>IF($F137="",IF($F136="","","以下余白"),IF(ISERROR(VLOOKUP($A137,入力!$E$4:$AL$486,28,FALSE)),"",VLOOKUP($A137,入力!$E$4:$AL$486,28,FALSE)))</f>
        <v/>
      </c>
      <c r="D137" s="206" t="str">
        <f>IF(ISERROR(VLOOKUP($A137,入力!$E$4:$AL$486,29,FALSE)),"",VLOOKUP($A137,入力!$E$4:$AL$486,29,FALSE))</f>
        <v/>
      </c>
      <c r="E137" s="206" t="str">
        <f>IF(ISERROR(VLOOKUP($A137,入力!$E$4:$AL$486,30,FALSE)),"",VLOOKUP($A137,入力!$E$4:$AL$486,30,FALSE))</f>
        <v/>
      </c>
      <c r="F137" s="626" t="str">
        <f>IF(ISERROR(VLOOKUP($A137,入力!$E$4:$AL$486,33,FALSE)),"",VLOOKUP($A137,入力!$E$4:$AL$486,33,FALSE))</f>
        <v/>
      </c>
      <c r="G137" s="779" t="str">
        <f t="shared" si="3"/>
        <v/>
      </c>
      <c r="H137" s="527"/>
    </row>
    <row r="138" spans="1:9" ht="30" customHeight="1">
      <c r="A138" s="520">
        <v>136</v>
      </c>
      <c r="B138" s="521"/>
      <c r="C138" s="522"/>
      <c r="D138" s="523"/>
      <c r="E138" s="522"/>
      <c r="F138" s="844"/>
      <c r="G138" s="627"/>
      <c r="H138" s="528"/>
    </row>
    <row r="139" spans="1:9" ht="30" customHeight="1">
      <c r="A139" s="520">
        <v>137</v>
      </c>
      <c r="B139" s="521"/>
      <c r="C139" s="522"/>
      <c r="D139" s="523"/>
      <c r="E139" s="522"/>
      <c r="F139" s="844"/>
      <c r="G139" s="627"/>
      <c r="H139" s="527"/>
    </row>
    <row r="140" spans="1:9" ht="30" customHeight="1">
      <c r="A140" s="520">
        <v>138</v>
      </c>
      <c r="B140" s="521"/>
      <c r="C140" s="522"/>
      <c r="D140" s="523"/>
      <c r="E140" s="522"/>
      <c r="F140" s="844"/>
      <c r="G140" s="627"/>
      <c r="H140" s="528"/>
    </row>
    <row r="141" spans="1:9" ht="30" customHeight="1">
      <c r="A141" s="520">
        <v>139</v>
      </c>
      <c r="B141" s="521"/>
      <c r="C141" s="522"/>
      <c r="D141" s="523"/>
      <c r="E141" s="522"/>
      <c r="F141" s="844"/>
      <c r="G141" s="627"/>
      <c r="H141" s="527"/>
    </row>
    <row r="142" spans="1:9" ht="30" customHeight="1">
      <c r="A142" s="520">
        <v>140</v>
      </c>
      <c r="B142" s="521"/>
      <c r="C142" s="522"/>
      <c r="D142" s="523"/>
      <c r="E142" s="522"/>
      <c r="F142" s="844"/>
      <c r="G142" s="627"/>
      <c r="H142" s="528"/>
    </row>
    <row r="143" spans="1:9" ht="30" customHeight="1">
      <c r="A143" s="520">
        <v>141</v>
      </c>
      <c r="B143" s="521"/>
      <c r="C143" s="522"/>
      <c r="D143" s="523"/>
      <c r="E143" s="522"/>
      <c r="F143" s="844"/>
      <c r="G143" s="627"/>
      <c r="H143" s="527"/>
    </row>
    <row r="144" spans="1:9" ht="30" customHeight="1">
      <c r="A144" s="520">
        <v>142</v>
      </c>
      <c r="B144" s="521"/>
      <c r="C144" s="522"/>
      <c r="D144" s="523"/>
      <c r="E144" s="522"/>
      <c r="F144" s="844"/>
      <c r="G144" s="627"/>
      <c r="H144" s="528"/>
    </row>
    <row r="145" spans="1:8" ht="30" customHeight="1">
      <c r="A145" s="520">
        <v>143</v>
      </c>
      <c r="B145" s="521"/>
      <c r="C145" s="522"/>
      <c r="D145" s="523"/>
      <c r="E145" s="522"/>
      <c r="F145" s="844"/>
      <c r="G145" s="627"/>
      <c r="H145" s="527"/>
    </row>
    <row r="146" spans="1:8" ht="30" customHeight="1">
      <c r="A146" s="520">
        <v>144</v>
      </c>
      <c r="B146" s="521"/>
      <c r="C146" s="522"/>
      <c r="D146" s="523"/>
      <c r="E146" s="522"/>
      <c r="F146" s="844"/>
      <c r="G146" s="627"/>
      <c r="H146" s="528"/>
    </row>
    <row r="147" spans="1:8" ht="30" customHeight="1">
      <c r="A147" s="520">
        <v>145</v>
      </c>
      <c r="B147" s="532"/>
      <c r="C147" s="533"/>
      <c r="D147" s="534"/>
      <c r="E147" s="535"/>
      <c r="F147" s="844"/>
      <c r="G147" s="627"/>
      <c r="H147" s="527"/>
    </row>
    <row r="148" spans="1:8" ht="30" customHeight="1">
      <c r="A148" s="520">
        <v>146</v>
      </c>
      <c r="B148" s="532"/>
      <c r="C148" s="533"/>
      <c r="D148" s="536"/>
      <c r="E148" s="537"/>
      <c r="F148" s="844"/>
      <c r="G148" s="627"/>
      <c r="H148" s="528"/>
    </row>
    <row r="149" spans="1:8" ht="30" customHeight="1">
      <c r="A149" s="520">
        <v>147</v>
      </c>
      <c r="B149" s="532"/>
      <c r="C149" s="533"/>
      <c r="D149" s="534"/>
      <c r="E149" s="535"/>
      <c r="F149" s="844"/>
      <c r="G149" s="627"/>
      <c r="H149" s="527"/>
    </row>
    <row r="150" spans="1:8" ht="30" customHeight="1">
      <c r="A150" s="520">
        <v>148</v>
      </c>
      <c r="B150" s="532"/>
      <c r="C150" s="533"/>
      <c r="D150" s="536"/>
      <c r="E150" s="537"/>
      <c r="F150" s="844"/>
      <c r="G150" s="627"/>
      <c r="H150" s="528"/>
    </row>
    <row r="151" spans="1:8" ht="30" customHeight="1">
      <c r="A151" s="520">
        <v>149</v>
      </c>
      <c r="B151" s="532"/>
      <c r="C151" s="533"/>
      <c r="D151" s="534"/>
      <c r="E151" s="535"/>
      <c r="F151" s="844"/>
      <c r="G151" s="627"/>
      <c r="H151" s="527"/>
    </row>
    <row r="152" spans="1:8" ht="30" customHeight="1">
      <c r="A152" s="520">
        <v>150</v>
      </c>
      <c r="B152" s="532"/>
      <c r="C152" s="533"/>
      <c r="D152" s="536"/>
      <c r="E152" s="537"/>
      <c r="F152" s="844"/>
      <c r="G152" s="627"/>
      <c r="H152" s="528"/>
    </row>
    <row r="153" spans="1:8" ht="30" customHeight="1">
      <c r="A153" s="520">
        <v>151</v>
      </c>
      <c r="B153" s="532"/>
      <c r="C153" s="533"/>
      <c r="D153" s="534"/>
      <c r="E153" s="535"/>
      <c r="F153" s="844"/>
      <c r="G153" s="627"/>
      <c r="H153" s="527"/>
    </row>
    <row r="154" spans="1:8" ht="30" customHeight="1">
      <c r="A154" s="520">
        <v>152</v>
      </c>
      <c r="B154" s="532"/>
      <c r="C154" s="533"/>
      <c r="D154" s="536"/>
      <c r="E154" s="537"/>
      <c r="F154" s="844"/>
      <c r="G154" s="627"/>
      <c r="H154" s="528"/>
    </row>
    <row r="155" spans="1:8" ht="30" customHeight="1">
      <c r="A155" s="520">
        <v>153</v>
      </c>
      <c r="B155" s="532"/>
      <c r="C155" s="533"/>
      <c r="D155" s="534"/>
      <c r="E155" s="535"/>
      <c r="F155" s="844"/>
      <c r="G155" s="627"/>
      <c r="H155" s="527"/>
    </row>
    <row r="156" spans="1:8" ht="30" customHeight="1">
      <c r="A156" s="520">
        <v>154</v>
      </c>
      <c r="B156" s="532"/>
      <c r="C156" s="533"/>
      <c r="D156" s="536"/>
      <c r="E156" s="537"/>
      <c r="F156" s="844"/>
      <c r="G156" s="627"/>
      <c r="H156" s="528"/>
    </row>
    <row r="157" spans="1:8" ht="30" customHeight="1">
      <c r="A157" s="520">
        <v>155</v>
      </c>
      <c r="B157" s="532"/>
      <c r="C157" s="533"/>
      <c r="D157" s="534"/>
      <c r="E157" s="535"/>
      <c r="F157" s="844"/>
      <c r="G157" s="627"/>
      <c r="H157" s="527"/>
    </row>
    <row r="158" spans="1:8" ht="30" customHeight="1">
      <c r="A158" s="520">
        <v>156</v>
      </c>
      <c r="B158" s="532"/>
      <c r="C158" s="533"/>
      <c r="D158" s="536"/>
      <c r="E158" s="537"/>
      <c r="F158" s="844"/>
      <c r="G158" s="627"/>
      <c r="H158" s="528"/>
    </row>
    <row r="159" spans="1:8" ht="30" customHeight="1">
      <c r="A159" s="520">
        <v>157</v>
      </c>
      <c r="B159" s="532"/>
      <c r="C159" s="533"/>
      <c r="D159" s="534"/>
      <c r="E159" s="535"/>
      <c r="F159" s="844"/>
      <c r="G159" s="627"/>
      <c r="H159" s="527"/>
    </row>
    <row r="160" spans="1:8" ht="30" customHeight="1">
      <c r="A160" s="520">
        <v>158</v>
      </c>
      <c r="B160" s="532"/>
      <c r="C160" s="533"/>
      <c r="D160" s="536"/>
      <c r="E160" s="537"/>
      <c r="F160" s="844"/>
      <c r="G160" s="627"/>
      <c r="H160" s="528"/>
    </row>
    <row r="161" spans="1:8" ht="30" customHeight="1">
      <c r="A161" s="520">
        <v>159</v>
      </c>
      <c r="B161" s="532"/>
      <c r="C161" s="533"/>
      <c r="D161" s="534"/>
      <c r="E161" s="535"/>
      <c r="F161" s="844"/>
      <c r="G161" s="627"/>
      <c r="H161" s="527"/>
    </row>
    <row r="162" spans="1:8" ht="30" customHeight="1">
      <c r="A162" s="520">
        <v>160</v>
      </c>
      <c r="B162" s="532"/>
      <c r="C162" s="533"/>
      <c r="D162" s="536"/>
      <c r="E162" s="537"/>
      <c r="F162" s="844"/>
      <c r="G162" s="627"/>
      <c r="H162" s="528"/>
    </row>
    <row r="163" spans="1:8" ht="30" customHeight="1">
      <c r="A163" s="520">
        <v>161</v>
      </c>
      <c r="B163" s="532"/>
      <c r="C163" s="533"/>
      <c r="D163" s="534"/>
      <c r="E163" s="535"/>
      <c r="F163" s="844"/>
      <c r="G163" s="627"/>
      <c r="H163" s="527"/>
    </row>
    <row r="164" spans="1:8" ht="30" customHeight="1">
      <c r="A164" s="520">
        <v>162</v>
      </c>
      <c r="B164" s="532"/>
      <c r="C164" s="533"/>
      <c r="D164" s="536"/>
      <c r="E164" s="537"/>
      <c r="F164" s="844"/>
      <c r="G164" s="627"/>
      <c r="H164" s="528"/>
    </row>
    <row r="165" spans="1:8" ht="30" customHeight="1">
      <c r="A165" s="520">
        <v>163</v>
      </c>
      <c r="B165" s="532"/>
      <c r="C165" s="533"/>
      <c r="D165" s="534"/>
      <c r="E165" s="535"/>
      <c r="F165" s="844"/>
      <c r="G165" s="627"/>
      <c r="H165" s="527"/>
    </row>
    <row r="166" spans="1:8" ht="30" customHeight="1">
      <c r="A166" s="520">
        <v>164</v>
      </c>
      <c r="B166" s="532"/>
      <c r="C166" s="533"/>
      <c r="D166" s="536"/>
      <c r="E166" s="537"/>
      <c r="F166" s="844"/>
      <c r="G166" s="627"/>
      <c r="H166" s="528"/>
    </row>
    <row r="167" spans="1:8" ht="30" customHeight="1">
      <c r="A167" s="520">
        <v>165</v>
      </c>
      <c r="B167" s="532"/>
      <c r="C167" s="533"/>
      <c r="D167" s="534"/>
      <c r="E167" s="535"/>
      <c r="F167" s="844"/>
      <c r="G167" s="627"/>
      <c r="H167" s="527"/>
    </row>
    <row r="168" spans="1:8" ht="30" customHeight="1">
      <c r="A168" s="520">
        <v>166</v>
      </c>
      <c r="B168" s="532"/>
      <c r="C168" s="533"/>
      <c r="D168" s="536"/>
      <c r="E168" s="537"/>
      <c r="F168" s="844"/>
      <c r="G168" s="627"/>
      <c r="H168" s="528"/>
    </row>
    <row r="169" spans="1:8" ht="30" customHeight="1">
      <c r="A169" s="520">
        <v>167</v>
      </c>
      <c r="B169" s="532"/>
      <c r="C169" s="533"/>
      <c r="D169" s="534"/>
      <c r="E169" s="535"/>
      <c r="F169" s="844"/>
      <c r="G169" s="627"/>
      <c r="H169" s="527"/>
    </row>
    <row r="170" spans="1:8" ht="30" customHeight="1">
      <c r="A170" s="520">
        <v>168</v>
      </c>
      <c r="B170" s="532"/>
      <c r="C170" s="533"/>
      <c r="D170" s="536"/>
      <c r="E170" s="537"/>
      <c r="F170" s="844"/>
      <c r="G170" s="627"/>
      <c r="H170" s="528"/>
    </row>
    <row r="171" spans="1:8" ht="30" customHeight="1">
      <c r="A171" s="520">
        <v>169</v>
      </c>
      <c r="B171" s="532"/>
      <c r="C171" s="533"/>
      <c r="D171" s="534"/>
      <c r="E171" s="535"/>
      <c r="F171" s="844"/>
      <c r="G171" s="627"/>
      <c r="H171" s="527"/>
    </row>
    <row r="172" spans="1:8" ht="30" customHeight="1">
      <c r="A172" s="520">
        <v>170</v>
      </c>
      <c r="B172" s="532"/>
      <c r="C172" s="533"/>
      <c r="D172" s="536"/>
      <c r="E172" s="537"/>
      <c r="F172" s="844"/>
      <c r="G172" s="627"/>
      <c r="H172" s="528"/>
    </row>
    <row r="173" spans="1:8" ht="30" customHeight="1">
      <c r="A173" s="520">
        <v>171</v>
      </c>
      <c r="B173" s="532"/>
      <c r="C173" s="533"/>
      <c r="D173" s="534"/>
      <c r="E173" s="535"/>
      <c r="F173" s="844"/>
      <c r="G173" s="627"/>
      <c r="H173" s="527"/>
    </row>
    <row r="174" spans="1:8" ht="30" customHeight="1">
      <c r="A174" s="520">
        <v>172</v>
      </c>
      <c r="B174" s="532"/>
      <c r="C174" s="533"/>
      <c r="D174" s="536"/>
      <c r="E174" s="537"/>
      <c r="F174" s="844"/>
      <c r="G174" s="627"/>
      <c r="H174" s="528"/>
    </row>
    <row r="175" spans="1:8" ht="30" customHeight="1">
      <c r="A175" s="520">
        <v>173</v>
      </c>
      <c r="B175" s="532"/>
      <c r="C175" s="533"/>
      <c r="D175" s="534"/>
      <c r="E175" s="535"/>
      <c r="F175" s="844"/>
      <c r="G175" s="627"/>
      <c r="H175" s="527"/>
    </row>
    <row r="176" spans="1:8" ht="30" customHeight="1">
      <c r="A176" s="520">
        <v>174</v>
      </c>
      <c r="B176" s="532"/>
      <c r="C176" s="533"/>
      <c r="D176" s="536"/>
      <c r="E176" s="537"/>
      <c r="F176" s="844"/>
      <c r="G176" s="627"/>
      <c r="H176" s="528"/>
    </row>
    <row r="177" spans="1:8" ht="30" customHeight="1">
      <c r="A177" s="520">
        <v>175</v>
      </c>
      <c r="B177" s="532"/>
      <c r="C177" s="533"/>
      <c r="D177" s="534"/>
      <c r="E177" s="535"/>
      <c r="F177" s="844"/>
      <c r="G177" s="627"/>
      <c r="H177" s="527"/>
    </row>
    <row r="178" spans="1:8" ht="30" customHeight="1">
      <c r="A178" s="520">
        <v>176</v>
      </c>
      <c r="B178" s="532"/>
      <c r="C178" s="533"/>
      <c r="D178" s="536"/>
      <c r="E178" s="537"/>
      <c r="F178" s="844"/>
      <c r="G178" s="627"/>
      <c r="H178" s="528"/>
    </row>
    <row r="179" spans="1:8" ht="30" customHeight="1">
      <c r="A179" s="520">
        <v>177</v>
      </c>
      <c r="B179" s="532"/>
      <c r="C179" s="533"/>
      <c r="D179" s="534"/>
      <c r="E179" s="535"/>
      <c r="F179" s="844"/>
      <c r="G179" s="627"/>
      <c r="H179" s="527"/>
    </row>
    <row r="180" spans="1:8" ht="30" customHeight="1">
      <c r="A180" s="520">
        <v>178</v>
      </c>
      <c r="B180" s="532"/>
      <c r="C180" s="533"/>
      <c r="D180" s="536"/>
      <c r="E180" s="537"/>
      <c r="F180" s="844"/>
      <c r="G180" s="627"/>
      <c r="H180" s="528"/>
    </row>
    <row r="181" spans="1:8" ht="30" customHeight="1">
      <c r="A181" s="520">
        <v>179</v>
      </c>
      <c r="B181" s="532"/>
      <c r="C181" s="533"/>
      <c r="D181" s="534"/>
      <c r="E181" s="535"/>
      <c r="F181" s="844"/>
      <c r="G181" s="627"/>
      <c r="H181" s="527"/>
    </row>
    <row r="182" spans="1:8" ht="30" customHeight="1">
      <c r="A182" s="520">
        <v>180</v>
      </c>
      <c r="B182" s="532"/>
      <c r="C182" s="533"/>
      <c r="D182" s="536"/>
      <c r="E182" s="537"/>
      <c r="F182" s="844"/>
      <c r="G182" s="627"/>
      <c r="H182" s="528"/>
    </row>
    <row r="183" spans="1:8" ht="30" customHeight="1">
      <c r="A183" s="520">
        <v>181</v>
      </c>
      <c r="B183" s="532"/>
      <c r="C183" s="533"/>
      <c r="D183" s="534"/>
      <c r="E183" s="535"/>
      <c r="F183" s="844"/>
      <c r="G183" s="627"/>
      <c r="H183" s="527"/>
    </row>
    <row r="184" spans="1:8" ht="30" customHeight="1">
      <c r="A184" s="520">
        <v>182</v>
      </c>
      <c r="B184" s="532"/>
      <c r="C184" s="533"/>
      <c r="D184" s="536"/>
      <c r="E184" s="537"/>
      <c r="F184" s="844"/>
      <c r="G184" s="627"/>
      <c r="H184" s="528"/>
    </row>
    <row r="185" spans="1:8" ht="30" customHeight="1">
      <c r="A185" s="520">
        <v>183</v>
      </c>
      <c r="B185" s="532"/>
      <c r="C185" s="533"/>
      <c r="D185" s="534"/>
      <c r="E185" s="535"/>
      <c r="F185" s="844"/>
      <c r="G185" s="627"/>
      <c r="H185" s="527"/>
    </row>
    <row r="186" spans="1:8" ht="30" customHeight="1">
      <c r="A186" s="520">
        <v>184</v>
      </c>
      <c r="B186" s="532"/>
      <c r="C186" s="533"/>
      <c r="D186" s="536"/>
      <c r="E186" s="537"/>
      <c r="F186" s="844"/>
      <c r="G186" s="627"/>
      <c r="H186" s="528"/>
    </row>
    <row r="187" spans="1:8" ht="30" customHeight="1">
      <c r="A187" s="520">
        <v>185</v>
      </c>
      <c r="B187" s="532"/>
      <c r="C187" s="533"/>
      <c r="D187" s="534"/>
      <c r="E187" s="535"/>
      <c r="F187" s="851"/>
      <c r="G187" s="524"/>
      <c r="H187" s="527"/>
    </row>
    <row r="188" spans="1:8" ht="30" customHeight="1">
      <c r="A188" s="520">
        <v>186</v>
      </c>
      <c r="B188" s="532"/>
      <c r="C188" s="533"/>
      <c r="D188" s="536"/>
      <c r="E188" s="537"/>
      <c r="F188" s="851"/>
      <c r="G188" s="524"/>
      <c r="H188" s="528"/>
    </row>
    <row r="189" spans="1:8" ht="30" customHeight="1">
      <c r="A189" s="520">
        <v>187</v>
      </c>
      <c r="B189" s="532"/>
      <c r="C189" s="533"/>
      <c r="D189" s="534"/>
      <c r="E189" s="535"/>
      <c r="F189" s="851"/>
      <c r="G189" s="524"/>
      <c r="H189" s="527"/>
    </row>
    <row r="190" spans="1:8" ht="30" customHeight="1">
      <c r="A190" s="520">
        <v>188</v>
      </c>
      <c r="B190" s="532"/>
      <c r="C190" s="533"/>
      <c r="D190" s="536"/>
      <c r="E190" s="537"/>
      <c r="F190" s="851"/>
      <c r="G190" s="524"/>
      <c r="H190" s="526"/>
    </row>
    <row r="191" spans="1:8" ht="30" customHeight="1">
      <c r="A191" s="520">
        <v>189</v>
      </c>
      <c r="B191" s="532"/>
      <c r="C191" s="533"/>
      <c r="D191" s="534"/>
      <c r="E191" s="535"/>
      <c r="F191" s="851"/>
      <c r="G191" s="524"/>
      <c r="H191" s="527"/>
    </row>
    <row r="192" spans="1:8" ht="30" customHeight="1">
      <c r="A192" s="520">
        <v>190</v>
      </c>
      <c r="B192" s="532"/>
      <c r="C192" s="533"/>
      <c r="D192" s="536"/>
      <c r="E192" s="537"/>
      <c r="F192" s="851"/>
      <c r="G192" s="524"/>
      <c r="H192" s="528"/>
    </row>
    <row r="193" spans="1:9" ht="26.45" customHeight="1">
      <c r="A193" s="520">
        <v>191</v>
      </c>
      <c r="B193" s="532"/>
      <c r="C193" s="533"/>
      <c r="D193" s="534"/>
      <c r="E193" s="535"/>
      <c r="F193" s="851"/>
      <c r="G193" s="524"/>
      <c r="H193" s="527"/>
    </row>
    <row r="194" spans="1:9" ht="26.45" customHeight="1">
      <c r="A194" s="520">
        <v>192</v>
      </c>
      <c r="B194" s="532"/>
      <c r="C194" s="533"/>
      <c r="D194" s="536"/>
      <c r="E194" s="537"/>
      <c r="F194" s="851"/>
      <c r="G194" s="524"/>
      <c r="H194" s="526"/>
    </row>
    <row r="195" spans="1:9" ht="26.45" customHeight="1">
      <c r="A195" s="520">
        <v>193</v>
      </c>
      <c r="B195" s="532"/>
      <c r="C195" s="533"/>
      <c r="D195" s="534"/>
      <c r="E195" s="535"/>
      <c r="F195" s="851"/>
      <c r="G195" s="524"/>
      <c r="H195" s="527"/>
    </row>
    <row r="196" spans="1:9" ht="26.45" customHeight="1">
      <c r="A196" s="520">
        <v>194</v>
      </c>
      <c r="B196" s="532"/>
      <c r="C196" s="533"/>
      <c r="D196" s="536"/>
      <c r="E196" s="537"/>
      <c r="F196" s="851"/>
      <c r="G196" s="524"/>
      <c r="H196" s="528"/>
    </row>
    <row r="197" spans="1:9" ht="26.45" customHeight="1">
      <c r="A197" s="520">
        <v>195</v>
      </c>
      <c r="B197" s="532"/>
      <c r="C197" s="533"/>
      <c r="D197" s="534"/>
      <c r="E197" s="535"/>
      <c r="F197" s="851"/>
      <c r="G197" s="524"/>
      <c r="H197" s="527"/>
    </row>
    <row r="198" spans="1:9" ht="26.45" customHeight="1">
      <c r="A198" s="520">
        <v>196</v>
      </c>
      <c r="B198" s="532"/>
      <c r="C198" s="533"/>
      <c r="D198" s="536"/>
      <c r="E198" s="537"/>
      <c r="F198" s="851"/>
      <c r="G198" s="524"/>
      <c r="H198" s="528"/>
    </row>
    <row r="199" spans="1:9" ht="26.45" customHeight="1">
      <c r="A199" s="520">
        <v>197</v>
      </c>
      <c r="B199" s="532"/>
      <c r="C199" s="533"/>
      <c r="D199" s="534"/>
      <c r="E199" s="535"/>
      <c r="F199" s="851"/>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21"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39997558519241921"/>
  </sheetPr>
  <dimension ref="A1:P44"/>
  <sheetViews>
    <sheetView showZeros="0" view="pageBreakPreview" topLeftCell="A5" zoomScale="95" zoomScaleNormal="100" zoomScaleSheetLayoutView="95" workbookViewId="0">
      <selection activeCell="B7" sqref="B7"/>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448" t="s">
        <v>251</v>
      </c>
      <c r="K1" s="497" t="s">
        <v>697</v>
      </c>
      <c r="L1" s="503" t="str">
        <f>CONCATENATE(M1,N1,O1,P1)</f>
        <v>-1</v>
      </c>
      <c r="M1" s="503" t="str">
        <f>市価C!B8</f>
        <v/>
      </c>
      <c r="N1" s="497" t="str">
        <f>IF(O1&gt;0,"ほか","")</f>
        <v/>
      </c>
      <c r="O1" s="503">
        <f>COUNT(入力!G4:G103)-1</f>
        <v>-1</v>
      </c>
      <c r="P1" s="497" t="str">
        <f>IF(O1&gt;0,"件","")</f>
        <v/>
      </c>
    </row>
    <row r="2" spans="1:16" ht="20.100000000000001" customHeight="1">
      <c r="B2" s="1154" t="s">
        <v>654</v>
      </c>
      <c r="C2" s="1154"/>
      <c r="D2" s="1154"/>
      <c r="E2" s="1154"/>
      <c r="F2" s="1154"/>
      <c r="G2" s="1154"/>
      <c r="H2" s="1154"/>
      <c r="I2" s="1154"/>
      <c r="J2" s="447"/>
    </row>
    <row r="5" spans="1:16" ht="30" customHeight="1" thickBot="1">
      <c r="B5" s="452" t="str">
        <f>IF(SUM(H8:I18)&gt;0,SUM(H8:I18),"金額￥")</f>
        <v>金額￥</v>
      </c>
      <c r="C5" s="405" t="s">
        <v>592</v>
      </c>
      <c r="D5" s="405"/>
    </row>
    <row r="6" spans="1:16" ht="7.9" customHeight="1" thickTop="1"/>
    <row r="7" spans="1:16" s="444" customFormat="1" ht="20.100000000000001" customHeight="1">
      <c r="B7" s="453" t="s">
        <v>594</v>
      </c>
      <c r="C7" s="1155" t="s">
        <v>653</v>
      </c>
      <c r="D7" s="1156"/>
      <c r="E7" s="409" t="s">
        <v>32</v>
      </c>
      <c r="F7" s="409" t="s">
        <v>596</v>
      </c>
      <c r="G7" s="409" t="s">
        <v>597</v>
      </c>
      <c r="H7" s="1155" t="s">
        <v>673</v>
      </c>
      <c r="I7" s="1156"/>
    </row>
    <row r="8" spans="1:16" ht="71.25" customHeight="1">
      <c r="A8" s="456">
        <v>1</v>
      </c>
      <c r="B8" s="205" t="str">
        <f>IF(ISERROR(VLOOKUP($A8,入力!$G$4:$AL$486,25,FALSE)),"",VLOOKUP($A8,入力!$G$4:$AL$486,25,FALSE))</f>
        <v/>
      </c>
      <c r="C8" s="1338" t="str">
        <f>IF($F8="",IF($F7="","","以下余白"),IF(ISERROR(VLOOKUP($A8,入力!$G$4:$AL$486,26,FALSE)),"",VLOOKUP($A8,入力!$G$4:$AL$486,26,FALSE)))</f>
        <v>以下余白</v>
      </c>
      <c r="D8" s="1338"/>
      <c r="E8" s="206" t="str">
        <f>IF(ISERROR(VLOOKUP($A8,入力!$G$4:$AL$486,27,FALSE)),"",VLOOKUP($A8,入力!$G$4:$AL$486,27,FALSE))</f>
        <v/>
      </c>
      <c r="F8" s="206" t="str">
        <f>IF(ISERROR(VLOOKUP($A8,入力!$G$4:$AL$486,28,FALSE)),"",VLOOKUP($A8,入力!$G$4:$AL$486,28,FALSE))</f>
        <v/>
      </c>
      <c r="G8" s="779" t="str">
        <f>IF(ISERROR(VLOOKUP($A8,入力!$G$4:$AL$486,30,FALSE)),"",VLOOKUP($A8,入力!$G$4:$AL$486,30,FALSE))</f>
        <v/>
      </c>
      <c r="H8" s="1331" t="str">
        <f>IF(ISERROR(F8*G8),"",F8*G8)</f>
        <v/>
      </c>
      <c r="I8" s="1332"/>
    </row>
    <row r="9" spans="1:16" ht="71.25" customHeight="1">
      <c r="A9" s="456">
        <v>2</v>
      </c>
      <c r="B9" s="205" t="str">
        <f>IF(ISERROR(VLOOKUP($A9,入力!$G$4:$AL$486,25,FALSE)),"",VLOOKUP($A9,入力!$G$4:$AL$486,25,FALSE))</f>
        <v/>
      </c>
      <c r="C9" s="1338" t="str">
        <f>IF($F9="",IF($F8="","","以下余白"),IF(ISERROR(VLOOKUP($A9,入力!$G$4:$AL$486,26,FALSE)),"",VLOOKUP($A9,入力!$G$4:$AL$486,26,FALSE)))</f>
        <v/>
      </c>
      <c r="D9" s="1338"/>
      <c r="E9" s="206" t="str">
        <f>IF(ISERROR(VLOOKUP($A9,入力!$G$4:$AL$486,27,FALSE)),"",VLOOKUP($A9,入力!$G$4:$AL$486,27,FALSE))</f>
        <v/>
      </c>
      <c r="F9" s="206" t="str">
        <f>IF(ISERROR(VLOOKUP($A9,入力!$G$4:$AL$486,28,FALSE)),"",VLOOKUP($A9,入力!$G$4:$AL$486,28,FALSE))</f>
        <v/>
      </c>
      <c r="G9" s="779" t="str">
        <f>IF(ISERROR(VLOOKUP($A9,入力!$G$4:$AL$486,30,FALSE)),"",VLOOKUP($A9,入力!$G$4:$AL$486,30,FALSE))</f>
        <v/>
      </c>
      <c r="H9" s="1331" t="str">
        <f t="shared" ref="H9:H18" si="0">IF(ISERROR(F9*G9),"",F9*G9)</f>
        <v/>
      </c>
      <c r="I9" s="1332"/>
    </row>
    <row r="10" spans="1:16" ht="71.25" customHeight="1">
      <c r="A10" s="456">
        <v>3</v>
      </c>
      <c r="B10" s="205" t="str">
        <f>IF(ISERROR(VLOOKUP($A10,入力!$G$4:$AL$486,25,FALSE)),"",VLOOKUP($A10,入力!$G$4:$AL$486,25,FALSE))</f>
        <v/>
      </c>
      <c r="C10" s="1338" t="str">
        <f>IF($F10="",IF($F9="","","以下余白"),IF(ISERROR(VLOOKUP($A10,入力!$G$4:$AL$486,26,FALSE)),"",VLOOKUP($A10,入力!$G$4:$AL$486,26,FALSE)))</f>
        <v/>
      </c>
      <c r="D10" s="1338"/>
      <c r="E10" s="206" t="str">
        <f>IF(ISERROR(VLOOKUP($A10,入力!$G$4:$AL$486,27,FALSE)),"",VLOOKUP($A10,入力!$G$4:$AL$486,27,FALSE))</f>
        <v/>
      </c>
      <c r="F10" s="206" t="str">
        <f>IF(ISERROR(VLOOKUP($A10,入力!$G$4:$AL$486,28,FALSE)),"",VLOOKUP($A10,入力!$G$4:$AL$486,28,FALSE))</f>
        <v/>
      </c>
      <c r="G10" s="779" t="str">
        <f>IF(ISERROR(VLOOKUP($A10,入力!$G$4:$AL$486,30,FALSE)),"",VLOOKUP($A10,入力!$G$4:$AL$486,30,FALSE))</f>
        <v/>
      </c>
      <c r="H10" s="1331" t="str">
        <f t="shared" si="0"/>
        <v/>
      </c>
      <c r="I10" s="1332"/>
    </row>
    <row r="11" spans="1:16" ht="71.25" customHeight="1">
      <c r="A11" s="456">
        <v>4</v>
      </c>
      <c r="B11" s="205" t="str">
        <f>IF(ISERROR(VLOOKUP($A11,入力!$G$4:$AL$486,25,FALSE)),"",VLOOKUP($A11,入力!$G$4:$AL$486,25,FALSE))</f>
        <v/>
      </c>
      <c r="C11" s="1338" t="str">
        <f>IF($F11="",IF($F10="","","以下余白"),IF(ISERROR(VLOOKUP($A11,入力!$G$4:$AL$486,26,FALSE)),"",VLOOKUP($A11,入力!$G$4:$AL$486,26,FALSE)))</f>
        <v/>
      </c>
      <c r="D11" s="1338"/>
      <c r="E11" s="206" t="str">
        <f>IF(ISERROR(VLOOKUP($A11,入力!$G$4:$AL$486,27,FALSE)),"",VLOOKUP($A11,入力!$G$4:$AL$486,27,FALSE))</f>
        <v/>
      </c>
      <c r="F11" s="206" t="str">
        <f>IF(ISERROR(VLOOKUP($A11,入力!$G$4:$AL$486,28,FALSE)),"",VLOOKUP($A11,入力!$G$4:$AL$486,28,FALSE))</f>
        <v/>
      </c>
      <c r="G11" s="779" t="str">
        <f>IF(ISERROR(VLOOKUP($A11,入力!$G$4:$AL$486,30,FALSE)),"",VLOOKUP($A11,入力!$G$4:$AL$486,30,FALSE))</f>
        <v/>
      </c>
      <c r="H11" s="1331" t="str">
        <f t="shared" si="0"/>
        <v/>
      </c>
      <c r="I11" s="1332"/>
    </row>
    <row r="12" spans="1:16" ht="71.25" customHeight="1">
      <c r="A12" s="456">
        <v>5</v>
      </c>
      <c r="B12" s="205" t="str">
        <f>IF(ISERROR(VLOOKUP($A12,入力!$G$4:$AL$486,25,FALSE)),"",VLOOKUP($A12,入力!$G$4:$AL$486,25,FALSE))</f>
        <v/>
      </c>
      <c r="C12" s="1338" t="str">
        <f>IF($F12="",IF($F11="","","以下余白"),IF(ISERROR(VLOOKUP($A12,入力!$G$4:$AL$486,26,FALSE)),"",VLOOKUP($A12,入力!$G$4:$AL$486,26,FALSE)))</f>
        <v/>
      </c>
      <c r="D12" s="1338"/>
      <c r="E12" s="206" t="str">
        <f>IF(ISERROR(VLOOKUP($A12,入力!$G$4:$AL$486,27,FALSE)),"",VLOOKUP($A12,入力!$G$4:$AL$486,27,FALSE))</f>
        <v/>
      </c>
      <c r="F12" s="206" t="str">
        <f>IF(ISERROR(VLOOKUP($A12,入力!$G$4:$AL$486,28,FALSE)),"",VLOOKUP($A12,入力!$G$4:$AL$486,28,FALSE))</f>
        <v/>
      </c>
      <c r="G12" s="779" t="str">
        <f>IF(ISERROR(VLOOKUP($A12,入力!$G$4:$AL$486,30,FALSE)),"",VLOOKUP($A12,入力!$G$4:$AL$486,30,FALSE))</f>
        <v/>
      </c>
      <c r="H12" s="1331" t="str">
        <f t="shared" ref="H12" si="1">IF(ISERROR(F12*G12),"",F12*G12)</f>
        <v/>
      </c>
      <c r="I12" s="1332"/>
    </row>
    <row r="13" spans="1:16" ht="48.75" customHeight="1">
      <c r="A13" s="456">
        <v>6</v>
      </c>
      <c r="B13" s="205" t="str">
        <f>IF(ISERROR(VLOOKUP($A13,入力!$G$4:$AL$486,25,FALSE)),"",VLOOKUP($A13,入力!$G$4:$AL$486,25,FALSE))</f>
        <v/>
      </c>
      <c r="C13" s="1338" t="str">
        <f>IF($F13="",IF($F12="","","以下余白"),IF(ISERROR(VLOOKUP($A13,入力!$G$4:$AL$486,26,FALSE)),"",VLOOKUP($A13,入力!$G$4:$AL$486,26,FALSE)))</f>
        <v/>
      </c>
      <c r="D13" s="1338"/>
      <c r="E13" s="206" t="str">
        <f>IF(ISERROR(VLOOKUP($A13,入力!$G$4:$AL$486,27,FALSE)),"",VLOOKUP($A13,入力!$G$4:$AL$486,27,FALSE))</f>
        <v/>
      </c>
      <c r="F13" s="206" t="str">
        <f>IF(ISERROR(VLOOKUP($A13,入力!$G$4:$AL$486,28,FALSE)),"",VLOOKUP($A13,入力!$G$4:$AL$486,28,FALSE))</f>
        <v/>
      </c>
      <c r="G13" s="779" t="str">
        <f>IF(ISERROR(VLOOKUP($A13,入力!$G$4:$AL$486,30,FALSE)),"",VLOOKUP($A13,入力!$G$4:$AL$486,30,FALSE))</f>
        <v/>
      </c>
      <c r="H13" s="1331" t="str">
        <f t="shared" si="0"/>
        <v/>
      </c>
      <c r="I13" s="1332"/>
    </row>
    <row r="14" spans="1:16" ht="71.25" hidden="1" customHeight="1">
      <c r="A14" s="456">
        <v>7</v>
      </c>
      <c r="B14" s="205" t="str">
        <f>IF(ISERROR(VLOOKUP($A14,入力!$G$4:$AL$486,25,FALSE)),"",VLOOKUP($A14,入力!$G$4:$AL$486,25,FALSE))</f>
        <v/>
      </c>
      <c r="C14" s="1338" t="str">
        <f>IF($F14="",IF($F13="","","以下余白"),IF(ISERROR(VLOOKUP($A14,入力!$G$4:$AL$486,26,FALSE)),"",VLOOKUP($A14,入力!$G$4:$AL$486,26,FALSE)))</f>
        <v/>
      </c>
      <c r="D14" s="1338"/>
      <c r="E14" s="206" t="str">
        <f>IF(ISERROR(VLOOKUP($A14,入力!$G$4:$AL$486,27,FALSE)),"",VLOOKUP($A14,入力!$G$4:$AL$486,27,FALSE))</f>
        <v/>
      </c>
      <c r="F14" s="206" t="str">
        <f>IF(ISERROR(VLOOKUP($A14,入力!$G$4:$AL$486,28,FALSE)),"",VLOOKUP($A14,入力!$G$4:$AL$486,28,FALSE))</f>
        <v/>
      </c>
      <c r="G14" s="206" t="str">
        <f>IF(ISERROR(VLOOKUP($A14,入力!$G$4:$AL$486,30,FALSE)),"",VLOOKUP($A14,入力!$G$4:$AL$486,30,FALSE))</f>
        <v/>
      </c>
      <c r="H14" s="1331" t="str">
        <f t="shared" si="0"/>
        <v/>
      </c>
      <c r="I14" s="1332"/>
    </row>
    <row r="15" spans="1:16" ht="71.25" hidden="1" customHeight="1">
      <c r="A15" s="456">
        <v>8</v>
      </c>
      <c r="B15" s="205" t="str">
        <f>IF(ISERROR(VLOOKUP($A15,入力!$G$4:$AL$486,25,FALSE)),"",VLOOKUP($A15,入力!$G$4:$AL$486,25,FALSE))</f>
        <v/>
      </c>
      <c r="C15" s="1338" t="str">
        <f>IF($F15="",IF($F14="","","以下余白"),IF(ISERROR(VLOOKUP($A15,入力!$G$4:$AL$486,26,FALSE)),"",VLOOKUP($A15,入力!$G$4:$AL$486,26,FALSE)))</f>
        <v/>
      </c>
      <c r="D15" s="1338"/>
      <c r="E15" s="206" t="str">
        <f>IF(ISERROR(VLOOKUP($A15,入力!$G$4:$AL$486,27,FALSE)),"",VLOOKUP($A15,入力!$G$4:$AL$486,27,FALSE))</f>
        <v/>
      </c>
      <c r="F15" s="206" t="str">
        <f>IF(ISERROR(VLOOKUP($A15,入力!$G$4:$AL$486,28,FALSE)),"",VLOOKUP($A15,入力!$G$4:$AL$486,28,FALSE))</f>
        <v/>
      </c>
      <c r="G15" s="206" t="str">
        <f>IF(ISERROR(VLOOKUP($A15,入力!$G$4:$AL$486,30,FALSE)),"",VLOOKUP($A15,入力!$G$4:$AL$486,30,FALSE))</f>
        <v/>
      </c>
      <c r="H15" s="1331" t="str">
        <f t="shared" si="0"/>
        <v/>
      </c>
      <c r="I15" s="1332"/>
    </row>
    <row r="16" spans="1:16" ht="71.25" hidden="1" customHeight="1">
      <c r="A16" s="456">
        <v>9</v>
      </c>
      <c r="B16" s="205" t="str">
        <f>IF(ISERROR(VLOOKUP($A16,入力!$G$4:$AL$486,25,FALSE)),"",VLOOKUP($A16,入力!$G$4:$AL$486,25,FALSE))</f>
        <v/>
      </c>
      <c r="C16" s="1338" t="str">
        <f>IF($F16="",IF($F15="","","以下余白"),IF(ISERROR(VLOOKUP($A16,入力!$G$4:$AL$486,26,FALSE)),"",VLOOKUP($A16,入力!$G$4:$AL$486,26,FALSE)))</f>
        <v/>
      </c>
      <c r="D16" s="1338"/>
      <c r="E16" s="206" t="str">
        <f>IF(ISERROR(VLOOKUP($A16,入力!$G$4:$AL$486,27,FALSE)),"",VLOOKUP($A16,入力!$G$4:$AL$486,27,FALSE))</f>
        <v/>
      </c>
      <c r="F16" s="206" t="str">
        <f>IF(ISERROR(VLOOKUP($A16,入力!$G$4:$AL$486,28,FALSE)),"",VLOOKUP($A16,入力!$G$4:$AL$486,28,FALSE))</f>
        <v/>
      </c>
      <c r="G16" s="206" t="str">
        <f>IF(ISERROR(VLOOKUP($A16,入力!$G$4:$AL$486,30,FALSE)),"",VLOOKUP($A16,入力!$G$4:$AL$486,30,FALSE))</f>
        <v/>
      </c>
      <c r="H16" s="1331" t="str">
        <f t="shared" si="0"/>
        <v/>
      </c>
      <c r="I16" s="1332"/>
    </row>
    <row r="17" spans="1:9" ht="71.25" hidden="1" customHeight="1">
      <c r="A17" s="456">
        <v>10</v>
      </c>
      <c r="B17" s="205" t="str">
        <f>IF(ISERROR(VLOOKUP($A17,入力!$G$4:$AL$486,25,FALSE)),"",VLOOKUP($A17,入力!$G$4:$AL$486,25,FALSE))</f>
        <v/>
      </c>
      <c r="C17" s="1338" t="str">
        <f>IF($F17="",IF($F16="","","以下余白"),IF(ISERROR(VLOOKUP($A17,入力!$G$4:$AL$486,26,FALSE)),"",VLOOKUP($A17,入力!$G$4:$AL$486,26,FALSE)))</f>
        <v/>
      </c>
      <c r="D17" s="1338"/>
      <c r="E17" s="206" t="str">
        <f>IF(ISERROR(VLOOKUP($A17,入力!$G$4:$AL$486,27,FALSE)),"",VLOOKUP($A17,入力!$G$4:$AL$486,27,FALSE))</f>
        <v/>
      </c>
      <c r="F17" s="206" t="str">
        <f>IF(ISERROR(VLOOKUP($A17,入力!$G$4:$AL$486,28,FALSE)),"",VLOOKUP($A17,入力!$G$4:$AL$486,28,FALSE))</f>
        <v/>
      </c>
      <c r="G17" s="206" t="str">
        <f>IF(ISERROR(VLOOKUP($A17,入力!$G$4:$AL$486,30,FALSE)),"",VLOOKUP($A17,入力!$G$4:$AL$486,30,FALSE))</f>
        <v/>
      </c>
      <c r="H17" s="1331" t="str">
        <f t="shared" si="0"/>
        <v/>
      </c>
      <c r="I17" s="1332"/>
    </row>
    <row r="18" spans="1:9" ht="71.25" hidden="1" customHeight="1">
      <c r="A18" s="456">
        <v>11</v>
      </c>
      <c r="B18" s="205" t="str">
        <f>IF(ISERROR(VLOOKUP($A18,入力!$G$4:$AL$486,25,FALSE)),"",VLOOKUP($A18,入力!$G$4:$AL$486,25,FALSE))</f>
        <v/>
      </c>
      <c r="C18" s="1338" t="str">
        <f>IF($F18="",IF($F17="","","以下余白"),IF(ISERROR(VLOOKUP($A18,入力!$G$4:$AL$486,26,FALSE)),"",VLOOKUP($A18,入力!$G$4:$AL$486,26,FALSE)))</f>
        <v/>
      </c>
      <c r="D18" s="1338"/>
      <c r="E18" s="206" t="str">
        <f>IF(ISERROR(VLOOKUP($A18,入力!$G$4:$AL$486,27,FALSE)),"",VLOOKUP($A18,入力!$G$4:$AL$486,27,FALSE))</f>
        <v/>
      </c>
      <c r="F18" s="206" t="str">
        <f>IF(ISERROR(VLOOKUP($A18,入力!$G$4:$AL$486,28,FALSE)),"",VLOOKUP($A18,入力!$G$4:$AL$486,28,FALSE))</f>
        <v/>
      </c>
      <c r="G18" s="206" t="str">
        <f>IF(ISERROR(VLOOKUP($A18,入力!$G$4:$AL$486,30,FALSE)),"",VLOOKUP($A18,入力!$G$4:$AL$486,30,FALSE))</f>
        <v/>
      </c>
      <c r="H18" s="1331" t="str">
        <f t="shared" si="0"/>
        <v/>
      </c>
      <c r="I18" s="1332"/>
    </row>
    <row r="19" spans="1:9" ht="29.45" customHeight="1">
      <c r="B19" s="453" t="s">
        <v>666</v>
      </c>
      <c r="C19" s="1155" t="str">
        <f>要求!P8</f>
        <v>自衛隊阪神病院</v>
      </c>
      <c r="D19" s="1156"/>
      <c r="E19" s="1326" t="s">
        <v>676</v>
      </c>
      <c r="F19" s="1326"/>
      <c r="G19" s="1327" t="str">
        <f>要求!Q3</f>
        <v>令和８年７月３１日</v>
      </c>
      <c r="H19" s="1328"/>
      <c r="I19" s="1328"/>
    </row>
    <row r="20" spans="1:9" ht="15" customHeight="1">
      <c r="B20" s="432"/>
      <c r="C20" s="433"/>
      <c r="D20" s="433"/>
      <c r="E20" s="434"/>
      <c r="F20" s="434"/>
      <c r="G20" s="435"/>
      <c r="H20" s="435"/>
      <c r="I20" s="436"/>
    </row>
    <row r="21" spans="1:9" ht="66" customHeight="1">
      <c r="B21"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1" s="1049"/>
      <c r="D21" s="1049"/>
      <c r="E21" s="1049"/>
      <c r="F21" s="1049"/>
      <c r="G21" s="1049"/>
      <c r="H21" s="1049"/>
      <c r="I21" s="1049"/>
    </row>
    <row r="22" spans="1:9" ht="14.45" customHeight="1">
      <c r="B22" s="445"/>
      <c r="C22" s="445"/>
      <c r="D22" s="445"/>
      <c r="E22" s="445"/>
      <c r="F22" s="445"/>
      <c r="G22" s="445"/>
      <c r="H22" s="445"/>
      <c r="I22" s="445"/>
    </row>
    <row r="23" spans="1:9" ht="14.45" customHeight="1">
      <c r="B23" s="455" t="str">
        <f>要求!Q6</f>
        <v>令和８年６月５日</v>
      </c>
      <c r="C23" s="445"/>
      <c r="D23" s="445"/>
      <c r="E23" s="445"/>
      <c r="F23" s="445"/>
      <c r="G23" s="445"/>
      <c r="H23" s="445"/>
      <c r="I23" s="445"/>
    </row>
    <row r="24" spans="1:9">
      <c r="B24" s="402" t="s">
        <v>218</v>
      </c>
    </row>
    <row r="25" spans="1:9">
      <c r="B25" s="402" t="s">
        <v>219</v>
      </c>
    </row>
    <row r="26" spans="1:9">
      <c r="B26" s="413" t="s">
        <v>841</v>
      </c>
    </row>
    <row r="27" spans="1:9">
      <c r="B27" s="402" t="s">
        <v>613</v>
      </c>
      <c r="D27" s="630" t="s">
        <v>762</v>
      </c>
      <c r="E27" s="1324">
        <f>入力!$A$3</f>
        <v>0</v>
      </c>
      <c r="F27" s="1324"/>
      <c r="G27" s="1324"/>
      <c r="H27" s="1324"/>
    </row>
    <row r="28" spans="1:9">
      <c r="D28" s="454" t="s">
        <v>763</v>
      </c>
      <c r="E28" s="1324">
        <f>入力!$A$5</f>
        <v>0</v>
      </c>
      <c r="F28" s="1324"/>
      <c r="G28" s="1324"/>
      <c r="H28" s="1324"/>
      <c r="I28" s="413"/>
    </row>
    <row r="29" spans="1:9">
      <c r="D29" s="454" t="s">
        <v>764</v>
      </c>
      <c r="E29" s="1324" t="str">
        <f>CONCATENATE(入力!A7,入力!B7,入力!A9)</f>
        <v>　</v>
      </c>
      <c r="F29" s="1324"/>
      <c r="G29" s="1324"/>
      <c r="H29" s="1324"/>
      <c r="I29" s="415" t="s">
        <v>765</v>
      </c>
    </row>
    <row r="30" spans="1:9">
      <c r="D30" s="454" t="s">
        <v>766</v>
      </c>
      <c r="E30" s="1324">
        <f>入力!$A$11</f>
        <v>0</v>
      </c>
      <c r="F30" s="1324"/>
      <c r="G30" s="1324"/>
      <c r="H30" s="1324"/>
      <c r="I30" s="415"/>
    </row>
    <row r="31" spans="1:9" hidden="1">
      <c r="D31" s="454"/>
      <c r="E31" s="631">
        <f>入力!$A$13</f>
        <v>0</v>
      </c>
      <c r="F31" s="631"/>
      <c r="G31" s="631"/>
      <c r="H31" s="631"/>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446"/>
      <c r="E36" s="446"/>
      <c r="F36" s="446"/>
      <c r="G36" s="446"/>
      <c r="H36" s="446"/>
      <c r="I36" s="413"/>
    </row>
    <row r="37" spans="2:9">
      <c r="D37" s="446"/>
      <c r="E37" s="446"/>
      <c r="F37" s="446"/>
      <c r="G37" s="446"/>
      <c r="H37" s="446"/>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6">
    <mergeCell ref="E30:H30"/>
    <mergeCell ref="E29:H29"/>
    <mergeCell ref="C19:D19"/>
    <mergeCell ref="E19:F19"/>
    <mergeCell ref="G19:I19"/>
    <mergeCell ref="B21:I21"/>
    <mergeCell ref="E27:H27"/>
    <mergeCell ref="E28:H28"/>
    <mergeCell ref="C13:D13"/>
    <mergeCell ref="H13:I13"/>
    <mergeCell ref="C14:D14"/>
    <mergeCell ref="H14:I14"/>
    <mergeCell ref="C18:D18"/>
    <mergeCell ref="H18:I18"/>
    <mergeCell ref="C15:D15"/>
    <mergeCell ref="H15:I15"/>
    <mergeCell ref="C16:D16"/>
    <mergeCell ref="H16:I16"/>
    <mergeCell ref="C17:D17"/>
    <mergeCell ref="H17:I17"/>
    <mergeCell ref="E32:H32"/>
    <mergeCell ref="E33:H33"/>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39997558519241921"/>
  </sheetPr>
  <dimension ref="A1:J49"/>
  <sheetViews>
    <sheetView showZeros="0" view="pageBreakPreview" topLeftCell="A5" zoomScale="85" zoomScaleNormal="100" zoomScaleSheetLayoutView="85" workbookViewId="0">
      <selection activeCell="B7" sqref="B7"/>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448" t="s">
        <v>770</v>
      </c>
    </row>
    <row r="2" spans="1:10" ht="20.100000000000001" customHeight="1">
      <c r="B2" s="1154" t="str">
        <f>要求!P11</f>
        <v>入　　　札　　　書</v>
      </c>
      <c r="C2" s="1154"/>
      <c r="D2" s="1154"/>
      <c r="E2" s="1154"/>
      <c r="F2" s="1154"/>
      <c r="G2" s="1154"/>
      <c r="H2" s="1154"/>
      <c r="I2" s="1154"/>
      <c r="J2" s="447"/>
    </row>
    <row r="3" spans="1:10">
      <c r="B3" s="512"/>
      <c r="C3" s="512"/>
    </row>
    <row r="5" spans="1:10" ht="30" customHeight="1" thickBot="1">
      <c r="B5" s="452" t="str">
        <f>IF(SUM(H8:I18)&gt;0,SUM(H8:I18),"金額￥")</f>
        <v>金額￥</v>
      </c>
      <c r="C5" s="405" t="s">
        <v>592</v>
      </c>
      <c r="D5" s="405"/>
    </row>
    <row r="6" spans="1:10" ht="7.9" customHeight="1" thickTop="1"/>
    <row r="7" spans="1:10" s="444" customFormat="1" ht="20.100000000000001" customHeight="1">
      <c r="B7" s="490" t="s">
        <v>594</v>
      </c>
      <c r="C7" s="1342" t="s">
        <v>653</v>
      </c>
      <c r="D7" s="1342"/>
      <c r="E7" s="490" t="s">
        <v>32</v>
      </c>
      <c r="F7" s="490" t="s">
        <v>596</v>
      </c>
      <c r="G7" s="490" t="s">
        <v>597</v>
      </c>
      <c r="H7" s="1342" t="s">
        <v>673</v>
      </c>
      <c r="I7" s="1342"/>
    </row>
    <row r="8" spans="1:10" ht="69.75" customHeight="1">
      <c r="A8" s="456">
        <v>1</v>
      </c>
      <c r="B8" s="491" t="str">
        <f>IF(ISERROR(VLOOKUP($A8,入力!$G$4:$AL$486,25,FALSE)),"",VLOOKUP($A8,入力!$G$4:$AL$486,25,FALSE))</f>
        <v/>
      </c>
      <c r="C8" s="1338" t="str">
        <f>IF($F8="",IF($F7="","","以下余白"),IF(ISERROR(VLOOKUP($A8,入力!$G$4:$AL$486,26,FALSE)),"",VLOOKUP($A8,入力!$G$4:$AL$486,26,FALSE)))</f>
        <v>以下余白</v>
      </c>
      <c r="D8" s="1338"/>
      <c r="E8" s="478" t="str">
        <f>IF(ISERROR(VLOOKUP($A8,入力!$G$4:$AL$486,27,FALSE)),"",VLOOKUP($A8,入力!$G$4:$AL$486,27,FALSE))</f>
        <v/>
      </c>
      <c r="F8" s="478" t="str">
        <f>IF(ISERROR(VLOOKUP($A8,入力!$G$4:$AL$486,28,FALSE)),"",VLOOKUP($A8,入力!$G$4:$AL$486,28,FALSE))</f>
        <v/>
      </c>
      <c r="G8" s="479" t="str">
        <f>IF(ISERROR(VLOOKUP($A8,入力!$G$4:$AL$486,31,FALSE)),"",VLOOKUP($A8,入力!$G$4:$AL$486,31,FALSE))</f>
        <v/>
      </c>
      <c r="H8" s="1339" t="str">
        <f>IF(ISERROR(F8*G8),"",F8*G8)</f>
        <v/>
      </c>
      <c r="I8" s="1339"/>
    </row>
    <row r="9" spans="1:10" ht="69.75" customHeight="1">
      <c r="A9" s="456">
        <v>2</v>
      </c>
      <c r="B9" s="653" t="str">
        <f>IF(ISERROR(VLOOKUP($A9,入力!$G$4:$AL$486,25,FALSE)),"",VLOOKUP($A9,入力!$G$4:$AL$486,25,FALSE))</f>
        <v/>
      </c>
      <c r="C9" s="1338" t="str">
        <f>IF($F9="",IF($F8="","","以下余白"),IF(ISERROR(VLOOKUP($A9,入力!$G$4:$AL$486,26,FALSE)),"",VLOOKUP($A9,入力!$G$4:$AL$486,26,FALSE)))</f>
        <v/>
      </c>
      <c r="D9" s="1338"/>
      <c r="E9" s="478" t="str">
        <f>IF(ISERROR(VLOOKUP($A9,入力!$G$4:$AL$486,27,FALSE)),"",VLOOKUP($A9,入力!$G$4:$AL$486,27,FALSE))</f>
        <v/>
      </c>
      <c r="F9" s="478" t="str">
        <f>IF(ISERROR(VLOOKUP($A9,入力!$G$4:$AL$486,28,FALSE)),"",VLOOKUP($A9,入力!$G$4:$AL$486,28,FALSE))</f>
        <v/>
      </c>
      <c r="G9" s="479" t="str">
        <f>IF(ISERROR(VLOOKUP($A9,入力!$G$4:$AL$486,31,FALSE)),"",VLOOKUP($A9,入力!$G$4:$AL$486,31,FALSE))</f>
        <v/>
      </c>
      <c r="H9" s="1339" t="str">
        <f t="shared" ref="H9:H18" si="0">IF(ISERROR(F9*G9),"",F9*G9)</f>
        <v/>
      </c>
      <c r="I9" s="1339"/>
    </row>
    <row r="10" spans="1:10" ht="69.75" customHeight="1">
      <c r="A10" s="456">
        <v>3</v>
      </c>
      <c r="B10" s="653" t="str">
        <f>IF(ISERROR(VLOOKUP($A10,入力!$G$4:$AL$486,25,FALSE)),"",VLOOKUP($A10,入力!$G$4:$AL$486,25,FALSE))</f>
        <v/>
      </c>
      <c r="C10" s="1338" t="str">
        <f>IF($F10="",IF($F9="","","以下余白"),IF(ISERROR(VLOOKUP($A10,入力!$G$4:$AL$486,26,FALSE)),"",VLOOKUP($A10,入力!$G$4:$AL$486,26,FALSE)))</f>
        <v/>
      </c>
      <c r="D10" s="1338"/>
      <c r="E10" s="478" t="str">
        <f>IF(ISERROR(VLOOKUP($A10,入力!$G$4:$AL$486,27,FALSE)),"",VLOOKUP($A10,入力!$G$4:$AL$486,27,FALSE))</f>
        <v/>
      </c>
      <c r="F10" s="478" t="str">
        <f>IF(ISERROR(VLOOKUP($A10,入力!$G$4:$AL$486,28,FALSE)),"",VLOOKUP($A10,入力!$G$4:$AL$486,28,FALSE))</f>
        <v/>
      </c>
      <c r="G10" s="479" t="str">
        <f>IF(ISERROR(VLOOKUP($A10,入力!$G$4:$AL$486,31,FALSE)),"",VLOOKUP($A10,入力!$G$4:$AL$486,31,FALSE))</f>
        <v/>
      </c>
      <c r="H10" s="1339" t="str">
        <f t="shared" si="0"/>
        <v/>
      </c>
      <c r="I10" s="1339"/>
    </row>
    <row r="11" spans="1:10" ht="69.75" customHeight="1">
      <c r="A11" s="456">
        <v>4</v>
      </c>
      <c r="B11" s="700" t="str">
        <f>IF(ISERROR(VLOOKUP($A11,入力!$G$4:$AL$486,25,FALSE)),"",VLOOKUP($A11,入力!$G$4:$AL$486,25,FALSE))</f>
        <v/>
      </c>
      <c r="C11" s="1338" t="str">
        <f>IF($F11="",IF($F10="","","以下余白"),IF(ISERROR(VLOOKUP($A11,入力!$G$4:$AL$486,26,FALSE)),"",VLOOKUP($A11,入力!$G$4:$AL$486,26,FALSE)))</f>
        <v/>
      </c>
      <c r="D11" s="1338"/>
      <c r="E11" s="478" t="str">
        <f>IF(ISERROR(VLOOKUP($A11,入力!$G$4:$AL$486,27,FALSE)),"",VLOOKUP($A11,入力!$G$4:$AL$486,27,FALSE))</f>
        <v/>
      </c>
      <c r="F11" s="478" t="str">
        <f>IF(ISERROR(VLOOKUP($A11,入力!$G$4:$AL$486,28,FALSE)),"",VLOOKUP($A11,入力!$G$4:$AL$486,28,FALSE))</f>
        <v/>
      </c>
      <c r="G11" s="479" t="str">
        <f>IF(ISERROR(VLOOKUP($A11,入力!$G$4:$AL$486,31,FALSE)),"",VLOOKUP($A11,入力!$G$4:$AL$486,31,FALSE))</f>
        <v/>
      </c>
      <c r="H11" s="1339" t="str">
        <f t="shared" si="0"/>
        <v/>
      </c>
      <c r="I11" s="1339"/>
    </row>
    <row r="12" spans="1:10" ht="69.75" customHeight="1">
      <c r="A12" s="456">
        <v>5</v>
      </c>
      <c r="B12" s="700" t="str">
        <f>IF(ISERROR(VLOOKUP($A12,入力!$G$4:$AL$486,25,FALSE)),"",VLOOKUP($A12,入力!$G$4:$AL$486,25,FALSE))</f>
        <v/>
      </c>
      <c r="C12" s="1338" t="str">
        <f>IF($F12="",IF($F11="","","以下余白"),IF(ISERROR(VLOOKUP($A12,入力!$G$4:$AL$486,26,FALSE)),"",VLOOKUP($A12,入力!$G$4:$AL$486,26,FALSE)))</f>
        <v/>
      </c>
      <c r="D12" s="1338"/>
      <c r="E12" s="478" t="str">
        <f>IF(ISERROR(VLOOKUP($A12,入力!$G$4:$AL$486,27,FALSE)),"",VLOOKUP($A12,入力!$G$4:$AL$486,27,FALSE))</f>
        <v/>
      </c>
      <c r="F12" s="478" t="str">
        <f>IF(ISERROR(VLOOKUP($A12,入力!$G$4:$AL$486,28,FALSE)),"",VLOOKUP($A12,入力!$G$4:$AL$486,28,FALSE))</f>
        <v/>
      </c>
      <c r="G12" s="479" t="str">
        <f>IF(ISERROR(VLOOKUP($A12,入力!$G$4:$AL$486,31,FALSE)),"",VLOOKUP($A12,入力!$G$4:$AL$486,31,FALSE))</f>
        <v/>
      </c>
      <c r="H12" s="1339" t="str">
        <f t="shared" ref="H12" si="1">IF(ISERROR(F12*G12),"",F12*G12)</f>
        <v/>
      </c>
      <c r="I12" s="1339"/>
    </row>
    <row r="13" spans="1:10" ht="43.5" customHeight="1">
      <c r="A13" s="456">
        <v>6</v>
      </c>
      <c r="B13" s="700" t="str">
        <f>IF(ISERROR(VLOOKUP($A13,入力!$G$4:$AL$486,25,FALSE)),"",VLOOKUP($A13,入力!$G$4:$AL$486,25,FALSE))</f>
        <v/>
      </c>
      <c r="C13" s="1338" t="str">
        <f>IF($F13="",IF($F12="","","以下余白"),IF(ISERROR(VLOOKUP($A13,入力!$G$4:$AL$486,26,FALSE)),"",VLOOKUP($A13,入力!$G$4:$AL$486,26,FALSE)))</f>
        <v/>
      </c>
      <c r="D13" s="1338"/>
      <c r="E13" s="478" t="str">
        <f>IF(ISERROR(VLOOKUP($A13,入力!$G$4:$AL$486,27,FALSE)),"",VLOOKUP($A13,入力!$G$4:$AL$486,27,FALSE))</f>
        <v/>
      </c>
      <c r="F13" s="478" t="str">
        <f>IF(ISERROR(VLOOKUP($A13,入力!$G$4:$AL$486,28,FALSE)),"",VLOOKUP($A13,入力!$G$4:$AL$486,28,FALSE))</f>
        <v/>
      </c>
      <c r="G13" s="479" t="str">
        <f>IF(ISERROR(VLOOKUP($A13,入力!$G$4:$AL$486,31,FALSE)),"",VLOOKUP($A13,入力!$G$4:$AL$486,31,FALSE))</f>
        <v/>
      </c>
      <c r="H13" s="1339" t="str">
        <f t="shared" si="0"/>
        <v/>
      </c>
      <c r="I13" s="1339"/>
    </row>
    <row r="14" spans="1:10" ht="69.75" hidden="1" customHeight="1">
      <c r="A14" s="456">
        <v>7</v>
      </c>
      <c r="B14" s="491" t="str">
        <f>IF(ISERROR(VLOOKUP($A14,入力!$G$4:$AL$486,18,FALSE)),"",VLOOKUP($A14,入力!$G$4:$AL$486,18,FALSE))</f>
        <v/>
      </c>
      <c r="C14" s="1338" t="str">
        <f>IF($F14="",IF($F13="","","以下余白"),IF(ISERROR(VLOOKUP($A14,入力!$E$4:$AL$486,26,FALSE)),"",VLOOKUP($A14,入力!$E$4:$AL$486,26,FALSE)))</f>
        <v/>
      </c>
      <c r="D14" s="1338"/>
      <c r="E14" s="478" t="str">
        <f>IF(ISERROR(VLOOKUP($A14,入力!$G$4:$AL$486,20,FALSE)),"",VLOOKUP($A14,入力!$G$4:$AL$486,20,FALSE))</f>
        <v/>
      </c>
      <c r="F14" s="478" t="str">
        <f>IF(ISERROR(VLOOKUP($A14,入力!$G$4:$AL$486,21,FALSE)),"",VLOOKUP($A14,入力!$G$4:$AL$486,21,FALSE))</f>
        <v/>
      </c>
      <c r="G14" s="479" t="str">
        <f>IF(ISERROR(VLOOKUP($A14,入力!$G$4:$AL$486,24,FALSE)),"",VLOOKUP($A14,入力!$G$4:$AL$486,24,FALSE))</f>
        <v/>
      </c>
      <c r="H14" s="1339" t="str">
        <f t="shared" si="0"/>
        <v/>
      </c>
      <c r="I14" s="1339"/>
    </row>
    <row r="15" spans="1:10" ht="69.75" hidden="1" customHeight="1">
      <c r="A15" s="456">
        <v>8</v>
      </c>
      <c r="B15" s="491" t="str">
        <f>IF(ISERROR(VLOOKUP($A15,入力!$G$4:$AL$486,18,FALSE)),"",VLOOKUP($A15,入力!$G$4:$AL$486,18,FALSE))</f>
        <v/>
      </c>
      <c r="C15" s="1338" t="str">
        <f>IF($F15="",IF($F14="","","以下余白"),IF(ISERROR(VLOOKUP($A15,入力!$E$4:$AL$486,26,FALSE)),"",VLOOKUP($A15,入力!$E$4:$AL$486,26,FALSE)))</f>
        <v/>
      </c>
      <c r="D15" s="1338"/>
      <c r="E15" s="478" t="str">
        <f>IF(ISERROR(VLOOKUP($A15,入力!$G$4:$AL$486,20,FALSE)),"",VLOOKUP($A15,入力!$G$4:$AL$486,20,FALSE))</f>
        <v/>
      </c>
      <c r="F15" s="478" t="str">
        <f>IF(ISERROR(VLOOKUP($A15,入力!$G$4:$AL$486,21,FALSE)),"",VLOOKUP($A15,入力!$G$4:$AL$486,21,FALSE))</f>
        <v/>
      </c>
      <c r="G15" s="479" t="str">
        <f>IF(ISERROR(VLOOKUP($A15,入力!$G$4:$AL$486,24,FALSE)),"",VLOOKUP($A15,入力!$G$4:$AL$486,24,FALSE))</f>
        <v/>
      </c>
      <c r="H15" s="1339" t="str">
        <f t="shared" si="0"/>
        <v/>
      </c>
      <c r="I15" s="1339"/>
    </row>
    <row r="16" spans="1:10" ht="69.75" hidden="1" customHeight="1">
      <c r="A16" s="456">
        <v>9</v>
      </c>
      <c r="B16" s="491" t="str">
        <f>IF(ISERROR(VLOOKUP($A16,入力!$G$4:$AL$486,18,FALSE)),"",VLOOKUP($A16,入力!$G$4:$AL$486,18,FALSE))</f>
        <v/>
      </c>
      <c r="C16" s="1338" t="str">
        <f>IF($F16="",IF($F15="","","以下余白"),IF(ISERROR(VLOOKUP($A16,入力!$E$4:$AL$486,26,FALSE)),"",VLOOKUP($A16,入力!$E$4:$AL$486,26,FALSE)))</f>
        <v/>
      </c>
      <c r="D16" s="1338"/>
      <c r="E16" s="478" t="str">
        <f>IF(ISERROR(VLOOKUP($A16,入力!$G$4:$AL$486,20,FALSE)),"",VLOOKUP($A16,入力!$G$4:$AL$486,20,FALSE))</f>
        <v/>
      </c>
      <c r="F16" s="478" t="str">
        <f>IF(ISERROR(VLOOKUP($A16,入力!$G$4:$AL$486,21,FALSE)),"",VLOOKUP($A16,入力!$G$4:$AL$486,21,FALSE))</f>
        <v/>
      </c>
      <c r="G16" s="479" t="str">
        <f>IF(ISERROR(VLOOKUP($A16,入力!$G$4:$AL$486,24,FALSE)),"",VLOOKUP($A16,入力!$G$4:$AL$486,24,FALSE))</f>
        <v/>
      </c>
      <c r="H16" s="1339" t="str">
        <f t="shared" si="0"/>
        <v/>
      </c>
      <c r="I16" s="1339"/>
    </row>
    <row r="17" spans="1:9" ht="69.75" hidden="1" customHeight="1">
      <c r="A17" s="456">
        <v>10</v>
      </c>
      <c r="B17" s="491" t="str">
        <f>IF(ISERROR(VLOOKUP($A17,入力!$G$4:$AL$486,18,FALSE)),"",VLOOKUP($A17,入力!$G$4:$AL$486,18,FALSE))</f>
        <v/>
      </c>
      <c r="C17" s="1338" t="str">
        <f>IF($F17="",IF($F16="","","以下余白"),IF(ISERROR(VLOOKUP($A17,入力!$E$4:$AL$486,26,FALSE)),"",VLOOKUP($A17,入力!$E$4:$AL$486,26,FALSE)))</f>
        <v/>
      </c>
      <c r="D17" s="1338"/>
      <c r="E17" s="478" t="str">
        <f>IF(ISERROR(VLOOKUP($A17,入力!$G$4:$AL$486,20,FALSE)),"",VLOOKUP($A17,入力!$G$4:$AL$486,20,FALSE))</f>
        <v/>
      </c>
      <c r="F17" s="478" t="str">
        <f>IF(ISERROR(VLOOKUP($A17,入力!$G$4:$AL$486,21,FALSE)),"",VLOOKUP($A17,入力!$G$4:$AL$486,21,FALSE))</f>
        <v/>
      </c>
      <c r="G17" s="479" t="str">
        <f>IF(ISERROR(VLOOKUP($A17,入力!$G$4:$AL$486,24,FALSE)),"",VLOOKUP($A17,入力!$G$4:$AL$486,24,FALSE))</f>
        <v/>
      </c>
      <c r="H17" s="1339" t="str">
        <f t="shared" si="0"/>
        <v/>
      </c>
      <c r="I17" s="1339"/>
    </row>
    <row r="18" spans="1:9" ht="69.75" hidden="1" customHeight="1">
      <c r="A18" s="456">
        <v>11</v>
      </c>
      <c r="B18" s="491" t="str">
        <f>IF(ISERROR(VLOOKUP($A18,入力!$G$4:$AL$486,18,FALSE)),"",VLOOKUP($A18,入力!$G$4:$AL$486,18,FALSE))</f>
        <v/>
      </c>
      <c r="C18" s="1338" t="str">
        <f>IF($F18="",IF($F17="","","以下余白"),IF(ISERROR(VLOOKUP($A18,入力!$E$4:$AL$486,26,FALSE)),"",VLOOKUP($A18,入力!$E$4:$AL$486,26,FALSE)))</f>
        <v/>
      </c>
      <c r="D18" s="1338"/>
      <c r="E18" s="478" t="str">
        <f>IF(ISERROR(VLOOKUP($A18,入力!$G$4:$AL$486,20,FALSE)),"",VLOOKUP($A18,入力!$G$4:$AL$486,20,FALSE))</f>
        <v/>
      </c>
      <c r="F18" s="478" t="str">
        <f>IF(ISERROR(VLOOKUP($A18,入力!$G$4:$AL$486,21,FALSE)),"",VLOOKUP($A18,入力!$G$4:$AL$486,21,FALSE))</f>
        <v/>
      </c>
      <c r="G18" s="479" t="str">
        <f>IF(ISERROR(VLOOKUP($A18,入力!$G$4:$AL$486,24,FALSE)),"",VLOOKUP($A18,入力!$G$4:$AL$486,24,FALSE))</f>
        <v/>
      </c>
      <c r="H18" s="1339" t="str">
        <f t="shared" si="0"/>
        <v/>
      </c>
      <c r="I18" s="1339"/>
    </row>
    <row r="19" spans="1:9" s="468" customFormat="1" ht="25.15" customHeight="1">
      <c r="B19" s="473" t="s">
        <v>666</v>
      </c>
      <c r="C19" s="1041" t="str">
        <f>要求!P8</f>
        <v>自衛隊阪神病院</v>
      </c>
      <c r="D19" s="1041"/>
      <c r="E19" s="1041" t="s">
        <v>607</v>
      </c>
      <c r="F19" s="1041"/>
      <c r="G19" s="1327" t="str">
        <f>要求!Q3</f>
        <v>令和８年７月３１日</v>
      </c>
      <c r="H19" s="1328"/>
      <c r="I19" s="1328"/>
    </row>
    <row r="20" spans="1:9" s="468" customFormat="1" ht="25.15" customHeight="1">
      <c r="B20" s="473" t="s">
        <v>667</v>
      </c>
      <c r="C20" s="473" t="s">
        <v>610</v>
      </c>
      <c r="D20" s="1336" t="s">
        <v>611</v>
      </c>
      <c r="E20" s="1336"/>
      <c r="F20" s="1336"/>
      <c r="G20" s="1337"/>
      <c r="H20" s="1337"/>
      <c r="I20" s="1337"/>
    </row>
    <row r="21" spans="1:9" ht="15" customHeight="1">
      <c r="B21" s="432"/>
      <c r="C21" s="433"/>
      <c r="D21" s="433"/>
      <c r="E21" s="434"/>
      <c r="F21" s="434"/>
      <c r="G21" s="435"/>
      <c r="H21" s="435"/>
      <c r="I21" s="436"/>
    </row>
    <row r="22" spans="1:9" ht="14.45" customHeight="1">
      <c r="B22"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1049"/>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445"/>
      <c r="C27" s="445"/>
      <c r="D27" s="445"/>
      <c r="E27" s="445"/>
      <c r="F27" s="445"/>
      <c r="G27" s="445"/>
      <c r="H27" s="445"/>
      <c r="I27" s="445"/>
    </row>
    <row r="28" spans="1:9" ht="14.45" customHeight="1">
      <c r="B28" s="455" t="str">
        <f>要求!Q5</f>
        <v>令和８年６月８日</v>
      </c>
      <c r="C28" s="445"/>
      <c r="D28" s="445"/>
      <c r="E28" s="445"/>
      <c r="F28" s="445"/>
      <c r="G28" s="445"/>
      <c r="H28" s="445"/>
      <c r="I28" s="445"/>
    </row>
    <row r="29" spans="1:9">
      <c r="B29" s="402" t="s">
        <v>218</v>
      </c>
    </row>
    <row r="30" spans="1:9">
      <c r="B30" s="402" t="s">
        <v>219</v>
      </c>
    </row>
    <row r="31" spans="1:9">
      <c r="B31" s="413" t="s">
        <v>841</v>
      </c>
    </row>
    <row r="32" spans="1:9">
      <c r="B32" s="402" t="s">
        <v>613</v>
      </c>
      <c r="D32" s="630" t="s">
        <v>762</v>
      </c>
      <c r="E32" s="1324">
        <f>入力!$A$3</f>
        <v>0</v>
      </c>
      <c r="F32" s="1324"/>
      <c r="G32" s="1324"/>
      <c r="H32" s="1324"/>
    </row>
    <row r="33" spans="2:9">
      <c r="D33" s="454" t="s">
        <v>763</v>
      </c>
      <c r="E33" s="1324">
        <f>入力!$A$5</f>
        <v>0</v>
      </c>
      <c r="F33" s="1324"/>
      <c r="G33" s="1324"/>
      <c r="H33" s="1324"/>
      <c r="I33" s="413"/>
    </row>
    <row r="34" spans="2:9">
      <c r="D34" s="454" t="s">
        <v>764</v>
      </c>
      <c r="E34" s="1324" t="str">
        <f>CONCATENATE(入力!A7,入力!B7,入力!A9)</f>
        <v>　</v>
      </c>
      <c r="F34" s="1324"/>
      <c r="G34" s="1324"/>
      <c r="H34" s="1324"/>
      <c r="I34" s="415" t="s">
        <v>765</v>
      </c>
    </row>
    <row r="35" spans="2:9">
      <c r="D35" s="454" t="s">
        <v>766</v>
      </c>
      <c r="E35" s="1324">
        <f>入力!$A$11</f>
        <v>0</v>
      </c>
      <c r="F35" s="1324"/>
      <c r="G35" s="1324"/>
      <c r="H35" s="1324"/>
      <c r="I35" s="415"/>
    </row>
    <row r="36" spans="2:9" hidden="1">
      <c r="D36" s="454" t="s">
        <v>767</v>
      </c>
      <c r="E36" s="631">
        <f>入力!$A$13</f>
        <v>0</v>
      </c>
      <c r="F36" s="631"/>
      <c r="G36" s="631"/>
      <c r="H36" s="631"/>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446"/>
      <c r="E41" s="446"/>
      <c r="F41" s="446"/>
      <c r="G41" s="446"/>
      <c r="H41" s="446"/>
      <c r="I41" s="413"/>
    </row>
    <row r="42" spans="2:9">
      <c r="D42" s="446"/>
      <c r="E42" s="446"/>
      <c r="F42" s="446"/>
      <c r="G42" s="446"/>
      <c r="H42" s="446"/>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38">
    <mergeCell ref="E35:H35"/>
    <mergeCell ref="E32:H32"/>
    <mergeCell ref="E33:H33"/>
    <mergeCell ref="E34:H34"/>
    <mergeCell ref="C16:D16"/>
    <mergeCell ref="H16:I16"/>
    <mergeCell ref="C17:D17"/>
    <mergeCell ref="H17:I17"/>
    <mergeCell ref="B22:I26"/>
    <mergeCell ref="C18:D18"/>
    <mergeCell ref="H18:I18"/>
    <mergeCell ref="C19:D19"/>
    <mergeCell ref="E19:F19"/>
    <mergeCell ref="G19:I19"/>
    <mergeCell ref="D20:F20"/>
    <mergeCell ref="G20:I20"/>
    <mergeCell ref="C13:D13"/>
    <mergeCell ref="H13:I13"/>
    <mergeCell ref="C14:D14"/>
    <mergeCell ref="H14:I14"/>
    <mergeCell ref="C15:D15"/>
    <mergeCell ref="H15:I15"/>
    <mergeCell ref="E37:H37"/>
    <mergeCell ref="E38:H38"/>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B0F0"/>
  </sheetPr>
  <dimension ref="A1:P44"/>
  <sheetViews>
    <sheetView showZeros="0" view="pageBreakPreview" zoomScale="60" zoomScaleNormal="100" workbookViewId="0">
      <selection activeCell="K1" sqref="K1:P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770</v>
      </c>
      <c r="K1" s="497" t="s">
        <v>697</v>
      </c>
      <c r="L1" s="503" t="str">
        <f>CONCATENATE(M1,N1,O1,P1)</f>
        <v>-1ほか4件</v>
      </c>
      <c r="M1" s="503" t="str">
        <f>'市価Ｃ多  '!B8</f>
        <v>-1</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97"/>
    </row>
    <row r="5" spans="1:16" ht="30" customHeight="1" thickBot="1">
      <c r="B5" s="452" t="str">
        <f>IF(SUM('市価別紙Ｃ '!G3:G23)&gt;0,SUM('市価別紙Ｃ '!G3:G23),"金額￥")</f>
        <v>金額￥</v>
      </c>
      <c r="C5" s="405" t="s">
        <v>592</v>
      </c>
      <c r="D5" s="405"/>
    </row>
    <row r="6" spans="1:16" ht="7.9" customHeight="1" thickTop="1"/>
    <row r="7" spans="1:16" s="689" customFormat="1" ht="20.100000000000001" customHeight="1">
      <c r="B7" s="691" t="s">
        <v>594</v>
      </c>
      <c r="C7" s="1155" t="s">
        <v>653</v>
      </c>
      <c r="D7" s="1156"/>
      <c r="E7" s="409" t="s">
        <v>32</v>
      </c>
      <c r="F7" s="409" t="s">
        <v>596</v>
      </c>
      <c r="G7" s="409" t="s">
        <v>597</v>
      </c>
      <c r="H7" s="1155" t="s">
        <v>673</v>
      </c>
      <c r="I7" s="1156"/>
    </row>
    <row r="8" spans="1:16" ht="49.9" customHeight="1">
      <c r="A8" s="456">
        <v>1</v>
      </c>
      <c r="B8" s="775" t="str">
        <f>CONCATENATE(市価C!M1,市価C!N1,市価C!O1,市価C!P1)</f>
        <v>-1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691" t="s">
        <v>666</v>
      </c>
      <c r="C20" s="1345" t="str">
        <f>要求!P8</f>
        <v>自衛隊阪神病院</v>
      </c>
      <c r="D20" s="1346"/>
      <c r="E20" s="1347" t="s">
        <v>676</v>
      </c>
      <c r="F20" s="1348"/>
      <c r="G20" s="1357" t="str">
        <f>要求!Q3</f>
        <v>令和８年７月３１日</v>
      </c>
      <c r="H20" s="1358"/>
      <c r="I20" s="1359"/>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696"/>
      <c r="C23" s="696"/>
      <c r="D23" s="696"/>
      <c r="E23" s="696"/>
      <c r="F23" s="696"/>
      <c r="G23" s="696"/>
      <c r="H23" s="696"/>
      <c r="I23" s="696"/>
    </row>
    <row r="24" spans="1:9" ht="14.45" customHeight="1">
      <c r="B24" s="455" t="str">
        <f>要求!Q6</f>
        <v>令和８年６月５日</v>
      </c>
      <c r="C24" s="696"/>
      <c r="D24" s="696"/>
      <c r="E24" s="696"/>
      <c r="F24" s="696"/>
      <c r="G24" s="696"/>
      <c r="H24" s="696"/>
      <c r="I24" s="696"/>
    </row>
    <row r="25" spans="1:9">
      <c r="B25" s="402" t="s">
        <v>218</v>
      </c>
    </row>
    <row r="26" spans="1:9">
      <c r="B26" s="402" t="s">
        <v>219</v>
      </c>
    </row>
    <row r="27" spans="1:9">
      <c r="B27" s="413" t="s">
        <v>841</v>
      </c>
    </row>
    <row r="28" spans="1:9">
      <c r="B28" s="402" t="s">
        <v>613</v>
      </c>
      <c r="D28" s="698"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695"/>
      <c r="E36" s="695"/>
      <c r="F36" s="695"/>
      <c r="G36" s="695"/>
      <c r="H36" s="695"/>
      <c r="I36" s="413"/>
    </row>
    <row r="37" spans="2:9">
      <c r="D37" s="695"/>
      <c r="E37" s="695"/>
      <c r="F37" s="695"/>
      <c r="G37" s="695"/>
      <c r="H37" s="695"/>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E32:H32"/>
    <mergeCell ref="E33:H33"/>
    <mergeCell ref="B22:I22"/>
    <mergeCell ref="E28:H28"/>
    <mergeCell ref="E29:H29"/>
    <mergeCell ref="E30:H30"/>
    <mergeCell ref="E31:H31"/>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FFFF00"/>
  </sheetPr>
  <dimension ref="A1:K411"/>
  <sheetViews>
    <sheetView showZeros="0" view="pageBreakPreview" zoomScale="70" zoomScaleNormal="115" zoomScaleSheetLayoutView="70" workbookViewId="0">
      <pane xSplit="3" ySplit="2" topLeftCell="D18" activePane="bottomRight" state="frozen"/>
      <selection activeCell="K1" sqref="K1:P1"/>
      <selection pane="topRight" activeCell="K1" sqref="K1:P1"/>
      <selection pane="bottomLeft" activeCell="K1" sqref="K1:P1"/>
      <selection pane="bottomRight" activeCell="K1" sqref="K1:P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4.75" customHeight="1">
      <c r="A3" s="520">
        <v>1</v>
      </c>
      <c r="B3" s="205" t="str">
        <f>IF(ISERROR(VLOOKUP($A3,入力!$G$4:$AL$486,25,FALSE)),"",VLOOKUP($A3,入力!$G$4:$AL$486,25,FALSE))</f>
        <v/>
      </c>
      <c r="C3" s="699" t="str">
        <f>IF($F3="",IF($F2="","","以下余白"),IF(ISERROR(VLOOKUP($A3,入力!$G$4:$AL$486,26,FALSE)),"",VLOOKUP($A3,入力!$G$4:$AL$486,26,FALSE)))</f>
        <v>以下余白</v>
      </c>
      <c r="D3" s="206" t="str">
        <f>IF(ISERROR(VLOOKUP($A3,入力!$G$4:$AL$486,27,FALSE)),"",VLOOKUP($A3,入力!$G$4:$AL$486,27,FALSE))</f>
        <v/>
      </c>
      <c r="E3" s="206" t="str">
        <f>IF(ISERROR(VLOOKUP($A3,入力!$G$4:$AL$486,28,FALSE)),"",VLOOKUP($A3,入力!$G$4:$AL$486,28,FALSE))</f>
        <v/>
      </c>
      <c r="F3" s="206" t="str">
        <f>IF(ISERROR(VLOOKUP($A3,入力!$G$4:$AL$486,30,FALSE)),"",VLOOKUP($A3,入力!$G$4:$AL$486,30,FALSE))</f>
        <v/>
      </c>
      <c r="G3" s="206" t="str">
        <f>IF(ISERROR(E3*F3),"",E3*F3)</f>
        <v/>
      </c>
      <c r="H3" s="525"/>
    </row>
    <row r="4" spans="1:8" ht="54.75" customHeight="1">
      <c r="A4" s="520">
        <v>2</v>
      </c>
      <c r="B4" s="205" t="str">
        <f>IF(ISERROR(VLOOKUP($A4,入力!$G$4:$AL$486,25,FALSE)),"",VLOOKUP($A4,入力!$G$4:$AL$486,25,FALSE))</f>
        <v/>
      </c>
      <c r="C4" s="699" t="str">
        <f>IF($F4="",IF($F3="","","以下余白"),IF(ISERROR(VLOOKUP($A4,入力!$G$4:$AL$486,26,FALSE)),"",VLOOKUP($A4,入力!$G$4:$AL$486,26,FALSE)))</f>
        <v/>
      </c>
      <c r="D4" s="206" t="str">
        <f>IF(ISERROR(VLOOKUP($A4,入力!$G$4:$AL$486,27,FALSE)),"",VLOOKUP($A4,入力!$G$4:$AL$486,27,FALSE))</f>
        <v/>
      </c>
      <c r="E4" s="206" t="str">
        <f>IF(ISERROR(VLOOKUP($A4,入力!$G$4:$AL$486,28,FALSE)),"",VLOOKUP($A4,入力!$G$4:$AL$486,28,FALSE))</f>
        <v/>
      </c>
      <c r="F4" s="206" t="str">
        <f>IF(ISERROR(VLOOKUP($A4,入力!$G$4:$AL$486,30,FALSE)),"",VLOOKUP($A4,入力!$G$4:$AL$486,30,FALSE))</f>
        <v/>
      </c>
      <c r="G4" s="206" t="str">
        <f t="shared" ref="G4:G18" si="0">IF(ISERROR(E4*F4),"",E4*F4)</f>
        <v/>
      </c>
      <c r="H4" s="525"/>
    </row>
    <row r="5" spans="1:8" ht="54.75" customHeight="1">
      <c r="A5" s="520">
        <v>3</v>
      </c>
      <c r="B5" s="205" t="str">
        <f>IF(ISERROR(VLOOKUP($A5,入力!$G$4:$AL$486,25,FALSE)),"",VLOOKUP($A5,入力!$G$4:$AL$486,25,FALSE))</f>
        <v/>
      </c>
      <c r="C5" s="699" t="str">
        <f>IF($F5="",IF($F4="","","以下余白"),IF(ISERROR(VLOOKUP($A5,入力!$G$4:$AL$486,26,FALSE)),"",VLOOKUP($A5,入力!$G$4:$AL$486,26,FALSE)))</f>
        <v/>
      </c>
      <c r="D5" s="206" t="str">
        <f>IF(ISERROR(VLOOKUP($A5,入力!$G$4:$AL$486,27,FALSE)),"",VLOOKUP($A5,入力!$G$4:$AL$486,27,FALSE))</f>
        <v/>
      </c>
      <c r="E5" s="206" t="str">
        <f>IF(ISERROR(VLOOKUP($A5,入力!$G$4:$AL$486,28,FALSE)),"",VLOOKUP($A5,入力!$G$4:$AL$486,28,FALSE))</f>
        <v/>
      </c>
      <c r="F5" s="206" t="str">
        <f>IF(ISERROR(VLOOKUP($A5,入力!$G$4:$AL$486,30,FALSE)),"",VLOOKUP($A5,入力!$G$4:$AL$486,30,FALSE))</f>
        <v/>
      </c>
      <c r="G5" s="206" t="str">
        <f t="shared" si="0"/>
        <v/>
      </c>
      <c r="H5" s="525"/>
    </row>
    <row r="6" spans="1:8" ht="54.75" customHeight="1">
      <c r="A6" s="520">
        <v>4</v>
      </c>
      <c r="B6" s="205" t="str">
        <f>IF(ISERROR(VLOOKUP($A6,入力!$G$4:$AL$486,25,FALSE)),"",VLOOKUP($A6,入力!$G$4:$AL$486,25,FALSE))</f>
        <v/>
      </c>
      <c r="C6" s="699" t="str">
        <f>IF($F6="",IF($F5="","","以下余白"),IF(ISERROR(VLOOKUP($A6,入力!$G$4:$AL$486,26,FALSE)),"",VLOOKUP($A6,入力!$G$4:$AL$486,26,FALSE)))</f>
        <v/>
      </c>
      <c r="D6" s="206" t="str">
        <f>IF(ISERROR(VLOOKUP($A6,入力!$G$4:$AL$486,27,FALSE)),"",VLOOKUP($A6,入力!$G$4:$AL$486,27,FALSE))</f>
        <v/>
      </c>
      <c r="E6" s="206" t="str">
        <f>IF(ISERROR(VLOOKUP($A6,入力!$G$4:$AL$486,28,FALSE)),"",VLOOKUP($A6,入力!$G$4:$AL$486,28,FALSE))</f>
        <v/>
      </c>
      <c r="F6" s="206" t="str">
        <f>IF(ISERROR(VLOOKUP($A6,入力!$G$4:$AL$486,30,FALSE)),"",VLOOKUP($A6,入力!$G$4:$AL$486,30,FALSE))</f>
        <v/>
      </c>
      <c r="G6" s="206" t="str">
        <f t="shared" si="0"/>
        <v/>
      </c>
      <c r="H6" s="525"/>
    </row>
    <row r="7" spans="1:8" ht="54.75" customHeight="1">
      <c r="A7" s="520">
        <v>5</v>
      </c>
      <c r="B7" s="205" t="str">
        <f>IF(ISERROR(VLOOKUP($A7,入力!$G$4:$AL$486,25,FALSE)),"",VLOOKUP($A7,入力!$G$4:$AL$486,25,FALSE))</f>
        <v/>
      </c>
      <c r="C7" s="699" t="str">
        <f>IF($F7="",IF($F6="","","以下余白"),IF(ISERROR(VLOOKUP($A7,入力!$G$4:$AL$486,26,FALSE)),"",VLOOKUP($A7,入力!$G$4:$AL$486,26,FALSE)))</f>
        <v/>
      </c>
      <c r="D7" s="206" t="str">
        <f>IF(ISERROR(VLOOKUP($A7,入力!$G$4:$AL$486,27,FALSE)),"",VLOOKUP($A7,入力!$G$4:$AL$486,27,FALSE))</f>
        <v/>
      </c>
      <c r="E7" s="206" t="str">
        <f>IF(ISERROR(VLOOKUP($A7,入力!$G$4:$AL$486,28,FALSE)),"",VLOOKUP($A7,入力!$G$4:$AL$486,28,FALSE))</f>
        <v/>
      </c>
      <c r="F7" s="206" t="str">
        <f>IF(ISERROR(VLOOKUP($A7,入力!$G$4:$AL$486,30,FALSE)),"",VLOOKUP($A7,入力!$G$4:$AL$486,30,FALSE))</f>
        <v/>
      </c>
      <c r="G7" s="206" t="str">
        <f t="shared" si="0"/>
        <v/>
      </c>
      <c r="H7" s="525"/>
    </row>
    <row r="8" spans="1:8" ht="54.75" customHeight="1">
      <c r="A8" s="520">
        <v>6</v>
      </c>
      <c r="B8" s="205" t="str">
        <f>IF(ISERROR(VLOOKUP($A8,入力!$G$4:$AL$486,25,FALSE)),"",VLOOKUP($A8,入力!$G$4:$AL$486,25,FALSE))</f>
        <v/>
      </c>
      <c r="C8" s="699" t="str">
        <f>IF($F8="",IF($F7="","","以下余白"),IF(ISERROR(VLOOKUP($A8,入力!$G$4:$AL$486,26,FALSE)),"",VLOOKUP($A8,入力!$G$4:$AL$486,26,FALSE)))</f>
        <v/>
      </c>
      <c r="D8" s="206" t="str">
        <f>IF(ISERROR(VLOOKUP($A8,入力!$G$4:$AL$486,27,FALSE)),"",VLOOKUP($A8,入力!$G$4:$AL$486,27,FALSE))</f>
        <v/>
      </c>
      <c r="E8" s="206" t="str">
        <f>IF(ISERROR(VLOOKUP($A8,入力!$G$4:$AL$486,28,FALSE)),"",VLOOKUP($A8,入力!$G$4:$AL$486,28,FALSE))</f>
        <v/>
      </c>
      <c r="F8" s="206" t="str">
        <f>IF(ISERROR(VLOOKUP($A8,入力!$G$4:$AL$486,30,FALSE)),"",VLOOKUP($A8,入力!$G$4:$AL$486,30,FALSE))</f>
        <v/>
      </c>
      <c r="G8" s="206" t="str">
        <f t="shared" si="0"/>
        <v/>
      </c>
      <c r="H8" s="525"/>
    </row>
    <row r="9" spans="1:8" ht="54.75" customHeight="1">
      <c r="A9" s="520">
        <v>7</v>
      </c>
      <c r="B9" s="205" t="str">
        <f>IF(ISERROR(VLOOKUP($A9,入力!$G$4:$AL$486,25,FALSE)),"",VLOOKUP($A9,入力!$G$4:$AL$486,25,FALSE))</f>
        <v/>
      </c>
      <c r="C9" s="699" t="str">
        <f>IF($F9="",IF($F8="","","以下余白"),IF(ISERROR(VLOOKUP($A9,入力!$G$4:$AL$486,26,FALSE)),"",VLOOKUP($A9,入力!$G$4:$AL$486,26,FALSE)))</f>
        <v/>
      </c>
      <c r="D9" s="206" t="str">
        <f>IF(ISERROR(VLOOKUP($A9,入力!$G$4:$AL$486,27,FALSE)),"",VLOOKUP($A9,入力!$G$4:$AL$486,27,FALSE))</f>
        <v/>
      </c>
      <c r="E9" s="206" t="str">
        <f>IF(ISERROR(VLOOKUP($A9,入力!$G$4:$AL$486,28,FALSE)),"",VLOOKUP($A9,入力!$G$4:$AL$486,28,FALSE))</f>
        <v/>
      </c>
      <c r="F9" s="206" t="str">
        <f>IF(ISERROR(VLOOKUP($A9,入力!$G$4:$AL$486,30,FALSE)),"",VLOOKUP($A9,入力!$G$4:$AL$486,30,FALSE))</f>
        <v/>
      </c>
      <c r="G9" s="206" t="str">
        <f t="shared" si="0"/>
        <v/>
      </c>
      <c r="H9" s="525"/>
    </row>
    <row r="10" spans="1:8" ht="54.75" customHeight="1">
      <c r="A10" s="520">
        <v>8</v>
      </c>
      <c r="B10" s="205" t="str">
        <f>IF(ISERROR(VLOOKUP($A10,入力!$G$4:$AL$486,25,FALSE)),"",VLOOKUP($A10,入力!$G$4:$AL$486,25,FALSE))</f>
        <v/>
      </c>
      <c r="C10" s="699" t="str">
        <f>IF($F10="",IF($F9="","","以下余白"),IF(ISERROR(VLOOKUP($A10,入力!$G$4:$AL$486,26,FALSE)),"",VLOOKUP($A10,入力!$G$4:$AL$486,26,FALSE)))</f>
        <v/>
      </c>
      <c r="D10" s="206" t="str">
        <f>IF(ISERROR(VLOOKUP($A10,入力!$G$4:$AL$486,27,FALSE)),"",VLOOKUP($A10,入力!$G$4:$AL$486,27,FALSE))</f>
        <v/>
      </c>
      <c r="E10" s="206" t="str">
        <f>IF(ISERROR(VLOOKUP($A10,入力!$G$4:$AL$486,28,FALSE)),"",VLOOKUP($A10,入力!$G$4:$AL$486,28,FALSE))</f>
        <v/>
      </c>
      <c r="F10" s="206" t="str">
        <f>IF(ISERROR(VLOOKUP($A10,入力!$G$4:$AL$486,30,FALSE)),"",VLOOKUP($A10,入力!$G$4:$AL$486,30,FALSE))</f>
        <v/>
      </c>
      <c r="G10" s="206" t="str">
        <f t="shared" si="0"/>
        <v/>
      </c>
      <c r="H10" s="525"/>
    </row>
    <row r="11" spans="1:8" ht="54.75" customHeight="1">
      <c r="A11" s="520">
        <v>9</v>
      </c>
      <c r="B11" s="205" t="str">
        <f>IF(ISERROR(VLOOKUP($A11,入力!$G$4:$AL$486,25,FALSE)),"",VLOOKUP($A11,入力!$G$4:$AL$486,25,FALSE))</f>
        <v/>
      </c>
      <c r="C11" s="699" t="str">
        <f>IF($F11="",IF($F10="","","以下余白"),IF(ISERROR(VLOOKUP($A11,入力!$G$4:$AL$486,26,FALSE)),"",VLOOKUP($A11,入力!$G$4:$AL$486,26,FALSE)))</f>
        <v/>
      </c>
      <c r="D11" s="206" t="str">
        <f>IF(ISERROR(VLOOKUP($A11,入力!$G$4:$AL$486,27,FALSE)),"",VLOOKUP($A11,入力!$G$4:$AL$486,27,FALSE))</f>
        <v/>
      </c>
      <c r="E11" s="206" t="str">
        <f>IF(ISERROR(VLOOKUP($A11,入力!$G$4:$AL$486,28,FALSE)),"",VLOOKUP($A11,入力!$G$4:$AL$486,28,FALSE))</f>
        <v/>
      </c>
      <c r="F11" s="206" t="str">
        <f>IF(ISERROR(VLOOKUP($A11,入力!$G$4:$AL$486,30,FALSE)),"",VLOOKUP($A11,入力!$G$4:$AL$486,30,FALSE))</f>
        <v/>
      </c>
      <c r="G11" s="206" t="str">
        <f t="shared" si="0"/>
        <v/>
      </c>
      <c r="H11" s="525"/>
    </row>
    <row r="12" spans="1:8" ht="54.75" customHeight="1">
      <c r="A12" s="520">
        <v>10</v>
      </c>
      <c r="B12" s="205" t="str">
        <f>IF(ISERROR(VLOOKUP($A12,入力!$G$4:$AL$486,25,FALSE)),"",VLOOKUP($A12,入力!$G$4:$AL$486,25,FALSE))</f>
        <v/>
      </c>
      <c r="C12" s="699" t="str">
        <f>IF($F12="",IF($F11="","","以下余白"),IF(ISERROR(VLOOKUP($A12,入力!$G$4:$AL$486,26,FALSE)),"",VLOOKUP($A12,入力!$G$4:$AL$486,26,FALSE)))</f>
        <v/>
      </c>
      <c r="D12" s="206" t="str">
        <f>IF(ISERROR(VLOOKUP($A12,入力!$G$4:$AL$486,27,FALSE)),"",VLOOKUP($A12,入力!$G$4:$AL$486,27,FALSE))</f>
        <v/>
      </c>
      <c r="E12" s="206" t="str">
        <f>IF(ISERROR(VLOOKUP($A12,入力!$G$4:$AL$486,28,FALSE)),"",VLOOKUP($A12,入力!$G$4:$AL$486,28,FALSE))</f>
        <v/>
      </c>
      <c r="F12" s="206" t="str">
        <f>IF(ISERROR(VLOOKUP($A12,入力!$G$4:$AL$486,30,FALSE)),"",VLOOKUP($A12,入力!$G$4:$AL$486,30,FALSE))</f>
        <v/>
      </c>
      <c r="G12" s="206" t="str">
        <f t="shared" si="0"/>
        <v/>
      </c>
      <c r="H12" s="525"/>
    </row>
    <row r="13" spans="1:8" ht="54.75" customHeight="1">
      <c r="A13" s="520">
        <v>11</v>
      </c>
      <c r="B13" s="205" t="str">
        <f>IF(ISERROR(VLOOKUP($A13,入力!$G$4:$AL$486,25,FALSE)),"",VLOOKUP($A13,入力!$G$4:$AL$486,25,FALSE))</f>
        <v/>
      </c>
      <c r="C13" s="699" t="str">
        <f>IF($F13="",IF($F12="","","以下余白"),IF(ISERROR(VLOOKUP($A13,入力!$G$4:$AL$486,26,FALSE)),"",VLOOKUP($A13,入力!$G$4:$AL$486,26,FALSE)))</f>
        <v/>
      </c>
      <c r="D13" s="206" t="str">
        <f>IF(ISERROR(VLOOKUP($A13,入力!$G$4:$AL$486,27,FALSE)),"",VLOOKUP($A13,入力!$G$4:$AL$486,27,FALSE))</f>
        <v/>
      </c>
      <c r="E13" s="206" t="str">
        <f>IF(ISERROR(VLOOKUP($A13,入力!$G$4:$AL$486,28,FALSE)),"",VLOOKUP($A13,入力!$G$4:$AL$486,28,FALSE))</f>
        <v/>
      </c>
      <c r="F13" s="206" t="str">
        <f>IF(ISERROR(VLOOKUP($A13,入力!$G$4:$AL$486,30,FALSE)),"",VLOOKUP($A13,入力!$G$4:$AL$486,30,FALSE))</f>
        <v/>
      </c>
      <c r="G13" s="206" t="str">
        <f t="shared" si="0"/>
        <v/>
      </c>
      <c r="H13" s="525"/>
    </row>
    <row r="14" spans="1:8" ht="54.75" customHeight="1">
      <c r="A14" s="520">
        <v>12</v>
      </c>
      <c r="B14" s="205" t="str">
        <f>IF(ISERROR(VLOOKUP($A14,入力!$G$4:$AL$486,25,FALSE)),"",VLOOKUP($A14,入力!$G$4:$AL$486,25,FALSE))</f>
        <v/>
      </c>
      <c r="C14" s="699" t="str">
        <f>IF($F14="",IF($F13="","","以下余白"),IF(ISERROR(VLOOKUP($A14,入力!$G$4:$AL$486,26,FALSE)),"",VLOOKUP($A14,入力!$G$4:$AL$486,26,FALSE)))</f>
        <v/>
      </c>
      <c r="D14" s="206" t="str">
        <f>IF(ISERROR(VLOOKUP($A14,入力!$G$4:$AL$486,27,FALSE)),"",VLOOKUP($A14,入力!$G$4:$AL$486,27,FALSE))</f>
        <v/>
      </c>
      <c r="E14" s="206" t="str">
        <f>IF(ISERROR(VLOOKUP($A14,入力!$G$4:$AL$486,28,FALSE)),"",VLOOKUP($A14,入力!$G$4:$AL$486,28,FALSE))</f>
        <v/>
      </c>
      <c r="F14" s="206" t="str">
        <f>IF(ISERROR(VLOOKUP($A14,入力!$G$4:$AL$486,30,FALSE)),"",VLOOKUP($A14,入力!$G$4:$AL$486,30,FALSE))</f>
        <v/>
      </c>
      <c r="G14" s="206" t="str">
        <f t="shared" si="0"/>
        <v/>
      </c>
      <c r="H14" s="525"/>
    </row>
    <row r="15" spans="1:8" ht="54.75" customHeight="1">
      <c r="A15" s="520">
        <v>13</v>
      </c>
      <c r="B15" s="205" t="str">
        <f>IF(ISERROR(VLOOKUP($A15,入力!$G$4:$AL$486,25,FALSE)),"",VLOOKUP($A15,入力!$G$4:$AL$486,25,FALSE))</f>
        <v/>
      </c>
      <c r="C15" s="699" t="str">
        <f>IF($F15="",IF($F14="","","以下余白"),IF(ISERROR(VLOOKUP($A15,入力!$G$4:$AL$486,26,FALSE)),"",VLOOKUP($A15,入力!$G$4:$AL$486,26,FALSE)))</f>
        <v/>
      </c>
      <c r="D15" s="206" t="str">
        <f>IF(ISERROR(VLOOKUP($A15,入力!$G$4:$AL$486,27,FALSE)),"",VLOOKUP($A15,入力!$G$4:$AL$486,27,FALSE))</f>
        <v/>
      </c>
      <c r="E15" s="206" t="str">
        <f>IF(ISERROR(VLOOKUP($A15,入力!$G$4:$AL$486,28,FALSE)),"",VLOOKUP($A15,入力!$G$4:$AL$486,28,FALSE))</f>
        <v/>
      </c>
      <c r="F15" s="206" t="str">
        <f>IF(ISERROR(VLOOKUP($A15,入力!$G$4:$AL$486,30,FALSE)),"",VLOOKUP($A15,入力!$G$4:$AL$486,30,FALSE))</f>
        <v/>
      </c>
      <c r="G15" s="206" t="str">
        <f t="shared" si="0"/>
        <v/>
      </c>
      <c r="H15" s="525"/>
    </row>
    <row r="16" spans="1:8" ht="54.75" customHeight="1">
      <c r="A16" s="520">
        <v>14</v>
      </c>
      <c r="B16" s="205" t="str">
        <f>IF(ISERROR(VLOOKUP($A16,入力!$G$4:$AL$486,25,FALSE)),"",VLOOKUP($A16,入力!$G$4:$AL$486,25,FALSE))</f>
        <v/>
      </c>
      <c r="C16" s="699" t="str">
        <f>IF($F16="",IF($F15="","","以下余白"),IF(ISERROR(VLOOKUP($A16,入力!$G$4:$AL$486,26,FALSE)),"",VLOOKUP($A16,入力!$G$4:$AL$486,26,FALSE)))</f>
        <v/>
      </c>
      <c r="D16" s="206" t="str">
        <f>IF(ISERROR(VLOOKUP($A16,入力!$G$4:$AL$486,27,FALSE)),"",VLOOKUP($A16,入力!$G$4:$AL$486,27,FALSE))</f>
        <v/>
      </c>
      <c r="E16" s="206" t="str">
        <f>IF(ISERROR(VLOOKUP($A16,入力!$G$4:$AL$486,28,FALSE)),"",VLOOKUP($A16,入力!$G$4:$AL$486,28,FALSE))</f>
        <v/>
      </c>
      <c r="F16" s="206" t="str">
        <f>IF(ISERROR(VLOOKUP($A16,入力!$G$4:$AL$486,30,FALSE)),"",VLOOKUP($A16,入力!$G$4:$AL$486,30,FALSE))</f>
        <v/>
      </c>
      <c r="G16" s="206" t="str">
        <f t="shared" si="0"/>
        <v/>
      </c>
      <c r="H16" s="525"/>
    </row>
    <row r="17" spans="1:11" ht="54.75" customHeight="1">
      <c r="A17" s="520">
        <v>15</v>
      </c>
      <c r="B17" s="205" t="str">
        <f>IF(ISERROR(VLOOKUP($A17,入力!$G$4:$AL$486,25,FALSE)),"",VLOOKUP($A17,入力!$G$4:$AL$486,25,FALSE))</f>
        <v/>
      </c>
      <c r="C17" s="699" t="str">
        <f>IF($F17="",IF($F16="","","以下余白"),IF(ISERROR(VLOOKUP($A17,入力!$G$4:$AL$486,26,FALSE)),"",VLOOKUP($A17,入力!$G$4:$AL$486,26,FALSE)))</f>
        <v/>
      </c>
      <c r="D17" s="206" t="str">
        <f>IF(ISERROR(VLOOKUP($A17,入力!$G$4:$AL$486,27,FALSE)),"",VLOOKUP($A17,入力!$G$4:$AL$486,27,FALSE))</f>
        <v/>
      </c>
      <c r="E17" s="206" t="str">
        <f>IF(ISERROR(VLOOKUP($A17,入力!$G$4:$AL$486,28,FALSE)),"",VLOOKUP($A17,入力!$G$4:$AL$486,28,FALSE))</f>
        <v/>
      </c>
      <c r="F17" s="206" t="str">
        <f>IF(ISERROR(VLOOKUP($A17,入力!$G$4:$AL$486,30,FALSE)),"",VLOOKUP($A17,入力!$G$4:$AL$486,30,FALSE))</f>
        <v/>
      </c>
      <c r="G17" s="206" t="str">
        <f t="shared" si="0"/>
        <v/>
      </c>
      <c r="H17" s="525"/>
    </row>
    <row r="18" spans="1:11" ht="54.75" customHeight="1">
      <c r="A18" s="520">
        <v>16</v>
      </c>
      <c r="B18" s="205" t="str">
        <f>IF(ISERROR(VLOOKUP($A18,入力!$G$4:$AL$486,25,FALSE)),"",VLOOKUP($A18,入力!$G$4:$AL$486,25,FALSE))</f>
        <v/>
      </c>
      <c r="C18" s="699" t="str">
        <f>IF($F18="",IF($F17="","","以下余白"),IF(ISERROR(VLOOKUP($A18,入力!$G$4:$AL$486,26,FALSE)),"",VLOOKUP($A18,入力!$G$4:$AL$486,26,FALSE)))</f>
        <v/>
      </c>
      <c r="D18" s="206" t="str">
        <f>IF(ISERROR(VLOOKUP($A18,入力!$G$4:$AL$486,27,FALSE)),"",VLOOKUP($A18,入力!$G$4:$AL$486,27,FALSE))</f>
        <v/>
      </c>
      <c r="E18" s="206" t="str">
        <f>IF(ISERROR(VLOOKUP($A18,入力!$G$4:$AL$486,28,FALSE)),"",VLOOKUP($A18,入力!$G$4:$AL$486,28,FALSE))</f>
        <v/>
      </c>
      <c r="F18" s="206" t="str">
        <f>IF(ISERROR(VLOOKUP($A18,入力!$G$4:$AL$486,30,FALSE)),"",VLOOKUP($A18,入力!$G$4:$AL$486,30,FALSE))</f>
        <v/>
      </c>
      <c r="G18" s="206" t="str">
        <f t="shared" si="0"/>
        <v/>
      </c>
      <c r="H18" s="525"/>
    </row>
    <row r="19" spans="1:11" ht="54.75" customHeight="1">
      <c r="A19" s="520">
        <v>17</v>
      </c>
      <c r="B19" s="205" t="str">
        <f>IF(ISERROR(VLOOKUP($A19,入力!$G$4:$AL$486,25,FALSE)),"",VLOOKUP($A19,入力!$G$4:$AL$486,25,FALSE))</f>
        <v/>
      </c>
      <c r="C19" s="699" t="str">
        <f>IF($F19="",IF($F18="","","以下余白"),IF(ISERROR(VLOOKUP($A19,入力!$G$4:$AL$486,26,FALSE)),"",VLOOKUP($A19,入力!$G$4:$AL$486,26,FALSE)))</f>
        <v/>
      </c>
      <c r="D19" s="206" t="str">
        <f>IF(ISERROR(VLOOKUP($A19,入力!$G$4:$AL$486,27,FALSE)),"",VLOOKUP($A19,入力!$G$4:$AL$486,27,FALSE))</f>
        <v/>
      </c>
      <c r="E19" s="206" t="str">
        <f>IF(ISERROR(VLOOKUP($A19,入力!$G$4:$AL$486,28,FALSE)),"",VLOOKUP($A19,入力!$G$4:$AL$486,28,FALSE))</f>
        <v/>
      </c>
      <c r="F19" s="206" t="str">
        <f>IF(ISERROR(VLOOKUP($A19,入力!$G$4:$AL$486,30,FALSE)),"",VLOOKUP($A19,入力!$G$4:$AL$486,30,FALSE))</f>
        <v/>
      </c>
      <c r="G19" s="206" t="str">
        <f t="shared" ref="G19:G23" si="1">IF(ISERROR(E19*F19),"",E19*F19)</f>
        <v/>
      </c>
      <c r="H19" s="525"/>
    </row>
    <row r="20" spans="1:11" ht="54.75" customHeight="1">
      <c r="A20" s="520">
        <v>18</v>
      </c>
      <c r="B20" s="205" t="str">
        <f>IF(ISERROR(VLOOKUP($A20,入力!$G$4:$AL$486,25,FALSE)),"",VLOOKUP($A20,入力!$G$4:$AL$486,25,FALSE))</f>
        <v/>
      </c>
      <c r="C20" s="699" t="str">
        <f>IF($F20="",IF($F19="","","以下余白"),IF(ISERROR(VLOOKUP($A20,入力!$G$4:$AL$486,26,FALSE)),"",VLOOKUP($A20,入力!$G$4:$AL$486,26,FALSE)))</f>
        <v/>
      </c>
      <c r="D20" s="206" t="str">
        <f>IF(ISERROR(VLOOKUP($A20,入力!$G$4:$AL$486,27,FALSE)),"",VLOOKUP($A20,入力!$G$4:$AL$486,27,FALSE))</f>
        <v/>
      </c>
      <c r="E20" s="206" t="str">
        <f>IF(ISERROR(VLOOKUP($A20,入力!$G$4:$AL$486,28,FALSE)),"",VLOOKUP($A20,入力!$G$4:$AL$486,28,FALSE))</f>
        <v/>
      </c>
      <c r="F20" s="206" t="str">
        <f>IF(ISERROR(VLOOKUP($A20,入力!$G$4:$AL$486,30,FALSE)),"",VLOOKUP($A20,入力!$G$4:$AL$486,30,FALSE))</f>
        <v/>
      </c>
      <c r="G20" s="206" t="str">
        <f t="shared" si="1"/>
        <v/>
      </c>
      <c r="H20" s="525"/>
    </row>
    <row r="21" spans="1:11" ht="54.75" customHeight="1">
      <c r="A21" s="520">
        <v>19</v>
      </c>
      <c r="B21" s="205" t="str">
        <f>IF(ISERROR(VLOOKUP($A21,入力!$G$4:$AL$486,25,FALSE)),"",VLOOKUP($A21,入力!$G$4:$AL$486,25,FALSE))</f>
        <v/>
      </c>
      <c r="C21" s="699" t="str">
        <f>IF($F21="",IF($F20="","","以下余白"),IF(ISERROR(VLOOKUP($A21,入力!$G$4:$AL$486,26,FALSE)),"",VLOOKUP($A21,入力!$G$4:$AL$486,26,FALSE)))</f>
        <v/>
      </c>
      <c r="D21" s="206" t="str">
        <f>IF(ISERROR(VLOOKUP($A21,入力!$G$4:$AL$486,27,FALSE)),"",VLOOKUP($A21,入力!$G$4:$AL$486,27,FALSE))</f>
        <v/>
      </c>
      <c r="E21" s="206" t="str">
        <f>IF(ISERROR(VLOOKUP($A21,入力!$G$4:$AL$486,28,FALSE)),"",VLOOKUP($A21,入力!$G$4:$AL$486,28,FALSE))</f>
        <v/>
      </c>
      <c r="F21" s="206" t="str">
        <f>IF(ISERROR(VLOOKUP($A21,入力!$G$4:$AL$486,30,FALSE)),"",VLOOKUP($A21,入力!$G$4:$AL$486,30,FALSE))</f>
        <v/>
      </c>
      <c r="G21" s="206" t="str">
        <f t="shared" si="1"/>
        <v/>
      </c>
      <c r="H21" s="525"/>
    </row>
    <row r="22" spans="1:11" ht="54.75" customHeight="1">
      <c r="A22" s="520">
        <v>20</v>
      </c>
      <c r="B22" s="205" t="str">
        <f>IF(ISERROR(VLOOKUP($A22,入力!$G$4:$AL$486,25,FALSE)),"",VLOOKUP($A22,入力!$G$4:$AL$486,25,FALSE))</f>
        <v/>
      </c>
      <c r="C22" s="699" t="str">
        <f>IF($F22="",IF($F21="","","以下余白"),IF(ISERROR(VLOOKUP($A22,入力!$G$4:$AL$486,26,FALSE)),"",VLOOKUP($A22,入力!$G$4:$AL$486,26,FALSE)))</f>
        <v/>
      </c>
      <c r="D22" s="206" t="str">
        <f>IF(ISERROR(VLOOKUP($A22,入力!$G$4:$AL$486,27,FALSE)),"",VLOOKUP($A22,入力!$G$4:$AL$486,27,FALSE))</f>
        <v/>
      </c>
      <c r="E22" s="206" t="str">
        <f>IF(ISERROR(VLOOKUP($A22,入力!$G$4:$AL$486,28,FALSE)),"",VLOOKUP($A22,入力!$G$4:$AL$486,28,FALSE))</f>
        <v/>
      </c>
      <c r="F22" s="206" t="str">
        <f>IF(ISERROR(VLOOKUP($A22,入力!$G$4:$AL$486,30,FALSE)),"",VLOOKUP($A22,入力!$G$4:$AL$486,30,FALSE))</f>
        <v/>
      </c>
      <c r="G22" s="206" t="str">
        <f t="shared" si="1"/>
        <v/>
      </c>
      <c r="H22" s="525"/>
    </row>
    <row r="23" spans="1:11" ht="54.75" customHeight="1">
      <c r="A23" s="520">
        <v>21</v>
      </c>
      <c r="B23" s="205" t="str">
        <f>IF(ISERROR(VLOOKUP($A23,入力!$G$4:$AL$486,25,FALSE)),"",VLOOKUP($A23,入力!$G$4:$AL$486,25,FALSE))</f>
        <v/>
      </c>
      <c r="C23" s="699" t="str">
        <f>IF($F23="",IF($F22="","","以下余白"),IF(ISERROR(VLOOKUP($A23,入力!$G$4:$AL$486,26,FALSE)),"",VLOOKUP($A23,入力!$G$4:$AL$486,26,FALSE)))</f>
        <v/>
      </c>
      <c r="D23" s="206" t="str">
        <f>IF(ISERROR(VLOOKUP($A23,入力!$G$4:$AL$486,27,FALSE)),"",VLOOKUP($A23,入力!$G$4:$AL$486,27,FALSE))</f>
        <v/>
      </c>
      <c r="E23" s="206" t="str">
        <f>IF(ISERROR(VLOOKUP($A23,入力!$G$4:$AL$486,28,FALSE)),"",VLOOKUP($A23,入力!$G$4:$AL$486,28,FALSE))</f>
        <v/>
      </c>
      <c r="F23" s="206" t="str">
        <f>IF(ISERROR(VLOOKUP($A23,入力!$G$4:$AL$486,30,FALSE)),"",VLOOKUP($A23,入力!$G$4:$AL$486,30,FALSE))</f>
        <v/>
      </c>
      <c r="G23" s="206" t="str">
        <f t="shared" si="1"/>
        <v/>
      </c>
      <c r="H23" s="525"/>
      <c r="K23" s="625">
        <f>SUM(G3:G23)</f>
        <v>0</v>
      </c>
    </row>
    <row r="24" spans="1:11" ht="54.75" customHeight="1">
      <c r="A24" s="520">
        <v>22</v>
      </c>
      <c r="B24" s="205" t="str">
        <f>IF(ISERROR(VLOOKUP($A24,入力!$G$4:$AL$486,25,FALSE)),"",VLOOKUP($A24,入力!$G$4:$AL$486,25,FALSE))</f>
        <v/>
      </c>
      <c r="C24" s="699" t="str">
        <f>IF($F24="",IF($F23="","","以下余白"),IF(ISERROR(VLOOKUP($A24,入力!$G$4:$AL$486,26,FALSE)),"",VLOOKUP($A24,入力!$G$4:$AL$486,26,FALSE)))</f>
        <v/>
      </c>
      <c r="D24" s="206" t="str">
        <f>IF(ISERROR(VLOOKUP($A24,入力!$G$4:$AL$486,27,FALSE)),"",VLOOKUP($A24,入力!$G$4:$AL$486,27,FALSE))</f>
        <v/>
      </c>
      <c r="E24" s="206" t="str">
        <f>IF(ISERROR(VLOOKUP($A24,入力!$G$4:$AL$486,28,FALSE)),"",VLOOKUP($A24,入力!$G$4:$AL$486,28,FALSE))</f>
        <v/>
      </c>
      <c r="F24" s="206" t="str">
        <f>IF(ISERROR(VLOOKUP($A24,入力!$G$4:$AL$486,30,FALSE)),"",VLOOKUP($A24,入力!$G$4:$AL$486,30,FALSE))</f>
        <v/>
      </c>
      <c r="G24" s="206" t="str">
        <f t="shared" ref="G24:G28" si="2">IF(ISERROR(E24*F24),"",E24*F24)</f>
        <v/>
      </c>
      <c r="H24" s="525"/>
    </row>
    <row r="25" spans="1:11" ht="51.95" customHeight="1">
      <c r="A25" s="520">
        <v>23</v>
      </c>
      <c r="B25" s="205" t="str">
        <f>IF(ISERROR(VLOOKUP($A25,入力!$G$4:$AL$486,25,FALSE)),"",VLOOKUP($A25,入力!$G$4:$AL$486,25,FALSE))</f>
        <v/>
      </c>
      <c r="C25" s="699" t="str">
        <f>IF($F25="",IF($F24="","","以下余白"),IF(ISERROR(VLOOKUP($A25,入力!$G$4:$AL$486,26,FALSE)),"",VLOOKUP($A25,入力!$G$4:$AL$486,26,FALSE)))</f>
        <v/>
      </c>
      <c r="D25" s="206" t="str">
        <f>IF(ISERROR(VLOOKUP($A25,入力!$G$4:$AL$486,27,FALSE)),"",VLOOKUP($A25,入力!$G$4:$AL$486,27,FALSE))</f>
        <v/>
      </c>
      <c r="E25" s="206" t="str">
        <f>IF(ISERROR(VLOOKUP($A25,入力!$G$4:$AL$486,28,FALSE)),"",VLOOKUP($A25,入力!$G$4:$AL$486,28,FALSE))</f>
        <v/>
      </c>
      <c r="F25" s="206" t="str">
        <f>IF(ISERROR(VLOOKUP($A25,入力!$G$4:$AL$486,30,FALSE)),"",VLOOKUP($A25,入力!$G$4:$AL$486,30,FALSE))</f>
        <v/>
      </c>
      <c r="G25" s="206" t="str">
        <f t="shared" si="2"/>
        <v/>
      </c>
      <c r="H25" s="525"/>
    </row>
    <row r="26" spans="1:11" ht="51.95" customHeight="1">
      <c r="A26" s="520">
        <v>24</v>
      </c>
      <c r="B26" s="205" t="str">
        <f>IF(ISERROR(VLOOKUP($A26,入力!$G$4:$AL$486,25,FALSE)),"",VLOOKUP($A26,入力!$G$4:$AL$486,25,FALSE))</f>
        <v/>
      </c>
      <c r="C26" s="699" t="str">
        <f>IF($F26="",IF($F25="","","以下余白"),IF(ISERROR(VLOOKUP($A26,入力!$G$4:$AL$486,26,FALSE)),"",VLOOKUP($A26,入力!$G$4:$AL$486,26,FALSE)))</f>
        <v/>
      </c>
      <c r="D26" s="206" t="str">
        <f>IF(ISERROR(VLOOKUP($A26,入力!$G$4:$AL$486,27,FALSE)),"",VLOOKUP($A26,入力!$G$4:$AL$486,27,FALSE))</f>
        <v/>
      </c>
      <c r="E26" s="206" t="str">
        <f>IF(ISERROR(VLOOKUP($A26,入力!$G$4:$AL$486,28,FALSE)),"",VLOOKUP($A26,入力!$G$4:$AL$486,28,FALSE))</f>
        <v/>
      </c>
      <c r="F26" s="206" t="str">
        <f>IF(ISERROR(VLOOKUP($A26,入力!$G$4:$AL$486,30,FALSE)),"",VLOOKUP($A26,入力!$G$4:$AL$486,30,FALSE))</f>
        <v/>
      </c>
      <c r="G26" s="206" t="str">
        <f t="shared" si="2"/>
        <v/>
      </c>
      <c r="H26" s="525"/>
    </row>
    <row r="27" spans="1:11" ht="51.95" customHeight="1">
      <c r="A27" s="520">
        <v>25</v>
      </c>
      <c r="B27" s="205" t="str">
        <f>IF(ISERROR(VLOOKUP($A27,入力!$G$4:$AL$486,25,FALSE)),"",VLOOKUP($A27,入力!$G$4:$AL$486,25,FALSE))</f>
        <v/>
      </c>
      <c r="C27" s="699" t="str">
        <f>IF($F27="",IF($F26="","","以下余白"),IF(ISERROR(VLOOKUP($A27,入力!$G$4:$AL$486,26,FALSE)),"",VLOOKUP($A27,入力!$G$4:$AL$486,26,FALSE)))</f>
        <v/>
      </c>
      <c r="D27" s="206" t="str">
        <f>IF(ISERROR(VLOOKUP($A27,入力!$G$4:$AL$486,27,FALSE)),"",VLOOKUP($A27,入力!$G$4:$AL$486,27,FALSE))</f>
        <v/>
      </c>
      <c r="E27" s="206" t="str">
        <f>IF(ISERROR(VLOOKUP($A27,入力!$G$4:$AL$486,28,FALSE)),"",VLOOKUP($A27,入力!$G$4:$AL$486,28,FALSE))</f>
        <v/>
      </c>
      <c r="F27" s="206" t="str">
        <f>IF(ISERROR(VLOOKUP($A27,入力!$G$4:$AL$486,30,FALSE)),"",VLOOKUP($A27,入力!$G$4:$AL$486,30,FALSE))</f>
        <v/>
      </c>
      <c r="G27" s="206" t="str">
        <f t="shared" si="2"/>
        <v/>
      </c>
      <c r="H27" s="525"/>
    </row>
    <row r="28" spans="1:11" ht="51.95" customHeight="1">
      <c r="A28" s="520">
        <v>26</v>
      </c>
      <c r="B28" s="205" t="str">
        <f>IF(ISERROR(VLOOKUP($A28,入力!$G$4:$AL$486,25,FALSE)),"",VLOOKUP($A28,入力!$G$4:$AL$486,25,FALSE))</f>
        <v/>
      </c>
      <c r="C28" s="699" t="str">
        <f>IF($F28="",IF($F27="","","以下余白"),IF(ISERROR(VLOOKUP($A28,入力!$G$4:$AL$486,26,FALSE)),"",VLOOKUP($A28,入力!$G$4:$AL$486,26,FALSE)))</f>
        <v/>
      </c>
      <c r="D28" s="206" t="str">
        <f>IF(ISERROR(VLOOKUP($A28,入力!$G$4:$AL$486,27,FALSE)),"",VLOOKUP($A28,入力!$G$4:$AL$486,27,FALSE))</f>
        <v/>
      </c>
      <c r="E28" s="206" t="str">
        <f>IF(ISERROR(VLOOKUP($A28,入力!$G$4:$AL$486,28,FALSE)),"",VLOOKUP($A28,入力!$G$4:$AL$486,28,FALSE))</f>
        <v/>
      </c>
      <c r="F28" s="206" t="str">
        <f>IF(ISERROR(VLOOKUP($A28,入力!$G$4:$AL$486,30,FALSE)),"",VLOOKUP($A28,入力!$G$4:$AL$486,30,FALSE))</f>
        <v/>
      </c>
      <c r="G28" s="206" t="str">
        <f t="shared" si="2"/>
        <v/>
      </c>
      <c r="H28" s="525"/>
    </row>
    <row r="29" spans="1:11" ht="51.95" customHeight="1">
      <c r="A29" s="520">
        <v>27</v>
      </c>
      <c r="B29" s="205"/>
      <c r="C29" s="699"/>
      <c r="D29" s="206"/>
      <c r="E29" s="206"/>
      <c r="F29" s="206"/>
      <c r="G29" s="524"/>
      <c r="H29" s="525"/>
    </row>
    <row r="30" spans="1:11" ht="51.95" customHeight="1">
      <c r="A30" s="520">
        <v>28</v>
      </c>
      <c r="B30" s="205"/>
      <c r="C30" s="699"/>
      <c r="D30" s="206"/>
      <c r="E30" s="206"/>
      <c r="F30" s="206"/>
      <c r="G30" s="524"/>
      <c r="H30" s="525"/>
    </row>
    <row r="31" spans="1:11" ht="51.95" customHeight="1">
      <c r="A31" s="520">
        <v>29</v>
      </c>
      <c r="B31" s="205"/>
      <c r="C31" s="699"/>
      <c r="D31" s="206"/>
      <c r="E31" s="206"/>
      <c r="F31" s="206"/>
      <c r="G31" s="524"/>
      <c r="H31" s="525"/>
    </row>
    <row r="32" spans="1:11" ht="51.95" customHeight="1">
      <c r="A32" s="520">
        <v>30</v>
      </c>
      <c r="B32" s="205"/>
      <c r="C32" s="699"/>
      <c r="D32" s="206"/>
      <c r="E32" s="206"/>
      <c r="F32" s="206"/>
      <c r="G32" s="524"/>
      <c r="H32" s="525"/>
    </row>
    <row r="33" spans="1:8" ht="51.95" customHeight="1">
      <c r="A33" s="520">
        <v>31</v>
      </c>
      <c r="B33" s="205"/>
      <c r="C33" s="699"/>
      <c r="D33" s="206"/>
      <c r="E33" s="206"/>
      <c r="F33" s="206"/>
      <c r="G33" s="524"/>
      <c r="H33" s="525"/>
    </row>
    <row r="34" spans="1:8" ht="51.95" customHeight="1">
      <c r="A34" s="520">
        <v>32</v>
      </c>
      <c r="B34" s="205"/>
      <c r="C34" s="699"/>
      <c r="D34" s="206"/>
      <c r="E34" s="206"/>
      <c r="F34" s="206"/>
      <c r="G34" s="524"/>
      <c r="H34" s="525"/>
    </row>
    <row r="35" spans="1:8" ht="51.95" customHeight="1">
      <c r="A35" s="520">
        <v>33</v>
      </c>
      <c r="B35" s="205"/>
      <c r="C35" s="699"/>
      <c r="D35" s="206"/>
      <c r="E35" s="206"/>
      <c r="F35" s="206" t="str">
        <f>IF(ISERROR(VLOOKUP($A35,入力!$E$4:$AL$486,23,FALSE)),"",VLOOKUP($A35,入力!$E$4:$AL$486,23,FALSE))</f>
        <v/>
      </c>
      <c r="G35" s="524"/>
      <c r="H35" s="525"/>
    </row>
    <row r="36" spans="1:8" ht="51.95" customHeight="1">
      <c r="A36" s="520">
        <v>34</v>
      </c>
      <c r="B36" s="205"/>
      <c r="C36" s="699"/>
      <c r="D36" s="206"/>
      <c r="E36" s="206"/>
      <c r="F36" s="206" t="str">
        <f>IF(ISERROR(VLOOKUP($A36,入力!$E$4:$AL$486,23,FALSE)),"",VLOOKUP($A36,入力!$E$4:$AL$486,23,FALSE))</f>
        <v/>
      </c>
      <c r="G36" s="524"/>
      <c r="H36" s="526"/>
    </row>
    <row r="37" spans="1:8" ht="51.95" customHeight="1">
      <c r="A37" s="520">
        <v>35</v>
      </c>
      <c r="B37" s="205"/>
      <c r="C37" s="699"/>
      <c r="D37" s="206"/>
      <c r="E37" s="206"/>
      <c r="F37" s="206" t="str">
        <f>IF(ISERROR(VLOOKUP($A37,入力!$E$4:$AL$486,23,FALSE)),"",VLOOKUP($A37,入力!$E$4:$AL$486,23,FALSE))</f>
        <v/>
      </c>
      <c r="G37" s="524"/>
      <c r="H37" s="527"/>
    </row>
    <row r="38" spans="1:8" ht="51.95" customHeight="1">
      <c r="A38" s="520">
        <v>36</v>
      </c>
      <c r="B38" s="205" t="str">
        <f>IF(ISERROR(VLOOKUP($A38,入力!$J$4:$AL$486,15,FALSE)),"",VLOOKUP($A38,入力!$J$4:$AL$486,15,FALSE))</f>
        <v/>
      </c>
      <c r="C38" s="699"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IF(ISERROR(VLOOKUP($A38,入力!$E$4:$AL$486,23,FALSE)),"",VLOOKUP($A38,入力!$E$4:$AL$486,23,FALSE))</f>
        <v/>
      </c>
      <c r="G38" s="524"/>
      <c r="H38" s="528"/>
    </row>
    <row r="39" spans="1:8" ht="51.95" customHeight="1">
      <c r="A39" s="520">
        <v>37</v>
      </c>
      <c r="B39" s="521"/>
      <c r="C39" s="522"/>
      <c r="D39" s="523"/>
      <c r="E39" s="522"/>
      <c r="F39" s="206" t="str">
        <f>IF(ISERROR(VLOOKUP($A39,入力!$E$4:$AL$486,23,FALSE)),"",VLOOKUP($A39,入力!$E$4:$AL$486,23,FALSE))</f>
        <v/>
      </c>
      <c r="G39" s="524"/>
      <c r="H39" s="527"/>
    </row>
    <row r="40" spans="1:8" ht="30" customHeight="1">
      <c r="A40" s="520">
        <v>38</v>
      </c>
      <c r="B40" s="521"/>
      <c r="C40" s="522"/>
      <c r="D40" s="523"/>
      <c r="E40" s="522"/>
      <c r="F40" s="206" t="str">
        <f>IF(ISERROR(VLOOKUP($A40,入力!$E$4:$AL$486,23,FALSE)),"",VLOOKUP($A40,入力!$E$4:$AL$486,23,FALSE))</f>
        <v/>
      </c>
      <c r="G40" s="524"/>
      <c r="H40" s="528"/>
    </row>
    <row r="41" spans="1:8" ht="30" customHeight="1">
      <c r="A41" s="520">
        <v>39</v>
      </c>
      <c r="B41" s="521"/>
      <c r="C41" s="522"/>
      <c r="D41" s="523"/>
      <c r="E41" s="522"/>
      <c r="F41" s="206" t="str">
        <f>IF(ISERROR(VLOOKUP($A41,入力!$E$4:$AL$486,23,FALSE)),"",VLOOKUP($A41,入力!$E$4:$AL$486,23,FALSE))</f>
        <v/>
      </c>
      <c r="G41" s="524"/>
      <c r="H41" s="527"/>
    </row>
    <row r="42" spans="1:8" ht="30" customHeight="1">
      <c r="A42" s="520">
        <v>40</v>
      </c>
      <c r="B42" s="521"/>
      <c r="C42" s="522"/>
      <c r="D42" s="523"/>
      <c r="E42" s="522"/>
      <c r="F42" s="206" t="str">
        <f>IF(ISERROR(VLOOKUP($A42,入力!$E$4:$AL$486,23,FALSE)),"",VLOOKUP($A42,入力!$E$4:$AL$486,23,FALSE))</f>
        <v/>
      </c>
      <c r="G42" s="524"/>
      <c r="H42" s="528"/>
    </row>
    <row r="43" spans="1:8" ht="30" customHeight="1">
      <c r="A43" s="520">
        <v>41</v>
      </c>
      <c r="B43" s="521"/>
      <c r="C43" s="522"/>
      <c r="D43" s="523"/>
      <c r="E43" s="522"/>
      <c r="F43" s="206" t="str">
        <f>IF(ISERROR(VLOOKUP($A43,入力!$E$4:$AL$486,23,FALSE)),"",VLOOKUP($A43,入力!$E$4:$AL$486,23,FALSE))</f>
        <v/>
      </c>
      <c r="G43" s="524"/>
      <c r="H43" s="527"/>
    </row>
    <row r="44" spans="1:8" ht="30" customHeight="1">
      <c r="A44" s="520">
        <v>42</v>
      </c>
      <c r="B44" s="521"/>
      <c r="C44" s="522"/>
      <c r="D44" s="523"/>
      <c r="E44" s="522"/>
      <c r="F44" s="206" t="str">
        <f>IF(ISERROR(VLOOKUP($A44,入力!$E$4:$AL$486,23,FALSE)),"",VLOOKUP($A44,入力!$E$4:$AL$486,23,FALSE))</f>
        <v/>
      </c>
      <c r="G44" s="524"/>
      <c r="H44" s="528"/>
    </row>
    <row r="45" spans="1:8" ht="30" customHeight="1">
      <c r="A45" s="520">
        <v>43</v>
      </c>
      <c r="B45" s="521"/>
      <c r="C45" s="522"/>
      <c r="D45" s="523"/>
      <c r="E45" s="522"/>
      <c r="F45" s="206" t="str">
        <f>IF(ISERROR(VLOOKUP($A45,入力!$E$4:$AL$486,23,FALSE)),"",VLOOKUP($A45,入力!$E$4:$AL$486,23,FALSE))</f>
        <v/>
      </c>
      <c r="G45" s="524"/>
      <c r="H45" s="527"/>
    </row>
    <row r="46" spans="1:8" ht="30" customHeight="1">
      <c r="A46" s="520">
        <v>44</v>
      </c>
      <c r="B46" s="521"/>
      <c r="C46" s="522"/>
      <c r="D46" s="523"/>
      <c r="E46" s="522"/>
      <c r="F46" s="206" t="str">
        <f>IF(ISERROR(VLOOKUP($A46,入力!$E$4:$AL$486,23,FALSE)),"",VLOOKUP($A46,入力!$E$4:$AL$486,23,FALSE))</f>
        <v/>
      </c>
      <c r="G46" s="524"/>
      <c r="H46" s="528"/>
    </row>
    <row r="47" spans="1:8" ht="30" customHeight="1">
      <c r="A47" s="520">
        <v>45</v>
      </c>
      <c r="B47" s="521"/>
      <c r="C47" s="522"/>
      <c r="D47" s="523"/>
      <c r="E47" s="522"/>
      <c r="F47" s="206" t="str">
        <f>IF(ISERROR(VLOOKUP($A47,入力!$E$4:$AL$486,23,FALSE)),"",VLOOKUP($A47,入力!$E$4:$AL$486,23,FALSE))</f>
        <v/>
      </c>
      <c r="G47" s="524"/>
      <c r="H47" s="527"/>
    </row>
    <row r="48" spans="1:8" ht="30" customHeight="1">
      <c r="A48" s="520">
        <v>46</v>
      </c>
      <c r="B48" s="521"/>
      <c r="C48" s="522"/>
      <c r="D48" s="523"/>
      <c r="E48" s="522"/>
      <c r="F48" s="206" t="str">
        <f>IF(ISERROR(VLOOKUP($A48,入力!$E$4:$AL$486,23,FALSE)),"",VLOOKUP($A48,入力!$E$4:$AL$486,23,FALSE))</f>
        <v/>
      </c>
      <c r="G48" s="524"/>
      <c r="H48" s="528"/>
    </row>
    <row r="49" spans="1:8" ht="30" customHeight="1">
      <c r="A49" s="520">
        <v>47</v>
      </c>
      <c r="B49" s="521"/>
      <c r="C49" s="522"/>
      <c r="D49" s="523"/>
      <c r="E49" s="522"/>
      <c r="F49" s="206" t="str">
        <f>IF(ISERROR(VLOOKUP($A49,入力!$E$4:$AL$486,23,FALSE)),"",VLOOKUP($A49,入力!$E$4:$AL$486,23,FALSE))</f>
        <v/>
      </c>
      <c r="G49" s="524"/>
      <c r="H49" s="527"/>
    </row>
    <row r="50" spans="1:8" ht="30" customHeight="1">
      <c r="A50" s="520">
        <v>48</v>
      </c>
      <c r="B50" s="521"/>
      <c r="C50" s="522"/>
      <c r="D50" s="523"/>
      <c r="E50" s="522"/>
      <c r="F50" s="693"/>
      <c r="G50" s="524"/>
      <c r="H50" s="528"/>
    </row>
    <row r="51" spans="1:8" ht="30" customHeight="1">
      <c r="A51" s="520">
        <v>49</v>
      </c>
      <c r="B51" s="521"/>
      <c r="C51" s="522"/>
      <c r="D51" s="523"/>
      <c r="E51" s="522"/>
      <c r="F51" s="693"/>
      <c r="G51" s="524"/>
      <c r="H51" s="527"/>
    </row>
    <row r="52" spans="1:8" ht="30" customHeight="1">
      <c r="A52" s="520">
        <v>50</v>
      </c>
      <c r="B52" s="521"/>
      <c r="C52" s="522"/>
      <c r="D52" s="523"/>
      <c r="E52" s="522"/>
      <c r="F52" s="693"/>
      <c r="G52" s="524"/>
      <c r="H52" s="528"/>
    </row>
    <row r="53" spans="1:8" ht="30" customHeight="1">
      <c r="A53" s="520">
        <v>51</v>
      </c>
      <c r="B53" s="521"/>
      <c r="C53" s="522"/>
      <c r="D53" s="523"/>
      <c r="E53" s="522"/>
      <c r="F53" s="693"/>
      <c r="G53" s="524"/>
      <c r="H53" s="527"/>
    </row>
    <row r="54" spans="1:8" ht="30" customHeight="1">
      <c r="A54" s="520">
        <v>52</v>
      </c>
      <c r="B54" s="521"/>
      <c r="C54" s="522"/>
      <c r="D54" s="523"/>
      <c r="E54" s="522"/>
      <c r="F54" s="693"/>
      <c r="G54" s="524"/>
      <c r="H54" s="528"/>
    </row>
    <row r="55" spans="1:8" ht="30" customHeight="1">
      <c r="A55" s="520">
        <v>53</v>
      </c>
      <c r="B55" s="521"/>
      <c r="C55" s="522"/>
      <c r="D55" s="523"/>
      <c r="E55" s="522"/>
      <c r="F55" s="693"/>
      <c r="G55" s="524"/>
      <c r="H55" s="527"/>
    </row>
    <row r="56" spans="1:8" ht="30" customHeight="1">
      <c r="A56" s="520">
        <v>54</v>
      </c>
      <c r="B56" s="521"/>
      <c r="C56" s="522"/>
      <c r="D56" s="523"/>
      <c r="E56" s="522"/>
      <c r="F56" s="693"/>
      <c r="G56" s="524"/>
      <c r="H56" s="528"/>
    </row>
    <row r="57" spans="1:8" ht="30" customHeight="1">
      <c r="A57" s="520">
        <v>55</v>
      </c>
      <c r="B57" s="521"/>
      <c r="C57" s="522"/>
      <c r="D57" s="523"/>
      <c r="E57" s="522"/>
      <c r="F57" s="693"/>
      <c r="G57" s="524"/>
      <c r="H57" s="527"/>
    </row>
    <row r="58" spans="1:8" ht="30" customHeight="1">
      <c r="A58" s="520">
        <v>56</v>
      </c>
      <c r="B58" s="521"/>
      <c r="C58" s="522"/>
      <c r="D58" s="523"/>
      <c r="E58" s="522"/>
      <c r="F58" s="693"/>
      <c r="G58" s="524"/>
      <c r="H58" s="528"/>
    </row>
    <row r="59" spans="1:8" ht="30" customHeight="1">
      <c r="A59" s="520">
        <v>57</v>
      </c>
      <c r="B59" s="521"/>
      <c r="C59" s="522"/>
      <c r="D59" s="523"/>
      <c r="E59" s="522"/>
      <c r="F59" s="693"/>
      <c r="G59" s="524"/>
      <c r="H59" s="527"/>
    </row>
    <row r="60" spans="1:8" ht="30" customHeight="1">
      <c r="A60" s="520">
        <v>58</v>
      </c>
      <c r="B60" s="521"/>
      <c r="C60" s="522"/>
      <c r="D60" s="523"/>
      <c r="E60" s="522"/>
      <c r="F60" s="693"/>
      <c r="G60" s="524"/>
      <c r="H60" s="528"/>
    </row>
    <row r="61" spans="1:8" ht="30" customHeight="1">
      <c r="A61" s="520">
        <v>59</v>
      </c>
      <c r="B61" s="521"/>
      <c r="C61" s="522"/>
      <c r="D61" s="523"/>
      <c r="E61" s="522"/>
      <c r="F61" s="693"/>
      <c r="G61" s="524"/>
      <c r="H61" s="527"/>
    </row>
    <row r="62" spans="1:8" ht="30" customHeight="1">
      <c r="A62" s="520">
        <v>60</v>
      </c>
      <c r="B62" s="521"/>
      <c r="C62" s="522"/>
      <c r="D62" s="523"/>
      <c r="E62" s="522"/>
      <c r="F62" s="693"/>
      <c r="G62" s="524"/>
      <c r="H62" s="528"/>
    </row>
    <row r="63" spans="1:8" ht="30" customHeight="1">
      <c r="A63" s="520">
        <v>61</v>
      </c>
      <c r="B63" s="521"/>
      <c r="C63" s="522"/>
      <c r="D63" s="523"/>
      <c r="E63" s="522"/>
      <c r="F63" s="693"/>
      <c r="G63" s="524"/>
      <c r="H63" s="527"/>
    </row>
    <row r="64" spans="1:8" ht="30" customHeight="1">
      <c r="A64" s="520">
        <v>62</v>
      </c>
      <c r="B64" s="521"/>
      <c r="C64" s="522"/>
      <c r="D64" s="523"/>
      <c r="E64" s="522"/>
      <c r="F64" s="693"/>
      <c r="G64" s="524"/>
      <c r="H64" s="528"/>
    </row>
    <row r="65" spans="1:9" ht="30" customHeight="1">
      <c r="A65" s="520">
        <v>63</v>
      </c>
      <c r="B65" s="521"/>
      <c r="C65" s="522"/>
      <c r="D65" s="523"/>
      <c r="E65" s="522"/>
      <c r="F65" s="693"/>
      <c r="G65" s="524"/>
      <c r="H65" s="527"/>
    </row>
    <row r="66" spans="1:9" ht="30" customHeight="1">
      <c r="A66" s="520">
        <v>64</v>
      </c>
      <c r="B66" s="521"/>
      <c r="C66" s="522"/>
      <c r="D66" s="523"/>
      <c r="E66" s="522"/>
      <c r="F66" s="693"/>
      <c r="G66" s="524"/>
      <c r="H66" s="528"/>
    </row>
    <row r="67" spans="1:9" ht="30" customHeight="1">
      <c r="A67" s="520">
        <v>65</v>
      </c>
      <c r="B67" s="521"/>
      <c r="C67" s="522"/>
      <c r="D67" s="523"/>
      <c r="E67" s="522"/>
      <c r="F67" s="693"/>
      <c r="G67" s="524"/>
      <c r="H67" s="527"/>
    </row>
    <row r="68" spans="1:9" ht="30" customHeight="1">
      <c r="A68" s="520">
        <v>66</v>
      </c>
      <c r="B68" s="521"/>
      <c r="C68" s="522"/>
      <c r="D68" s="523"/>
      <c r="E68" s="522"/>
      <c r="F68" s="693"/>
      <c r="G68" s="524"/>
      <c r="H68" s="528"/>
    </row>
    <row r="69" spans="1:9" ht="30" customHeight="1">
      <c r="A69" s="520">
        <v>67</v>
      </c>
      <c r="B69" s="521"/>
      <c r="C69" s="522"/>
      <c r="D69" s="523"/>
      <c r="E69" s="522"/>
      <c r="F69" s="693"/>
      <c r="G69" s="524"/>
      <c r="H69" s="529"/>
      <c r="I69" s="530"/>
    </row>
    <row r="70" spans="1:9" ht="30" customHeight="1">
      <c r="A70" s="520">
        <v>68</v>
      </c>
      <c r="B70" s="521"/>
      <c r="C70" s="522"/>
      <c r="D70" s="523"/>
      <c r="E70" s="522"/>
      <c r="F70" s="693"/>
      <c r="G70" s="524"/>
      <c r="H70" s="531"/>
    </row>
    <row r="71" spans="1:9" ht="30" customHeight="1">
      <c r="A71" s="520">
        <v>69</v>
      </c>
      <c r="B71" s="521"/>
      <c r="C71" s="522"/>
      <c r="D71" s="523"/>
      <c r="E71" s="522"/>
      <c r="F71" s="693"/>
      <c r="G71" s="524"/>
      <c r="H71" s="527"/>
    </row>
    <row r="72" spans="1:9" ht="30" customHeight="1">
      <c r="A72" s="520">
        <v>70</v>
      </c>
      <c r="B72" s="521"/>
      <c r="C72" s="522"/>
      <c r="D72" s="523"/>
      <c r="E72" s="522"/>
      <c r="F72" s="693"/>
      <c r="G72" s="524"/>
      <c r="H72" s="528"/>
    </row>
    <row r="73" spans="1:9" ht="30" customHeight="1">
      <c r="A73" s="520">
        <v>71</v>
      </c>
      <c r="B73" s="521"/>
      <c r="C73" s="522"/>
      <c r="D73" s="523"/>
      <c r="E73" s="522"/>
      <c r="F73" s="693"/>
      <c r="G73" s="524"/>
      <c r="H73" s="527"/>
    </row>
    <row r="74" spans="1:9" ht="30" customHeight="1">
      <c r="A74" s="520">
        <v>72</v>
      </c>
      <c r="B74" s="521"/>
      <c r="C74" s="522"/>
      <c r="D74" s="523"/>
      <c r="E74" s="522"/>
      <c r="F74" s="693"/>
      <c r="G74" s="524"/>
      <c r="H74" s="528"/>
    </row>
    <row r="75" spans="1:9" ht="30" customHeight="1">
      <c r="A75" s="520">
        <v>73</v>
      </c>
      <c r="B75" s="521"/>
      <c r="C75" s="522"/>
      <c r="D75" s="523"/>
      <c r="E75" s="522"/>
      <c r="F75" s="693"/>
      <c r="G75" s="524"/>
      <c r="H75" s="527"/>
    </row>
    <row r="76" spans="1:9" ht="30" customHeight="1">
      <c r="A76" s="520">
        <v>74</v>
      </c>
      <c r="B76" s="521"/>
      <c r="C76" s="522"/>
      <c r="D76" s="523"/>
      <c r="E76" s="522"/>
      <c r="F76" s="693"/>
      <c r="G76" s="524"/>
      <c r="H76" s="528"/>
    </row>
    <row r="77" spans="1:9" ht="30" customHeight="1">
      <c r="A77" s="520">
        <v>75</v>
      </c>
      <c r="B77" s="521"/>
      <c r="C77" s="522"/>
      <c r="D77" s="523"/>
      <c r="E77" s="522"/>
      <c r="F77" s="693"/>
      <c r="G77" s="524"/>
      <c r="H77" s="527"/>
    </row>
    <row r="78" spans="1:9" ht="30" customHeight="1">
      <c r="A78" s="520">
        <v>76</v>
      </c>
      <c r="B78" s="521"/>
      <c r="C78" s="522"/>
      <c r="D78" s="523"/>
      <c r="E78" s="522"/>
      <c r="F78" s="693"/>
      <c r="G78" s="524"/>
      <c r="H78" s="528"/>
    </row>
    <row r="79" spans="1:9" ht="30" customHeight="1">
      <c r="A79" s="520">
        <v>77</v>
      </c>
      <c r="B79" s="521"/>
      <c r="C79" s="522"/>
      <c r="D79" s="523"/>
      <c r="E79" s="522"/>
      <c r="F79" s="693"/>
      <c r="G79" s="524"/>
      <c r="H79" s="527"/>
    </row>
    <row r="80" spans="1:9" ht="30" customHeight="1">
      <c r="A80" s="520">
        <v>78</v>
      </c>
      <c r="B80" s="521"/>
      <c r="C80" s="522"/>
      <c r="D80" s="523"/>
      <c r="E80" s="522"/>
      <c r="F80" s="693"/>
      <c r="G80" s="524"/>
      <c r="H80" s="528"/>
    </row>
    <row r="81" spans="1:8" ht="30" customHeight="1">
      <c r="A81" s="520">
        <v>79</v>
      </c>
      <c r="B81" s="521"/>
      <c r="C81" s="522"/>
      <c r="D81" s="523"/>
      <c r="E81" s="522"/>
      <c r="F81" s="693"/>
      <c r="G81" s="524"/>
      <c r="H81" s="527"/>
    </row>
    <row r="82" spans="1:8" ht="30" customHeight="1">
      <c r="A82" s="520">
        <v>80</v>
      </c>
      <c r="B82" s="521"/>
      <c r="C82" s="522"/>
      <c r="D82" s="523"/>
      <c r="E82" s="522"/>
      <c r="F82" s="693"/>
      <c r="G82" s="524"/>
      <c r="H82" s="528"/>
    </row>
    <row r="83" spans="1:8" ht="30" customHeight="1">
      <c r="A83" s="520">
        <v>81</v>
      </c>
      <c r="B83" s="521"/>
      <c r="C83" s="522"/>
      <c r="D83" s="523"/>
      <c r="E83" s="522"/>
      <c r="F83" s="693"/>
      <c r="G83" s="524"/>
      <c r="H83" s="527"/>
    </row>
    <row r="84" spans="1:8" ht="30" customHeight="1">
      <c r="A84" s="520">
        <v>82</v>
      </c>
      <c r="B84" s="521"/>
      <c r="C84" s="522"/>
      <c r="D84" s="523"/>
      <c r="E84" s="522"/>
      <c r="F84" s="693"/>
      <c r="G84" s="524"/>
      <c r="H84" s="528"/>
    </row>
    <row r="85" spans="1:8" ht="30" customHeight="1">
      <c r="A85" s="520">
        <v>83</v>
      </c>
      <c r="B85" s="521"/>
      <c r="C85" s="522"/>
      <c r="D85" s="523"/>
      <c r="E85" s="522"/>
      <c r="F85" s="693"/>
      <c r="G85" s="524"/>
      <c r="H85" s="527"/>
    </row>
    <row r="86" spans="1:8" ht="30" customHeight="1">
      <c r="A86" s="520">
        <v>84</v>
      </c>
      <c r="B86" s="521"/>
      <c r="C86" s="522"/>
      <c r="D86" s="523"/>
      <c r="E86" s="522"/>
      <c r="F86" s="693"/>
      <c r="G86" s="524"/>
      <c r="H86" s="528"/>
    </row>
    <row r="87" spans="1:8" ht="30" customHeight="1">
      <c r="A87" s="520">
        <v>85</v>
      </c>
      <c r="B87" s="521"/>
      <c r="C87" s="522"/>
      <c r="D87" s="523"/>
      <c r="E87" s="522"/>
      <c r="F87" s="693"/>
      <c r="G87" s="524"/>
      <c r="H87" s="527"/>
    </row>
    <row r="88" spans="1:8" ht="30" customHeight="1">
      <c r="A88" s="520">
        <v>86</v>
      </c>
      <c r="B88" s="521"/>
      <c r="C88" s="522"/>
      <c r="D88" s="523"/>
      <c r="E88" s="522"/>
      <c r="F88" s="693"/>
      <c r="G88" s="524"/>
      <c r="H88" s="528"/>
    </row>
    <row r="89" spans="1:8" ht="30" customHeight="1">
      <c r="A89" s="520">
        <v>87</v>
      </c>
      <c r="B89" s="521"/>
      <c r="C89" s="522"/>
      <c r="D89" s="523"/>
      <c r="E89" s="522"/>
      <c r="F89" s="693"/>
      <c r="G89" s="524"/>
      <c r="H89" s="527"/>
    </row>
    <row r="90" spans="1:8" ht="30" customHeight="1">
      <c r="A90" s="520">
        <v>88</v>
      </c>
      <c r="B90" s="521"/>
      <c r="C90" s="522"/>
      <c r="D90" s="523"/>
      <c r="E90" s="522"/>
      <c r="F90" s="693"/>
      <c r="G90" s="524"/>
      <c r="H90" s="528"/>
    </row>
    <row r="91" spans="1:8" ht="30" customHeight="1">
      <c r="A91" s="520">
        <v>89</v>
      </c>
      <c r="B91" s="521"/>
      <c r="C91" s="522"/>
      <c r="D91" s="523"/>
      <c r="E91" s="522"/>
      <c r="F91" s="693"/>
      <c r="G91" s="524"/>
      <c r="H91" s="527"/>
    </row>
    <row r="92" spans="1:8" ht="30" customHeight="1">
      <c r="A92" s="520">
        <v>90</v>
      </c>
      <c r="B92" s="521"/>
      <c r="C92" s="522"/>
      <c r="D92" s="523"/>
      <c r="E92" s="522"/>
      <c r="F92" s="693"/>
      <c r="G92" s="524"/>
      <c r="H92" s="528"/>
    </row>
    <row r="93" spans="1:8" ht="30" customHeight="1">
      <c r="A93" s="520">
        <v>91</v>
      </c>
      <c r="B93" s="521"/>
      <c r="C93" s="522"/>
      <c r="D93" s="523"/>
      <c r="E93" s="522"/>
      <c r="F93" s="693"/>
      <c r="G93" s="524"/>
      <c r="H93" s="527"/>
    </row>
    <row r="94" spans="1:8" ht="30" customHeight="1">
      <c r="A94" s="520">
        <v>92</v>
      </c>
      <c r="B94" s="521"/>
      <c r="C94" s="522"/>
      <c r="D94" s="523"/>
      <c r="E94" s="522"/>
      <c r="F94" s="693"/>
      <c r="G94" s="524"/>
      <c r="H94" s="528"/>
    </row>
    <row r="95" spans="1:8" ht="30" customHeight="1">
      <c r="A95" s="520">
        <v>93</v>
      </c>
      <c r="B95" s="521"/>
      <c r="C95" s="522"/>
      <c r="D95" s="523"/>
      <c r="E95" s="522"/>
      <c r="F95" s="693"/>
      <c r="G95" s="524"/>
      <c r="H95" s="527"/>
    </row>
    <row r="96" spans="1:8" ht="30" customHeight="1">
      <c r="A96" s="520">
        <v>94</v>
      </c>
      <c r="B96" s="521"/>
      <c r="C96" s="522"/>
      <c r="D96" s="523"/>
      <c r="E96" s="522"/>
      <c r="F96" s="693"/>
      <c r="G96" s="524"/>
      <c r="H96" s="528"/>
    </row>
    <row r="97" spans="1:8" ht="30" customHeight="1">
      <c r="A97" s="520">
        <v>95</v>
      </c>
      <c r="B97" s="521"/>
      <c r="C97" s="522"/>
      <c r="D97" s="523"/>
      <c r="E97" s="522"/>
      <c r="F97" s="693"/>
      <c r="G97" s="524"/>
      <c r="H97" s="527"/>
    </row>
    <row r="98" spans="1:8" ht="30" customHeight="1">
      <c r="A98" s="520">
        <v>96</v>
      </c>
      <c r="B98" s="521"/>
      <c r="C98" s="522"/>
      <c r="D98" s="523"/>
      <c r="E98" s="522"/>
      <c r="F98" s="693"/>
      <c r="G98" s="524"/>
      <c r="H98" s="528"/>
    </row>
    <row r="99" spans="1:8" ht="30" customHeight="1">
      <c r="A99" s="520">
        <v>97</v>
      </c>
      <c r="B99" s="521"/>
      <c r="C99" s="522"/>
      <c r="D99" s="523"/>
      <c r="E99" s="522"/>
      <c r="F99" s="693"/>
      <c r="G99" s="524"/>
      <c r="H99" s="527"/>
    </row>
    <row r="100" spans="1:8" ht="30" customHeight="1">
      <c r="A100" s="520">
        <v>98</v>
      </c>
      <c r="B100" s="521"/>
      <c r="C100" s="522"/>
      <c r="D100" s="523"/>
      <c r="E100" s="522"/>
      <c r="F100" s="693"/>
      <c r="G100" s="524"/>
      <c r="H100" s="528"/>
    </row>
    <row r="101" spans="1:8" ht="30" customHeight="1">
      <c r="A101" s="520">
        <v>99</v>
      </c>
      <c r="B101" s="521"/>
      <c r="C101" s="522"/>
      <c r="D101" s="523"/>
      <c r="E101" s="522"/>
      <c r="F101" s="693"/>
      <c r="G101" s="524"/>
      <c r="H101" s="527"/>
    </row>
    <row r="102" spans="1:8" ht="30" customHeight="1">
      <c r="A102" s="520">
        <v>100</v>
      </c>
      <c r="B102" s="521"/>
      <c r="C102" s="522"/>
      <c r="D102" s="523"/>
      <c r="E102" s="522"/>
      <c r="F102" s="693"/>
      <c r="G102" s="524"/>
      <c r="H102" s="528"/>
    </row>
    <row r="103" spans="1:8" ht="30" customHeight="1">
      <c r="A103" s="520">
        <v>101</v>
      </c>
      <c r="B103" s="521"/>
      <c r="C103" s="522"/>
      <c r="D103" s="523"/>
      <c r="E103" s="522"/>
      <c r="F103" s="693"/>
      <c r="G103" s="524"/>
      <c r="H103" s="527"/>
    </row>
    <row r="104" spans="1:8" ht="30" customHeight="1">
      <c r="A104" s="520">
        <v>102</v>
      </c>
      <c r="B104" s="521"/>
      <c r="C104" s="522"/>
      <c r="D104" s="523"/>
      <c r="E104" s="522"/>
      <c r="F104" s="693"/>
      <c r="G104" s="524"/>
      <c r="H104" s="528"/>
    </row>
    <row r="105" spans="1:8" ht="30" customHeight="1">
      <c r="A105" s="520">
        <v>103</v>
      </c>
      <c r="B105" s="521"/>
      <c r="C105" s="522"/>
      <c r="D105" s="523"/>
      <c r="E105" s="522"/>
      <c r="F105" s="693"/>
      <c r="G105" s="524"/>
      <c r="H105" s="527"/>
    </row>
    <row r="106" spans="1:8" ht="30" customHeight="1">
      <c r="A106" s="520">
        <v>104</v>
      </c>
      <c r="B106" s="521"/>
      <c r="C106" s="522"/>
      <c r="D106" s="523"/>
      <c r="E106" s="522"/>
      <c r="F106" s="693"/>
      <c r="G106" s="524"/>
      <c r="H106" s="528"/>
    </row>
    <row r="107" spans="1:8" ht="30" customHeight="1">
      <c r="A107" s="520">
        <v>105</v>
      </c>
      <c r="B107" s="521"/>
      <c r="C107" s="522"/>
      <c r="D107" s="523"/>
      <c r="E107" s="522"/>
      <c r="F107" s="693"/>
      <c r="G107" s="524"/>
      <c r="H107" s="527"/>
    </row>
    <row r="108" spans="1:8" ht="30" customHeight="1">
      <c r="A108" s="520">
        <v>106</v>
      </c>
      <c r="B108" s="521"/>
      <c r="C108" s="522"/>
      <c r="D108" s="523"/>
      <c r="E108" s="522"/>
      <c r="F108" s="693"/>
      <c r="G108" s="524"/>
      <c r="H108" s="528"/>
    </row>
    <row r="109" spans="1:8" ht="30" customHeight="1">
      <c r="A109" s="520">
        <v>107</v>
      </c>
      <c r="B109" s="521"/>
      <c r="C109" s="522"/>
      <c r="D109" s="523"/>
      <c r="E109" s="522"/>
      <c r="F109" s="693"/>
      <c r="G109" s="524"/>
      <c r="H109" s="527"/>
    </row>
    <row r="110" spans="1:8" ht="30" customHeight="1">
      <c r="A110" s="520">
        <v>108</v>
      </c>
      <c r="B110" s="521"/>
      <c r="C110" s="522"/>
      <c r="D110" s="523"/>
      <c r="E110" s="522"/>
      <c r="F110" s="693"/>
      <c r="G110" s="524"/>
      <c r="H110" s="528"/>
    </row>
    <row r="111" spans="1:8" ht="30" customHeight="1">
      <c r="A111" s="520">
        <v>109</v>
      </c>
      <c r="B111" s="521"/>
      <c r="C111" s="522"/>
      <c r="D111" s="523"/>
      <c r="E111" s="522"/>
      <c r="F111" s="693"/>
      <c r="G111" s="524"/>
      <c r="H111" s="527"/>
    </row>
    <row r="112" spans="1:8" ht="30" customHeight="1">
      <c r="A112" s="520">
        <v>110</v>
      </c>
      <c r="B112" s="521"/>
      <c r="C112" s="522"/>
      <c r="D112" s="523"/>
      <c r="E112" s="522"/>
      <c r="F112" s="693"/>
      <c r="G112" s="524"/>
      <c r="H112" s="528"/>
    </row>
    <row r="113" spans="1:8" ht="30" customHeight="1">
      <c r="A113" s="520">
        <v>111</v>
      </c>
      <c r="B113" s="521"/>
      <c r="C113" s="522"/>
      <c r="D113" s="523"/>
      <c r="E113" s="522"/>
      <c r="F113" s="693"/>
      <c r="G113" s="524"/>
      <c r="H113" s="527"/>
    </row>
    <row r="114" spans="1:8" ht="30" customHeight="1">
      <c r="A114" s="520">
        <v>112</v>
      </c>
      <c r="B114" s="521"/>
      <c r="C114" s="522"/>
      <c r="D114" s="523"/>
      <c r="E114" s="522"/>
      <c r="F114" s="693"/>
      <c r="G114" s="524"/>
      <c r="H114" s="528"/>
    </row>
    <row r="115" spans="1:8" ht="30" customHeight="1">
      <c r="A115" s="520">
        <v>113</v>
      </c>
      <c r="B115" s="521"/>
      <c r="C115" s="522"/>
      <c r="D115" s="523"/>
      <c r="E115" s="522"/>
      <c r="F115" s="693"/>
      <c r="G115" s="524"/>
      <c r="H115" s="527"/>
    </row>
    <row r="116" spans="1:8" ht="30" customHeight="1">
      <c r="A116" s="520">
        <v>114</v>
      </c>
      <c r="B116" s="521"/>
      <c r="C116" s="522"/>
      <c r="D116" s="523"/>
      <c r="E116" s="522"/>
      <c r="F116" s="693"/>
      <c r="G116" s="524"/>
      <c r="H116" s="528"/>
    </row>
    <row r="117" spans="1:8" ht="30" customHeight="1">
      <c r="A117" s="520">
        <v>115</v>
      </c>
      <c r="B117" s="521"/>
      <c r="C117" s="522"/>
      <c r="D117" s="523"/>
      <c r="E117" s="522"/>
      <c r="F117" s="693"/>
      <c r="G117" s="524"/>
      <c r="H117" s="527"/>
    </row>
    <row r="118" spans="1:8" ht="30" customHeight="1">
      <c r="A118" s="520">
        <v>116</v>
      </c>
      <c r="B118" s="521"/>
      <c r="C118" s="522"/>
      <c r="D118" s="523"/>
      <c r="E118" s="522"/>
      <c r="F118" s="693"/>
      <c r="G118" s="524"/>
      <c r="H118" s="528"/>
    </row>
    <row r="119" spans="1:8" ht="30" customHeight="1">
      <c r="A119" s="520">
        <v>117</v>
      </c>
      <c r="B119" s="521"/>
      <c r="C119" s="522"/>
      <c r="D119" s="523"/>
      <c r="E119" s="522"/>
      <c r="F119" s="693"/>
      <c r="G119" s="524"/>
      <c r="H119" s="527"/>
    </row>
    <row r="120" spans="1:8" ht="30" customHeight="1">
      <c r="A120" s="520">
        <v>118</v>
      </c>
      <c r="B120" s="521"/>
      <c r="C120" s="522"/>
      <c r="D120" s="523"/>
      <c r="E120" s="522"/>
      <c r="F120" s="693"/>
      <c r="G120" s="524"/>
      <c r="H120" s="528"/>
    </row>
    <row r="121" spans="1:8" ht="30" customHeight="1">
      <c r="A121" s="520">
        <v>119</v>
      </c>
      <c r="B121" s="521"/>
      <c r="C121" s="522"/>
      <c r="D121" s="523"/>
      <c r="E121" s="522"/>
      <c r="F121" s="693"/>
      <c r="G121" s="524"/>
      <c r="H121" s="527"/>
    </row>
    <row r="122" spans="1:8" ht="30" customHeight="1">
      <c r="A122" s="520">
        <v>120</v>
      </c>
      <c r="B122" s="521"/>
      <c r="C122" s="522"/>
      <c r="D122" s="523"/>
      <c r="E122" s="522"/>
      <c r="F122" s="693"/>
      <c r="G122" s="524"/>
      <c r="H122" s="528"/>
    </row>
    <row r="123" spans="1:8" ht="30" customHeight="1">
      <c r="A123" s="520">
        <v>121</v>
      </c>
      <c r="B123" s="521"/>
      <c r="C123" s="522"/>
      <c r="D123" s="523"/>
      <c r="E123" s="522"/>
      <c r="F123" s="693"/>
      <c r="G123" s="524"/>
      <c r="H123" s="527"/>
    </row>
    <row r="124" spans="1:8" ht="30" customHeight="1">
      <c r="A124" s="520">
        <v>122</v>
      </c>
      <c r="B124" s="521"/>
      <c r="C124" s="522"/>
      <c r="D124" s="523"/>
      <c r="E124" s="522"/>
      <c r="F124" s="693"/>
      <c r="G124" s="524"/>
      <c r="H124" s="528"/>
    </row>
    <row r="125" spans="1:8" ht="30" customHeight="1">
      <c r="A125" s="520">
        <v>123</v>
      </c>
      <c r="B125" s="521"/>
      <c r="C125" s="522"/>
      <c r="D125" s="523"/>
      <c r="E125" s="522"/>
      <c r="F125" s="693"/>
      <c r="G125" s="524"/>
      <c r="H125" s="527"/>
    </row>
    <row r="126" spans="1:8" ht="30" customHeight="1">
      <c r="A126" s="520">
        <v>124</v>
      </c>
      <c r="B126" s="521"/>
      <c r="C126" s="522"/>
      <c r="D126" s="523"/>
      <c r="E126" s="522"/>
      <c r="F126" s="693"/>
      <c r="G126" s="524"/>
      <c r="H126" s="528"/>
    </row>
    <row r="127" spans="1:8" ht="30" customHeight="1">
      <c r="A127" s="520">
        <v>125</v>
      </c>
      <c r="B127" s="521"/>
      <c r="C127" s="522"/>
      <c r="D127" s="523"/>
      <c r="E127" s="522"/>
      <c r="F127" s="693"/>
      <c r="G127" s="524"/>
      <c r="H127" s="527"/>
    </row>
    <row r="128" spans="1:8" ht="30" customHeight="1">
      <c r="A128" s="520">
        <v>126</v>
      </c>
      <c r="B128" s="521"/>
      <c r="C128" s="522"/>
      <c r="D128" s="523"/>
      <c r="E128" s="522"/>
      <c r="F128" s="693"/>
      <c r="G128" s="524"/>
      <c r="H128" s="528"/>
    </row>
    <row r="129" spans="1:9" ht="30" customHeight="1">
      <c r="A129" s="520">
        <v>127</v>
      </c>
      <c r="B129" s="521"/>
      <c r="C129" s="522"/>
      <c r="D129" s="523"/>
      <c r="E129" s="522"/>
      <c r="F129" s="693"/>
      <c r="G129" s="524"/>
      <c r="H129" s="527"/>
    </row>
    <row r="130" spans="1:9" ht="30" customHeight="1">
      <c r="A130" s="520">
        <v>128</v>
      </c>
      <c r="B130" s="521"/>
      <c r="C130" s="522"/>
      <c r="D130" s="523"/>
      <c r="E130" s="522"/>
      <c r="F130" s="693"/>
      <c r="G130" s="524"/>
      <c r="H130" s="528"/>
    </row>
    <row r="131" spans="1:9" ht="30" customHeight="1">
      <c r="A131" s="520">
        <v>129</v>
      </c>
      <c r="B131" s="521"/>
      <c r="C131" s="522"/>
      <c r="D131" s="523"/>
      <c r="E131" s="522"/>
      <c r="F131" s="693"/>
      <c r="G131" s="524"/>
      <c r="H131" s="527"/>
    </row>
    <row r="132" spans="1:9" ht="30" customHeight="1">
      <c r="A132" s="520">
        <v>130</v>
      </c>
      <c r="B132" s="521"/>
      <c r="C132" s="522"/>
      <c r="D132" s="523"/>
      <c r="E132" s="522"/>
      <c r="F132" s="693"/>
      <c r="G132" s="524"/>
      <c r="H132" s="528"/>
    </row>
    <row r="133" spans="1:9" ht="30" customHeight="1">
      <c r="A133" s="520">
        <v>131</v>
      </c>
      <c r="B133" s="521"/>
      <c r="C133" s="522"/>
      <c r="D133" s="523"/>
      <c r="E133" s="522"/>
      <c r="F133" s="693"/>
      <c r="G133" s="524"/>
      <c r="H133" s="527"/>
    </row>
    <row r="134" spans="1:9" ht="30" customHeight="1">
      <c r="A134" s="520">
        <v>132</v>
      </c>
      <c r="B134" s="521"/>
      <c r="C134" s="522"/>
      <c r="D134" s="523"/>
      <c r="E134" s="522"/>
      <c r="F134" s="693"/>
      <c r="G134" s="524"/>
      <c r="H134" s="528"/>
    </row>
    <row r="135" spans="1:9" ht="30" customHeight="1">
      <c r="A135" s="520">
        <v>133</v>
      </c>
      <c r="B135" s="521"/>
      <c r="C135" s="522"/>
      <c r="D135" s="523"/>
      <c r="E135" s="522"/>
      <c r="F135" s="693"/>
      <c r="G135" s="524"/>
      <c r="H135" s="529"/>
      <c r="I135" s="530"/>
    </row>
    <row r="136" spans="1:9" ht="30" customHeight="1">
      <c r="A136" s="520">
        <v>134</v>
      </c>
      <c r="B136" s="521"/>
      <c r="C136" s="522"/>
      <c r="D136" s="523"/>
      <c r="E136" s="522"/>
      <c r="F136" s="693"/>
      <c r="G136" s="524"/>
      <c r="H136" s="531"/>
    </row>
    <row r="137" spans="1:9" ht="30" customHeight="1">
      <c r="A137" s="520">
        <v>135</v>
      </c>
      <c r="B137" s="521"/>
      <c r="C137" s="522"/>
      <c r="D137" s="523"/>
      <c r="E137" s="522"/>
      <c r="F137" s="693"/>
      <c r="G137" s="524"/>
      <c r="H137" s="527"/>
    </row>
    <row r="138" spans="1:9" ht="30" customHeight="1">
      <c r="A138" s="520">
        <v>136</v>
      </c>
      <c r="B138" s="521"/>
      <c r="C138" s="522"/>
      <c r="D138" s="523"/>
      <c r="E138" s="522"/>
      <c r="F138" s="693"/>
      <c r="G138" s="524"/>
      <c r="H138" s="528"/>
    </row>
    <row r="139" spans="1:9" ht="30" customHeight="1">
      <c r="A139" s="520">
        <v>137</v>
      </c>
      <c r="B139" s="521"/>
      <c r="C139" s="522"/>
      <c r="D139" s="523"/>
      <c r="E139" s="522"/>
      <c r="F139" s="693"/>
      <c r="G139" s="524"/>
      <c r="H139" s="527"/>
    </row>
    <row r="140" spans="1:9" ht="30" customHeight="1">
      <c r="A140" s="520">
        <v>138</v>
      </c>
      <c r="B140" s="521"/>
      <c r="C140" s="522"/>
      <c r="D140" s="523"/>
      <c r="E140" s="522"/>
      <c r="F140" s="693"/>
      <c r="G140" s="524"/>
      <c r="H140" s="528"/>
    </row>
    <row r="141" spans="1:9" ht="30" customHeight="1">
      <c r="A141" s="520">
        <v>139</v>
      </c>
      <c r="B141" s="521"/>
      <c r="C141" s="522"/>
      <c r="D141" s="523"/>
      <c r="E141" s="522"/>
      <c r="F141" s="693"/>
      <c r="G141" s="524"/>
      <c r="H141" s="527"/>
    </row>
    <row r="142" spans="1:9" ht="30" customHeight="1">
      <c r="A142" s="520">
        <v>140</v>
      </c>
      <c r="B142" s="521"/>
      <c r="C142" s="522"/>
      <c r="D142" s="523"/>
      <c r="E142" s="522"/>
      <c r="F142" s="693"/>
      <c r="G142" s="524"/>
      <c r="H142" s="528"/>
    </row>
    <row r="143" spans="1:9" ht="30" customHeight="1">
      <c r="A143" s="520">
        <v>141</v>
      </c>
      <c r="B143" s="521"/>
      <c r="C143" s="522"/>
      <c r="D143" s="523"/>
      <c r="E143" s="522"/>
      <c r="F143" s="693"/>
      <c r="G143" s="524"/>
      <c r="H143" s="527"/>
    </row>
    <row r="144" spans="1:9" ht="30" customHeight="1">
      <c r="A144" s="520">
        <v>142</v>
      </c>
      <c r="B144" s="521"/>
      <c r="C144" s="522"/>
      <c r="D144" s="523"/>
      <c r="E144" s="522"/>
      <c r="F144" s="693"/>
      <c r="G144" s="524"/>
      <c r="H144" s="528"/>
    </row>
    <row r="145" spans="1:8" ht="30" customHeight="1">
      <c r="A145" s="520">
        <v>143</v>
      </c>
      <c r="B145" s="521"/>
      <c r="C145" s="522"/>
      <c r="D145" s="523"/>
      <c r="E145" s="522"/>
      <c r="F145" s="693"/>
      <c r="G145" s="524"/>
      <c r="H145" s="527"/>
    </row>
    <row r="146" spans="1:8" ht="30" customHeight="1">
      <c r="A146" s="520">
        <v>144</v>
      </c>
      <c r="B146" s="521"/>
      <c r="C146" s="522"/>
      <c r="D146" s="523"/>
      <c r="E146" s="522"/>
      <c r="F146" s="693"/>
      <c r="G146" s="524"/>
      <c r="H146" s="528"/>
    </row>
    <row r="147" spans="1:8" ht="30" customHeight="1">
      <c r="A147" s="520">
        <v>145</v>
      </c>
      <c r="B147" s="532"/>
      <c r="C147" s="533"/>
      <c r="D147" s="534"/>
      <c r="E147" s="535"/>
      <c r="F147" s="693"/>
      <c r="G147" s="524"/>
      <c r="H147" s="527"/>
    </row>
    <row r="148" spans="1:8" ht="30" customHeight="1">
      <c r="A148" s="520">
        <v>146</v>
      </c>
      <c r="B148" s="532"/>
      <c r="C148" s="533"/>
      <c r="D148" s="536"/>
      <c r="E148" s="537"/>
      <c r="F148" s="693"/>
      <c r="G148" s="524"/>
      <c r="H148" s="528"/>
    </row>
    <row r="149" spans="1:8" ht="30" customHeight="1">
      <c r="A149" s="520">
        <v>147</v>
      </c>
      <c r="B149" s="532"/>
      <c r="C149" s="533"/>
      <c r="D149" s="534"/>
      <c r="E149" s="535"/>
      <c r="F149" s="693"/>
      <c r="G149" s="524"/>
      <c r="H149" s="527"/>
    </row>
    <row r="150" spans="1:8" ht="30" customHeight="1">
      <c r="A150" s="520">
        <v>148</v>
      </c>
      <c r="B150" s="532"/>
      <c r="C150" s="533"/>
      <c r="D150" s="536"/>
      <c r="E150" s="537"/>
      <c r="F150" s="693"/>
      <c r="G150" s="524"/>
      <c r="H150" s="528"/>
    </row>
    <row r="151" spans="1:8" ht="30" customHeight="1">
      <c r="A151" s="520">
        <v>149</v>
      </c>
      <c r="B151" s="532"/>
      <c r="C151" s="533"/>
      <c r="D151" s="534"/>
      <c r="E151" s="535"/>
      <c r="F151" s="693"/>
      <c r="G151" s="524"/>
      <c r="H151" s="527"/>
    </row>
    <row r="152" spans="1:8" ht="30" customHeight="1">
      <c r="A152" s="520">
        <v>150</v>
      </c>
      <c r="B152" s="532"/>
      <c r="C152" s="533"/>
      <c r="D152" s="536"/>
      <c r="E152" s="537"/>
      <c r="F152" s="693"/>
      <c r="G152" s="524"/>
      <c r="H152" s="528"/>
    </row>
    <row r="153" spans="1:8" ht="30" customHeight="1">
      <c r="A153" s="520">
        <v>151</v>
      </c>
      <c r="B153" s="532"/>
      <c r="C153" s="533"/>
      <c r="D153" s="534"/>
      <c r="E153" s="535"/>
      <c r="F153" s="693"/>
      <c r="G153" s="524"/>
      <c r="H153" s="527"/>
    </row>
    <row r="154" spans="1:8" ht="30" customHeight="1">
      <c r="A154" s="520">
        <v>152</v>
      </c>
      <c r="B154" s="532"/>
      <c r="C154" s="533"/>
      <c r="D154" s="536"/>
      <c r="E154" s="537"/>
      <c r="F154" s="693"/>
      <c r="G154" s="524"/>
      <c r="H154" s="528"/>
    </row>
    <row r="155" spans="1:8" ht="30" customHeight="1">
      <c r="A155" s="520">
        <v>153</v>
      </c>
      <c r="B155" s="532"/>
      <c r="C155" s="533"/>
      <c r="D155" s="534"/>
      <c r="E155" s="535"/>
      <c r="F155" s="693"/>
      <c r="G155" s="524"/>
      <c r="H155" s="527"/>
    </row>
    <row r="156" spans="1:8" ht="30" customHeight="1">
      <c r="A156" s="520">
        <v>154</v>
      </c>
      <c r="B156" s="532"/>
      <c r="C156" s="533"/>
      <c r="D156" s="536"/>
      <c r="E156" s="537"/>
      <c r="F156" s="693"/>
      <c r="G156" s="524"/>
      <c r="H156" s="528"/>
    </row>
    <row r="157" spans="1:8" ht="30" customHeight="1">
      <c r="A157" s="520">
        <v>155</v>
      </c>
      <c r="B157" s="532"/>
      <c r="C157" s="533"/>
      <c r="D157" s="534"/>
      <c r="E157" s="535"/>
      <c r="F157" s="693"/>
      <c r="G157" s="524"/>
      <c r="H157" s="527"/>
    </row>
    <row r="158" spans="1:8" ht="30" customHeight="1">
      <c r="A158" s="520">
        <v>156</v>
      </c>
      <c r="B158" s="532"/>
      <c r="C158" s="533"/>
      <c r="D158" s="536"/>
      <c r="E158" s="537"/>
      <c r="F158" s="693"/>
      <c r="G158" s="524"/>
      <c r="H158" s="528"/>
    </row>
    <row r="159" spans="1:8" ht="30" customHeight="1">
      <c r="A159" s="520">
        <v>157</v>
      </c>
      <c r="B159" s="532"/>
      <c r="C159" s="533"/>
      <c r="D159" s="534"/>
      <c r="E159" s="535"/>
      <c r="F159" s="693"/>
      <c r="G159" s="524"/>
      <c r="H159" s="527"/>
    </row>
    <row r="160" spans="1:8" ht="30" customHeight="1">
      <c r="A160" s="520">
        <v>158</v>
      </c>
      <c r="B160" s="532"/>
      <c r="C160" s="533"/>
      <c r="D160" s="536"/>
      <c r="E160" s="537"/>
      <c r="F160" s="693"/>
      <c r="G160" s="524"/>
      <c r="H160" s="528"/>
    </row>
    <row r="161" spans="1:8" ht="30" customHeight="1">
      <c r="A161" s="520">
        <v>159</v>
      </c>
      <c r="B161" s="532"/>
      <c r="C161" s="533"/>
      <c r="D161" s="534"/>
      <c r="E161" s="535"/>
      <c r="F161" s="693"/>
      <c r="G161" s="524"/>
      <c r="H161" s="527"/>
    </row>
    <row r="162" spans="1:8" ht="30" customHeight="1">
      <c r="A162" s="520">
        <v>160</v>
      </c>
      <c r="B162" s="532"/>
      <c r="C162" s="533"/>
      <c r="D162" s="536"/>
      <c r="E162" s="537"/>
      <c r="F162" s="693"/>
      <c r="G162" s="524"/>
      <c r="H162" s="528"/>
    </row>
    <row r="163" spans="1:8" ht="30" customHeight="1">
      <c r="A163" s="520">
        <v>161</v>
      </c>
      <c r="B163" s="532"/>
      <c r="C163" s="533"/>
      <c r="D163" s="534"/>
      <c r="E163" s="535"/>
      <c r="F163" s="693"/>
      <c r="G163" s="524"/>
      <c r="H163" s="527"/>
    </row>
    <row r="164" spans="1:8" ht="30" customHeight="1">
      <c r="A164" s="520">
        <v>162</v>
      </c>
      <c r="B164" s="532"/>
      <c r="C164" s="533"/>
      <c r="D164" s="536"/>
      <c r="E164" s="537"/>
      <c r="F164" s="693"/>
      <c r="G164" s="524"/>
      <c r="H164" s="528"/>
    </row>
    <row r="165" spans="1:8" ht="30" customHeight="1">
      <c r="A165" s="520">
        <v>163</v>
      </c>
      <c r="B165" s="532"/>
      <c r="C165" s="533"/>
      <c r="D165" s="534"/>
      <c r="E165" s="535"/>
      <c r="F165" s="693"/>
      <c r="G165" s="524"/>
      <c r="H165" s="527"/>
    </row>
    <row r="166" spans="1:8" ht="30" customHeight="1">
      <c r="A166" s="520">
        <v>164</v>
      </c>
      <c r="B166" s="532"/>
      <c r="C166" s="533"/>
      <c r="D166" s="536"/>
      <c r="E166" s="537"/>
      <c r="F166" s="693"/>
      <c r="G166" s="524"/>
      <c r="H166" s="528"/>
    </row>
    <row r="167" spans="1:8" ht="30" customHeight="1">
      <c r="A167" s="520">
        <v>165</v>
      </c>
      <c r="B167" s="532"/>
      <c r="C167" s="533"/>
      <c r="D167" s="534"/>
      <c r="E167" s="535"/>
      <c r="F167" s="693"/>
      <c r="G167" s="524"/>
      <c r="H167" s="527"/>
    </row>
    <row r="168" spans="1:8" ht="30" customHeight="1">
      <c r="A168" s="520">
        <v>166</v>
      </c>
      <c r="B168" s="532"/>
      <c r="C168" s="533"/>
      <c r="D168" s="536"/>
      <c r="E168" s="537"/>
      <c r="F168" s="693"/>
      <c r="G168" s="524"/>
      <c r="H168" s="528"/>
    </row>
    <row r="169" spans="1:8" ht="30" customHeight="1">
      <c r="A169" s="520">
        <v>167</v>
      </c>
      <c r="B169" s="532"/>
      <c r="C169" s="533"/>
      <c r="D169" s="534"/>
      <c r="E169" s="535"/>
      <c r="F169" s="693"/>
      <c r="G169" s="524"/>
      <c r="H169" s="527"/>
    </row>
    <row r="170" spans="1:8" ht="30" customHeight="1">
      <c r="A170" s="520">
        <v>168</v>
      </c>
      <c r="B170" s="532"/>
      <c r="C170" s="533"/>
      <c r="D170" s="536"/>
      <c r="E170" s="537"/>
      <c r="F170" s="693"/>
      <c r="G170" s="524"/>
      <c r="H170" s="528"/>
    </row>
    <row r="171" spans="1:8" ht="30" customHeight="1">
      <c r="A171" s="520">
        <v>169</v>
      </c>
      <c r="B171" s="532"/>
      <c r="C171" s="533"/>
      <c r="D171" s="534"/>
      <c r="E171" s="535"/>
      <c r="F171" s="693"/>
      <c r="G171" s="524"/>
      <c r="H171" s="527"/>
    </row>
    <row r="172" spans="1:8" ht="30" customHeight="1">
      <c r="A172" s="520">
        <v>170</v>
      </c>
      <c r="B172" s="532"/>
      <c r="C172" s="533"/>
      <c r="D172" s="536"/>
      <c r="E172" s="537"/>
      <c r="F172" s="693"/>
      <c r="G172" s="524"/>
      <c r="H172" s="528"/>
    </row>
    <row r="173" spans="1:8" ht="30" customHeight="1">
      <c r="A173" s="520">
        <v>171</v>
      </c>
      <c r="B173" s="532"/>
      <c r="C173" s="533"/>
      <c r="D173" s="534"/>
      <c r="E173" s="535"/>
      <c r="F173" s="693"/>
      <c r="G173" s="524"/>
      <c r="H173" s="527"/>
    </row>
    <row r="174" spans="1:8" ht="30" customHeight="1">
      <c r="A174" s="520">
        <v>172</v>
      </c>
      <c r="B174" s="532"/>
      <c r="C174" s="533"/>
      <c r="D174" s="536"/>
      <c r="E174" s="537"/>
      <c r="F174" s="693"/>
      <c r="G174" s="524"/>
      <c r="H174" s="528"/>
    </row>
    <row r="175" spans="1:8" ht="30" customHeight="1">
      <c r="A175" s="520">
        <v>173</v>
      </c>
      <c r="B175" s="532"/>
      <c r="C175" s="533"/>
      <c r="D175" s="534"/>
      <c r="E175" s="535"/>
      <c r="F175" s="693"/>
      <c r="G175" s="524"/>
      <c r="H175" s="527"/>
    </row>
    <row r="176" spans="1:8" ht="30" customHeight="1">
      <c r="A176" s="520">
        <v>174</v>
      </c>
      <c r="B176" s="532"/>
      <c r="C176" s="533"/>
      <c r="D176" s="536"/>
      <c r="E176" s="537"/>
      <c r="F176" s="693"/>
      <c r="G176" s="524"/>
      <c r="H176" s="528"/>
    </row>
    <row r="177" spans="1:8" ht="30" customHeight="1">
      <c r="A177" s="520">
        <v>175</v>
      </c>
      <c r="B177" s="532"/>
      <c r="C177" s="533"/>
      <c r="D177" s="534"/>
      <c r="E177" s="535"/>
      <c r="F177" s="693"/>
      <c r="G177" s="524"/>
      <c r="H177" s="527"/>
    </row>
    <row r="178" spans="1:8" ht="30" customHeight="1">
      <c r="A178" s="520">
        <v>176</v>
      </c>
      <c r="B178" s="532"/>
      <c r="C178" s="533"/>
      <c r="D178" s="536"/>
      <c r="E178" s="537"/>
      <c r="F178" s="693"/>
      <c r="G178" s="524"/>
      <c r="H178" s="528"/>
    </row>
    <row r="179" spans="1:8" ht="30" customHeight="1">
      <c r="A179" s="520">
        <v>177</v>
      </c>
      <c r="B179" s="532"/>
      <c r="C179" s="533"/>
      <c r="D179" s="534"/>
      <c r="E179" s="535"/>
      <c r="F179" s="693"/>
      <c r="G179" s="524"/>
      <c r="H179" s="527"/>
    </row>
    <row r="180" spans="1:8" ht="30" customHeight="1">
      <c r="A180" s="520">
        <v>178</v>
      </c>
      <c r="B180" s="532"/>
      <c r="C180" s="533"/>
      <c r="D180" s="536"/>
      <c r="E180" s="537"/>
      <c r="F180" s="693"/>
      <c r="G180" s="524"/>
      <c r="H180" s="528"/>
    </row>
    <row r="181" spans="1:8" ht="30" customHeight="1">
      <c r="A181" s="520">
        <v>179</v>
      </c>
      <c r="B181" s="532"/>
      <c r="C181" s="533"/>
      <c r="D181" s="534"/>
      <c r="E181" s="535"/>
      <c r="F181" s="693"/>
      <c r="G181" s="524"/>
      <c r="H181" s="527"/>
    </row>
    <row r="182" spans="1:8" ht="30" customHeight="1">
      <c r="A182" s="520">
        <v>180</v>
      </c>
      <c r="B182" s="532"/>
      <c r="C182" s="533"/>
      <c r="D182" s="536"/>
      <c r="E182" s="537"/>
      <c r="F182" s="693"/>
      <c r="G182" s="524"/>
      <c r="H182" s="528"/>
    </row>
    <row r="183" spans="1:8" ht="30" customHeight="1">
      <c r="A183" s="520">
        <v>181</v>
      </c>
      <c r="B183" s="532"/>
      <c r="C183" s="533"/>
      <c r="D183" s="534"/>
      <c r="E183" s="535"/>
      <c r="F183" s="693"/>
      <c r="G183" s="524"/>
      <c r="H183" s="527"/>
    </row>
    <row r="184" spans="1:8" ht="30" customHeight="1">
      <c r="A184" s="520">
        <v>182</v>
      </c>
      <c r="B184" s="532"/>
      <c r="C184" s="533"/>
      <c r="D184" s="536"/>
      <c r="E184" s="537"/>
      <c r="F184" s="693"/>
      <c r="G184" s="524"/>
      <c r="H184" s="528"/>
    </row>
    <row r="185" spans="1:8" ht="30" customHeight="1">
      <c r="A185" s="520">
        <v>183</v>
      </c>
      <c r="B185" s="532"/>
      <c r="C185" s="533"/>
      <c r="D185" s="534"/>
      <c r="E185" s="535"/>
      <c r="F185" s="693"/>
      <c r="G185" s="524"/>
      <c r="H185" s="527"/>
    </row>
    <row r="186" spans="1:8" ht="30" customHeight="1">
      <c r="A186" s="520">
        <v>184</v>
      </c>
      <c r="B186" s="532"/>
      <c r="C186" s="533"/>
      <c r="D186" s="536"/>
      <c r="E186" s="537"/>
      <c r="F186" s="693"/>
      <c r="G186" s="524"/>
      <c r="H186" s="528"/>
    </row>
    <row r="187" spans="1:8" ht="30" customHeight="1">
      <c r="A187" s="520">
        <v>185</v>
      </c>
      <c r="B187" s="532"/>
      <c r="C187" s="533"/>
      <c r="D187" s="534"/>
      <c r="E187" s="535"/>
      <c r="F187" s="693"/>
      <c r="G187" s="524"/>
      <c r="H187" s="527"/>
    </row>
    <row r="188" spans="1:8" ht="30" customHeight="1">
      <c r="A188" s="520">
        <v>186</v>
      </c>
      <c r="B188" s="532"/>
      <c r="C188" s="533"/>
      <c r="D188" s="536"/>
      <c r="E188" s="537"/>
      <c r="F188" s="693"/>
      <c r="G188" s="524"/>
      <c r="H188" s="528"/>
    </row>
    <row r="189" spans="1:8" ht="30" customHeight="1">
      <c r="A189" s="520">
        <v>187</v>
      </c>
      <c r="B189" s="532"/>
      <c r="C189" s="533"/>
      <c r="D189" s="534"/>
      <c r="E189" s="535"/>
      <c r="F189" s="693"/>
      <c r="G189" s="524"/>
      <c r="H189" s="527"/>
    </row>
    <row r="190" spans="1:8" ht="30" customHeight="1">
      <c r="A190" s="520">
        <v>188</v>
      </c>
      <c r="B190" s="532"/>
      <c r="C190" s="533"/>
      <c r="D190" s="536"/>
      <c r="E190" s="537"/>
      <c r="F190" s="693"/>
      <c r="G190" s="524"/>
      <c r="H190" s="526"/>
    </row>
    <row r="191" spans="1:8" ht="30" customHeight="1">
      <c r="A191" s="520">
        <v>189</v>
      </c>
      <c r="B191" s="532"/>
      <c r="C191" s="533"/>
      <c r="D191" s="534"/>
      <c r="E191" s="535"/>
      <c r="F191" s="693"/>
      <c r="G191" s="524"/>
      <c r="H191" s="527"/>
    </row>
    <row r="192" spans="1:8" ht="30" customHeight="1">
      <c r="A192" s="520">
        <v>190</v>
      </c>
      <c r="B192" s="532"/>
      <c r="C192" s="533"/>
      <c r="D192" s="536"/>
      <c r="E192" s="537"/>
      <c r="F192" s="693"/>
      <c r="G192" s="524"/>
      <c r="H192" s="528"/>
    </row>
    <row r="193" spans="1:9" ht="26.45" customHeight="1">
      <c r="A193" s="520">
        <v>191</v>
      </c>
      <c r="B193" s="532"/>
      <c r="C193" s="533"/>
      <c r="D193" s="534"/>
      <c r="E193" s="535"/>
      <c r="F193" s="693"/>
      <c r="G193" s="524"/>
      <c r="H193" s="527"/>
    </row>
    <row r="194" spans="1:9" ht="26.45" customHeight="1">
      <c r="A194" s="520">
        <v>192</v>
      </c>
      <c r="B194" s="532"/>
      <c r="C194" s="533"/>
      <c r="D194" s="536"/>
      <c r="E194" s="537"/>
      <c r="F194" s="693"/>
      <c r="G194" s="524"/>
      <c r="H194" s="526"/>
    </row>
    <row r="195" spans="1:9" ht="26.45" customHeight="1">
      <c r="A195" s="520">
        <v>193</v>
      </c>
      <c r="B195" s="532"/>
      <c r="C195" s="533"/>
      <c r="D195" s="534"/>
      <c r="E195" s="535"/>
      <c r="F195" s="693"/>
      <c r="G195" s="524"/>
      <c r="H195" s="527"/>
    </row>
    <row r="196" spans="1:9" ht="26.45" customHeight="1">
      <c r="A196" s="520">
        <v>194</v>
      </c>
      <c r="B196" s="532"/>
      <c r="C196" s="533"/>
      <c r="D196" s="536"/>
      <c r="E196" s="537"/>
      <c r="F196" s="693"/>
      <c r="G196" s="524"/>
      <c r="H196" s="528"/>
    </row>
    <row r="197" spans="1:9" ht="26.45" customHeight="1">
      <c r="A197" s="520">
        <v>195</v>
      </c>
      <c r="B197" s="532"/>
      <c r="C197" s="533"/>
      <c r="D197" s="534"/>
      <c r="E197" s="535"/>
      <c r="F197" s="693"/>
      <c r="G197" s="524"/>
      <c r="H197" s="527"/>
    </row>
    <row r="198" spans="1:9" ht="26.45" customHeight="1">
      <c r="A198" s="520">
        <v>196</v>
      </c>
      <c r="B198" s="532"/>
      <c r="C198" s="533"/>
      <c r="D198" s="536"/>
      <c r="E198" s="537"/>
      <c r="F198" s="693"/>
      <c r="G198" s="524"/>
      <c r="H198" s="528"/>
    </row>
    <row r="199" spans="1:9" ht="26.45" customHeight="1">
      <c r="A199" s="520">
        <v>197</v>
      </c>
      <c r="B199" s="532"/>
      <c r="C199" s="533"/>
      <c r="D199" s="534"/>
      <c r="E199" s="535"/>
      <c r="F199" s="69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20"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5" manualBreakCount="5">
    <brk id="16" max="6" man="1"/>
    <brk id="69" max="6" man="1"/>
    <brk id="135" min="1" max="7" man="1"/>
    <brk id="201" min="1" max="7" man="1"/>
    <brk id="333" min="1" max="7"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J49"/>
  <sheetViews>
    <sheetView showZeros="0" view="pageBreakPreview" zoomScale="60" zoomScaleNormal="100" workbookViewId="0">
      <selection activeCell="B5" sqref="B5"/>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770</v>
      </c>
    </row>
    <row r="2" spans="1:10" ht="20.100000000000001" customHeight="1">
      <c r="B2" s="1154" t="str">
        <f>要求!P11</f>
        <v>入　　　札　　　書</v>
      </c>
      <c r="C2" s="1154"/>
      <c r="D2" s="1154"/>
      <c r="E2" s="1154"/>
      <c r="F2" s="1154"/>
      <c r="G2" s="1154"/>
      <c r="H2" s="1154"/>
      <c r="I2" s="1154"/>
      <c r="J2" s="697"/>
    </row>
    <row r="5" spans="1:10" ht="30" customHeight="1" thickBot="1">
      <c r="B5" s="452" t="str">
        <f>IF(SUM(入札別紙Ｃ!G3:G32)&gt;0,SUM(入札別紙Ｃ!G3:G32),"金額￥")</f>
        <v>金額￥</v>
      </c>
      <c r="C5" s="405" t="s">
        <v>592</v>
      </c>
      <c r="D5" s="405"/>
    </row>
    <row r="6" spans="1:10" ht="7.9" customHeight="1" thickTop="1"/>
    <row r="7" spans="1:10" s="689" customFormat="1" ht="20.100000000000001" customHeight="1">
      <c r="B7" s="692" t="s">
        <v>594</v>
      </c>
      <c r="C7" s="1342" t="s">
        <v>653</v>
      </c>
      <c r="D7" s="1342"/>
      <c r="E7" s="692" t="s">
        <v>32</v>
      </c>
      <c r="F7" s="692" t="s">
        <v>596</v>
      </c>
      <c r="G7" s="692" t="s">
        <v>597</v>
      </c>
      <c r="H7" s="1342" t="s">
        <v>673</v>
      </c>
      <c r="I7" s="1342"/>
    </row>
    <row r="8" spans="1:10" ht="48.6" customHeight="1">
      <c r="A8" s="456">
        <v>1</v>
      </c>
      <c r="B8" s="775" t="str">
        <f>CONCATENATE(市価C!M1,市価C!N1,市価C!O1,市価C!P1)</f>
        <v>-1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694" t="s">
        <v>666</v>
      </c>
      <c r="C20" s="1155" t="str">
        <f>要求!P8</f>
        <v>自衛隊阪神病院</v>
      </c>
      <c r="D20" s="1156"/>
      <c r="E20" s="1041" t="s">
        <v>607</v>
      </c>
      <c r="F20" s="1041"/>
      <c r="G20" s="1357" t="str">
        <f>要求!Q3</f>
        <v>令和８年７月３１日</v>
      </c>
      <c r="H20" s="1360"/>
      <c r="I20" s="1361"/>
    </row>
    <row r="21" spans="1:9" s="468" customFormat="1" ht="25.15" customHeight="1">
      <c r="B21" s="694" t="s">
        <v>667</v>
      </c>
      <c r="C21" s="694"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696"/>
      <c r="C28" s="696"/>
      <c r="D28" s="696"/>
      <c r="E28" s="696"/>
      <c r="F28" s="696"/>
      <c r="G28" s="696"/>
      <c r="H28" s="696"/>
      <c r="I28" s="696"/>
    </row>
    <row r="29" spans="1:9" ht="14.45" customHeight="1">
      <c r="B29" s="455" t="str">
        <f>要求!Q5</f>
        <v>令和８年６月８日</v>
      </c>
      <c r="C29" s="696"/>
      <c r="D29" s="696"/>
      <c r="E29" s="696"/>
      <c r="F29" s="696"/>
      <c r="G29" s="696"/>
      <c r="H29" s="696"/>
      <c r="I29" s="696"/>
    </row>
    <row r="30" spans="1:9">
      <c r="B30" s="402" t="s">
        <v>218</v>
      </c>
    </row>
    <row r="31" spans="1:9">
      <c r="B31" s="402" t="s">
        <v>219</v>
      </c>
    </row>
    <row r="32" spans="1:9">
      <c r="B32" s="413" t="s">
        <v>841</v>
      </c>
    </row>
    <row r="33" spans="2:9">
      <c r="B33" s="402" t="s">
        <v>613</v>
      </c>
      <c r="D33" s="698"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695"/>
      <c r="E41" s="695"/>
      <c r="F41" s="695"/>
      <c r="G41" s="695"/>
      <c r="H41" s="695"/>
      <c r="I41" s="413"/>
    </row>
    <row r="42" spans="2:9">
      <c r="D42" s="695"/>
      <c r="E42" s="695"/>
      <c r="F42" s="695"/>
      <c r="G42" s="695"/>
      <c r="H42" s="695"/>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K411"/>
  <sheetViews>
    <sheetView showZeros="0" view="pageBreakPreview" zoomScale="70" zoomScaleNormal="115" zoomScaleSheetLayoutView="70" workbookViewId="0">
      <pane xSplit="3" ySplit="2" topLeftCell="D18" activePane="bottomRight" state="frozen"/>
      <selection activeCell="B5" sqref="B5"/>
      <selection pane="topRight" activeCell="B5" sqref="B5"/>
      <selection pane="bottomLeft" activeCell="B5" sqref="B5"/>
      <selection pane="bottomRight" activeCell="B5" sqref="B5"/>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4.75" customHeight="1">
      <c r="A3" s="520">
        <v>1</v>
      </c>
      <c r="B3" s="205" t="str">
        <f>IF(ISERROR(VLOOKUP($A3,入力!$G$4:$AL$486,25,FALSE)),"",VLOOKUP($A3,入力!$G$4:$AL$486,25,FALSE))</f>
        <v/>
      </c>
      <c r="C3" s="598" t="str">
        <f>IF($F3="",IF($F2="","","以下余白"),IF(ISERROR(VLOOKUP($A3,入力!$G$4:$AL$486,26,FALSE)),"",VLOOKUP($A3,入力!$G$4:$AL$486,26,FALSE)))</f>
        <v>以下余白</v>
      </c>
      <c r="D3" s="206" t="str">
        <f>IF(ISERROR(VLOOKUP($A3,入力!$G$4:$AL$486,27,FALSE)),"",VLOOKUP($A3,入力!$G$4:$AL$486,27,FALSE))</f>
        <v/>
      </c>
      <c r="E3" s="206" t="str">
        <f>IF(ISERROR(VLOOKUP($A3,入力!$G$4:$AL$486,28,FALSE)),"",VLOOKUP($A3,入力!$G$4:$AL$486,28,FALSE))</f>
        <v/>
      </c>
      <c r="F3" s="779" t="str">
        <f>IF(ISERROR(VLOOKUP($A3,入力!$G$4:$AL$486,31,FALSE)),"",VLOOKUP($A3,入力!$G$4:$AL$486,31,FALSE))</f>
        <v/>
      </c>
      <c r="G3" s="626" t="str">
        <f t="shared" ref="G3:G8" si="0">IF(ISERROR(E3*F3),"",E3*F3)</f>
        <v/>
      </c>
      <c r="H3" s="525"/>
    </row>
    <row r="4" spans="1:8" ht="54.75" customHeight="1">
      <c r="A4" s="520">
        <v>2</v>
      </c>
      <c r="B4" s="205" t="str">
        <f>IF(ISERROR(VLOOKUP($A4,入力!$G$4:$AL$486,25,FALSE)),"",VLOOKUP($A4,入力!$G$4:$AL$486,25,FALSE))</f>
        <v/>
      </c>
      <c r="C4" s="778" t="str">
        <f>IF($F4="",IF($F3="","","以下余白"),IF(ISERROR(VLOOKUP($A4,入力!$G$4:$AL$486,26,FALSE)),"",VLOOKUP($A4,入力!$G$4:$AL$486,26,FALSE)))</f>
        <v/>
      </c>
      <c r="D4" s="206" t="str">
        <f>IF(ISERROR(VLOOKUP($A4,入力!$G$4:$AL$486,27,FALSE)),"",VLOOKUP($A4,入力!$G$4:$AL$486,27,FALSE))</f>
        <v/>
      </c>
      <c r="E4" s="206" t="str">
        <f>IF(ISERROR(VLOOKUP($A4,入力!$G$4:$AL$486,28,FALSE)),"",VLOOKUP($A4,入力!$G$4:$AL$486,28,FALSE))</f>
        <v/>
      </c>
      <c r="F4" s="779" t="str">
        <f>IF(ISERROR(VLOOKUP($A4,入力!$G$4:$AL$486,31,FALSE)),"",VLOOKUP($A4,入力!$G$4:$AL$486,31,FALSE))</f>
        <v/>
      </c>
      <c r="G4" s="626" t="str">
        <f t="shared" si="0"/>
        <v/>
      </c>
      <c r="H4" s="525"/>
    </row>
    <row r="5" spans="1:8" ht="54.75" customHeight="1">
      <c r="A5" s="520">
        <v>3</v>
      </c>
      <c r="B5" s="205" t="str">
        <f>IF(ISERROR(VLOOKUP($A5,入力!$G$4:$AL$486,25,FALSE)),"",VLOOKUP($A5,入力!$G$4:$AL$486,25,FALSE))</f>
        <v/>
      </c>
      <c r="C5" s="778" t="str">
        <f>IF($F5="",IF($F4="","","以下余白"),IF(ISERROR(VLOOKUP($A5,入力!$G$4:$AL$486,26,FALSE)),"",VLOOKUP($A5,入力!$G$4:$AL$486,26,FALSE)))</f>
        <v/>
      </c>
      <c r="D5" s="206" t="str">
        <f>IF(ISERROR(VLOOKUP($A5,入力!$G$4:$AL$486,27,FALSE)),"",VLOOKUP($A5,入力!$G$4:$AL$486,27,FALSE))</f>
        <v/>
      </c>
      <c r="E5" s="206" t="str">
        <f>IF(ISERROR(VLOOKUP($A5,入力!$G$4:$AL$486,28,FALSE)),"",VLOOKUP($A5,入力!$G$4:$AL$486,28,FALSE))</f>
        <v/>
      </c>
      <c r="F5" s="779" t="str">
        <f>IF(ISERROR(VLOOKUP($A5,入力!$G$4:$AL$486,31,FALSE)),"",VLOOKUP($A5,入力!$G$4:$AL$486,31,FALSE))</f>
        <v/>
      </c>
      <c r="G5" s="626" t="str">
        <f t="shared" si="0"/>
        <v/>
      </c>
      <c r="H5" s="525"/>
    </row>
    <row r="6" spans="1:8" ht="54.75" customHeight="1">
      <c r="A6" s="520">
        <v>4</v>
      </c>
      <c r="B6" s="205" t="str">
        <f>IF(ISERROR(VLOOKUP($A6,入力!$G$4:$AL$486,25,FALSE)),"",VLOOKUP($A6,入力!$G$4:$AL$486,25,FALSE))</f>
        <v/>
      </c>
      <c r="C6" s="778" t="str">
        <f>IF($F6="",IF($F5="","","以下余白"),IF(ISERROR(VLOOKUP($A6,入力!$G$4:$AL$486,26,FALSE)),"",VLOOKUP($A6,入力!$G$4:$AL$486,26,FALSE)))</f>
        <v/>
      </c>
      <c r="D6" s="206" t="str">
        <f>IF(ISERROR(VLOOKUP($A6,入力!$G$4:$AL$486,27,FALSE)),"",VLOOKUP($A6,入力!$G$4:$AL$486,27,FALSE))</f>
        <v/>
      </c>
      <c r="E6" s="206" t="str">
        <f>IF(ISERROR(VLOOKUP($A6,入力!$G$4:$AL$486,28,FALSE)),"",VLOOKUP($A6,入力!$G$4:$AL$486,28,FALSE))</f>
        <v/>
      </c>
      <c r="F6" s="779" t="str">
        <f>IF(ISERROR(VLOOKUP($A6,入力!$G$4:$AL$486,31,FALSE)),"",VLOOKUP($A6,入力!$G$4:$AL$486,31,FALSE))</f>
        <v/>
      </c>
      <c r="G6" s="626" t="str">
        <f t="shared" si="0"/>
        <v/>
      </c>
      <c r="H6" s="525"/>
    </row>
    <row r="7" spans="1:8" ht="54.75" customHeight="1">
      <c r="A7" s="520">
        <v>5</v>
      </c>
      <c r="B7" s="205" t="str">
        <f>IF(ISERROR(VLOOKUP($A7,入力!$G$4:$AL$486,25,FALSE)),"",VLOOKUP($A7,入力!$G$4:$AL$486,25,FALSE))</f>
        <v/>
      </c>
      <c r="C7" s="778" t="str">
        <f>IF($F7="",IF($F6="","","以下余白"),IF(ISERROR(VLOOKUP($A7,入力!$G$4:$AL$486,26,FALSE)),"",VLOOKUP($A7,入力!$G$4:$AL$486,26,FALSE)))</f>
        <v/>
      </c>
      <c r="D7" s="206" t="str">
        <f>IF(ISERROR(VLOOKUP($A7,入力!$G$4:$AL$486,27,FALSE)),"",VLOOKUP($A7,入力!$G$4:$AL$486,27,FALSE))</f>
        <v/>
      </c>
      <c r="E7" s="206" t="str">
        <f>IF(ISERROR(VLOOKUP($A7,入力!$G$4:$AL$486,28,FALSE)),"",VLOOKUP($A7,入力!$G$4:$AL$486,28,FALSE))</f>
        <v/>
      </c>
      <c r="F7" s="779" t="str">
        <f>IF(ISERROR(VLOOKUP($A7,入力!$G$4:$AL$486,31,FALSE)),"",VLOOKUP($A7,入力!$G$4:$AL$486,31,FALSE))</f>
        <v/>
      </c>
      <c r="G7" s="626" t="str">
        <f t="shared" si="0"/>
        <v/>
      </c>
      <c r="H7" s="525"/>
    </row>
    <row r="8" spans="1:8" ht="54.75" customHeight="1">
      <c r="A8" s="520">
        <v>6</v>
      </c>
      <c r="B8" s="205" t="str">
        <f>IF(ISERROR(VLOOKUP($A8,入力!$G$4:$AL$486,25,FALSE)),"",VLOOKUP($A8,入力!$G$4:$AL$486,25,FALSE))</f>
        <v/>
      </c>
      <c r="C8" s="778" t="str">
        <f>IF($F8="",IF($F7="","","以下余白"),IF(ISERROR(VLOOKUP($A8,入力!$G$4:$AL$486,26,FALSE)),"",VLOOKUP($A8,入力!$G$4:$AL$486,26,FALSE)))</f>
        <v/>
      </c>
      <c r="D8" s="206" t="str">
        <f>IF(ISERROR(VLOOKUP($A8,入力!$G$4:$AL$486,27,FALSE)),"",VLOOKUP($A8,入力!$G$4:$AL$486,27,FALSE))</f>
        <v/>
      </c>
      <c r="E8" s="206" t="str">
        <f>IF(ISERROR(VLOOKUP($A8,入力!$G$4:$AL$486,28,FALSE)),"",VLOOKUP($A8,入力!$G$4:$AL$486,28,FALSE))</f>
        <v/>
      </c>
      <c r="F8" s="779" t="str">
        <f>IF(ISERROR(VLOOKUP($A8,入力!$G$4:$AL$486,31,FALSE)),"",VLOOKUP($A8,入力!$G$4:$AL$486,31,FALSE))</f>
        <v/>
      </c>
      <c r="G8" s="626" t="str">
        <f t="shared" si="0"/>
        <v/>
      </c>
      <c r="H8" s="525"/>
    </row>
    <row r="9" spans="1:8" ht="54.75" customHeight="1">
      <c r="A9" s="520">
        <v>7</v>
      </c>
      <c r="B9" s="205" t="str">
        <f>IF(ISERROR(VLOOKUP($A9,入力!$G$4:$AL$486,25,FALSE)),"",VLOOKUP($A9,入力!$G$4:$AL$486,25,FALSE))</f>
        <v/>
      </c>
      <c r="C9" s="778" t="str">
        <f>IF($F9="",IF($F8="","","以下余白"),IF(ISERROR(VLOOKUP($A9,入力!$G$4:$AL$486,26,FALSE)),"",VLOOKUP($A9,入力!$G$4:$AL$486,26,FALSE)))</f>
        <v/>
      </c>
      <c r="D9" s="206" t="str">
        <f>IF(ISERROR(VLOOKUP($A9,入力!$G$4:$AL$486,27,FALSE)),"",VLOOKUP($A9,入力!$G$4:$AL$486,27,FALSE))</f>
        <v/>
      </c>
      <c r="E9" s="206" t="str">
        <f>IF(ISERROR(VLOOKUP($A9,入力!$G$4:$AL$486,28,FALSE)),"",VLOOKUP($A9,入力!$G$4:$AL$486,28,FALSE))</f>
        <v/>
      </c>
      <c r="F9" s="779" t="str">
        <f>IF(ISERROR(VLOOKUP($A9,入力!$G$4:$AL$486,31,FALSE)),"",VLOOKUP($A9,入力!$G$4:$AL$486,31,FALSE))</f>
        <v/>
      </c>
      <c r="G9" s="626" t="str">
        <f>IF(ISERROR(E9*F9),"",E9*F9)</f>
        <v/>
      </c>
      <c r="H9" s="525"/>
    </row>
    <row r="10" spans="1:8" ht="54.75" customHeight="1">
      <c r="A10" s="520">
        <v>8</v>
      </c>
      <c r="B10" s="205" t="str">
        <f>IF(ISERROR(VLOOKUP($A10,入力!$G$4:$AL$486,25,FALSE)),"",VLOOKUP($A10,入力!$G$4:$AL$486,25,FALSE))</f>
        <v/>
      </c>
      <c r="C10" s="778" t="str">
        <f>IF($F10="",IF($F9="","","以下余白"),IF(ISERROR(VLOOKUP($A10,入力!$G$4:$AL$486,26,FALSE)),"",VLOOKUP($A10,入力!$G$4:$AL$486,26,FALSE)))</f>
        <v/>
      </c>
      <c r="D10" s="206" t="str">
        <f>IF(ISERROR(VLOOKUP($A10,入力!$G$4:$AL$486,27,FALSE)),"",VLOOKUP($A10,入力!$G$4:$AL$486,27,FALSE))</f>
        <v/>
      </c>
      <c r="E10" s="206" t="str">
        <f>IF(ISERROR(VLOOKUP($A10,入力!$G$4:$AL$486,28,FALSE)),"",VLOOKUP($A10,入力!$G$4:$AL$486,28,FALSE))</f>
        <v/>
      </c>
      <c r="F10" s="779" t="str">
        <f>IF(ISERROR(VLOOKUP($A10,入力!$G$4:$AL$486,31,FALSE)),"",VLOOKUP($A10,入力!$G$4:$AL$486,31,FALSE))</f>
        <v/>
      </c>
      <c r="G10" s="626" t="str">
        <f t="shared" ref="G10:G28" si="1">IF(ISERROR(E10*F10),"",E10*F10)</f>
        <v/>
      </c>
      <c r="H10" s="525"/>
    </row>
    <row r="11" spans="1:8" ht="54.75" customHeight="1">
      <c r="A11" s="520">
        <v>9</v>
      </c>
      <c r="B11" s="205" t="str">
        <f>IF(ISERROR(VLOOKUP($A11,入力!$G$4:$AL$486,25,FALSE)),"",VLOOKUP($A11,入力!$G$4:$AL$486,25,FALSE))</f>
        <v/>
      </c>
      <c r="C11" s="778" t="str">
        <f>IF($F11="",IF($F10="","","以下余白"),IF(ISERROR(VLOOKUP($A11,入力!$G$4:$AL$486,26,FALSE)),"",VLOOKUP($A11,入力!$G$4:$AL$486,26,FALSE)))</f>
        <v/>
      </c>
      <c r="D11" s="206" t="str">
        <f>IF(ISERROR(VLOOKUP($A11,入力!$G$4:$AL$486,27,FALSE)),"",VLOOKUP($A11,入力!$G$4:$AL$486,27,FALSE))</f>
        <v/>
      </c>
      <c r="E11" s="206" t="str">
        <f>IF(ISERROR(VLOOKUP($A11,入力!$G$4:$AL$486,28,FALSE)),"",VLOOKUP($A11,入力!$G$4:$AL$486,28,FALSE))</f>
        <v/>
      </c>
      <c r="F11" s="779" t="str">
        <f>IF(ISERROR(VLOOKUP($A11,入力!$G$4:$AL$486,31,FALSE)),"",VLOOKUP($A11,入力!$G$4:$AL$486,31,FALSE))</f>
        <v/>
      </c>
      <c r="G11" s="626" t="str">
        <f t="shared" si="1"/>
        <v/>
      </c>
      <c r="H11" s="525"/>
    </row>
    <row r="12" spans="1:8" ht="54.75" customHeight="1">
      <c r="A12" s="520">
        <v>10</v>
      </c>
      <c r="B12" s="205" t="str">
        <f>IF(ISERROR(VLOOKUP($A12,入力!$G$4:$AL$486,25,FALSE)),"",VLOOKUP($A12,入力!$G$4:$AL$486,25,FALSE))</f>
        <v/>
      </c>
      <c r="C12" s="778" t="str">
        <f>IF($F12="",IF($F11="","","以下余白"),IF(ISERROR(VLOOKUP($A12,入力!$G$4:$AL$486,26,FALSE)),"",VLOOKUP($A12,入力!$G$4:$AL$486,26,FALSE)))</f>
        <v/>
      </c>
      <c r="D12" s="206" t="str">
        <f>IF(ISERROR(VLOOKUP($A12,入力!$G$4:$AL$486,27,FALSE)),"",VLOOKUP($A12,入力!$G$4:$AL$486,27,FALSE))</f>
        <v/>
      </c>
      <c r="E12" s="206" t="str">
        <f>IF(ISERROR(VLOOKUP($A12,入力!$G$4:$AL$486,28,FALSE)),"",VLOOKUP($A12,入力!$G$4:$AL$486,28,FALSE))</f>
        <v/>
      </c>
      <c r="F12" s="779" t="str">
        <f>IF(ISERROR(VLOOKUP($A12,入力!$G$4:$AL$486,31,FALSE)),"",VLOOKUP($A12,入力!$G$4:$AL$486,31,FALSE))</f>
        <v/>
      </c>
      <c r="G12" s="626" t="str">
        <f t="shared" si="1"/>
        <v/>
      </c>
      <c r="H12" s="525"/>
    </row>
    <row r="13" spans="1:8" ht="54.75" customHeight="1">
      <c r="A13" s="520">
        <v>11</v>
      </c>
      <c r="B13" s="205" t="str">
        <f>IF(ISERROR(VLOOKUP($A13,入力!$G$4:$AL$486,25,FALSE)),"",VLOOKUP($A13,入力!$G$4:$AL$486,25,FALSE))</f>
        <v/>
      </c>
      <c r="C13" s="778" t="str">
        <f>IF($F13="",IF($F12="","","以下余白"),IF(ISERROR(VLOOKUP($A13,入力!$G$4:$AL$486,26,FALSE)),"",VLOOKUP($A13,入力!$G$4:$AL$486,26,FALSE)))</f>
        <v/>
      </c>
      <c r="D13" s="206" t="str">
        <f>IF(ISERROR(VLOOKUP($A13,入力!$G$4:$AL$486,27,FALSE)),"",VLOOKUP($A13,入力!$G$4:$AL$486,27,FALSE))</f>
        <v/>
      </c>
      <c r="E13" s="206" t="str">
        <f>IF(ISERROR(VLOOKUP($A13,入力!$G$4:$AL$486,28,FALSE)),"",VLOOKUP($A13,入力!$G$4:$AL$486,28,FALSE))</f>
        <v/>
      </c>
      <c r="F13" s="779" t="str">
        <f>IF(ISERROR(VLOOKUP($A13,入力!$G$4:$AL$486,31,FALSE)),"",VLOOKUP($A13,入力!$G$4:$AL$486,31,FALSE))</f>
        <v/>
      </c>
      <c r="G13" s="626" t="str">
        <f t="shared" si="1"/>
        <v/>
      </c>
      <c r="H13" s="525"/>
    </row>
    <row r="14" spans="1:8" ht="54.75" customHeight="1">
      <c r="A14" s="520">
        <v>12</v>
      </c>
      <c r="B14" s="205" t="str">
        <f>IF(ISERROR(VLOOKUP($A14,入力!$G$4:$AL$486,25,FALSE)),"",VLOOKUP($A14,入力!$G$4:$AL$486,25,FALSE))</f>
        <v/>
      </c>
      <c r="C14" s="778" t="str">
        <f>IF($F14="",IF($F13="","","以下余白"),IF(ISERROR(VLOOKUP($A14,入力!$G$4:$AL$486,26,FALSE)),"",VLOOKUP($A14,入力!$G$4:$AL$486,26,FALSE)))</f>
        <v/>
      </c>
      <c r="D14" s="206" t="str">
        <f>IF(ISERROR(VLOOKUP($A14,入力!$G$4:$AL$486,27,FALSE)),"",VLOOKUP($A14,入力!$G$4:$AL$486,27,FALSE))</f>
        <v/>
      </c>
      <c r="E14" s="206" t="str">
        <f>IF(ISERROR(VLOOKUP($A14,入力!$G$4:$AL$486,28,FALSE)),"",VLOOKUP($A14,入力!$G$4:$AL$486,28,FALSE))</f>
        <v/>
      </c>
      <c r="F14" s="779" t="str">
        <f>IF(ISERROR(VLOOKUP($A14,入力!$G$4:$AL$486,31,FALSE)),"",VLOOKUP($A14,入力!$G$4:$AL$486,31,FALSE))</f>
        <v/>
      </c>
      <c r="G14" s="626" t="str">
        <f t="shared" si="1"/>
        <v/>
      </c>
      <c r="H14" s="525"/>
    </row>
    <row r="15" spans="1:8" ht="54.75" customHeight="1">
      <c r="A15" s="520">
        <v>13</v>
      </c>
      <c r="B15" s="205" t="str">
        <f>IF(ISERROR(VLOOKUP($A15,入力!$G$4:$AL$486,25,FALSE)),"",VLOOKUP($A15,入力!$G$4:$AL$486,25,FALSE))</f>
        <v/>
      </c>
      <c r="C15" s="778" t="str">
        <f>IF($F15="",IF($F14="","","以下余白"),IF(ISERROR(VLOOKUP($A15,入力!$G$4:$AL$486,26,FALSE)),"",VLOOKUP($A15,入力!$G$4:$AL$486,26,FALSE)))</f>
        <v/>
      </c>
      <c r="D15" s="206" t="str">
        <f>IF(ISERROR(VLOOKUP($A15,入力!$G$4:$AL$486,27,FALSE)),"",VLOOKUP($A15,入力!$G$4:$AL$486,27,FALSE))</f>
        <v/>
      </c>
      <c r="E15" s="206" t="str">
        <f>IF(ISERROR(VLOOKUP($A15,入力!$G$4:$AL$486,28,FALSE)),"",VLOOKUP($A15,入力!$G$4:$AL$486,28,FALSE))</f>
        <v/>
      </c>
      <c r="F15" s="779" t="str">
        <f>IF(ISERROR(VLOOKUP($A15,入力!$G$4:$AL$486,31,FALSE)),"",VLOOKUP($A15,入力!$G$4:$AL$486,31,FALSE))</f>
        <v/>
      </c>
      <c r="G15" s="626" t="str">
        <f t="shared" si="1"/>
        <v/>
      </c>
      <c r="H15" s="525"/>
    </row>
    <row r="16" spans="1:8" ht="54.75" customHeight="1">
      <c r="A16" s="520">
        <v>14</v>
      </c>
      <c r="B16" s="205" t="str">
        <f>IF(ISERROR(VLOOKUP($A16,入力!$G$4:$AL$486,25,FALSE)),"",VLOOKUP($A16,入力!$G$4:$AL$486,25,FALSE))</f>
        <v/>
      </c>
      <c r="C16" s="778" t="str">
        <f>IF($F16="",IF($F15="","","以下余白"),IF(ISERROR(VLOOKUP($A16,入力!$G$4:$AL$486,26,FALSE)),"",VLOOKUP($A16,入力!$G$4:$AL$486,26,FALSE)))</f>
        <v/>
      </c>
      <c r="D16" s="206" t="str">
        <f>IF(ISERROR(VLOOKUP($A16,入力!$G$4:$AL$486,27,FALSE)),"",VLOOKUP($A16,入力!$G$4:$AL$486,27,FALSE))</f>
        <v/>
      </c>
      <c r="E16" s="206" t="str">
        <f>IF(ISERROR(VLOOKUP($A16,入力!$G$4:$AL$486,28,FALSE)),"",VLOOKUP($A16,入力!$G$4:$AL$486,28,FALSE))</f>
        <v/>
      </c>
      <c r="F16" s="779" t="str">
        <f>IF(ISERROR(VLOOKUP($A16,入力!$G$4:$AL$486,31,FALSE)),"",VLOOKUP($A16,入力!$G$4:$AL$486,31,FALSE))</f>
        <v/>
      </c>
      <c r="G16" s="626" t="str">
        <f t="shared" si="1"/>
        <v/>
      </c>
      <c r="H16" s="525"/>
    </row>
    <row r="17" spans="1:11" ht="54.75" customHeight="1">
      <c r="A17" s="520">
        <v>15</v>
      </c>
      <c r="B17" s="205" t="str">
        <f>IF(ISERROR(VLOOKUP($A17,入力!$G$4:$AL$486,25,FALSE)),"",VLOOKUP($A17,入力!$G$4:$AL$486,25,FALSE))</f>
        <v/>
      </c>
      <c r="C17" s="778" t="str">
        <f>IF($F17="",IF($F16="","","以下余白"),IF(ISERROR(VLOOKUP($A17,入力!$G$4:$AL$486,26,FALSE)),"",VLOOKUP($A17,入力!$G$4:$AL$486,26,FALSE)))</f>
        <v/>
      </c>
      <c r="D17" s="206" t="str">
        <f>IF(ISERROR(VLOOKUP($A17,入力!$G$4:$AL$486,27,FALSE)),"",VLOOKUP($A17,入力!$G$4:$AL$486,27,FALSE))</f>
        <v/>
      </c>
      <c r="E17" s="206" t="str">
        <f>IF(ISERROR(VLOOKUP($A17,入力!$G$4:$AL$486,28,FALSE)),"",VLOOKUP($A17,入力!$G$4:$AL$486,28,FALSE))</f>
        <v/>
      </c>
      <c r="F17" s="779" t="str">
        <f>IF(ISERROR(VLOOKUP($A17,入力!$G$4:$AL$486,31,FALSE)),"",VLOOKUP($A17,入力!$G$4:$AL$486,31,FALSE))</f>
        <v/>
      </c>
      <c r="G17" s="626" t="str">
        <f t="shared" si="1"/>
        <v/>
      </c>
      <c r="H17" s="525"/>
    </row>
    <row r="18" spans="1:11" ht="54.75" customHeight="1">
      <c r="A18" s="520">
        <v>16</v>
      </c>
      <c r="B18" s="205" t="str">
        <f>IF(ISERROR(VLOOKUP($A18,入力!$G$4:$AL$486,25,FALSE)),"",VLOOKUP($A18,入力!$G$4:$AL$486,25,FALSE))</f>
        <v/>
      </c>
      <c r="C18" s="778" t="str">
        <f>IF($F18="",IF($F17="","","以下余白"),IF(ISERROR(VLOOKUP($A18,入力!$G$4:$AL$486,26,FALSE)),"",VLOOKUP($A18,入力!$G$4:$AL$486,26,FALSE)))</f>
        <v/>
      </c>
      <c r="D18" s="206" t="str">
        <f>IF(ISERROR(VLOOKUP($A18,入力!$G$4:$AL$486,27,FALSE)),"",VLOOKUP($A18,入力!$G$4:$AL$486,27,FALSE))</f>
        <v/>
      </c>
      <c r="E18" s="206" t="str">
        <f>IF(ISERROR(VLOOKUP($A18,入力!$G$4:$AL$486,28,FALSE)),"",VLOOKUP($A18,入力!$G$4:$AL$486,28,FALSE))</f>
        <v/>
      </c>
      <c r="F18" s="626" t="str">
        <f>IF(ISERROR(VLOOKUP($A18,入力!$G$4:$AL$486,31,FALSE)),"",VLOOKUP($A18,入力!$G$4:$AL$486,31,FALSE))</f>
        <v/>
      </c>
      <c r="G18" s="626" t="str">
        <f t="shared" si="1"/>
        <v/>
      </c>
      <c r="H18" s="525"/>
    </row>
    <row r="19" spans="1:11" ht="54.75" customHeight="1">
      <c r="A19" s="520">
        <v>17</v>
      </c>
      <c r="B19" s="205" t="str">
        <f>IF(ISERROR(VLOOKUP($A19,入力!$G$4:$AL$486,25,FALSE)),"",VLOOKUP($A19,入力!$G$4:$AL$486,25,FALSE))</f>
        <v/>
      </c>
      <c r="C19" s="778" t="str">
        <f>IF($F19="",IF($F18="","","以下余白"),IF(ISERROR(VLOOKUP($A19,入力!$G$4:$AL$486,26,FALSE)),"",VLOOKUP($A19,入力!$G$4:$AL$486,26,FALSE)))</f>
        <v/>
      </c>
      <c r="D19" s="206" t="str">
        <f>IF(ISERROR(VLOOKUP($A19,入力!$G$4:$AL$486,27,FALSE)),"",VLOOKUP($A19,入力!$G$4:$AL$486,27,FALSE))</f>
        <v/>
      </c>
      <c r="E19" s="206" t="str">
        <f>IF(ISERROR(VLOOKUP($A19,入力!$G$4:$AL$486,28,FALSE)),"",VLOOKUP($A19,入力!$G$4:$AL$486,28,FALSE))</f>
        <v/>
      </c>
      <c r="F19" s="626" t="str">
        <f>IF(ISERROR(VLOOKUP($A19,入力!$G$4:$AL$486,31,FALSE)),"",VLOOKUP($A19,入力!$G$4:$AL$486,31,FALSE))</f>
        <v/>
      </c>
      <c r="G19" s="626" t="str">
        <f t="shared" si="1"/>
        <v/>
      </c>
      <c r="H19" s="525"/>
    </row>
    <row r="20" spans="1:11" ht="54.75" customHeight="1">
      <c r="A20" s="520">
        <v>18</v>
      </c>
      <c r="B20" s="205" t="str">
        <f>IF(ISERROR(VLOOKUP($A20,入力!$G$4:$AL$486,25,FALSE)),"",VLOOKUP($A20,入力!$G$4:$AL$486,25,FALSE))</f>
        <v/>
      </c>
      <c r="C20" s="778" t="str">
        <f>IF($F20="",IF($F19="","","以下余白"),IF(ISERROR(VLOOKUP($A20,入力!$G$4:$AL$486,26,FALSE)),"",VLOOKUP($A20,入力!$G$4:$AL$486,26,FALSE)))</f>
        <v/>
      </c>
      <c r="D20" s="206" t="str">
        <f>IF(ISERROR(VLOOKUP($A20,入力!$G$4:$AL$486,27,FALSE)),"",VLOOKUP($A20,入力!$G$4:$AL$486,27,FALSE))</f>
        <v/>
      </c>
      <c r="E20" s="206" t="str">
        <f>IF(ISERROR(VLOOKUP($A20,入力!$G$4:$AL$486,28,FALSE)),"",VLOOKUP($A20,入力!$G$4:$AL$486,28,FALSE))</f>
        <v/>
      </c>
      <c r="F20" s="626" t="str">
        <f>IF(ISERROR(VLOOKUP($A20,入力!$G$4:$AL$486,31,FALSE)),"",VLOOKUP($A20,入力!$G$4:$AL$486,31,FALSE))</f>
        <v/>
      </c>
      <c r="G20" s="626" t="str">
        <f t="shared" si="1"/>
        <v/>
      </c>
      <c r="H20" s="525"/>
    </row>
    <row r="21" spans="1:11" ht="54.75" customHeight="1">
      <c r="A21" s="520">
        <v>19</v>
      </c>
      <c r="B21" s="205" t="str">
        <f>IF(ISERROR(VLOOKUP($A21,入力!$G$4:$AL$486,25,FALSE)),"",VLOOKUP($A21,入力!$G$4:$AL$486,25,FALSE))</f>
        <v/>
      </c>
      <c r="C21" s="778" t="str">
        <f>IF($F21="",IF($F20="","","以下余白"),IF(ISERROR(VLOOKUP($A21,入力!$G$4:$AL$486,26,FALSE)),"",VLOOKUP($A21,入力!$G$4:$AL$486,26,FALSE)))</f>
        <v/>
      </c>
      <c r="D21" s="206" t="str">
        <f>IF(ISERROR(VLOOKUP($A21,入力!$G$4:$AL$486,27,FALSE)),"",VLOOKUP($A21,入力!$G$4:$AL$486,27,FALSE))</f>
        <v/>
      </c>
      <c r="E21" s="206" t="str">
        <f>IF(ISERROR(VLOOKUP($A21,入力!$G$4:$AL$486,28,FALSE)),"",VLOOKUP($A21,入力!$G$4:$AL$486,28,FALSE))</f>
        <v/>
      </c>
      <c r="F21" s="626" t="str">
        <f>IF(ISERROR(VLOOKUP($A21,入力!$G$4:$AL$486,31,FALSE)),"",VLOOKUP($A21,入力!$G$4:$AL$486,31,FALSE))</f>
        <v/>
      </c>
      <c r="G21" s="626" t="str">
        <f t="shared" si="1"/>
        <v/>
      </c>
      <c r="H21" s="525"/>
    </row>
    <row r="22" spans="1:11" ht="54.75" customHeight="1">
      <c r="A22" s="520">
        <v>20</v>
      </c>
      <c r="B22" s="205" t="str">
        <f>IF(ISERROR(VLOOKUP($A22,入力!$G$4:$AL$486,25,FALSE)),"",VLOOKUP($A22,入力!$G$4:$AL$486,25,FALSE))</f>
        <v/>
      </c>
      <c r="C22" s="778" t="str">
        <f>IF($F22="",IF($F21="","","以下余白"),IF(ISERROR(VLOOKUP($A22,入力!$G$4:$AL$486,26,FALSE)),"",VLOOKUP($A22,入力!$G$4:$AL$486,26,FALSE)))</f>
        <v/>
      </c>
      <c r="D22" s="206" t="str">
        <f>IF(ISERROR(VLOOKUP($A22,入力!$G$4:$AL$486,27,FALSE)),"",VLOOKUP($A22,入力!$G$4:$AL$486,27,FALSE))</f>
        <v/>
      </c>
      <c r="E22" s="206" t="str">
        <f>IF(ISERROR(VLOOKUP($A22,入力!$G$4:$AL$486,28,FALSE)),"",VLOOKUP($A22,入力!$G$4:$AL$486,28,FALSE))</f>
        <v/>
      </c>
      <c r="F22" s="206" t="str">
        <f>IF(ISERROR(VLOOKUP($A22,入力!$G$4:$AL$486,31,FALSE)),"",VLOOKUP($A22,入力!$G$4:$AL$486,31,FALSE))</f>
        <v/>
      </c>
      <c r="G22" s="626" t="str">
        <f t="shared" si="1"/>
        <v/>
      </c>
      <c r="H22" s="525"/>
    </row>
    <row r="23" spans="1:11" ht="54.75" customHeight="1">
      <c r="A23" s="520">
        <v>21</v>
      </c>
      <c r="B23" s="205" t="str">
        <f>IF(ISERROR(VLOOKUP($A23,入力!$G$4:$AL$486,25,FALSE)),"",VLOOKUP($A23,入力!$G$4:$AL$486,25,FALSE))</f>
        <v/>
      </c>
      <c r="C23" s="778" t="str">
        <f>IF($F23="",IF($F22="","","以下余白"),IF(ISERROR(VLOOKUP($A23,入力!$G$4:$AL$486,26,FALSE)),"",VLOOKUP($A23,入力!$G$4:$AL$486,26,FALSE)))</f>
        <v/>
      </c>
      <c r="D23" s="206" t="str">
        <f>IF(ISERROR(VLOOKUP($A23,入力!$G$4:$AL$486,27,FALSE)),"",VLOOKUP($A23,入力!$G$4:$AL$486,27,FALSE))</f>
        <v/>
      </c>
      <c r="E23" s="206" t="str">
        <f>IF(ISERROR(VLOOKUP($A23,入力!$G$4:$AL$486,28,FALSE)),"",VLOOKUP($A23,入力!$G$4:$AL$486,28,FALSE))</f>
        <v/>
      </c>
      <c r="F23" s="206" t="str">
        <f>IF(ISERROR(VLOOKUP($A23,入力!$G$4:$AL$486,31,FALSE)),"",VLOOKUP($A23,入力!$G$4:$AL$486,31,FALSE))</f>
        <v/>
      </c>
      <c r="G23" s="626" t="str">
        <f t="shared" si="1"/>
        <v/>
      </c>
      <c r="H23" s="525"/>
      <c r="K23" s="625">
        <f>SUM(G3:G23)</f>
        <v>0</v>
      </c>
    </row>
    <row r="24" spans="1:11" ht="55.5" customHeight="1">
      <c r="A24" s="520">
        <v>22</v>
      </c>
      <c r="B24" s="205" t="str">
        <f>IF(ISERROR(VLOOKUP($A24,入力!$G$4:$AL$486,25,FALSE)),"",VLOOKUP($A24,入力!$G$4:$AL$486,25,FALSE))</f>
        <v/>
      </c>
      <c r="C24" s="778" t="str">
        <f>IF($F24="",IF($F23="","","以下余白"),IF(ISERROR(VLOOKUP($A24,入力!$G$4:$AL$486,26,FALSE)),"",VLOOKUP($A24,入力!$G$4:$AL$486,26,FALSE)))</f>
        <v/>
      </c>
      <c r="D24" s="206" t="str">
        <f>IF(ISERROR(VLOOKUP($A24,入力!$G$4:$AL$486,27,FALSE)),"",VLOOKUP($A24,入力!$G$4:$AL$486,27,FALSE))</f>
        <v/>
      </c>
      <c r="E24" s="206" t="str">
        <f>IF(ISERROR(VLOOKUP($A24,入力!$G$4:$AL$486,28,FALSE)),"",VLOOKUP($A24,入力!$G$4:$AL$486,28,FALSE))</f>
        <v/>
      </c>
      <c r="F24" s="206" t="str">
        <f>IF(ISERROR(VLOOKUP($A24,入力!$G$4:$AL$486,31,FALSE)),"",VLOOKUP($A24,入力!$G$4:$AL$486,31,FALSE))</f>
        <v/>
      </c>
      <c r="G24" s="626" t="str">
        <f t="shared" si="1"/>
        <v/>
      </c>
      <c r="H24" s="525"/>
    </row>
    <row r="25" spans="1:11" ht="55.5" customHeight="1">
      <c r="A25" s="520">
        <v>23</v>
      </c>
      <c r="B25" s="205" t="str">
        <f>IF(ISERROR(VLOOKUP($A25,入力!$G$4:$AL$486,25,FALSE)),"",VLOOKUP($A25,入力!$G$4:$AL$486,25,FALSE))</f>
        <v/>
      </c>
      <c r="C25" s="778" t="str">
        <f>IF($F25="",IF($F24="","","以下余白"),IF(ISERROR(VLOOKUP($A25,入力!$G$4:$AL$486,26,FALSE)),"",VLOOKUP($A25,入力!$G$4:$AL$486,26,FALSE)))</f>
        <v/>
      </c>
      <c r="D25" s="206" t="str">
        <f>IF(ISERROR(VLOOKUP($A25,入力!$G$4:$AL$486,27,FALSE)),"",VLOOKUP($A25,入力!$G$4:$AL$486,27,FALSE))</f>
        <v/>
      </c>
      <c r="E25" s="206" t="str">
        <f>IF(ISERROR(VLOOKUP($A25,入力!$G$4:$AL$486,28,FALSE)),"",VLOOKUP($A25,入力!$G$4:$AL$486,28,FALSE))</f>
        <v/>
      </c>
      <c r="F25" s="206" t="str">
        <f>IF(ISERROR(VLOOKUP($A25,入力!$G$4:$AL$486,31,FALSE)),"",VLOOKUP($A25,入力!$G$4:$AL$486,31,FALSE))</f>
        <v/>
      </c>
      <c r="G25" s="626" t="str">
        <f t="shared" si="1"/>
        <v/>
      </c>
      <c r="H25" s="525"/>
    </row>
    <row r="26" spans="1:11" ht="55.5" customHeight="1">
      <c r="A26" s="520">
        <v>24</v>
      </c>
      <c r="B26" s="205" t="str">
        <f>IF(ISERROR(VLOOKUP($A26,入力!$G$4:$AL$486,25,FALSE)),"",VLOOKUP($A26,入力!$G$4:$AL$486,25,FALSE))</f>
        <v/>
      </c>
      <c r="C26" s="778" t="str">
        <f>IF($F26="",IF($F25="","","以下余白"),IF(ISERROR(VLOOKUP($A26,入力!$G$4:$AL$486,26,FALSE)),"",VLOOKUP($A26,入力!$G$4:$AL$486,26,FALSE)))</f>
        <v/>
      </c>
      <c r="D26" s="206" t="str">
        <f>IF(ISERROR(VLOOKUP($A26,入力!$G$4:$AL$486,27,FALSE)),"",VLOOKUP($A26,入力!$G$4:$AL$486,27,FALSE))</f>
        <v/>
      </c>
      <c r="E26" s="206" t="str">
        <f>IF(ISERROR(VLOOKUP($A26,入力!$G$4:$AL$486,28,FALSE)),"",VLOOKUP($A26,入力!$G$4:$AL$486,28,FALSE))</f>
        <v/>
      </c>
      <c r="F26" s="206" t="str">
        <f>IF(ISERROR(VLOOKUP($A26,入力!$G$4:$AL$486,31,FALSE)),"",VLOOKUP($A26,入力!$G$4:$AL$486,31,FALSE))</f>
        <v/>
      </c>
      <c r="G26" s="626" t="str">
        <f t="shared" si="1"/>
        <v/>
      </c>
      <c r="H26" s="525"/>
    </row>
    <row r="27" spans="1:11" ht="55.5" customHeight="1">
      <c r="A27" s="520">
        <v>25</v>
      </c>
      <c r="B27" s="205" t="str">
        <f>IF(ISERROR(VLOOKUP($A27,入力!$G$4:$AL$486,25,FALSE)),"",VLOOKUP($A27,入力!$G$4:$AL$486,25,FALSE))</f>
        <v/>
      </c>
      <c r="C27" s="778" t="str">
        <f>IF($F27="",IF($F26="","","以下余白"),IF(ISERROR(VLOOKUP($A27,入力!$G$4:$AL$486,26,FALSE)),"",VLOOKUP($A27,入力!$G$4:$AL$486,26,FALSE)))</f>
        <v/>
      </c>
      <c r="D27" s="206" t="str">
        <f>IF(ISERROR(VLOOKUP($A27,入力!$G$4:$AL$486,27,FALSE)),"",VLOOKUP($A27,入力!$G$4:$AL$486,27,FALSE))</f>
        <v/>
      </c>
      <c r="E27" s="206" t="str">
        <f>IF(ISERROR(VLOOKUP($A27,入力!$G$4:$AL$486,28,FALSE)),"",VLOOKUP($A27,入力!$G$4:$AL$486,28,FALSE))</f>
        <v/>
      </c>
      <c r="F27" s="206" t="str">
        <f>IF(ISERROR(VLOOKUP($A27,入力!$G$4:$AL$486,31,FALSE)),"",VLOOKUP($A27,入力!$G$4:$AL$486,31,FALSE))</f>
        <v/>
      </c>
      <c r="G27" s="626" t="str">
        <f t="shared" si="1"/>
        <v/>
      </c>
      <c r="H27" s="525"/>
    </row>
    <row r="28" spans="1:11" ht="55.5" customHeight="1">
      <c r="A28" s="520">
        <v>26</v>
      </c>
      <c r="B28" s="205" t="str">
        <f>IF(ISERROR(VLOOKUP($A28,入力!$G$4:$AL$486,25,FALSE)),"",VLOOKUP($A28,入力!$G$4:$AL$486,25,FALSE))</f>
        <v/>
      </c>
      <c r="C28" s="778" t="str">
        <f>IF($F28="",IF($F27="","","以下余白"),IF(ISERROR(VLOOKUP($A28,入力!$G$4:$AL$486,26,FALSE)),"",VLOOKUP($A28,入力!$G$4:$AL$486,26,FALSE)))</f>
        <v/>
      </c>
      <c r="D28" s="206" t="str">
        <f>IF(ISERROR(VLOOKUP($A28,入力!$G$4:$AL$486,27,FALSE)),"",VLOOKUP($A28,入力!$G$4:$AL$486,27,FALSE))</f>
        <v/>
      </c>
      <c r="E28" s="206" t="str">
        <f>IF(ISERROR(VLOOKUP($A28,入力!$G$4:$AL$486,28,FALSE)),"",VLOOKUP($A28,入力!$G$4:$AL$486,28,FALSE))</f>
        <v/>
      </c>
      <c r="F28" s="206" t="str">
        <f>IF(ISERROR(VLOOKUP($A28,入力!$G$4:$AL$486,31,FALSE)),"",VLOOKUP($A28,入力!$G$4:$AL$486,31,FALSE))</f>
        <v/>
      </c>
      <c r="G28" s="626" t="str">
        <f t="shared" si="1"/>
        <v/>
      </c>
      <c r="H28" s="525"/>
    </row>
    <row r="29" spans="1:11" ht="55.5" customHeight="1">
      <c r="A29" s="520">
        <v>27</v>
      </c>
      <c r="B29" s="205"/>
      <c r="C29" s="778" t="str">
        <f>IF($F29="",IF($F28="","","以下余白"),IF(ISERROR(VLOOKUP($A29,入力!$G$4:$AL$486,26,FALSE)),"",VLOOKUP($A29,入力!$G$4:$AL$486,26,FALSE)))</f>
        <v/>
      </c>
      <c r="D29" s="206"/>
      <c r="E29" s="206"/>
      <c r="F29" s="206"/>
      <c r="G29" s="524"/>
      <c r="H29" s="525"/>
    </row>
    <row r="30" spans="1:11" ht="55.5" customHeight="1">
      <c r="A30" s="520">
        <v>28</v>
      </c>
      <c r="B30" s="205"/>
      <c r="C30" s="778" t="str">
        <f>IF($F30="",IF($F29="","","以下余白"),IF(ISERROR(VLOOKUP($A30,入力!$G$4:$AL$486,26,FALSE)),"",VLOOKUP($A30,入力!$G$4:$AL$486,26,FALSE)))</f>
        <v/>
      </c>
      <c r="D30" s="206"/>
      <c r="E30" s="206"/>
      <c r="F30" s="206"/>
      <c r="G30" s="524"/>
      <c r="H30" s="525"/>
    </row>
    <row r="31" spans="1:11" ht="55.5" customHeight="1">
      <c r="A31" s="520">
        <v>29</v>
      </c>
      <c r="B31" s="205"/>
      <c r="C31" s="778" t="str">
        <f>IF($F31="",IF($F30="","","以下余白"),IF(ISERROR(VLOOKUP($A31,入力!$G$4:$AL$486,26,FALSE)),"",VLOOKUP($A31,入力!$G$4:$AL$486,26,FALSE)))</f>
        <v/>
      </c>
      <c r="D31" s="206"/>
      <c r="E31" s="206"/>
      <c r="F31" s="206"/>
      <c r="G31" s="524"/>
      <c r="H31" s="525"/>
    </row>
    <row r="32" spans="1:11" ht="55.5" customHeight="1">
      <c r="A32" s="520">
        <v>30</v>
      </c>
      <c r="B32" s="205"/>
      <c r="C32" s="778" t="str">
        <f>IF($F32="",IF($F31="","","以下余白"),IF(ISERROR(VLOOKUP($A32,入力!$G$4:$AL$486,26,FALSE)),"",VLOOKUP($A32,入力!$G$4:$AL$486,26,FALSE)))</f>
        <v/>
      </c>
      <c r="D32" s="206"/>
      <c r="E32" s="206"/>
      <c r="F32" s="206"/>
      <c r="G32" s="524"/>
      <c r="H32" s="525"/>
    </row>
    <row r="33" spans="1:8" ht="55.5" customHeight="1">
      <c r="A33" s="520">
        <v>31</v>
      </c>
      <c r="B33" s="205" t="s">
        <v>848</v>
      </c>
      <c r="C33" s="598"/>
      <c r="D33" s="206"/>
      <c r="E33" s="206"/>
      <c r="F33" s="206"/>
      <c r="G33" s="524">
        <f>SUM(G3:G32)</f>
        <v>0</v>
      </c>
      <c r="H33" s="525"/>
    </row>
    <row r="34" spans="1:8" ht="30" customHeight="1">
      <c r="A34" s="520">
        <v>32</v>
      </c>
      <c r="B34" s="205"/>
      <c r="C34" s="598"/>
      <c r="D34" s="206"/>
      <c r="E34" s="206"/>
      <c r="F34" s="206"/>
      <c r="G34" s="524"/>
      <c r="H34" s="525"/>
    </row>
    <row r="35" spans="1:8" ht="30" customHeight="1">
      <c r="A35" s="520">
        <v>33</v>
      </c>
      <c r="B35" s="205"/>
      <c r="C35" s="598"/>
      <c r="D35" s="206"/>
      <c r="E35" s="206"/>
      <c r="F35" s="206"/>
      <c r="G35" s="524"/>
      <c r="H35" s="525"/>
    </row>
    <row r="36" spans="1:8" ht="30" customHeight="1">
      <c r="A36" s="520">
        <v>34</v>
      </c>
      <c r="B36" s="205"/>
      <c r="C36" s="598"/>
      <c r="D36" s="206"/>
      <c r="E36" s="206"/>
      <c r="F36" s="206"/>
      <c r="G36" s="524"/>
      <c r="H36" s="526"/>
    </row>
    <row r="37" spans="1:8" ht="30" customHeight="1">
      <c r="A37" s="520">
        <v>35</v>
      </c>
      <c r="B37" s="205"/>
      <c r="C37" s="598"/>
      <c r="D37" s="206"/>
      <c r="E37" s="206"/>
      <c r="F37" s="206"/>
      <c r="G37" s="524"/>
      <c r="H37" s="527"/>
    </row>
    <row r="38" spans="1:8" ht="30" customHeight="1">
      <c r="A38" s="520">
        <v>36</v>
      </c>
      <c r="B38" s="205"/>
      <c r="C38" s="598"/>
      <c r="D38" s="206"/>
      <c r="E38" s="206"/>
      <c r="F38" s="206"/>
      <c r="G38" s="524"/>
      <c r="H38" s="528"/>
    </row>
    <row r="39" spans="1:8" ht="30" customHeight="1">
      <c r="A39" s="520">
        <v>37</v>
      </c>
      <c r="B39" s="521"/>
      <c r="C39" s="522"/>
      <c r="D39" s="523"/>
      <c r="E39" s="522"/>
      <c r="F39" s="206"/>
      <c r="G39" s="524"/>
      <c r="H39" s="527"/>
    </row>
    <row r="40" spans="1:8" ht="30" customHeight="1">
      <c r="A40" s="520">
        <v>38</v>
      </c>
      <c r="B40" s="521"/>
      <c r="C40" s="522"/>
      <c r="D40" s="523"/>
      <c r="E40" s="522"/>
      <c r="F40" s="206"/>
      <c r="G40" s="524"/>
      <c r="H40" s="528"/>
    </row>
    <row r="41" spans="1:8" ht="30" customHeight="1">
      <c r="A41" s="520">
        <v>39</v>
      </c>
      <c r="B41" s="521"/>
      <c r="C41" s="522"/>
      <c r="D41" s="523"/>
      <c r="E41" s="522"/>
      <c r="F41" s="206"/>
      <c r="G41" s="524"/>
      <c r="H41" s="527"/>
    </row>
    <row r="42" spans="1:8" ht="30" customHeight="1">
      <c r="A42" s="520">
        <v>40</v>
      </c>
      <c r="B42" s="521"/>
      <c r="C42" s="522"/>
      <c r="D42" s="523"/>
      <c r="E42" s="522"/>
      <c r="F42" s="206"/>
      <c r="G42" s="524"/>
      <c r="H42" s="528"/>
    </row>
    <row r="43" spans="1:8" ht="30" customHeight="1">
      <c r="A43" s="520">
        <v>41</v>
      </c>
      <c r="B43" s="521"/>
      <c r="C43" s="522"/>
      <c r="D43" s="523"/>
      <c r="E43" s="522"/>
      <c r="F43" s="206"/>
      <c r="G43" s="524"/>
      <c r="H43" s="527"/>
    </row>
    <row r="44" spans="1:8" ht="30" customHeight="1">
      <c r="A44" s="520">
        <v>42</v>
      </c>
      <c r="B44" s="521"/>
      <c r="C44" s="522"/>
      <c r="D44" s="523"/>
      <c r="E44" s="522"/>
      <c r="F44" s="206"/>
      <c r="G44" s="524"/>
      <c r="H44" s="528"/>
    </row>
    <row r="45" spans="1:8" ht="30" customHeight="1">
      <c r="A45" s="520">
        <v>43</v>
      </c>
      <c r="B45" s="521"/>
      <c r="C45" s="522"/>
      <c r="D45" s="523"/>
      <c r="E45" s="522"/>
      <c r="F45" s="206"/>
      <c r="G45" s="524"/>
      <c r="H45" s="527"/>
    </row>
    <row r="46" spans="1:8" ht="30" customHeight="1">
      <c r="A46" s="520">
        <v>44</v>
      </c>
      <c r="B46" s="521"/>
      <c r="C46" s="522"/>
      <c r="D46" s="523"/>
      <c r="E46" s="522"/>
      <c r="F46" s="206"/>
      <c r="G46" s="524"/>
      <c r="H46" s="528"/>
    </row>
    <row r="47" spans="1:8" ht="30" customHeight="1">
      <c r="A47" s="520">
        <v>45</v>
      </c>
      <c r="B47" s="521"/>
      <c r="C47" s="522"/>
      <c r="D47" s="523"/>
      <c r="E47" s="522"/>
      <c r="F47" s="206"/>
      <c r="G47" s="524"/>
      <c r="H47" s="527"/>
    </row>
    <row r="48" spans="1:8" ht="30" customHeight="1">
      <c r="A48" s="520">
        <v>46</v>
      </c>
      <c r="B48" s="521"/>
      <c r="C48" s="522"/>
      <c r="D48" s="523"/>
      <c r="E48" s="522"/>
      <c r="F48" s="206"/>
      <c r="G48" s="524"/>
      <c r="H48" s="528"/>
    </row>
    <row r="49" spans="1:8" ht="30" customHeight="1">
      <c r="A49" s="520">
        <v>47</v>
      </c>
      <c r="B49" s="521"/>
      <c r="C49" s="522"/>
      <c r="D49" s="523"/>
      <c r="E49" s="522"/>
      <c r="F49" s="206"/>
      <c r="G49" s="524"/>
      <c r="H49" s="527"/>
    </row>
    <row r="50" spans="1:8" ht="30" customHeight="1">
      <c r="A50" s="520">
        <v>48</v>
      </c>
      <c r="B50" s="521"/>
      <c r="C50" s="522"/>
      <c r="D50" s="523"/>
      <c r="E50" s="522"/>
      <c r="F50" s="491"/>
      <c r="G50" s="524"/>
      <c r="H50" s="528"/>
    </row>
    <row r="51" spans="1:8" ht="30" customHeight="1">
      <c r="A51" s="520">
        <v>49</v>
      </c>
      <c r="B51" s="521"/>
      <c r="C51" s="522"/>
      <c r="D51" s="523"/>
      <c r="E51" s="522"/>
      <c r="F51" s="491"/>
      <c r="G51" s="524"/>
      <c r="H51" s="527"/>
    </row>
    <row r="52" spans="1:8" ht="30" customHeight="1">
      <c r="A52" s="520">
        <v>50</v>
      </c>
      <c r="B52" s="521"/>
      <c r="C52" s="522"/>
      <c r="D52" s="523"/>
      <c r="E52" s="522"/>
      <c r="F52" s="491"/>
      <c r="G52" s="524"/>
      <c r="H52" s="528"/>
    </row>
    <row r="53" spans="1:8" ht="30" customHeight="1">
      <c r="A53" s="520">
        <v>51</v>
      </c>
      <c r="B53" s="521"/>
      <c r="C53" s="522"/>
      <c r="D53" s="523"/>
      <c r="E53" s="522"/>
      <c r="F53" s="491"/>
      <c r="G53" s="524"/>
      <c r="H53" s="527"/>
    </row>
    <row r="54" spans="1:8" ht="30" customHeight="1">
      <c r="A54" s="520">
        <v>52</v>
      </c>
      <c r="B54" s="521"/>
      <c r="C54" s="522"/>
      <c r="D54" s="523"/>
      <c r="E54" s="522"/>
      <c r="F54" s="491"/>
      <c r="G54" s="524"/>
      <c r="H54" s="528"/>
    </row>
    <row r="55" spans="1:8" ht="30" customHeight="1">
      <c r="A55" s="520">
        <v>53</v>
      </c>
      <c r="B55" s="521"/>
      <c r="C55" s="522"/>
      <c r="D55" s="523"/>
      <c r="E55" s="522"/>
      <c r="F55" s="491"/>
      <c r="G55" s="524"/>
      <c r="H55" s="527"/>
    </row>
    <row r="56" spans="1:8" ht="30" customHeight="1">
      <c r="A56" s="520">
        <v>54</v>
      </c>
      <c r="B56" s="521"/>
      <c r="C56" s="522"/>
      <c r="D56" s="523"/>
      <c r="E56" s="522"/>
      <c r="F56" s="491"/>
      <c r="G56" s="524"/>
      <c r="H56" s="528"/>
    </row>
    <row r="57" spans="1:8" ht="30" customHeight="1">
      <c r="A57" s="520">
        <v>55</v>
      </c>
      <c r="B57" s="521"/>
      <c r="C57" s="522"/>
      <c r="D57" s="523"/>
      <c r="E57" s="522"/>
      <c r="F57" s="491"/>
      <c r="G57" s="524"/>
      <c r="H57" s="527"/>
    </row>
    <row r="58" spans="1:8" ht="30" customHeight="1">
      <c r="A58" s="520">
        <v>56</v>
      </c>
      <c r="B58" s="521"/>
      <c r="C58" s="522"/>
      <c r="D58" s="523"/>
      <c r="E58" s="522"/>
      <c r="F58" s="491"/>
      <c r="G58" s="524"/>
      <c r="H58" s="528"/>
    </row>
    <row r="59" spans="1:8" ht="30" customHeight="1">
      <c r="A59" s="520">
        <v>57</v>
      </c>
      <c r="B59" s="521"/>
      <c r="C59" s="522"/>
      <c r="D59" s="523"/>
      <c r="E59" s="522"/>
      <c r="F59" s="491"/>
      <c r="G59" s="524"/>
      <c r="H59" s="527"/>
    </row>
    <row r="60" spans="1:8" ht="30" customHeight="1">
      <c r="A60" s="520">
        <v>58</v>
      </c>
      <c r="B60" s="521"/>
      <c r="C60" s="522"/>
      <c r="D60" s="523"/>
      <c r="E60" s="522"/>
      <c r="F60" s="491"/>
      <c r="G60" s="524"/>
      <c r="H60" s="528"/>
    </row>
    <row r="61" spans="1:8" ht="30" customHeight="1">
      <c r="A61" s="520">
        <v>59</v>
      </c>
      <c r="B61" s="521"/>
      <c r="C61" s="522"/>
      <c r="D61" s="523"/>
      <c r="E61" s="522"/>
      <c r="F61" s="491"/>
      <c r="G61" s="524"/>
      <c r="H61" s="527"/>
    </row>
    <row r="62" spans="1:8" ht="30" customHeight="1">
      <c r="A62" s="520">
        <v>60</v>
      </c>
      <c r="B62" s="521"/>
      <c r="C62" s="522"/>
      <c r="D62" s="523"/>
      <c r="E62" s="522"/>
      <c r="F62" s="491"/>
      <c r="G62" s="524"/>
      <c r="H62" s="528"/>
    </row>
    <row r="63" spans="1:8" ht="30" customHeight="1">
      <c r="A63" s="520">
        <v>61</v>
      </c>
      <c r="B63" s="521"/>
      <c r="C63" s="522"/>
      <c r="D63" s="523"/>
      <c r="E63" s="522"/>
      <c r="F63" s="491"/>
      <c r="G63" s="524"/>
      <c r="H63" s="527"/>
    </row>
    <row r="64" spans="1:8" ht="30" customHeight="1">
      <c r="A64" s="520">
        <v>62</v>
      </c>
      <c r="B64" s="521"/>
      <c r="C64" s="522"/>
      <c r="D64" s="523"/>
      <c r="E64" s="522"/>
      <c r="F64" s="491"/>
      <c r="G64" s="524"/>
      <c r="H64" s="528"/>
    </row>
    <row r="65" spans="1:9" ht="30" customHeight="1">
      <c r="A65" s="520">
        <v>63</v>
      </c>
      <c r="B65" s="521"/>
      <c r="C65" s="522"/>
      <c r="D65" s="523"/>
      <c r="E65" s="522"/>
      <c r="F65" s="491"/>
      <c r="G65" s="524"/>
      <c r="H65" s="527"/>
    </row>
    <row r="66" spans="1:9" ht="30" customHeight="1">
      <c r="A66" s="520">
        <v>64</v>
      </c>
      <c r="B66" s="521"/>
      <c r="C66" s="522"/>
      <c r="D66" s="523"/>
      <c r="E66" s="522"/>
      <c r="F66" s="491"/>
      <c r="G66" s="524"/>
      <c r="H66" s="528"/>
    </row>
    <row r="67" spans="1:9" ht="30" customHeight="1">
      <c r="A67" s="520">
        <v>65</v>
      </c>
      <c r="B67" s="521"/>
      <c r="C67" s="522"/>
      <c r="D67" s="523"/>
      <c r="E67" s="522"/>
      <c r="F67" s="491"/>
      <c r="G67" s="524"/>
      <c r="H67" s="527"/>
    </row>
    <row r="68" spans="1:9" ht="30" customHeight="1">
      <c r="A68" s="520">
        <v>66</v>
      </c>
      <c r="B68" s="521"/>
      <c r="C68" s="522"/>
      <c r="D68" s="523"/>
      <c r="E68" s="522"/>
      <c r="F68" s="491"/>
      <c r="G68" s="524"/>
      <c r="H68" s="528"/>
    </row>
    <row r="69" spans="1:9" ht="30" customHeight="1">
      <c r="A69" s="520">
        <v>67</v>
      </c>
      <c r="B69" s="521"/>
      <c r="C69" s="522"/>
      <c r="D69" s="523"/>
      <c r="E69" s="522"/>
      <c r="F69" s="491"/>
      <c r="G69" s="524"/>
      <c r="H69" s="529"/>
      <c r="I69" s="530"/>
    </row>
    <row r="70" spans="1:9" ht="30" customHeight="1">
      <c r="A70" s="520">
        <v>68</v>
      </c>
      <c r="B70" s="521"/>
      <c r="C70" s="522"/>
      <c r="D70" s="523"/>
      <c r="E70" s="522"/>
      <c r="F70" s="491"/>
      <c r="G70" s="524"/>
      <c r="H70" s="531"/>
    </row>
    <row r="71" spans="1:9" ht="30" customHeight="1">
      <c r="A71" s="520">
        <v>69</v>
      </c>
      <c r="B71" s="521"/>
      <c r="C71" s="522"/>
      <c r="D71" s="523"/>
      <c r="E71" s="522"/>
      <c r="F71" s="491"/>
      <c r="G71" s="524"/>
      <c r="H71" s="527"/>
    </row>
    <row r="72" spans="1:9" ht="30" customHeight="1">
      <c r="A72" s="520">
        <v>70</v>
      </c>
      <c r="B72" s="521"/>
      <c r="C72" s="522"/>
      <c r="D72" s="523"/>
      <c r="E72" s="522"/>
      <c r="F72" s="491"/>
      <c r="G72" s="524"/>
      <c r="H72" s="528"/>
    </row>
    <row r="73" spans="1:9" ht="30" customHeight="1">
      <c r="A73" s="520">
        <v>71</v>
      </c>
      <c r="B73" s="521"/>
      <c r="C73" s="522"/>
      <c r="D73" s="523"/>
      <c r="E73" s="522"/>
      <c r="F73" s="491"/>
      <c r="G73" s="524"/>
      <c r="H73" s="527"/>
    </row>
    <row r="74" spans="1:9" ht="30" customHeight="1">
      <c r="A74" s="520">
        <v>72</v>
      </c>
      <c r="B74" s="521"/>
      <c r="C74" s="522"/>
      <c r="D74" s="523"/>
      <c r="E74" s="522"/>
      <c r="F74" s="491"/>
      <c r="G74" s="524"/>
      <c r="H74" s="528"/>
    </row>
    <row r="75" spans="1:9" ht="30" customHeight="1">
      <c r="A75" s="520">
        <v>73</v>
      </c>
      <c r="B75" s="521"/>
      <c r="C75" s="522"/>
      <c r="D75" s="523"/>
      <c r="E75" s="522"/>
      <c r="F75" s="491"/>
      <c r="G75" s="524"/>
      <c r="H75" s="527"/>
    </row>
    <row r="76" spans="1:9" ht="30" customHeight="1">
      <c r="A76" s="520">
        <v>74</v>
      </c>
      <c r="B76" s="521"/>
      <c r="C76" s="522"/>
      <c r="D76" s="523"/>
      <c r="E76" s="522"/>
      <c r="F76" s="491"/>
      <c r="G76" s="524"/>
      <c r="H76" s="528"/>
    </row>
    <row r="77" spans="1:9" ht="30" customHeight="1">
      <c r="A77" s="520">
        <v>75</v>
      </c>
      <c r="B77" s="521"/>
      <c r="C77" s="522"/>
      <c r="D77" s="523"/>
      <c r="E77" s="522"/>
      <c r="F77" s="491"/>
      <c r="G77" s="524"/>
      <c r="H77" s="527"/>
    </row>
    <row r="78" spans="1:9" ht="30" customHeight="1">
      <c r="A78" s="520">
        <v>76</v>
      </c>
      <c r="B78" s="521"/>
      <c r="C78" s="522"/>
      <c r="D78" s="523"/>
      <c r="E78" s="522"/>
      <c r="F78" s="491"/>
      <c r="G78" s="524"/>
      <c r="H78" s="528"/>
    </row>
    <row r="79" spans="1:9" ht="30" customHeight="1">
      <c r="A79" s="520">
        <v>77</v>
      </c>
      <c r="B79" s="521"/>
      <c r="C79" s="522"/>
      <c r="D79" s="523"/>
      <c r="E79" s="522"/>
      <c r="F79" s="491"/>
      <c r="G79" s="524"/>
      <c r="H79" s="527"/>
    </row>
    <row r="80" spans="1:9" ht="30" customHeight="1">
      <c r="A80" s="520">
        <v>78</v>
      </c>
      <c r="B80" s="521"/>
      <c r="C80" s="522"/>
      <c r="D80" s="523"/>
      <c r="E80" s="522"/>
      <c r="F80" s="491"/>
      <c r="G80" s="524"/>
      <c r="H80" s="528"/>
    </row>
    <row r="81" spans="1:8" ht="30" customHeight="1">
      <c r="A81" s="520">
        <v>79</v>
      </c>
      <c r="B81" s="521"/>
      <c r="C81" s="522"/>
      <c r="D81" s="523"/>
      <c r="E81" s="522"/>
      <c r="F81" s="491"/>
      <c r="G81" s="524"/>
      <c r="H81" s="527"/>
    </row>
    <row r="82" spans="1:8" ht="30" customHeight="1">
      <c r="A82" s="520">
        <v>80</v>
      </c>
      <c r="B82" s="521"/>
      <c r="C82" s="522"/>
      <c r="D82" s="523"/>
      <c r="E82" s="522"/>
      <c r="F82" s="491"/>
      <c r="G82" s="524"/>
      <c r="H82" s="528"/>
    </row>
    <row r="83" spans="1:8" ht="30" customHeight="1">
      <c r="A83" s="520">
        <v>81</v>
      </c>
      <c r="B83" s="521"/>
      <c r="C83" s="522"/>
      <c r="D83" s="523"/>
      <c r="E83" s="522"/>
      <c r="F83" s="491"/>
      <c r="G83" s="524"/>
      <c r="H83" s="527"/>
    </row>
    <row r="84" spans="1:8" ht="30" customHeight="1">
      <c r="A84" s="520">
        <v>82</v>
      </c>
      <c r="B84" s="521"/>
      <c r="C84" s="522"/>
      <c r="D84" s="523"/>
      <c r="E84" s="522"/>
      <c r="F84" s="491"/>
      <c r="G84" s="524"/>
      <c r="H84" s="528"/>
    </row>
    <row r="85" spans="1:8" ht="30" customHeight="1">
      <c r="A85" s="520">
        <v>83</v>
      </c>
      <c r="B85" s="521"/>
      <c r="C85" s="522"/>
      <c r="D85" s="523"/>
      <c r="E85" s="522"/>
      <c r="F85" s="491"/>
      <c r="G85" s="524"/>
      <c r="H85" s="527"/>
    </row>
    <row r="86" spans="1:8" ht="30" customHeight="1">
      <c r="A86" s="520">
        <v>84</v>
      </c>
      <c r="B86" s="521"/>
      <c r="C86" s="522"/>
      <c r="D86" s="523"/>
      <c r="E86" s="522"/>
      <c r="F86" s="491"/>
      <c r="G86" s="524"/>
      <c r="H86" s="528"/>
    </row>
    <row r="87" spans="1:8" ht="30" customHeight="1">
      <c r="A87" s="520">
        <v>85</v>
      </c>
      <c r="B87" s="521"/>
      <c r="C87" s="522"/>
      <c r="D87" s="523"/>
      <c r="E87" s="522"/>
      <c r="F87" s="491"/>
      <c r="G87" s="524"/>
      <c r="H87" s="527"/>
    </row>
    <row r="88" spans="1:8" ht="30" customHeight="1">
      <c r="A88" s="520">
        <v>86</v>
      </c>
      <c r="B88" s="521"/>
      <c r="C88" s="522"/>
      <c r="D88" s="523"/>
      <c r="E88" s="522"/>
      <c r="F88" s="491"/>
      <c r="G88" s="524"/>
      <c r="H88" s="528"/>
    </row>
    <row r="89" spans="1:8" ht="30" customHeight="1">
      <c r="A89" s="520">
        <v>87</v>
      </c>
      <c r="B89" s="521"/>
      <c r="C89" s="522"/>
      <c r="D89" s="523"/>
      <c r="E89" s="522"/>
      <c r="F89" s="491"/>
      <c r="G89" s="524"/>
      <c r="H89" s="527"/>
    </row>
    <row r="90" spans="1:8" ht="30" customHeight="1">
      <c r="A90" s="520">
        <v>88</v>
      </c>
      <c r="B90" s="521"/>
      <c r="C90" s="522"/>
      <c r="D90" s="523"/>
      <c r="E90" s="522"/>
      <c r="F90" s="491"/>
      <c r="G90" s="524"/>
      <c r="H90" s="528"/>
    </row>
    <row r="91" spans="1:8" ht="30" customHeight="1">
      <c r="A91" s="520">
        <v>89</v>
      </c>
      <c r="B91" s="521"/>
      <c r="C91" s="522"/>
      <c r="D91" s="523"/>
      <c r="E91" s="522"/>
      <c r="F91" s="491"/>
      <c r="G91" s="524"/>
      <c r="H91" s="527"/>
    </row>
    <row r="92" spans="1:8" ht="30" customHeight="1">
      <c r="A92" s="520">
        <v>90</v>
      </c>
      <c r="B92" s="521"/>
      <c r="C92" s="522"/>
      <c r="D92" s="523"/>
      <c r="E92" s="522"/>
      <c r="F92" s="491"/>
      <c r="G92" s="524"/>
      <c r="H92" s="528"/>
    </row>
    <row r="93" spans="1:8" ht="30" customHeight="1">
      <c r="A93" s="520">
        <v>91</v>
      </c>
      <c r="B93" s="521"/>
      <c r="C93" s="522"/>
      <c r="D93" s="523"/>
      <c r="E93" s="522"/>
      <c r="F93" s="491"/>
      <c r="G93" s="524"/>
      <c r="H93" s="527"/>
    </row>
    <row r="94" spans="1:8" ht="30" customHeight="1">
      <c r="A94" s="520">
        <v>92</v>
      </c>
      <c r="B94" s="521"/>
      <c r="C94" s="522"/>
      <c r="D94" s="523"/>
      <c r="E94" s="522"/>
      <c r="F94" s="491"/>
      <c r="G94" s="524"/>
      <c r="H94" s="528"/>
    </row>
    <row r="95" spans="1:8" ht="30" customHeight="1">
      <c r="A95" s="520">
        <v>93</v>
      </c>
      <c r="B95" s="521"/>
      <c r="C95" s="522"/>
      <c r="D95" s="523"/>
      <c r="E95" s="522"/>
      <c r="F95" s="491"/>
      <c r="G95" s="524"/>
      <c r="H95" s="527"/>
    </row>
    <row r="96" spans="1:8" ht="30" customHeight="1">
      <c r="A96" s="520">
        <v>94</v>
      </c>
      <c r="B96" s="521"/>
      <c r="C96" s="522"/>
      <c r="D96" s="523"/>
      <c r="E96" s="522"/>
      <c r="F96" s="491"/>
      <c r="G96" s="524"/>
      <c r="H96" s="528"/>
    </row>
    <row r="97" spans="1:8" ht="30" customHeight="1">
      <c r="A97" s="520">
        <v>95</v>
      </c>
      <c r="B97" s="521"/>
      <c r="C97" s="522"/>
      <c r="D97" s="523"/>
      <c r="E97" s="522"/>
      <c r="F97" s="491"/>
      <c r="G97" s="524"/>
      <c r="H97" s="527"/>
    </row>
    <row r="98" spans="1:8" ht="30" customHeight="1">
      <c r="A98" s="520">
        <v>96</v>
      </c>
      <c r="B98" s="521"/>
      <c r="C98" s="522"/>
      <c r="D98" s="523"/>
      <c r="E98" s="522"/>
      <c r="F98" s="491"/>
      <c r="G98" s="524"/>
      <c r="H98" s="528"/>
    </row>
    <row r="99" spans="1:8" ht="30" customHeight="1">
      <c r="A99" s="520">
        <v>97</v>
      </c>
      <c r="B99" s="521"/>
      <c r="C99" s="522"/>
      <c r="D99" s="523"/>
      <c r="E99" s="522"/>
      <c r="F99" s="491"/>
      <c r="G99" s="524"/>
      <c r="H99" s="527"/>
    </row>
    <row r="100" spans="1:8" ht="30" customHeight="1">
      <c r="A100" s="520">
        <v>98</v>
      </c>
      <c r="B100" s="521"/>
      <c r="C100" s="522"/>
      <c r="D100" s="523"/>
      <c r="E100" s="522"/>
      <c r="F100" s="491"/>
      <c r="G100" s="524"/>
      <c r="H100" s="528"/>
    </row>
    <row r="101" spans="1:8" ht="30" customHeight="1">
      <c r="A101" s="520">
        <v>99</v>
      </c>
      <c r="B101" s="521"/>
      <c r="C101" s="522"/>
      <c r="D101" s="523"/>
      <c r="E101" s="522"/>
      <c r="F101" s="491"/>
      <c r="G101" s="524"/>
      <c r="H101" s="527"/>
    </row>
    <row r="102" spans="1:8" ht="30" customHeight="1">
      <c r="A102" s="520">
        <v>100</v>
      </c>
      <c r="B102" s="521"/>
      <c r="C102" s="522"/>
      <c r="D102" s="523"/>
      <c r="E102" s="522"/>
      <c r="F102" s="491"/>
      <c r="G102" s="524"/>
      <c r="H102" s="528"/>
    </row>
    <row r="103" spans="1:8" ht="30" customHeight="1">
      <c r="A103" s="520">
        <v>101</v>
      </c>
      <c r="B103" s="521"/>
      <c r="C103" s="522"/>
      <c r="D103" s="523"/>
      <c r="E103" s="522"/>
      <c r="F103" s="491"/>
      <c r="G103" s="524"/>
      <c r="H103" s="527"/>
    </row>
    <row r="104" spans="1:8" ht="30" customHeight="1">
      <c r="A104" s="520">
        <v>102</v>
      </c>
      <c r="B104" s="521"/>
      <c r="C104" s="522"/>
      <c r="D104" s="523"/>
      <c r="E104" s="522"/>
      <c r="F104" s="491"/>
      <c r="G104" s="524"/>
      <c r="H104" s="528"/>
    </row>
    <row r="105" spans="1:8" ht="30" customHeight="1">
      <c r="A105" s="520">
        <v>103</v>
      </c>
      <c r="B105" s="521"/>
      <c r="C105" s="522"/>
      <c r="D105" s="523"/>
      <c r="E105" s="522"/>
      <c r="F105" s="491"/>
      <c r="G105" s="524"/>
      <c r="H105" s="527"/>
    </row>
    <row r="106" spans="1:8" ht="30" customHeight="1">
      <c r="A106" s="520">
        <v>104</v>
      </c>
      <c r="B106" s="521"/>
      <c r="C106" s="522"/>
      <c r="D106" s="523"/>
      <c r="E106" s="522"/>
      <c r="F106" s="491"/>
      <c r="G106" s="524"/>
      <c r="H106" s="528"/>
    </row>
    <row r="107" spans="1:8" ht="30" customHeight="1">
      <c r="A107" s="520">
        <v>105</v>
      </c>
      <c r="B107" s="521"/>
      <c r="C107" s="522"/>
      <c r="D107" s="523"/>
      <c r="E107" s="522"/>
      <c r="F107" s="491"/>
      <c r="G107" s="524"/>
      <c r="H107" s="527"/>
    </row>
    <row r="108" spans="1:8" ht="30" customHeight="1">
      <c r="A108" s="520">
        <v>106</v>
      </c>
      <c r="B108" s="521"/>
      <c r="C108" s="522"/>
      <c r="D108" s="523"/>
      <c r="E108" s="522"/>
      <c r="F108" s="491"/>
      <c r="G108" s="524"/>
      <c r="H108" s="528"/>
    </row>
    <row r="109" spans="1:8" ht="30" customHeight="1">
      <c r="A109" s="520">
        <v>107</v>
      </c>
      <c r="B109" s="521"/>
      <c r="C109" s="522"/>
      <c r="D109" s="523"/>
      <c r="E109" s="522"/>
      <c r="F109" s="491"/>
      <c r="G109" s="524"/>
      <c r="H109" s="527"/>
    </row>
    <row r="110" spans="1:8" ht="30" customHeight="1">
      <c r="A110" s="520">
        <v>108</v>
      </c>
      <c r="B110" s="521"/>
      <c r="C110" s="522"/>
      <c r="D110" s="523"/>
      <c r="E110" s="522"/>
      <c r="F110" s="491"/>
      <c r="G110" s="524"/>
      <c r="H110" s="528"/>
    </row>
    <row r="111" spans="1:8" ht="30" customHeight="1">
      <c r="A111" s="520">
        <v>109</v>
      </c>
      <c r="B111" s="521"/>
      <c r="C111" s="522"/>
      <c r="D111" s="523"/>
      <c r="E111" s="522"/>
      <c r="F111" s="491"/>
      <c r="G111" s="524"/>
      <c r="H111" s="527"/>
    </row>
    <row r="112" spans="1:8" ht="30" customHeight="1">
      <c r="A112" s="520">
        <v>110</v>
      </c>
      <c r="B112" s="521"/>
      <c r="C112" s="522"/>
      <c r="D112" s="523"/>
      <c r="E112" s="522"/>
      <c r="F112" s="491"/>
      <c r="G112" s="524"/>
      <c r="H112" s="528"/>
    </row>
    <row r="113" spans="1:8" ht="30" customHeight="1">
      <c r="A113" s="520">
        <v>111</v>
      </c>
      <c r="B113" s="521"/>
      <c r="C113" s="522"/>
      <c r="D113" s="523"/>
      <c r="E113" s="522"/>
      <c r="F113" s="491"/>
      <c r="G113" s="524"/>
      <c r="H113" s="527"/>
    </row>
    <row r="114" spans="1:8" ht="30" customHeight="1">
      <c r="A114" s="520">
        <v>112</v>
      </c>
      <c r="B114" s="521"/>
      <c r="C114" s="522"/>
      <c r="D114" s="523"/>
      <c r="E114" s="522"/>
      <c r="F114" s="491"/>
      <c r="G114" s="524"/>
      <c r="H114" s="528"/>
    </row>
    <row r="115" spans="1:8" ht="30" customHeight="1">
      <c r="A115" s="520">
        <v>113</v>
      </c>
      <c r="B115" s="521"/>
      <c r="C115" s="522"/>
      <c r="D115" s="523"/>
      <c r="E115" s="522"/>
      <c r="F115" s="491"/>
      <c r="G115" s="524"/>
      <c r="H115" s="527"/>
    </row>
    <row r="116" spans="1:8" ht="30" customHeight="1">
      <c r="A116" s="520">
        <v>114</v>
      </c>
      <c r="B116" s="521"/>
      <c r="C116" s="522"/>
      <c r="D116" s="523"/>
      <c r="E116" s="522"/>
      <c r="F116" s="491"/>
      <c r="G116" s="524"/>
      <c r="H116" s="528"/>
    </row>
    <row r="117" spans="1:8" ht="30" customHeight="1">
      <c r="A117" s="520">
        <v>115</v>
      </c>
      <c r="B117" s="521"/>
      <c r="C117" s="522"/>
      <c r="D117" s="523"/>
      <c r="E117" s="522"/>
      <c r="F117" s="491"/>
      <c r="G117" s="524"/>
      <c r="H117" s="527"/>
    </row>
    <row r="118" spans="1:8" ht="30" customHeight="1">
      <c r="A118" s="520">
        <v>116</v>
      </c>
      <c r="B118" s="521"/>
      <c r="C118" s="522"/>
      <c r="D118" s="523"/>
      <c r="E118" s="522"/>
      <c r="F118" s="491"/>
      <c r="G118" s="524"/>
      <c r="H118" s="528"/>
    </row>
    <row r="119" spans="1:8" ht="30" customHeight="1">
      <c r="A119" s="520">
        <v>117</v>
      </c>
      <c r="B119" s="521"/>
      <c r="C119" s="522"/>
      <c r="D119" s="523"/>
      <c r="E119" s="522"/>
      <c r="F119" s="491"/>
      <c r="G119" s="524"/>
      <c r="H119" s="527"/>
    </row>
    <row r="120" spans="1:8" ht="30" customHeight="1">
      <c r="A120" s="520">
        <v>118</v>
      </c>
      <c r="B120" s="521"/>
      <c r="C120" s="522"/>
      <c r="D120" s="523"/>
      <c r="E120" s="522"/>
      <c r="F120" s="491"/>
      <c r="G120" s="524"/>
      <c r="H120" s="528"/>
    </row>
    <row r="121" spans="1:8" ht="30" customHeight="1">
      <c r="A121" s="520">
        <v>119</v>
      </c>
      <c r="B121" s="521"/>
      <c r="C121" s="522"/>
      <c r="D121" s="523"/>
      <c r="E121" s="522"/>
      <c r="F121" s="491"/>
      <c r="G121" s="524"/>
      <c r="H121" s="527"/>
    </row>
    <row r="122" spans="1:8" ht="30" customHeight="1">
      <c r="A122" s="520">
        <v>120</v>
      </c>
      <c r="B122" s="521"/>
      <c r="C122" s="522"/>
      <c r="D122" s="523"/>
      <c r="E122" s="522"/>
      <c r="F122" s="491"/>
      <c r="G122" s="524"/>
      <c r="H122" s="528"/>
    </row>
    <row r="123" spans="1:8" ht="30" customHeight="1">
      <c r="A123" s="520">
        <v>121</v>
      </c>
      <c r="B123" s="521"/>
      <c r="C123" s="522"/>
      <c r="D123" s="523"/>
      <c r="E123" s="522"/>
      <c r="F123" s="491"/>
      <c r="G123" s="524"/>
      <c r="H123" s="527"/>
    </row>
    <row r="124" spans="1:8" ht="30" customHeight="1">
      <c r="A124" s="520">
        <v>122</v>
      </c>
      <c r="B124" s="521"/>
      <c r="C124" s="522"/>
      <c r="D124" s="523"/>
      <c r="E124" s="522"/>
      <c r="F124" s="491"/>
      <c r="G124" s="524"/>
      <c r="H124" s="528"/>
    </row>
    <row r="125" spans="1:8" ht="30" customHeight="1">
      <c r="A125" s="520">
        <v>123</v>
      </c>
      <c r="B125" s="521"/>
      <c r="C125" s="522"/>
      <c r="D125" s="523"/>
      <c r="E125" s="522"/>
      <c r="F125" s="491"/>
      <c r="G125" s="524"/>
      <c r="H125" s="527"/>
    </row>
    <row r="126" spans="1:8" ht="30" customHeight="1">
      <c r="A126" s="520">
        <v>124</v>
      </c>
      <c r="B126" s="521"/>
      <c r="C126" s="522"/>
      <c r="D126" s="523"/>
      <c r="E126" s="522"/>
      <c r="F126" s="491"/>
      <c r="G126" s="524"/>
      <c r="H126" s="528"/>
    </row>
    <row r="127" spans="1:8" ht="30" customHeight="1">
      <c r="A127" s="520">
        <v>125</v>
      </c>
      <c r="B127" s="521"/>
      <c r="C127" s="522"/>
      <c r="D127" s="523"/>
      <c r="E127" s="522"/>
      <c r="F127" s="491"/>
      <c r="G127" s="524"/>
      <c r="H127" s="527"/>
    </row>
    <row r="128" spans="1:8" ht="30" customHeight="1">
      <c r="A128" s="520">
        <v>126</v>
      </c>
      <c r="B128" s="521"/>
      <c r="C128" s="522"/>
      <c r="D128" s="523"/>
      <c r="E128" s="522"/>
      <c r="F128" s="491"/>
      <c r="G128" s="524"/>
      <c r="H128" s="528"/>
    </row>
    <row r="129" spans="1:9" ht="30" customHeight="1">
      <c r="A129" s="520">
        <v>127</v>
      </c>
      <c r="B129" s="521"/>
      <c r="C129" s="522"/>
      <c r="D129" s="523"/>
      <c r="E129" s="522"/>
      <c r="F129" s="491"/>
      <c r="G129" s="524"/>
      <c r="H129" s="527"/>
    </row>
    <row r="130" spans="1:9" ht="30" customHeight="1">
      <c r="A130" s="520">
        <v>128</v>
      </c>
      <c r="B130" s="521"/>
      <c r="C130" s="522"/>
      <c r="D130" s="523"/>
      <c r="E130" s="522"/>
      <c r="F130" s="491"/>
      <c r="G130" s="524"/>
      <c r="H130" s="528"/>
    </row>
    <row r="131" spans="1:9" ht="30" customHeight="1">
      <c r="A131" s="520">
        <v>129</v>
      </c>
      <c r="B131" s="521"/>
      <c r="C131" s="522"/>
      <c r="D131" s="523"/>
      <c r="E131" s="522"/>
      <c r="F131" s="491"/>
      <c r="G131" s="524"/>
      <c r="H131" s="527"/>
    </row>
    <row r="132" spans="1:9" ht="30" customHeight="1">
      <c r="A132" s="520">
        <v>130</v>
      </c>
      <c r="B132" s="521"/>
      <c r="C132" s="522"/>
      <c r="D132" s="523"/>
      <c r="E132" s="522"/>
      <c r="F132" s="491"/>
      <c r="G132" s="524"/>
      <c r="H132" s="528"/>
    </row>
    <row r="133" spans="1:9" ht="30" customHeight="1">
      <c r="A133" s="520">
        <v>131</v>
      </c>
      <c r="B133" s="521"/>
      <c r="C133" s="522"/>
      <c r="D133" s="523"/>
      <c r="E133" s="522"/>
      <c r="F133" s="491"/>
      <c r="G133" s="524"/>
      <c r="H133" s="527"/>
    </row>
    <row r="134" spans="1:9" ht="30" customHeight="1">
      <c r="A134" s="520">
        <v>132</v>
      </c>
      <c r="B134" s="521"/>
      <c r="C134" s="522"/>
      <c r="D134" s="523"/>
      <c r="E134" s="522"/>
      <c r="F134" s="491"/>
      <c r="G134" s="524"/>
      <c r="H134" s="528"/>
    </row>
    <row r="135" spans="1:9" ht="30" customHeight="1">
      <c r="A135" s="520">
        <v>133</v>
      </c>
      <c r="B135" s="521"/>
      <c r="C135" s="522"/>
      <c r="D135" s="523"/>
      <c r="E135" s="522"/>
      <c r="F135" s="491"/>
      <c r="G135" s="524"/>
      <c r="H135" s="529"/>
      <c r="I135" s="530"/>
    </row>
    <row r="136" spans="1:9" ht="30" customHeight="1">
      <c r="A136" s="520">
        <v>134</v>
      </c>
      <c r="B136" s="521"/>
      <c r="C136" s="522"/>
      <c r="D136" s="523"/>
      <c r="E136" s="522"/>
      <c r="F136" s="491"/>
      <c r="G136" s="524"/>
      <c r="H136" s="531"/>
    </row>
    <row r="137" spans="1:9" ht="30" customHeight="1">
      <c r="A137" s="520">
        <v>135</v>
      </c>
      <c r="B137" s="521"/>
      <c r="C137" s="522"/>
      <c r="D137" s="523"/>
      <c r="E137" s="522"/>
      <c r="F137" s="491"/>
      <c r="G137" s="524"/>
      <c r="H137" s="527"/>
    </row>
    <row r="138" spans="1:9" ht="30" customHeight="1">
      <c r="A138" s="520">
        <v>136</v>
      </c>
      <c r="B138" s="521"/>
      <c r="C138" s="522"/>
      <c r="D138" s="523"/>
      <c r="E138" s="522"/>
      <c r="F138" s="491"/>
      <c r="G138" s="524"/>
      <c r="H138" s="528"/>
    </row>
    <row r="139" spans="1:9" ht="30" customHeight="1">
      <c r="A139" s="520">
        <v>137</v>
      </c>
      <c r="B139" s="521"/>
      <c r="C139" s="522"/>
      <c r="D139" s="523"/>
      <c r="E139" s="522"/>
      <c r="F139" s="491"/>
      <c r="G139" s="524"/>
      <c r="H139" s="527"/>
    </row>
    <row r="140" spans="1:9" ht="30" customHeight="1">
      <c r="A140" s="520">
        <v>138</v>
      </c>
      <c r="B140" s="521"/>
      <c r="C140" s="522"/>
      <c r="D140" s="523"/>
      <c r="E140" s="522"/>
      <c r="F140" s="491"/>
      <c r="G140" s="524"/>
      <c r="H140" s="528"/>
    </row>
    <row r="141" spans="1:9" ht="30" customHeight="1">
      <c r="A141" s="520">
        <v>139</v>
      </c>
      <c r="B141" s="521"/>
      <c r="C141" s="522"/>
      <c r="D141" s="523"/>
      <c r="E141" s="522"/>
      <c r="F141" s="491"/>
      <c r="G141" s="524"/>
      <c r="H141" s="527"/>
    </row>
    <row r="142" spans="1:9" ht="30" customHeight="1">
      <c r="A142" s="520">
        <v>140</v>
      </c>
      <c r="B142" s="521"/>
      <c r="C142" s="522"/>
      <c r="D142" s="523"/>
      <c r="E142" s="522"/>
      <c r="F142" s="491"/>
      <c r="G142" s="524"/>
      <c r="H142" s="528"/>
    </row>
    <row r="143" spans="1:9" ht="30" customHeight="1">
      <c r="A143" s="520">
        <v>141</v>
      </c>
      <c r="B143" s="521"/>
      <c r="C143" s="522"/>
      <c r="D143" s="523"/>
      <c r="E143" s="522"/>
      <c r="F143" s="491"/>
      <c r="G143" s="524"/>
      <c r="H143" s="527"/>
    </row>
    <row r="144" spans="1:9" ht="30" customHeight="1">
      <c r="A144" s="520">
        <v>142</v>
      </c>
      <c r="B144" s="521"/>
      <c r="C144" s="522"/>
      <c r="D144" s="523"/>
      <c r="E144" s="522"/>
      <c r="F144" s="491"/>
      <c r="G144" s="524"/>
      <c r="H144" s="528"/>
    </row>
    <row r="145" spans="1:8" ht="30" customHeight="1">
      <c r="A145" s="520">
        <v>143</v>
      </c>
      <c r="B145" s="521"/>
      <c r="C145" s="522"/>
      <c r="D145" s="523"/>
      <c r="E145" s="522"/>
      <c r="F145" s="491"/>
      <c r="G145" s="524"/>
      <c r="H145" s="527"/>
    </row>
    <row r="146" spans="1:8" ht="30" customHeight="1">
      <c r="A146" s="520">
        <v>144</v>
      </c>
      <c r="B146" s="521"/>
      <c r="C146" s="522"/>
      <c r="D146" s="523"/>
      <c r="E146" s="522"/>
      <c r="F146" s="491"/>
      <c r="G146" s="524"/>
      <c r="H146" s="528"/>
    </row>
    <row r="147" spans="1:8" ht="30" customHeight="1">
      <c r="A147" s="520">
        <v>145</v>
      </c>
      <c r="B147" s="532"/>
      <c r="C147" s="533"/>
      <c r="D147" s="534"/>
      <c r="E147" s="535"/>
      <c r="F147" s="491"/>
      <c r="G147" s="524"/>
      <c r="H147" s="527"/>
    </row>
    <row r="148" spans="1:8" ht="30" customHeight="1">
      <c r="A148" s="520">
        <v>146</v>
      </c>
      <c r="B148" s="532"/>
      <c r="C148" s="533"/>
      <c r="D148" s="536"/>
      <c r="E148" s="537"/>
      <c r="F148" s="491"/>
      <c r="G148" s="524"/>
      <c r="H148" s="528"/>
    </row>
    <row r="149" spans="1:8" ht="30" customHeight="1">
      <c r="A149" s="520">
        <v>147</v>
      </c>
      <c r="B149" s="532"/>
      <c r="C149" s="533"/>
      <c r="D149" s="534"/>
      <c r="E149" s="535"/>
      <c r="F149" s="491"/>
      <c r="G149" s="524"/>
      <c r="H149" s="527"/>
    </row>
    <row r="150" spans="1:8" ht="30" customHeight="1">
      <c r="A150" s="520">
        <v>148</v>
      </c>
      <c r="B150" s="532"/>
      <c r="C150" s="533"/>
      <c r="D150" s="536"/>
      <c r="E150" s="537"/>
      <c r="F150" s="491"/>
      <c r="G150" s="524"/>
      <c r="H150" s="528"/>
    </row>
    <row r="151" spans="1:8" ht="30" customHeight="1">
      <c r="A151" s="520">
        <v>149</v>
      </c>
      <c r="B151" s="532"/>
      <c r="C151" s="533"/>
      <c r="D151" s="534"/>
      <c r="E151" s="535"/>
      <c r="F151" s="491"/>
      <c r="G151" s="524"/>
      <c r="H151" s="527"/>
    </row>
    <row r="152" spans="1:8" ht="30" customHeight="1">
      <c r="A152" s="520">
        <v>150</v>
      </c>
      <c r="B152" s="532"/>
      <c r="C152" s="533"/>
      <c r="D152" s="536"/>
      <c r="E152" s="537"/>
      <c r="F152" s="491"/>
      <c r="G152" s="524"/>
      <c r="H152" s="528"/>
    </row>
    <row r="153" spans="1:8" ht="30" customHeight="1">
      <c r="A153" s="520">
        <v>151</v>
      </c>
      <c r="B153" s="532"/>
      <c r="C153" s="533"/>
      <c r="D153" s="534"/>
      <c r="E153" s="535"/>
      <c r="F153" s="491"/>
      <c r="G153" s="524"/>
      <c r="H153" s="527"/>
    </row>
    <row r="154" spans="1:8" ht="30" customHeight="1">
      <c r="A154" s="520">
        <v>152</v>
      </c>
      <c r="B154" s="532"/>
      <c r="C154" s="533"/>
      <c r="D154" s="536"/>
      <c r="E154" s="537"/>
      <c r="F154" s="491"/>
      <c r="G154" s="524"/>
      <c r="H154" s="528"/>
    </row>
    <row r="155" spans="1:8" ht="30" customHeight="1">
      <c r="A155" s="520">
        <v>153</v>
      </c>
      <c r="B155" s="532"/>
      <c r="C155" s="533"/>
      <c r="D155" s="534"/>
      <c r="E155" s="535"/>
      <c r="F155" s="491"/>
      <c r="G155" s="524"/>
      <c r="H155" s="527"/>
    </row>
    <row r="156" spans="1:8" ht="30" customHeight="1">
      <c r="A156" s="520">
        <v>154</v>
      </c>
      <c r="B156" s="532"/>
      <c r="C156" s="533"/>
      <c r="D156" s="536"/>
      <c r="E156" s="537"/>
      <c r="F156" s="491"/>
      <c r="G156" s="524"/>
      <c r="H156" s="528"/>
    </row>
    <row r="157" spans="1:8" ht="30" customHeight="1">
      <c r="A157" s="520">
        <v>155</v>
      </c>
      <c r="B157" s="532"/>
      <c r="C157" s="533"/>
      <c r="D157" s="534"/>
      <c r="E157" s="535"/>
      <c r="F157" s="491"/>
      <c r="G157" s="524"/>
      <c r="H157" s="527"/>
    </row>
    <row r="158" spans="1:8" ht="30" customHeight="1">
      <c r="A158" s="520">
        <v>156</v>
      </c>
      <c r="B158" s="532"/>
      <c r="C158" s="533"/>
      <c r="D158" s="536"/>
      <c r="E158" s="537"/>
      <c r="F158" s="491"/>
      <c r="G158" s="524"/>
      <c r="H158" s="528"/>
    </row>
    <row r="159" spans="1:8" ht="30" customHeight="1">
      <c r="A159" s="520">
        <v>157</v>
      </c>
      <c r="B159" s="532"/>
      <c r="C159" s="533"/>
      <c r="D159" s="534"/>
      <c r="E159" s="535"/>
      <c r="F159" s="491"/>
      <c r="G159" s="524"/>
      <c r="H159" s="527"/>
    </row>
    <row r="160" spans="1:8" ht="30" customHeight="1">
      <c r="A160" s="520">
        <v>158</v>
      </c>
      <c r="B160" s="532"/>
      <c r="C160" s="533"/>
      <c r="D160" s="536"/>
      <c r="E160" s="537"/>
      <c r="F160" s="491"/>
      <c r="G160" s="524"/>
      <c r="H160" s="528"/>
    </row>
    <row r="161" spans="1:8" ht="30" customHeight="1">
      <c r="A161" s="520">
        <v>159</v>
      </c>
      <c r="B161" s="532"/>
      <c r="C161" s="533"/>
      <c r="D161" s="534"/>
      <c r="E161" s="535"/>
      <c r="F161" s="491"/>
      <c r="G161" s="524"/>
      <c r="H161" s="527"/>
    </row>
    <row r="162" spans="1:8" ht="30" customHeight="1">
      <c r="A162" s="520">
        <v>160</v>
      </c>
      <c r="B162" s="532"/>
      <c r="C162" s="533"/>
      <c r="D162" s="536"/>
      <c r="E162" s="537"/>
      <c r="F162" s="491"/>
      <c r="G162" s="524"/>
      <c r="H162" s="528"/>
    </row>
    <row r="163" spans="1:8" ht="30" customHeight="1">
      <c r="A163" s="520">
        <v>161</v>
      </c>
      <c r="B163" s="532"/>
      <c r="C163" s="533"/>
      <c r="D163" s="534"/>
      <c r="E163" s="535"/>
      <c r="F163" s="491"/>
      <c r="G163" s="524"/>
      <c r="H163" s="527"/>
    </row>
    <row r="164" spans="1:8" ht="30" customHeight="1">
      <c r="A164" s="520">
        <v>162</v>
      </c>
      <c r="B164" s="532"/>
      <c r="C164" s="533"/>
      <c r="D164" s="536"/>
      <c r="E164" s="537"/>
      <c r="F164" s="491"/>
      <c r="G164" s="524"/>
      <c r="H164" s="528"/>
    </row>
    <row r="165" spans="1:8" ht="30" customHeight="1">
      <c r="A165" s="520">
        <v>163</v>
      </c>
      <c r="B165" s="532"/>
      <c r="C165" s="533"/>
      <c r="D165" s="534"/>
      <c r="E165" s="535"/>
      <c r="F165" s="491"/>
      <c r="G165" s="524"/>
      <c r="H165" s="527"/>
    </row>
    <row r="166" spans="1:8" ht="30" customHeight="1">
      <c r="A166" s="520">
        <v>164</v>
      </c>
      <c r="B166" s="532"/>
      <c r="C166" s="533"/>
      <c r="D166" s="536"/>
      <c r="E166" s="537"/>
      <c r="F166" s="491"/>
      <c r="G166" s="524"/>
      <c r="H166" s="528"/>
    </row>
    <row r="167" spans="1:8" ht="30" customHeight="1">
      <c r="A167" s="520">
        <v>165</v>
      </c>
      <c r="B167" s="532"/>
      <c r="C167" s="533"/>
      <c r="D167" s="534"/>
      <c r="E167" s="535"/>
      <c r="F167" s="491"/>
      <c r="G167" s="524"/>
      <c r="H167" s="527"/>
    </row>
    <row r="168" spans="1:8" ht="30" customHeight="1">
      <c r="A168" s="520">
        <v>166</v>
      </c>
      <c r="B168" s="532"/>
      <c r="C168" s="533"/>
      <c r="D168" s="536"/>
      <c r="E168" s="537"/>
      <c r="F168" s="491"/>
      <c r="G168" s="524"/>
      <c r="H168" s="528"/>
    </row>
    <row r="169" spans="1:8" ht="30" customHeight="1">
      <c r="A169" s="520">
        <v>167</v>
      </c>
      <c r="B169" s="532"/>
      <c r="C169" s="533"/>
      <c r="D169" s="534"/>
      <c r="E169" s="535"/>
      <c r="F169" s="491"/>
      <c r="G169" s="524"/>
      <c r="H169" s="527"/>
    </row>
    <row r="170" spans="1:8" ht="30" customHeight="1">
      <c r="A170" s="520">
        <v>168</v>
      </c>
      <c r="B170" s="532"/>
      <c r="C170" s="533"/>
      <c r="D170" s="536"/>
      <c r="E170" s="537"/>
      <c r="F170" s="491"/>
      <c r="G170" s="524"/>
      <c r="H170" s="528"/>
    </row>
    <row r="171" spans="1:8" ht="30" customHeight="1">
      <c r="A171" s="520">
        <v>169</v>
      </c>
      <c r="B171" s="532"/>
      <c r="C171" s="533"/>
      <c r="D171" s="534"/>
      <c r="E171" s="535"/>
      <c r="F171" s="491"/>
      <c r="G171" s="524"/>
      <c r="H171" s="527"/>
    </row>
    <row r="172" spans="1:8" ht="30" customHeight="1">
      <c r="A172" s="520">
        <v>170</v>
      </c>
      <c r="B172" s="532"/>
      <c r="C172" s="533"/>
      <c r="D172" s="536"/>
      <c r="E172" s="537"/>
      <c r="F172" s="491"/>
      <c r="G172" s="524"/>
      <c r="H172" s="528"/>
    </row>
    <row r="173" spans="1:8" ht="30" customHeight="1">
      <c r="A173" s="520">
        <v>171</v>
      </c>
      <c r="B173" s="532"/>
      <c r="C173" s="533"/>
      <c r="D173" s="534"/>
      <c r="E173" s="535"/>
      <c r="F173" s="491"/>
      <c r="G173" s="524"/>
      <c r="H173" s="527"/>
    </row>
    <row r="174" spans="1:8" ht="30" customHeight="1">
      <c r="A174" s="520">
        <v>172</v>
      </c>
      <c r="B174" s="532"/>
      <c r="C174" s="533"/>
      <c r="D174" s="536"/>
      <c r="E174" s="537"/>
      <c r="F174" s="491"/>
      <c r="G174" s="524"/>
      <c r="H174" s="528"/>
    </row>
    <row r="175" spans="1:8" ht="30" customHeight="1">
      <c r="A175" s="520">
        <v>173</v>
      </c>
      <c r="B175" s="532"/>
      <c r="C175" s="533"/>
      <c r="D175" s="534"/>
      <c r="E175" s="535"/>
      <c r="F175" s="491"/>
      <c r="G175" s="524"/>
      <c r="H175" s="527"/>
    </row>
    <row r="176" spans="1:8" ht="30" customHeight="1">
      <c r="A176" s="520">
        <v>174</v>
      </c>
      <c r="B176" s="532"/>
      <c r="C176" s="533"/>
      <c r="D176" s="536"/>
      <c r="E176" s="537"/>
      <c r="F176" s="491"/>
      <c r="G176" s="524"/>
      <c r="H176" s="528"/>
    </row>
    <row r="177" spans="1:8" ht="30" customHeight="1">
      <c r="A177" s="520">
        <v>175</v>
      </c>
      <c r="B177" s="532"/>
      <c r="C177" s="533"/>
      <c r="D177" s="534"/>
      <c r="E177" s="535"/>
      <c r="F177" s="491"/>
      <c r="G177" s="524"/>
      <c r="H177" s="527"/>
    </row>
    <row r="178" spans="1:8" ht="30" customHeight="1">
      <c r="A178" s="520">
        <v>176</v>
      </c>
      <c r="B178" s="532"/>
      <c r="C178" s="533"/>
      <c r="D178" s="536"/>
      <c r="E178" s="537"/>
      <c r="F178" s="491"/>
      <c r="G178" s="524"/>
      <c r="H178" s="528"/>
    </row>
    <row r="179" spans="1:8" ht="30" customHeight="1">
      <c r="A179" s="520">
        <v>177</v>
      </c>
      <c r="B179" s="532"/>
      <c r="C179" s="533"/>
      <c r="D179" s="534"/>
      <c r="E179" s="535"/>
      <c r="F179" s="491"/>
      <c r="G179" s="524"/>
      <c r="H179" s="527"/>
    </row>
    <row r="180" spans="1:8" ht="30" customHeight="1">
      <c r="A180" s="520">
        <v>178</v>
      </c>
      <c r="B180" s="532"/>
      <c r="C180" s="533"/>
      <c r="D180" s="536"/>
      <c r="E180" s="537"/>
      <c r="F180" s="491"/>
      <c r="G180" s="524"/>
      <c r="H180" s="528"/>
    </row>
    <row r="181" spans="1:8" ht="30" customHeight="1">
      <c r="A181" s="520">
        <v>179</v>
      </c>
      <c r="B181" s="532"/>
      <c r="C181" s="533"/>
      <c r="D181" s="534"/>
      <c r="E181" s="535"/>
      <c r="F181" s="491"/>
      <c r="G181" s="524"/>
      <c r="H181" s="527"/>
    </row>
    <row r="182" spans="1:8" ht="30" customHeight="1">
      <c r="A182" s="520">
        <v>180</v>
      </c>
      <c r="B182" s="532"/>
      <c r="C182" s="533"/>
      <c r="D182" s="536"/>
      <c r="E182" s="537"/>
      <c r="F182" s="491"/>
      <c r="G182" s="524"/>
      <c r="H182" s="528"/>
    </row>
    <row r="183" spans="1:8" ht="30" customHeight="1">
      <c r="A183" s="520">
        <v>181</v>
      </c>
      <c r="B183" s="532"/>
      <c r="C183" s="533"/>
      <c r="D183" s="534"/>
      <c r="E183" s="535"/>
      <c r="F183" s="491"/>
      <c r="G183" s="524"/>
      <c r="H183" s="527"/>
    </row>
    <row r="184" spans="1:8" ht="30" customHeight="1">
      <c r="A184" s="520">
        <v>182</v>
      </c>
      <c r="B184" s="532"/>
      <c r="C184" s="533"/>
      <c r="D184" s="536"/>
      <c r="E184" s="537"/>
      <c r="F184" s="491"/>
      <c r="G184" s="524"/>
      <c r="H184" s="528"/>
    </row>
    <row r="185" spans="1:8" ht="30" customHeight="1">
      <c r="A185" s="520">
        <v>183</v>
      </c>
      <c r="B185" s="532"/>
      <c r="C185" s="533"/>
      <c r="D185" s="534"/>
      <c r="E185" s="535"/>
      <c r="F185" s="491"/>
      <c r="G185" s="524"/>
      <c r="H185" s="527"/>
    </row>
    <row r="186" spans="1:8" ht="30" customHeight="1">
      <c r="A186" s="520">
        <v>184</v>
      </c>
      <c r="B186" s="532"/>
      <c r="C186" s="533"/>
      <c r="D186" s="536"/>
      <c r="E186" s="537"/>
      <c r="F186" s="491"/>
      <c r="G186" s="524"/>
      <c r="H186" s="528"/>
    </row>
    <row r="187" spans="1:8" ht="30" customHeight="1">
      <c r="A187" s="520">
        <v>185</v>
      </c>
      <c r="B187" s="532"/>
      <c r="C187" s="533"/>
      <c r="D187" s="534"/>
      <c r="E187" s="535"/>
      <c r="F187" s="491"/>
      <c r="G187" s="524"/>
      <c r="H187" s="527"/>
    </row>
    <row r="188" spans="1:8" ht="30" customHeight="1">
      <c r="A188" s="520">
        <v>186</v>
      </c>
      <c r="B188" s="532"/>
      <c r="C188" s="533"/>
      <c r="D188" s="536"/>
      <c r="E188" s="537"/>
      <c r="F188" s="491"/>
      <c r="G188" s="524"/>
      <c r="H188" s="528"/>
    </row>
    <row r="189" spans="1:8" ht="30" customHeight="1">
      <c r="A189" s="520">
        <v>187</v>
      </c>
      <c r="B189" s="532"/>
      <c r="C189" s="533"/>
      <c r="D189" s="534"/>
      <c r="E189" s="535"/>
      <c r="F189" s="491"/>
      <c r="G189" s="524"/>
      <c r="H189" s="527"/>
    </row>
    <row r="190" spans="1:8" ht="30" customHeight="1">
      <c r="A190" s="520">
        <v>188</v>
      </c>
      <c r="B190" s="532"/>
      <c r="C190" s="533"/>
      <c r="D190" s="536"/>
      <c r="E190" s="537"/>
      <c r="F190" s="491"/>
      <c r="G190" s="524"/>
      <c r="H190" s="526"/>
    </row>
    <row r="191" spans="1:8" ht="30" customHeight="1">
      <c r="A191" s="520">
        <v>189</v>
      </c>
      <c r="B191" s="532"/>
      <c r="C191" s="533"/>
      <c r="D191" s="534"/>
      <c r="E191" s="535"/>
      <c r="F191" s="491"/>
      <c r="G191" s="524"/>
      <c r="H191" s="527"/>
    </row>
    <row r="192" spans="1:8" ht="30" customHeight="1">
      <c r="A192" s="520">
        <v>190</v>
      </c>
      <c r="B192" s="532"/>
      <c r="C192" s="533"/>
      <c r="D192" s="536"/>
      <c r="E192" s="537"/>
      <c r="F192" s="491"/>
      <c r="G192" s="524"/>
      <c r="H192" s="528"/>
    </row>
    <row r="193" spans="1:9" ht="26.45" customHeight="1">
      <c r="A193" s="520">
        <v>191</v>
      </c>
      <c r="B193" s="532"/>
      <c r="C193" s="533"/>
      <c r="D193" s="534"/>
      <c r="E193" s="535"/>
      <c r="F193" s="491"/>
      <c r="G193" s="524"/>
      <c r="H193" s="527"/>
    </row>
    <row r="194" spans="1:9" ht="26.45" customHeight="1">
      <c r="A194" s="520">
        <v>192</v>
      </c>
      <c r="B194" s="532"/>
      <c r="C194" s="533"/>
      <c r="D194" s="536"/>
      <c r="E194" s="537"/>
      <c r="F194" s="491"/>
      <c r="G194" s="524"/>
      <c r="H194" s="526"/>
    </row>
    <row r="195" spans="1:9" ht="26.45" customHeight="1">
      <c r="A195" s="520">
        <v>193</v>
      </c>
      <c r="B195" s="532"/>
      <c r="C195" s="533"/>
      <c r="D195" s="534"/>
      <c r="E195" s="535"/>
      <c r="F195" s="491"/>
      <c r="G195" s="524"/>
      <c r="H195" s="527"/>
    </row>
    <row r="196" spans="1:9" ht="26.45" customHeight="1">
      <c r="A196" s="520">
        <v>194</v>
      </c>
      <c r="B196" s="532"/>
      <c r="C196" s="533"/>
      <c r="D196" s="536"/>
      <c r="E196" s="537"/>
      <c r="F196" s="491"/>
      <c r="G196" s="524"/>
      <c r="H196" s="528"/>
    </row>
    <row r="197" spans="1:9" ht="26.45" customHeight="1">
      <c r="A197" s="520">
        <v>195</v>
      </c>
      <c r="B197" s="532"/>
      <c r="C197" s="533"/>
      <c r="D197" s="534"/>
      <c r="E197" s="535"/>
      <c r="F197" s="491"/>
      <c r="G197" s="524"/>
      <c r="H197" s="527"/>
    </row>
    <row r="198" spans="1:9" ht="26.45" customHeight="1">
      <c r="A198" s="520">
        <v>196</v>
      </c>
      <c r="B198" s="532"/>
      <c r="C198" s="533"/>
      <c r="D198" s="536"/>
      <c r="E198" s="537"/>
      <c r="F198" s="491"/>
      <c r="G198" s="524"/>
      <c r="H198" s="528"/>
    </row>
    <row r="199" spans="1:9" ht="26.45" customHeight="1">
      <c r="A199" s="520">
        <v>197</v>
      </c>
      <c r="B199" s="532"/>
      <c r="C199" s="533"/>
      <c r="D199" s="534"/>
      <c r="E199" s="535"/>
      <c r="F199" s="491"/>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9" priority="1" stopIfTrue="1">
      <formula>E202=1</formula>
    </cfRule>
  </conditionalFormatting>
  <printOptions horizontalCentered="1" verticalCentered="1"/>
  <pageMargins left="0.78740157480314965" right="0" top="0.59055118110236227" bottom="0.19685039370078741" header="0" footer="0"/>
  <pageSetup paperSize="9" scale="87" orientation="portrait" r:id="rId1"/>
  <headerFooter alignWithMargins="0"/>
  <rowBreaks count="5" manualBreakCount="5">
    <brk id="17" max="6" man="1"/>
    <brk id="69" max="6" man="1"/>
    <brk id="135" min="1" max="7" man="1"/>
    <brk id="201" min="1" max="7" man="1"/>
    <brk id="333" min="1" max="7" man="1"/>
  </rowBreaks>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theme="9" tint="0.39997558519241921"/>
  </sheetPr>
  <dimension ref="A1:P46"/>
  <sheetViews>
    <sheetView showZeros="0" view="pageBreakPreview" topLeftCell="A11" zoomScale="95" zoomScaleNormal="100" zoomScaleSheetLayoutView="95" workbookViewId="0">
      <selection activeCell="C12" sqref="C12:D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448" t="s">
        <v>252</v>
      </c>
      <c r="K1" s="497" t="s">
        <v>697</v>
      </c>
      <c r="L1" s="503" t="str">
        <f>CONCATENATE(M1,N1,O1,P1)</f>
        <v>-1</v>
      </c>
      <c r="M1" s="503" t="str">
        <f>市価D!B8</f>
        <v/>
      </c>
      <c r="N1" s="497" t="str">
        <f>IF(O1&gt;0,"ほか","")</f>
        <v/>
      </c>
      <c r="O1" s="503">
        <f>COUNT(入力!H4:H103)-1</f>
        <v>-1</v>
      </c>
      <c r="P1" s="497" t="str">
        <f>IF(O1&gt;0,"件","")</f>
        <v/>
      </c>
    </row>
    <row r="2" spans="1:16" ht="20.100000000000001" customHeight="1">
      <c r="B2" s="1154" t="s">
        <v>654</v>
      </c>
      <c r="C2" s="1154"/>
      <c r="D2" s="1154"/>
      <c r="E2" s="1154"/>
      <c r="F2" s="1154"/>
      <c r="G2" s="1154"/>
      <c r="H2" s="1154"/>
      <c r="I2" s="1154"/>
      <c r="J2" s="447"/>
    </row>
    <row r="5" spans="1:16" ht="30" customHeight="1" thickBot="1">
      <c r="B5" s="452" t="str">
        <f>IF(SUM(H8:I20)&gt;0,SUM(H8:I20),"金額￥")</f>
        <v>金額￥</v>
      </c>
      <c r="C5" s="405" t="s">
        <v>592</v>
      </c>
      <c r="D5" s="405"/>
    </row>
    <row r="6" spans="1:16" ht="7.9" customHeight="1" thickTop="1"/>
    <row r="7" spans="1:16" s="444" customFormat="1" ht="20.100000000000001" customHeight="1">
      <c r="B7" s="453" t="s">
        <v>594</v>
      </c>
      <c r="C7" s="1155" t="s">
        <v>653</v>
      </c>
      <c r="D7" s="1156"/>
      <c r="E7" s="409" t="s">
        <v>32</v>
      </c>
      <c r="F7" s="409" t="s">
        <v>596</v>
      </c>
      <c r="G7" s="409" t="s">
        <v>597</v>
      </c>
      <c r="H7" s="1155" t="s">
        <v>673</v>
      </c>
      <c r="I7" s="1156"/>
    </row>
    <row r="8" spans="1:16" ht="51" customHeight="1">
      <c r="A8" s="456">
        <v>1</v>
      </c>
      <c r="B8" s="205" t="str">
        <f>IF(ISERROR(VLOOKUP($A8,入力!$H$4:$AL$486,24,FALSE)),"",VLOOKUP($A8,入力!$H$4:$AL$486,24,FALSE))</f>
        <v/>
      </c>
      <c r="C8" s="1032" t="str">
        <f>IF(ISERROR(VLOOKUP($A8,入力!$H$4:$AL$486,25,FALSE)),"",VLOOKUP($A8,入力!$H$4:$AL$486,25,FALSE))</f>
        <v/>
      </c>
      <c r="D8" s="1033"/>
      <c r="E8" s="206" t="str">
        <f>IF(ISERROR(VLOOKUP($A8,入力!$H$4:$AL$486,26,FALSE)),"",VLOOKUP($A8,入力!$H$4:$AL$486,26,FALSE))</f>
        <v/>
      </c>
      <c r="F8" s="206" t="str">
        <f>IF(ISERROR(VLOOKUP($A8,入力!$H$4:$AL$486,27,FALSE)),"",VLOOKUP($A8,入力!$H$4:$AL$486,27,FALSE))</f>
        <v/>
      </c>
      <c r="G8" s="779" t="str">
        <f>IF(ISERROR(VLOOKUP($A8,入力!$H$4:$AL$486,29,FALSE)),"",VLOOKUP($A8,入力!$H$4:$AL$486,29,FALSE))</f>
        <v/>
      </c>
      <c r="H8" s="1331" t="str">
        <f>IF(ISERROR(F8*G8),"",F8*G8)</f>
        <v/>
      </c>
      <c r="I8" s="1332"/>
    </row>
    <row r="9" spans="1:16" ht="51" customHeight="1">
      <c r="A9" s="456">
        <v>2</v>
      </c>
      <c r="B9" s="205" t="str">
        <f>IF(ISERROR(VLOOKUP($A9,入力!$H$4:$AL$486,24,FALSE)),"",VLOOKUP($A9,入力!$H$4:$AL$486,24,FALSE))</f>
        <v/>
      </c>
      <c r="C9" s="1032" t="str">
        <f>IF($F9="",IF($F8="","","以下余白"),IF(ISERROR(VLOOKUP($A9,入力!$H$4:$AL$486,25,FALSE)),"",VLOOKUP($A9,入力!$H$4:$AL$486,25,FALSE)))</f>
        <v/>
      </c>
      <c r="D9" s="1033"/>
      <c r="E9" s="206" t="str">
        <f>IF(ISERROR(VLOOKUP($A9,入力!$H$4:$AL$486,26,FALSE)),"",VLOOKUP($A9,入力!$H$4:$AL$486,26,FALSE))</f>
        <v/>
      </c>
      <c r="F9" s="206" t="str">
        <f>IF(ISERROR(VLOOKUP($A9,入力!$H$4:$AL$486,27,FALSE)),"",VLOOKUP($A9,入力!$H$4:$AL$486,27,FALSE))</f>
        <v/>
      </c>
      <c r="G9" s="779" t="str">
        <f>IF(ISERROR(VLOOKUP($A9,入力!$H$4:$AL$486,29,FALSE)),"",VLOOKUP($A9,入力!$H$4:$AL$486,29,FALSE))</f>
        <v/>
      </c>
      <c r="H9" s="1331" t="str">
        <f t="shared" ref="H9:H10" si="0">IF(ISERROR(F9*G9),"",F9*G9)</f>
        <v/>
      </c>
      <c r="I9" s="1332"/>
    </row>
    <row r="10" spans="1:16" ht="51" customHeight="1">
      <c r="A10" s="456">
        <v>3</v>
      </c>
      <c r="B10" s="205" t="str">
        <f>IF(ISERROR(VLOOKUP($A10,入力!$H$4:$AL$486,24,FALSE)),"",VLOOKUP($A10,入力!$H$4:$AL$486,24,FALSE))</f>
        <v/>
      </c>
      <c r="C10" s="1032" t="str">
        <f>IF($F10="",IF($F9="","","以下余白"),IF(ISERROR(VLOOKUP($A10,入力!$H$4:$AL$486,25,FALSE)),"",VLOOKUP($A10,入力!$H$4:$AL$486,25,FALSE)))</f>
        <v/>
      </c>
      <c r="D10" s="1033"/>
      <c r="E10" s="206" t="str">
        <f>IF(ISERROR(VLOOKUP($A10,入力!$H$4:$AL$486,26,FALSE)),"",VLOOKUP($A10,入力!$H$4:$AL$486,26,FALSE))</f>
        <v/>
      </c>
      <c r="F10" s="206" t="str">
        <f>IF(ISERROR(VLOOKUP($A10,入力!$H$4:$AL$486,27,FALSE)),"",VLOOKUP($A10,入力!$H$4:$AL$486,27,FALSE))</f>
        <v/>
      </c>
      <c r="G10" s="779" t="str">
        <f>IF(ISERROR(VLOOKUP($A10,入力!$H$4:$AL$486,29,FALSE)),"",VLOOKUP($A10,入力!$H$4:$AL$486,29,FALSE))</f>
        <v/>
      </c>
      <c r="H10" s="1331" t="str">
        <f t="shared" si="0"/>
        <v/>
      </c>
      <c r="I10" s="1332"/>
    </row>
    <row r="11" spans="1:16" ht="51" customHeight="1">
      <c r="A11" s="456">
        <v>4</v>
      </c>
      <c r="B11" s="205" t="str">
        <f>IF(ISERROR(VLOOKUP($A11,入力!$H$4:$AL$486,24,FALSE)),"",VLOOKUP($A11,入力!$H$4:$AL$486,24,FALSE))</f>
        <v/>
      </c>
      <c r="C11" s="1032" t="str">
        <f>IF($F11="",IF($F10="","","以下余白"),IF(ISERROR(VLOOKUP($A11,入力!$H$4:$AL$486,25,FALSE)),"",VLOOKUP($A11,入力!$H$4:$AL$486,25,FALSE)))</f>
        <v/>
      </c>
      <c r="D11" s="1033"/>
      <c r="E11" s="206" t="str">
        <f>IF(ISERROR(VLOOKUP($A11,入力!$H$4:$AL$486,26,FALSE)),"",VLOOKUP($A11,入力!$H$4:$AL$486,26,FALSE))</f>
        <v/>
      </c>
      <c r="F11" s="206" t="str">
        <f>IF(ISERROR(VLOOKUP($A11,入力!$H$4:$AL$486,27,FALSE)),"",VLOOKUP($A11,入力!$H$4:$AL$486,27,FALSE))</f>
        <v/>
      </c>
      <c r="G11" s="779" t="str">
        <f>IF(ISERROR(VLOOKUP($A11,入力!$H$4:$AL$486,29,FALSE)),"",VLOOKUP($A11,入力!$H$4:$AL$486,29,FALSE))</f>
        <v/>
      </c>
      <c r="H11" s="1331" t="str">
        <f t="shared" ref="H11:H20" si="1">IF(ISERROR(F11*G11),"",F11*G11)</f>
        <v/>
      </c>
      <c r="I11" s="1332"/>
    </row>
    <row r="12" spans="1:16" ht="51" customHeight="1">
      <c r="A12" s="456">
        <v>5</v>
      </c>
      <c r="B12" s="205" t="str">
        <f>IF(ISERROR(VLOOKUP($A12,入力!$H$4:$AL$486,24,FALSE)),"",VLOOKUP($A12,入力!$H$4:$AL$486,24,FALSE))</f>
        <v/>
      </c>
      <c r="C12" s="1032" t="str">
        <f>IF($F12="",IF($F11="","","以下余白"),IF(ISERROR(VLOOKUP($A12,入力!$H$4:$AL$486,25,FALSE)),"",VLOOKUP($A12,入力!$H$4:$AL$486,25,FALSE)))</f>
        <v/>
      </c>
      <c r="D12" s="1033"/>
      <c r="E12" s="206" t="str">
        <f>IF(ISERROR(VLOOKUP($A12,入力!$H$4:$AL$486,26,FALSE)),"",VLOOKUP($A12,入力!$H$4:$AL$486,26,FALSE))</f>
        <v/>
      </c>
      <c r="F12" s="206" t="str">
        <f>IF(ISERROR(VLOOKUP($A12,入力!$H$4:$AL$486,27,FALSE)),"",VLOOKUP($A12,入力!$H$4:$AL$486,27,FALSE))</f>
        <v/>
      </c>
      <c r="G12" s="206" t="str">
        <f>IF(ISERROR(VLOOKUP($A12,入力!$H$4:$AL$486,29,FALSE)),"",VLOOKUP($A12,入力!$H$4:$AL$486,29,FALSE))</f>
        <v/>
      </c>
      <c r="H12" s="1331" t="str">
        <f t="shared" si="1"/>
        <v/>
      </c>
      <c r="I12" s="1332"/>
    </row>
    <row r="13" spans="1:16" ht="30" hidden="1" customHeight="1">
      <c r="A13" s="456">
        <v>6</v>
      </c>
      <c r="B13" s="205" t="str">
        <f>IF(ISERROR(VLOOKUP($A13,入力!$H$4:$AL$486,24,FALSE)),"",VLOOKUP($A13,入力!$H$4:$AL$486,24,FALSE))</f>
        <v/>
      </c>
      <c r="C13" s="1032" t="str">
        <f>IF($F13="",IF($F12="","","以下余白"),IF(ISERROR(VLOOKUP($A13,入力!$H$4:$AL$486,25,FALSE)),"",VLOOKUP($A13,入力!$H$4:$AL$486,25,FALSE)))</f>
        <v/>
      </c>
      <c r="D13" s="1033"/>
      <c r="E13" s="206" t="str">
        <f>IF(ISERROR(VLOOKUP($A13,入力!$H$4:$AL$486,26,FALSE)),"",VLOOKUP($A13,入力!$H$4:$AL$486,26,FALSE))</f>
        <v/>
      </c>
      <c r="F13" s="206" t="str">
        <f>IF(ISERROR(VLOOKUP($A13,入力!$H$4:$AL$486,27,FALSE)),"",VLOOKUP($A13,入力!$H$4:$AL$486,27,FALSE))</f>
        <v/>
      </c>
      <c r="G13" s="206" t="str">
        <f>IF(ISERROR(VLOOKUP($A13,入力!$H$4:$AL$486,29,FALSE)),"",VLOOKUP($A13,入力!$H$4:$AL$486,29,FALSE))</f>
        <v/>
      </c>
      <c r="H13" s="1331" t="str">
        <f t="shared" si="1"/>
        <v/>
      </c>
      <c r="I13" s="1332"/>
    </row>
    <row r="14" spans="1:16" ht="30" hidden="1" customHeight="1">
      <c r="A14" s="456">
        <v>7</v>
      </c>
      <c r="B14" s="205" t="str">
        <f>IF(ISERROR(VLOOKUP($A14,入力!$H$4:$AL$486,24,FALSE)),"",VLOOKUP($A14,入力!$H$4:$AL$486,24,FALSE))</f>
        <v/>
      </c>
      <c r="C14" s="1032" t="str">
        <f>IF($F14="",IF($F13="","","以下余白"),IF(ISERROR(VLOOKUP($A14,入力!$H$4:$AL$486,25,FALSE)),"",VLOOKUP($A14,入力!$H$4:$AL$486,25,FALSE)))</f>
        <v/>
      </c>
      <c r="D14" s="1033"/>
      <c r="E14" s="206" t="str">
        <f>IF(ISERROR(VLOOKUP($A14,入力!$H$4:$AL$486,26,FALSE)),"",VLOOKUP($A14,入力!$H$4:$AL$486,26,FALSE))</f>
        <v/>
      </c>
      <c r="F14" s="206" t="str">
        <f>IF(ISERROR(VLOOKUP($A14,入力!$H$4:$AL$486,27,FALSE)),"",VLOOKUP($A14,入力!$H$4:$AL$486,27,FALSE))</f>
        <v/>
      </c>
      <c r="G14" s="206" t="str">
        <f>IF(ISERROR(VLOOKUP($A14,入力!$H$4:$AL$486,29,FALSE)),"",VLOOKUP($A14,入力!$H$4:$AL$486,29,FALSE))</f>
        <v/>
      </c>
      <c r="H14" s="1331" t="str">
        <f t="shared" si="1"/>
        <v/>
      </c>
      <c r="I14" s="1332"/>
    </row>
    <row r="15" spans="1:16" ht="30" hidden="1" customHeight="1">
      <c r="A15" s="456">
        <v>8</v>
      </c>
      <c r="B15" s="205" t="str">
        <f>IF(ISERROR(VLOOKUP($A15,入力!$H$4:$AL$486,24,FALSE)),"",VLOOKUP($A15,入力!$H$4:$AL$486,24,FALSE))</f>
        <v/>
      </c>
      <c r="C15" s="1032" t="str">
        <f>IF($F15="",IF($F14="","","以下余白"),IF(ISERROR(VLOOKUP($A15,入力!$H$4:$AL$486,25,FALSE)),"",VLOOKUP($A15,入力!$H$4:$AL$486,25,FALSE)))</f>
        <v/>
      </c>
      <c r="D15" s="1033"/>
      <c r="E15" s="206" t="str">
        <f>IF(ISERROR(VLOOKUP($A15,入力!$H$4:$AL$486,26,FALSE)),"",VLOOKUP($A15,入力!$H$4:$AL$486,26,FALSE))</f>
        <v/>
      </c>
      <c r="F15" s="206" t="str">
        <f>IF(ISERROR(VLOOKUP($A15,入力!$H$4:$AL$486,27,FALSE)),"",VLOOKUP($A15,入力!$H$4:$AL$486,27,FALSE))</f>
        <v/>
      </c>
      <c r="G15" s="206" t="str">
        <f>IF(ISERROR(VLOOKUP($A15,入力!$H$4:$AL$486,29,FALSE)),"",VLOOKUP($A15,入力!$H$4:$AL$486,29,FALSE))</f>
        <v/>
      </c>
      <c r="H15" s="1331" t="str">
        <f t="shared" si="1"/>
        <v/>
      </c>
      <c r="I15" s="1332"/>
    </row>
    <row r="16" spans="1:16" ht="30" hidden="1" customHeight="1">
      <c r="A16" s="456">
        <v>9</v>
      </c>
      <c r="B16" s="205" t="str">
        <f>IF(ISERROR(VLOOKUP($A16,入力!$H$4:$AL$486,24,FALSE)),"",VLOOKUP($A16,入力!$H$4:$AL$486,24,FALSE))</f>
        <v/>
      </c>
      <c r="C16" s="1032" t="str">
        <f>IF($F16="",IF($F15="","","以下余白"),IF(ISERROR(VLOOKUP($A16,入力!$H$4:$AL$486,25,FALSE)),"",VLOOKUP($A16,入力!$H$4:$AL$486,25,FALSE)))</f>
        <v/>
      </c>
      <c r="D16" s="1033"/>
      <c r="E16" s="206" t="str">
        <f>IF(ISERROR(VLOOKUP($A16,入力!$H$4:$AL$486,26,FALSE)),"",VLOOKUP($A16,入力!$H$4:$AL$486,26,FALSE))</f>
        <v/>
      </c>
      <c r="F16" s="206" t="str">
        <f>IF(ISERROR(VLOOKUP($A16,入力!$H$4:$AL$486,27,FALSE)),"",VLOOKUP($A16,入力!$H$4:$AL$486,27,FALSE))</f>
        <v/>
      </c>
      <c r="G16" s="206" t="str">
        <f>IF(ISERROR(VLOOKUP($A16,入力!$H$4:$AL$486,29,FALSE)),"",VLOOKUP($A16,入力!$H$4:$AL$486,29,FALSE))</f>
        <v/>
      </c>
      <c r="H16" s="1331" t="str">
        <f t="shared" si="1"/>
        <v/>
      </c>
      <c r="I16" s="1332"/>
    </row>
    <row r="17" spans="1:9" ht="30" hidden="1" customHeight="1">
      <c r="A17" s="456">
        <v>10</v>
      </c>
      <c r="B17" s="205" t="str">
        <f>IF(ISERROR(VLOOKUP($A17,入力!$H$4:$AL$486,24,FALSE)),"",VLOOKUP($A17,入力!$H$4:$AL$486,24,FALSE))</f>
        <v/>
      </c>
      <c r="C17" s="1032" t="str">
        <f>IF($F17="",IF($F16="","","以下余白"),IF(ISERROR(VLOOKUP($A17,入力!$H$4:$AL$486,25,FALSE)),"",VLOOKUP($A17,入力!$H$4:$AL$486,25,FALSE)))</f>
        <v/>
      </c>
      <c r="D17" s="1033"/>
      <c r="E17" s="206" t="str">
        <f>IF(ISERROR(VLOOKUP($A17,入力!$H$4:$AL$486,26,FALSE)),"",VLOOKUP($A17,入力!$H$4:$AL$486,26,FALSE))</f>
        <v/>
      </c>
      <c r="F17" s="206" t="str">
        <f>IF(ISERROR(VLOOKUP($A17,入力!$H$4:$AL$486,27,FALSE)),"",VLOOKUP($A17,入力!$H$4:$AL$486,27,FALSE))</f>
        <v/>
      </c>
      <c r="G17" s="206" t="str">
        <f>IF(ISERROR(VLOOKUP($A17,入力!$H$4:$AL$486,29,FALSE)),"",VLOOKUP($A17,入力!$H$4:$AL$486,29,FALSE))</f>
        <v/>
      </c>
      <c r="H17" s="1331" t="str">
        <f t="shared" si="1"/>
        <v/>
      </c>
      <c r="I17" s="1332"/>
    </row>
    <row r="18" spans="1:9" ht="30" hidden="1" customHeight="1">
      <c r="A18" s="456">
        <v>11</v>
      </c>
      <c r="B18" s="205" t="str">
        <f>IF(ISERROR(VLOOKUP($A18,入力!$H$4:$AL$486,17,FALSE)),"",VLOOKUP($A18,入力!$H$4:$AL$486,17,FALSE))</f>
        <v/>
      </c>
      <c r="C18" s="1343" t="str">
        <f>IF($F18="",IF($F17="","","以下余白"),IF(ISERROR(VLOOKUP($A18,入力!$E$4:$AL$486,25,FALSE)),"",VLOOKUP($A18,入力!$E$4:$AL$486,25,FALSE)))</f>
        <v/>
      </c>
      <c r="D18" s="1344"/>
      <c r="E18" s="206" t="str">
        <f>IF(ISERROR(VLOOKUP($A18,入力!$H$4:$AL$486,19,FALSE)),"",VLOOKUP($A18,入力!$H$4:$AL$486,19,FALSE))</f>
        <v/>
      </c>
      <c r="F18" s="206" t="str">
        <f>IF(ISERROR(VLOOKUP($A18,入力!$H$4:$AL$486,20,FALSE)),"",VLOOKUP($A18,入力!$H$4:$AL$486,20,FALSE))</f>
        <v/>
      </c>
      <c r="G18" s="206" t="str">
        <f>IF(ISERROR(VLOOKUP($A18,入力!$H$4:$AL$486,22,FALSE)),"",VLOOKUP($A18,入力!$H$4:$AL$486,22,FALSE))</f>
        <v/>
      </c>
      <c r="H18" s="1331" t="str">
        <f t="shared" si="1"/>
        <v/>
      </c>
      <c r="I18" s="1332"/>
    </row>
    <row r="19" spans="1:9" ht="30" hidden="1" customHeight="1">
      <c r="A19" s="456">
        <v>12</v>
      </c>
      <c r="B19" s="205" t="str">
        <f>IF(ISERROR(VLOOKUP($A19,入力!$H$4:$AL$486,17,FALSE)),"",VLOOKUP($A19,入力!$H$4:$AL$486,17,FALSE))</f>
        <v/>
      </c>
      <c r="C19" s="1343" t="str">
        <f>IF($F19="",IF($F18="","","以下余白"),IF(ISERROR(VLOOKUP($A19,入力!$E$4:$AL$486,25,FALSE)),"",VLOOKUP($A19,入力!$E$4:$AL$486,25,FALSE)))</f>
        <v/>
      </c>
      <c r="D19" s="1344"/>
      <c r="E19" s="206" t="str">
        <f>IF(ISERROR(VLOOKUP($A19,入力!$H$4:$AL$486,19,FALSE)),"",VLOOKUP($A19,入力!$H$4:$AL$486,19,FALSE))</f>
        <v/>
      </c>
      <c r="F19" s="206" t="str">
        <f>IF(ISERROR(VLOOKUP($A19,入力!$H$4:$AL$486,20,FALSE)),"",VLOOKUP($A19,入力!$H$4:$AL$486,20,FALSE))</f>
        <v/>
      </c>
      <c r="G19" s="206" t="str">
        <f>IF(ISERROR(VLOOKUP($A19,入力!$H$4:$AL$486,22,FALSE)),"",VLOOKUP($A19,入力!$H$4:$AL$486,22,FALSE))</f>
        <v/>
      </c>
      <c r="H19" s="1331" t="str">
        <f t="shared" si="1"/>
        <v/>
      </c>
      <c r="I19" s="1332"/>
    </row>
    <row r="20" spans="1:9" ht="30" hidden="1" customHeight="1">
      <c r="A20" s="456">
        <v>13</v>
      </c>
      <c r="B20" s="205" t="str">
        <f>IF(ISERROR(VLOOKUP($A20,入力!$H$4:$AL$486,17,FALSE)),"",VLOOKUP($A20,入力!$H$4:$AL$486,17,FALSE))</f>
        <v/>
      </c>
      <c r="C20" s="1343" t="str">
        <f>IF($F20="",IF($F19="","","以下余白"),IF(ISERROR(VLOOKUP($A20,入力!$E$4:$AL$486,25,FALSE)),"",VLOOKUP($A20,入力!$E$4:$AL$486,25,FALSE)))</f>
        <v/>
      </c>
      <c r="D20" s="1344"/>
      <c r="E20" s="206" t="str">
        <f>IF(ISERROR(VLOOKUP($A20,入力!$H$4:$AL$486,19,FALSE)),"",VLOOKUP($A20,入力!$H$4:$AL$486,19,FALSE))</f>
        <v/>
      </c>
      <c r="F20" s="206" t="str">
        <f>IF(ISERROR(VLOOKUP($A20,入力!$H$4:$AL$486,20,FALSE)),"",VLOOKUP($A20,入力!$H$4:$AL$486,20,FALSE))</f>
        <v/>
      </c>
      <c r="G20" s="206" t="str">
        <f>IF(ISERROR(VLOOKUP($A20,入力!$H$4:$AL$486,22,FALSE)),"",VLOOKUP($A20,入力!$H$4:$AL$486,22,FALSE))</f>
        <v/>
      </c>
      <c r="H20" s="1331" t="str">
        <f t="shared" si="1"/>
        <v/>
      </c>
      <c r="I20" s="1332"/>
    </row>
    <row r="21" spans="1:9" ht="29.45" customHeight="1">
      <c r="B21" s="453" t="s">
        <v>666</v>
      </c>
      <c r="C21" s="1155" t="str">
        <f>要求!P8</f>
        <v>自衛隊阪神病院</v>
      </c>
      <c r="D21" s="1156"/>
      <c r="E21" s="1326" t="s">
        <v>676</v>
      </c>
      <c r="F21" s="1326"/>
      <c r="G21" s="1327" t="str">
        <f>要求!Q3</f>
        <v>令和８年７月３１日</v>
      </c>
      <c r="H21" s="1328"/>
      <c r="I21" s="1328"/>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445"/>
      <c r="C24" s="445"/>
      <c r="D24" s="445"/>
      <c r="E24" s="445"/>
      <c r="F24" s="445"/>
      <c r="G24" s="445"/>
      <c r="H24" s="445"/>
      <c r="I24" s="445"/>
    </row>
    <row r="25" spans="1:9" ht="14.45" customHeight="1">
      <c r="B25" s="455" t="str">
        <f>要求!Q6</f>
        <v>令和８年６月５日</v>
      </c>
      <c r="C25" s="445"/>
      <c r="D25" s="445"/>
      <c r="E25" s="445"/>
      <c r="F25" s="445"/>
      <c r="G25" s="445"/>
      <c r="H25" s="445"/>
      <c r="I25" s="445"/>
    </row>
    <row r="26" spans="1:9">
      <c r="B26" s="402" t="s">
        <v>218</v>
      </c>
    </row>
    <row r="27" spans="1:9">
      <c r="B27" s="402" t="s">
        <v>219</v>
      </c>
    </row>
    <row r="28" spans="1:9">
      <c r="B28" s="413" t="s">
        <v>841</v>
      </c>
    </row>
    <row r="29" spans="1:9">
      <c r="B29" s="402" t="s">
        <v>613</v>
      </c>
      <c r="D29" s="63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hidden="1">
      <c r="D33" s="454"/>
      <c r="E33" s="631">
        <f>入力!$A$13</f>
        <v>0</v>
      </c>
      <c r="F33" s="631"/>
      <c r="G33" s="631"/>
      <c r="H33" s="631"/>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446"/>
      <c r="E38" s="446"/>
      <c r="F38" s="446"/>
      <c r="G38" s="446"/>
      <c r="H38" s="446"/>
      <c r="I38" s="413"/>
    </row>
    <row r="39" spans="2:9">
      <c r="D39" s="446"/>
      <c r="E39" s="446"/>
      <c r="F39" s="446"/>
      <c r="G39" s="446"/>
      <c r="H39" s="446"/>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0">
    <mergeCell ref="E32:H32"/>
    <mergeCell ref="C19:D19"/>
    <mergeCell ref="H19:I19"/>
    <mergeCell ref="C20:D20"/>
    <mergeCell ref="H20:I20"/>
    <mergeCell ref="E31:H31"/>
    <mergeCell ref="C21:D21"/>
    <mergeCell ref="E21:F21"/>
    <mergeCell ref="G21:I21"/>
    <mergeCell ref="B23:I23"/>
    <mergeCell ref="E29:H29"/>
    <mergeCell ref="E30:H30"/>
    <mergeCell ref="C16:D16"/>
    <mergeCell ref="H16:I16"/>
    <mergeCell ref="C17:D17"/>
    <mergeCell ref="H17:I17"/>
    <mergeCell ref="C18:D18"/>
    <mergeCell ref="H18:I18"/>
    <mergeCell ref="C13:D13"/>
    <mergeCell ref="H13:I13"/>
    <mergeCell ref="C14:D14"/>
    <mergeCell ref="H14:I14"/>
    <mergeCell ref="C15:D15"/>
    <mergeCell ref="H15:I15"/>
    <mergeCell ref="E34:H34"/>
    <mergeCell ref="E35:H35"/>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B0F0"/>
  </sheetPr>
  <dimension ref="A1:P44"/>
  <sheetViews>
    <sheetView showZeros="0" view="pageBreakPreview" zoomScale="85" zoomScaleNormal="100" zoomScaleSheetLayoutView="85" workbookViewId="0">
      <selection activeCell="H41" sqref="H4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794</v>
      </c>
      <c r="K1" s="497" t="s">
        <v>697</v>
      </c>
      <c r="L1" s="503" t="str">
        <f>CONCATENATE(M1,N1,O1,P1)</f>
        <v>-1ほか4件</v>
      </c>
      <c r="M1" s="503" t="str">
        <f>市価Ｄ多!B8</f>
        <v>-1</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81"/>
    </row>
    <row r="5" spans="1:16" ht="30" customHeight="1" thickBot="1">
      <c r="B5" s="452" t="str">
        <f>IF(SUM('市価別紙Ｄ '!G3:G23)&gt;0,SUM('市価別紙Ｄ '!G3:G23),"金額￥")</f>
        <v>金額￥</v>
      </c>
      <c r="C5" s="405" t="s">
        <v>592</v>
      </c>
      <c r="D5" s="405"/>
    </row>
    <row r="6" spans="1:16" ht="7.9" customHeight="1" thickTop="1"/>
    <row r="7" spans="1:16" s="674" customFormat="1" ht="20.100000000000001" customHeight="1">
      <c r="B7" s="675" t="s">
        <v>594</v>
      </c>
      <c r="C7" s="1155" t="s">
        <v>653</v>
      </c>
      <c r="D7" s="1156"/>
      <c r="E7" s="409" t="s">
        <v>32</v>
      </c>
      <c r="F7" s="409" t="s">
        <v>596</v>
      </c>
      <c r="G7" s="409" t="s">
        <v>597</v>
      </c>
      <c r="H7" s="1155" t="s">
        <v>673</v>
      </c>
      <c r="I7" s="1156"/>
    </row>
    <row r="8" spans="1:16" ht="49.9" customHeight="1">
      <c r="A8" s="456">
        <v>1</v>
      </c>
      <c r="B8" s="677" t="str">
        <f>CONCATENATE(市価D!M1,市価D!N1,市価D!O1,市価D!P1)</f>
        <v>-1</v>
      </c>
      <c r="C8" s="1338" t="s">
        <v>650</v>
      </c>
      <c r="D8" s="1338"/>
      <c r="E8" s="478"/>
      <c r="F8" s="478"/>
      <c r="G8" s="478"/>
      <c r="H8" s="1339"/>
      <c r="I8" s="1339"/>
      <c r="M8" s="823"/>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675" t="s">
        <v>666</v>
      </c>
      <c r="C20" s="1345" t="str">
        <f>要求!P8</f>
        <v>自衛隊阪神病院</v>
      </c>
      <c r="D20" s="1346"/>
      <c r="E20" s="1347" t="s">
        <v>676</v>
      </c>
      <c r="F20" s="1348"/>
      <c r="G20" s="1327" t="s">
        <v>852</v>
      </c>
      <c r="H20" s="1328"/>
      <c r="I20" s="1328"/>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680"/>
      <c r="C23" s="680"/>
      <c r="D23" s="680"/>
      <c r="E23" s="680"/>
      <c r="F23" s="680"/>
      <c r="G23" s="680"/>
      <c r="H23" s="680"/>
      <c r="I23" s="680"/>
    </row>
    <row r="24" spans="1:9" ht="14.45" customHeight="1">
      <c r="B24" s="455" t="str">
        <f>要求!Q6</f>
        <v>令和８年６月５日</v>
      </c>
      <c r="C24" s="680"/>
      <c r="D24" s="680"/>
      <c r="E24" s="680"/>
      <c r="F24" s="680"/>
      <c r="G24" s="680"/>
      <c r="H24" s="680"/>
      <c r="I24" s="680"/>
    </row>
    <row r="25" spans="1:9">
      <c r="B25" s="402" t="s">
        <v>218</v>
      </c>
    </row>
    <row r="26" spans="1:9">
      <c r="B26" s="402" t="s">
        <v>219</v>
      </c>
    </row>
    <row r="27" spans="1:9">
      <c r="B27" s="413" t="s">
        <v>841</v>
      </c>
    </row>
    <row r="28" spans="1:9">
      <c r="B28" s="402" t="s">
        <v>613</v>
      </c>
      <c r="D28" s="682"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679"/>
      <c r="E36" s="679"/>
      <c r="F36" s="679"/>
      <c r="G36" s="679"/>
      <c r="H36" s="679"/>
      <c r="I36" s="413"/>
    </row>
    <row r="37" spans="2:9">
      <c r="D37" s="679"/>
      <c r="E37" s="679"/>
      <c r="F37" s="679"/>
      <c r="G37" s="679"/>
      <c r="H37" s="679"/>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E32:H32"/>
    <mergeCell ref="E33:H33"/>
    <mergeCell ref="B22:I22"/>
    <mergeCell ref="E28:H28"/>
    <mergeCell ref="E29:H29"/>
    <mergeCell ref="E30:H30"/>
    <mergeCell ref="E31:H31"/>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K411"/>
  <sheetViews>
    <sheetView showZeros="0" view="pageBreakPreview" zoomScale="70" zoomScaleNormal="115" zoomScaleSheetLayoutView="70" workbookViewId="0">
      <pane xSplit="3" ySplit="2" topLeftCell="D3" activePane="bottomRight" state="frozen"/>
      <selection activeCell="H41" sqref="H41"/>
      <selection pane="topRight" activeCell="H41" sqref="H41"/>
      <selection pane="bottomLeft" activeCell="H41" sqref="H41"/>
      <selection pane="bottomRight" activeCell="H41" sqref="H4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IF(ISERROR(VLOOKUP($A3,入力!$H$4:$AL$486,24,FALSE)),"",VLOOKUP($A3,入力!$H$4:$AL$486,24,FALSE))</f>
        <v/>
      </c>
      <c r="C3" s="683" t="str">
        <f>IF(ISERROR(VLOOKUP($A3,入力!$H$4:$AL$486,25,FALSE)),"",VLOOKUP($A3,入力!$H$4:$AL$486,25,FALSE))</f>
        <v/>
      </c>
      <c r="D3" s="206" t="str">
        <f>IF(ISERROR(VLOOKUP($A3,入力!$H$4:$AL$486,26,FALSE)),"",VLOOKUP($A3,入力!$H$4:$AL$486,26,FALSE))</f>
        <v/>
      </c>
      <c r="E3" s="206" t="str">
        <f>IF(ISERROR(VLOOKUP($A3,入力!$H$4:$AL$486,27,FALSE)),"",VLOOKUP($A3,入力!$H$4:$AL$486,27,FALSE))</f>
        <v/>
      </c>
      <c r="F3" s="626" t="str">
        <f>IF(ISERROR(VLOOKUP($A3,入力!$H$4:$AL$486,29,FALSE)),"",VLOOKUP($A3,入力!$H$4:$AL$486,29,FALSE))</f>
        <v/>
      </c>
      <c r="G3" s="626" t="str">
        <f>IF(ISERROR(E3*F3),"",E3*F3)</f>
        <v/>
      </c>
      <c r="H3" s="525"/>
    </row>
    <row r="4" spans="1:8" ht="51.95" customHeight="1">
      <c r="A4" s="520">
        <v>2</v>
      </c>
      <c r="B4" s="205" t="str">
        <f>IF(ISERROR(VLOOKUP($A4,入力!$H$4:$AL$486,24,FALSE)),"",VLOOKUP($A4,入力!$H$4:$AL$486,24,FALSE))</f>
        <v/>
      </c>
      <c r="C4" s="683" t="str">
        <f>IF($F4="",IF($F3="","","以下余白"),IF(ISERROR(VLOOKUP($A4,入力!$H$4:$AL$486,25,FALSE)),"",VLOOKUP($A4,入力!$H$4:$AL$486,25,FALSE)))</f>
        <v/>
      </c>
      <c r="D4" s="206" t="str">
        <f>IF(ISERROR(VLOOKUP($A4,入力!$H$4:$AL$486,26,FALSE)),"",VLOOKUP($A4,入力!$H$4:$AL$486,26,FALSE))</f>
        <v/>
      </c>
      <c r="E4" s="206" t="str">
        <f>IF(ISERROR(VLOOKUP($A4,入力!$H$4:$AL$486,27,FALSE)),"",VLOOKUP($A4,入力!$H$4:$AL$486,27,FALSE))</f>
        <v/>
      </c>
      <c r="F4" s="626" t="str">
        <f>IF(ISERROR(VLOOKUP($A4,入力!$H$4:$AL$486,29,FALSE)),"",VLOOKUP($A4,入力!$H$4:$AL$486,29,FALSE))</f>
        <v/>
      </c>
      <c r="G4" s="626" t="str">
        <f t="shared" ref="G4:G16" si="0">IF(ISERROR(E4*F4),"",E4*F4)</f>
        <v/>
      </c>
      <c r="H4" s="525"/>
    </row>
    <row r="5" spans="1:8" ht="51.95" customHeight="1">
      <c r="A5" s="520">
        <v>3</v>
      </c>
      <c r="B5" s="205" t="str">
        <f>IF(ISERROR(VLOOKUP($A5,入力!$H$4:$AL$486,24,FALSE)),"",VLOOKUP($A5,入力!$H$4:$AL$486,24,FALSE))</f>
        <v/>
      </c>
      <c r="C5" s="683" t="str">
        <f>IF($F5="",IF($F4="","","以下余白"),IF(ISERROR(VLOOKUP($A5,入力!$H$4:$AL$486,25,FALSE)),"",VLOOKUP($A5,入力!$H$4:$AL$486,25,FALSE)))</f>
        <v/>
      </c>
      <c r="D5" s="206" t="str">
        <f>IF(ISERROR(VLOOKUP($A5,入力!$H$4:$AL$486,26,FALSE)),"",VLOOKUP($A5,入力!$H$4:$AL$486,26,FALSE))</f>
        <v/>
      </c>
      <c r="E5" s="206" t="str">
        <f>IF(ISERROR(VLOOKUP($A5,入力!$H$4:$AL$486,27,FALSE)),"",VLOOKUP($A5,入力!$H$4:$AL$486,27,FALSE))</f>
        <v/>
      </c>
      <c r="F5" s="626" t="str">
        <f>IF(ISERROR(VLOOKUP($A5,入力!$H$4:$AL$486,29,FALSE)),"",VLOOKUP($A5,入力!$H$4:$AL$486,29,FALSE))</f>
        <v/>
      </c>
      <c r="G5" s="626" t="str">
        <f t="shared" si="0"/>
        <v/>
      </c>
      <c r="H5" s="525"/>
    </row>
    <row r="6" spans="1:8" ht="51.95" customHeight="1">
      <c r="A6" s="520">
        <v>4</v>
      </c>
      <c r="B6" s="205" t="str">
        <f>IF(ISERROR(VLOOKUP($A6,入力!$H$4:$AL$486,24,FALSE)),"",VLOOKUP($A6,入力!$H$4:$AL$486,24,FALSE))</f>
        <v/>
      </c>
      <c r="C6" s="683" t="str">
        <f>IF($F6="",IF($F5="","","以下余白"),IF(ISERROR(VLOOKUP($A6,入力!$H$4:$AL$486,25,FALSE)),"",VLOOKUP($A6,入力!$H$4:$AL$486,25,FALSE)))</f>
        <v/>
      </c>
      <c r="D6" s="206" t="str">
        <f>IF(ISERROR(VLOOKUP($A6,入力!$H$4:$AL$486,26,FALSE)),"",VLOOKUP($A6,入力!$H$4:$AL$486,26,FALSE))</f>
        <v/>
      </c>
      <c r="E6" s="206" t="str">
        <f>IF(ISERROR(VLOOKUP($A6,入力!$H$4:$AL$486,27,FALSE)),"",VLOOKUP($A6,入力!$H$4:$AL$486,27,FALSE))</f>
        <v/>
      </c>
      <c r="F6" s="626" t="str">
        <f>IF(ISERROR(VLOOKUP($A6,入力!$H$4:$AL$486,29,FALSE)),"",VLOOKUP($A6,入力!$H$4:$AL$486,29,FALSE))</f>
        <v/>
      </c>
      <c r="G6" s="626" t="str">
        <f t="shared" si="0"/>
        <v/>
      </c>
      <c r="H6" s="525"/>
    </row>
    <row r="7" spans="1:8" ht="51.95" customHeight="1">
      <c r="A7" s="520">
        <v>5</v>
      </c>
      <c r="B7" s="205" t="str">
        <f>IF(ISERROR(VLOOKUP($A7,入力!$H$4:$AL$486,24,FALSE)),"",VLOOKUP($A7,入力!$H$4:$AL$486,24,FALSE))</f>
        <v/>
      </c>
      <c r="C7" s="683" t="str">
        <f>IF($F7="",IF($F6="","","以下余白"),IF(ISERROR(VLOOKUP($A7,入力!$H$4:$AL$486,25,FALSE)),"",VLOOKUP($A7,入力!$H$4:$AL$486,25,FALSE)))</f>
        <v/>
      </c>
      <c r="D7" s="206" t="str">
        <f>IF(ISERROR(VLOOKUP($A7,入力!$H$4:$AL$486,26,FALSE)),"",VLOOKUP($A7,入力!$H$4:$AL$486,26,FALSE))</f>
        <v/>
      </c>
      <c r="E7" s="206" t="str">
        <f>IF(ISERROR(VLOOKUP($A7,入力!$H$4:$AL$486,27,FALSE)),"",VLOOKUP($A7,入力!$H$4:$AL$486,27,FALSE))</f>
        <v/>
      </c>
      <c r="F7" s="626" t="str">
        <f>IF(ISERROR(VLOOKUP($A7,入力!$H$4:$AL$486,29,FALSE)),"",VLOOKUP($A7,入力!$H$4:$AL$486,29,FALSE))</f>
        <v/>
      </c>
      <c r="G7" s="626" t="str">
        <f t="shared" si="0"/>
        <v/>
      </c>
      <c r="H7" s="525"/>
    </row>
    <row r="8" spans="1:8" ht="51.95" customHeight="1">
      <c r="A8" s="520">
        <v>6</v>
      </c>
      <c r="B8" s="205" t="str">
        <f>IF(ISERROR(VLOOKUP($A8,入力!$H$4:$AL$486,24,FALSE)),"",VLOOKUP($A8,入力!$H$4:$AL$486,24,FALSE))</f>
        <v/>
      </c>
      <c r="C8" s="683" t="str">
        <f>IF($F8="",IF($F7="","","以下余白"),IF(ISERROR(VLOOKUP($A8,入力!$H$4:$AL$486,25,FALSE)),"",VLOOKUP($A8,入力!$H$4:$AL$486,25,FALSE)))</f>
        <v/>
      </c>
      <c r="D8" s="206" t="str">
        <f>IF(ISERROR(VLOOKUP($A8,入力!$H$4:$AL$486,26,FALSE)),"",VLOOKUP($A8,入力!$H$4:$AL$486,26,FALSE))</f>
        <v/>
      </c>
      <c r="E8" s="206" t="str">
        <f>IF(ISERROR(VLOOKUP($A8,入力!$H$4:$AL$486,27,FALSE)),"",VLOOKUP($A8,入力!$H$4:$AL$486,27,FALSE))</f>
        <v/>
      </c>
      <c r="F8" s="626" t="str">
        <f>IF(ISERROR(VLOOKUP($A8,入力!$H$4:$AL$486,29,FALSE)),"",VLOOKUP($A8,入力!$H$4:$AL$486,29,FALSE))</f>
        <v/>
      </c>
      <c r="G8" s="626" t="str">
        <f t="shared" si="0"/>
        <v/>
      </c>
      <c r="H8" s="525"/>
    </row>
    <row r="9" spans="1:8" ht="51.95" customHeight="1">
      <c r="A9" s="520">
        <v>7</v>
      </c>
      <c r="B9" s="205" t="str">
        <f>IF(ISERROR(VLOOKUP($A9,入力!$H$4:$AL$486,24,FALSE)),"",VLOOKUP($A9,入力!$H$4:$AL$486,24,FALSE))</f>
        <v/>
      </c>
      <c r="C9" s="683" t="str">
        <f>IF($F9="",IF($F8="","","以下余白"),IF(ISERROR(VLOOKUP($A9,入力!$H$4:$AL$486,25,FALSE)),"",VLOOKUP($A9,入力!$H$4:$AL$486,25,FALSE)))</f>
        <v/>
      </c>
      <c r="D9" s="206" t="str">
        <f>IF(ISERROR(VLOOKUP($A9,入力!$H$4:$AL$486,26,FALSE)),"",VLOOKUP($A9,入力!$H$4:$AL$486,26,FALSE))</f>
        <v/>
      </c>
      <c r="E9" s="206" t="str">
        <f>IF(ISERROR(VLOOKUP($A9,入力!$H$4:$AL$486,27,FALSE)),"",VLOOKUP($A9,入力!$H$4:$AL$486,27,FALSE))</f>
        <v/>
      </c>
      <c r="F9" s="626" t="str">
        <f>IF(ISERROR(VLOOKUP($A9,入力!$H$4:$AL$486,29,FALSE)),"",VLOOKUP($A9,入力!$H$4:$AL$486,29,FALSE))</f>
        <v/>
      </c>
      <c r="G9" s="626" t="str">
        <f t="shared" si="0"/>
        <v/>
      </c>
      <c r="H9" s="525"/>
    </row>
    <row r="10" spans="1:8" ht="51.95" customHeight="1">
      <c r="A10" s="520">
        <v>8</v>
      </c>
      <c r="B10" s="205" t="str">
        <f>IF(ISERROR(VLOOKUP($A10,入力!$H$4:$AL$486,24,FALSE)),"",VLOOKUP($A10,入力!$H$4:$AL$486,24,FALSE))</f>
        <v/>
      </c>
      <c r="C10" s="817" t="str">
        <f>IF($F10="",IF($F9="","","以下余白"),IF(ISERROR(VLOOKUP($A10,入力!$H$4:$AL$486,25,FALSE)),"",VLOOKUP($A10,入力!$H$4:$AL$486,25,FALSE)))</f>
        <v/>
      </c>
      <c r="D10" s="206" t="str">
        <f>IF(ISERROR(VLOOKUP($A10,入力!$H$4:$AL$486,26,FALSE)),"",VLOOKUP($A10,入力!$H$4:$AL$486,26,FALSE))</f>
        <v/>
      </c>
      <c r="E10" s="206" t="str">
        <f>IF(ISERROR(VLOOKUP($A10,入力!$H$4:$AL$486,27,FALSE)),"",VLOOKUP($A10,入力!$H$4:$AL$486,27,FALSE))</f>
        <v/>
      </c>
      <c r="F10" s="626" t="str">
        <f>IF(ISERROR(VLOOKUP($A10,入力!$H$4:$AL$486,29,FALSE)),"",VLOOKUP($A10,入力!$H$4:$AL$486,29,FALSE))</f>
        <v/>
      </c>
      <c r="G10" s="626" t="str">
        <f t="shared" si="0"/>
        <v/>
      </c>
      <c r="H10" s="525"/>
    </row>
    <row r="11" spans="1:8" ht="51.95" customHeight="1">
      <c r="A11" s="520">
        <v>9</v>
      </c>
      <c r="B11" s="205" t="str">
        <f>IF(ISERROR(VLOOKUP($A11,入力!$H$4:$AL$486,24,FALSE)),"",VLOOKUP($A11,入力!$H$4:$AL$486,24,FALSE))</f>
        <v/>
      </c>
      <c r="C11" s="817" t="str">
        <f>IF($F11="",IF($F10="","","以下余白"),IF(ISERROR(VLOOKUP($A11,入力!$H$4:$AL$486,25,FALSE)),"",VLOOKUP($A11,入力!$H$4:$AL$486,25,FALSE)))</f>
        <v/>
      </c>
      <c r="D11" s="206" t="str">
        <f>IF(ISERROR(VLOOKUP($A11,入力!$H$4:$AL$486,26,FALSE)),"",VLOOKUP($A11,入力!$H$4:$AL$486,26,FALSE))</f>
        <v/>
      </c>
      <c r="E11" s="206" t="str">
        <f>IF(ISERROR(VLOOKUP($A11,入力!$H$4:$AL$486,27,FALSE)),"",VLOOKUP($A11,入力!$H$4:$AL$486,27,FALSE))</f>
        <v/>
      </c>
      <c r="F11" s="626" t="str">
        <f>IF(ISERROR(VLOOKUP($A11,入力!$H$4:$AL$486,29,FALSE)),"",VLOOKUP($A11,入力!$H$4:$AL$486,29,FALSE))</f>
        <v/>
      </c>
      <c r="G11" s="626" t="str">
        <f t="shared" si="0"/>
        <v/>
      </c>
      <c r="H11" s="525"/>
    </row>
    <row r="12" spans="1:8" ht="51.95" customHeight="1">
      <c r="A12" s="520">
        <v>10</v>
      </c>
      <c r="B12" s="205" t="str">
        <f>IF(ISERROR(VLOOKUP($A12,入力!$H$4:$AL$486,24,FALSE)),"",VLOOKUP($A12,入力!$H$4:$AL$486,24,FALSE))</f>
        <v/>
      </c>
      <c r="C12" s="817" t="str">
        <f>IF($F12="",IF($F11="","","以下余白"),IF(ISERROR(VLOOKUP($A12,入力!$H$4:$AL$486,25,FALSE)),"",VLOOKUP($A12,入力!$H$4:$AL$486,25,FALSE)))</f>
        <v/>
      </c>
      <c r="D12" s="206" t="str">
        <f>IF(ISERROR(VLOOKUP($A12,入力!$H$4:$AL$486,26,FALSE)),"",VLOOKUP($A12,入力!$H$4:$AL$486,26,FALSE))</f>
        <v/>
      </c>
      <c r="E12" s="206" t="str">
        <f>IF(ISERROR(VLOOKUP($A12,入力!$H$4:$AL$486,27,FALSE)),"",VLOOKUP($A12,入力!$H$4:$AL$486,27,FALSE))</f>
        <v/>
      </c>
      <c r="F12" s="626" t="str">
        <f>IF(ISERROR(VLOOKUP($A12,入力!$H$4:$AL$486,29,FALSE)),"",VLOOKUP($A12,入力!$H$4:$AL$486,29,FALSE))</f>
        <v/>
      </c>
      <c r="G12" s="626" t="str">
        <f t="shared" si="0"/>
        <v/>
      </c>
      <c r="H12" s="525"/>
    </row>
    <row r="13" spans="1:8" ht="51.95" customHeight="1">
      <c r="A13" s="520">
        <v>11</v>
      </c>
      <c r="B13" s="205" t="str">
        <f>IF(ISERROR(VLOOKUP($A13,入力!$H$4:$AL$486,24,FALSE)),"",VLOOKUP($A13,入力!$H$4:$AL$486,24,FALSE))</f>
        <v/>
      </c>
      <c r="C13" s="683" t="str">
        <f>IF($F13="",IF($F12="","","以下余白"),IF(ISERROR(VLOOKUP($A13,入力!$H$4:$AL$486,25,FALSE)),"",VLOOKUP($A13,入力!$H$4:$AL$486,25,FALSE)))</f>
        <v/>
      </c>
      <c r="D13" s="206" t="str">
        <f>IF(ISERROR(VLOOKUP($A13,入力!$H$4:$AL$486,26,FALSE)),"",VLOOKUP($A13,入力!$H$4:$AL$486,26,FALSE))</f>
        <v/>
      </c>
      <c r="E13" s="206" t="str">
        <f>IF(ISERROR(VLOOKUP($A13,入力!$H$4:$AL$486,27,FALSE)),"",VLOOKUP($A13,入力!$H$4:$AL$486,27,FALSE))</f>
        <v/>
      </c>
      <c r="F13" s="626" t="str">
        <f>IF(ISERROR(VLOOKUP($A13,入力!$H$4:$AL$486,29,FALSE)),"",VLOOKUP($A13,入力!$H$4:$AL$486,29,FALSE))</f>
        <v/>
      </c>
      <c r="G13" s="626" t="str">
        <f t="shared" si="0"/>
        <v/>
      </c>
      <c r="H13" s="525"/>
    </row>
    <row r="14" spans="1:8" ht="51.95" customHeight="1">
      <c r="A14" s="520">
        <v>12</v>
      </c>
      <c r="B14" s="205" t="str">
        <f>IF(ISERROR(VLOOKUP($A14,入力!$H$4:$AL$486,24,FALSE)),"",VLOOKUP($A14,入力!$H$4:$AL$486,24,FALSE))</f>
        <v/>
      </c>
      <c r="C14" s="683" t="str">
        <f>IF($F14="",IF($F13="","","以下余白"),IF(ISERROR(VLOOKUP($A14,入力!$H$4:$AL$486,25,FALSE)),"",VLOOKUP($A14,入力!$H$4:$AL$486,25,FALSE)))</f>
        <v/>
      </c>
      <c r="D14" s="206" t="str">
        <f>IF(ISERROR(VLOOKUP($A14,入力!$H$4:$AL$486,26,FALSE)),"",VLOOKUP($A14,入力!$H$4:$AL$486,26,FALSE))</f>
        <v/>
      </c>
      <c r="E14" s="206" t="str">
        <f>IF(ISERROR(VLOOKUP($A14,入力!$H$4:$AL$486,27,FALSE)),"",VLOOKUP($A14,入力!$H$4:$AL$486,27,FALSE))</f>
        <v/>
      </c>
      <c r="F14" s="206" t="str">
        <f>IF(ISERROR(VLOOKUP($A14,入力!$H$4:$AL$486,29,FALSE)),"",VLOOKUP($A14,入力!$H$4:$AL$486,29,FALSE))</f>
        <v/>
      </c>
      <c r="G14" s="206" t="str">
        <f t="shared" si="0"/>
        <v/>
      </c>
      <c r="H14" s="525"/>
    </row>
    <row r="15" spans="1:8" ht="51.95" customHeight="1">
      <c r="A15" s="520">
        <v>13</v>
      </c>
      <c r="B15" s="205" t="str">
        <f>IF(ISERROR(VLOOKUP($A15,入力!$H$4:$AL$486,24,FALSE)),"",VLOOKUP($A15,入力!$H$4:$AL$486,24,FALSE))</f>
        <v/>
      </c>
      <c r="C15" s="683" t="str">
        <f>IF($F15="",IF($F14="","","以下余白"),IF(ISERROR(VLOOKUP($A15,入力!$H$4:$AL$486,25,FALSE)),"",VLOOKUP($A15,入力!$H$4:$AL$486,25,FALSE)))</f>
        <v/>
      </c>
      <c r="D15" s="206" t="str">
        <f>IF(ISERROR(VLOOKUP($A15,入力!$H$4:$AL$486,26,FALSE)),"",VLOOKUP($A15,入力!$H$4:$AL$486,26,FALSE))</f>
        <v/>
      </c>
      <c r="E15" s="206" t="str">
        <f>IF(ISERROR(VLOOKUP($A15,入力!$H$4:$AL$486,27,FALSE)),"",VLOOKUP($A15,入力!$H$4:$AL$486,27,FALSE))</f>
        <v/>
      </c>
      <c r="F15" s="206" t="str">
        <f>IF(ISERROR(VLOOKUP($A15,入力!$H$4:$AL$486,29,FALSE)),"",VLOOKUP($A15,入力!$H$4:$AL$486,29,FALSE))</f>
        <v/>
      </c>
      <c r="G15" s="206" t="str">
        <f t="shared" si="0"/>
        <v/>
      </c>
      <c r="H15" s="525"/>
    </row>
    <row r="16" spans="1:8" ht="51.95" customHeight="1">
      <c r="A16" s="520">
        <v>14</v>
      </c>
      <c r="B16" s="205" t="str">
        <f>IF(ISERROR(VLOOKUP($A16,入力!$H$4:$AL$486,24,FALSE)),"",VLOOKUP($A16,入力!$H$4:$AL$486,24,FALSE))</f>
        <v/>
      </c>
      <c r="C16" s="683" t="str">
        <f>IF($F16="",IF($F15="","","以下余白"),IF(ISERROR(VLOOKUP($A16,入力!$H$4:$AL$486,25,FALSE)),"",VLOOKUP($A16,入力!$H$4:$AL$486,25,FALSE)))</f>
        <v/>
      </c>
      <c r="D16" s="206" t="str">
        <f>IF(ISERROR(VLOOKUP($A16,入力!$H$4:$AL$486,26,FALSE)),"",VLOOKUP($A16,入力!$H$4:$AL$486,26,FALSE))</f>
        <v/>
      </c>
      <c r="E16" s="206" t="str">
        <f>IF(ISERROR(VLOOKUP($A16,入力!$H$4:$AL$486,27,FALSE)),"",VLOOKUP($A16,入力!$H$4:$AL$486,27,FALSE))</f>
        <v/>
      </c>
      <c r="F16" s="206" t="str">
        <f>IF(ISERROR(VLOOKUP($A16,入力!$H$4:$AL$486,29,FALSE)),"",VLOOKUP($A16,入力!$H$4:$AL$486,29,FALSE))</f>
        <v/>
      </c>
      <c r="G16" s="206" t="str">
        <f t="shared" si="0"/>
        <v/>
      </c>
      <c r="H16" s="525"/>
    </row>
    <row r="17" spans="1:11" ht="51.95" customHeight="1">
      <c r="A17" s="520">
        <v>15</v>
      </c>
      <c r="B17" s="205"/>
      <c r="C17" s="683"/>
      <c r="D17" s="206"/>
      <c r="E17" s="206"/>
      <c r="F17" s="206"/>
      <c r="G17" s="626"/>
      <c r="H17" s="525"/>
    </row>
    <row r="18" spans="1:11" ht="51.95" customHeight="1">
      <c r="A18" s="520">
        <v>16</v>
      </c>
      <c r="B18" s="205"/>
      <c r="C18" s="702" t="str">
        <f>IF($F18="",IF($F17="","","以下余白"),IF(ISERROR(VLOOKUP($A18,入力!$H$4:$AL$486,25,FALSE)),"",VLOOKUP($A18,入力!$H$4:$AL$486,25,FALSE)))</f>
        <v/>
      </c>
      <c r="D18" s="206" t="str">
        <f>IF(ISERROR(VLOOKUP($A18,入力!$H$4:$AL$486,26,FALSE)),"",VLOOKUP($A18,入力!$H$4:$AL$486,26,FALSE))</f>
        <v/>
      </c>
      <c r="E18" s="206" t="str">
        <f>IF(ISERROR(VLOOKUP($A18,入力!$H$4:$AL$486,27,FALSE)),"",VLOOKUP($A18,入力!$H$4:$AL$486,27,FALSE))</f>
        <v/>
      </c>
      <c r="F18" s="206" t="str">
        <f>IF(ISERROR(VLOOKUP($A18,入力!$H$4:$AL$486,29,FALSE)),"",VLOOKUP($A18,入力!$H$4:$AL$486,29,FALSE))</f>
        <v/>
      </c>
      <c r="G18" s="206" t="str">
        <f t="shared" ref="G18:G28" si="1">IF(ISERROR(E18*F18),"",E18*F18)</f>
        <v/>
      </c>
      <c r="H18" s="525"/>
    </row>
    <row r="19" spans="1:11" ht="51.95" customHeight="1">
      <c r="A19" s="520">
        <v>17</v>
      </c>
      <c r="B19" s="205" t="str">
        <f>IF(ISERROR(VLOOKUP($A19,入力!$H$4:$AL$486,24,FALSE)),"",VLOOKUP($A19,入力!$H$4:$AL$486,24,FALSE))</f>
        <v/>
      </c>
      <c r="C19" s="702" t="str">
        <f>IF($F19="",IF($F18="","","以下余白"),IF(ISERROR(VLOOKUP($A19,入力!$H$4:$AL$486,25,FALSE)),"",VLOOKUP($A19,入力!$H$4:$AL$486,25,FALSE)))</f>
        <v/>
      </c>
      <c r="D19" s="206" t="str">
        <f>IF(ISERROR(VLOOKUP($A19,入力!$H$4:$AL$486,26,FALSE)),"",VLOOKUP($A19,入力!$H$4:$AL$486,26,FALSE))</f>
        <v/>
      </c>
      <c r="E19" s="206" t="str">
        <f>IF(ISERROR(VLOOKUP($A19,入力!$H$4:$AL$486,27,FALSE)),"",VLOOKUP($A19,入力!$H$4:$AL$486,27,FALSE))</f>
        <v/>
      </c>
      <c r="F19" s="206" t="str">
        <f>IF(ISERROR(VLOOKUP($A19,入力!$H$4:$AL$486,29,FALSE)),"",VLOOKUP($A19,入力!$H$4:$AL$486,29,FALSE))</f>
        <v/>
      </c>
      <c r="G19" s="206" t="str">
        <f t="shared" si="1"/>
        <v/>
      </c>
      <c r="H19" s="525"/>
    </row>
    <row r="20" spans="1:11" ht="51.95" customHeight="1">
      <c r="A20" s="520">
        <v>18</v>
      </c>
      <c r="B20" s="205" t="str">
        <f>IF(ISERROR(VLOOKUP($A20,入力!$H$4:$AL$486,24,FALSE)),"",VLOOKUP($A20,入力!$H$4:$AL$486,24,FALSE))</f>
        <v/>
      </c>
      <c r="C20" s="702" t="str">
        <f>IF($F20="",IF($F19="","","以下余白"),IF(ISERROR(VLOOKUP($A20,入力!$H$4:$AL$486,25,FALSE)),"",VLOOKUP($A20,入力!$H$4:$AL$486,25,FALSE)))</f>
        <v/>
      </c>
      <c r="D20" s="206" t="str">
        <f>IF(ISERROR(VLOOKUP($A20,入力!$H$4:$AL$486,26,FALSE)),"",VLOOKUP($A20,入力!$H$4:$AL$486,26,FALSE))</f>
        <v/>
      </c>
      <c r="E20" s="206" t="str">
        <f>IF(ISERROR(VLOOKUP($A20,入力!$H$4:$AL$486,27,FALSE)),"",VLOOKUP($A20,入力!$H$4:$AL$486,27,FALSE))</f>
        <v/>
      </c>
      <c r="F20" s="206" t="str">
        <f>IF(ISERROR(VLOOKUP($A20,入力!$H$4:$AL$486,29,FALSE)),"",VLOOKUP($A20,入力!$H$4:$AL$486,29,FALSE))</f>
        <v/>
      </c>
      <c r="G20" s="206" t="str">
        <f t="shared" si="1"/>
        <v/>
      </c>
      <c r="H20" s="525"/>
    </row>
    <row r="21" spans="1:11" ht="51.95" customHeight="1">
      <c r="A21" s="520">
        <v>19</v>
      </c>
      <c r="B21" s="205" t="str">
        <f>IF(ISERROR(VLOOKUP($A21,入力!$H$4:$AL$486,24,FALSE)),"",VLOOKUP($A21,入力!$H$4:$AL$486,24,FALSE))</f>
        <v/>
      </c>
      <c r="C21" s="702" t="str">
        <f>IF($F21="",IF($F20="","","以下余白"),IF(ISERROR(VLOOKUP($A21,入力!$H$4:$AL$486,25,FALSE)),"",VLOOKUP($A21,入力!$H$4:$AL$486,25,FALSE)))</f>
        <v/>
      </c>
      <c r="D21" s="206" t="str">
        <f>IF(ISERROR(VLOOKUP($A21,入力!$H$4:$AL$486,26,FALSE)),"",VLOOKUP($A21,入力!$H$4:$AL$486,26,FALSE))</f>
        <v/>
      </c>
      <c r="E21" s="206" t="str">
        <f>IF(ISERROR(VLOOKUP($A21,入力!$H$4:$AL$486,27,FALSE)),"",VLOOKUP($A21,入力!$H$4:$AL$486,27,FALSE))</f>
        <v/>
      </c>
      <c r="F21" s="206" t="str">
        <f>IF(ISERROR(VLOOKUP($A21,入力!$H$4:$AL$486,29,FALSE)),"",VLOOKUP($A21,入力!$H$4:$AL$486,29,FALSE))</f>
        <v/>
      </c>
      <c r="G21" s="206" t="str">
        <f t="shared" si="1"/>
        <v/>
      </c>
      <c r="H21" s="525"/>
    </row>
    <row r="22" spans="1:11" ht="51.95" customHeight="1">
      <c r="A22" s="520">
        <v>20</v>
      </c>
      <c r="B22" s="205" t="str">
        <f>IF(ISERROR(VLOOKUP($A22,入力!$H$4:$AL$486,24,FALSE)),"",VLOOKUP($A22,入力!$H$4:$AL$486,24,FALSE))</f>
        <v/>
      </c>
      <c r="C22" s="702" t="str">
        <f>IF($F22="",IF($F21="","","以下余白"),IF(ISERROR(VLOOKUP($A22,入力!$H$4:$AL$486,25,FALSE)),"",VLOOKUP($A22,入力!$H$4:$AL$486,25,FALSE)))</f>
        <v/>
      </c>
      <c r="D22" s="206" t="str">
        <f>IF(ISERROR(VLOOKUP($A22,入力!$H$4:$AL$486,26,FALSE)),"",VLOOKUP($A22,入力!$H$4:$AL$486,26,FALSE))</f>
        <v/>
      </c>
      <c r="E22" s="206" t="str">
        <f>IF(ISERROR(VLOOKUP($A22,入力!$H$4:$AL$486,27,FALSE)),"",VLOOKUP($A22,入力!$H$4:$AL$486,27,FALSE))</f>
        <v/>
      </c>
      <c r="F22" s="206" t="str">
        <f>IF(ISERROR(VLOOKUP($A22,入力!$H$4:$AL$486,29,FALSE)),"",VLOOKUP($A22,入力!$H$4:$AL$486,29,FALSE))</f>
        <v/>
      </c>
      <c r="G22" s="206" t="str">
        <f t="shared" si="1"/>
        <v/>
      </c>
      <c r="H22" s="525"/>
    </row>
    <row r="23" spans="1:11" ht="51.95" customHeight="1">
      <c r="A23" s="520">
        <v>21</v>
      </c>
      <c r="B23" s="205" t="str">
        <f>IF(ISERROR(VLOOKUP($A23,入力!$H$4:$AL$486,24,FALSE)),"",VLOOKUP($A23,入力!$H$4:$AL$486,24,FALSE))</f>
        <v/>
      </c>
      <c r="C23" s="702" t="str">
        <f>IF($F23="",IF($F22="","","以下余白"),IF(ISERROR(VLOOKUP($A23,入力!$H$4:$AL$486,25,FALSE)),"",VLOOKUP($A23,入力!$H$4:$AL$486,25,FALSE)))</f>
        <v/>
      </c>
      <c r="D23" s="206" t="str">
        <f>IF(ISERROR(VLOOKUP($A23,入力!$H$4:$AL$486,26,FALSE)),"",VLOOKUP($A23,入力!$H$4:$AL$486,26,FALSE))</f>
        <v/>
      </c>
      <c r="E23" s="206" t="str">
        <f>IF(ISERROR(VLOOKUP($A23,入力!$H$4:$AL$486,27,FALSE)),"",VLOOKUP($A23,入力!$H$4:$AL$486,27,FALSE))</f>
        <v/>
      </c>
      <c r="F23" s="206" t="str">
        <f>IF(ISERROR(VLOOKUP($A23,入力!$H$4:$AL$486,29,FALSE)),"",VLOOKUP($A23,入力!$H$4:$AL$486,29,FALSE))</f>
        <v/>
      </c>
      <c r="G23" s="206" t="str">
        <f t="shared" si="1"/>
        <v/>
      </c>
      <c r="H23" s="525"/>
      <c r="K23" s="625">
        <f>SUM(G3:G16)</f>
        <v>0</v>
      </c>
    </row>
    <row r="24" spans="1:11" ht="51.95" customHeight="1">
      <c r="A24" s="520">
        <v>22</v>
      </c>
      <c r="B24" s="205" t="str">
        <f>IF(ISERROR(VLOOKUP($A24,入力!$H$4:$AL$486,24,FALSE)),"",VLOOKUP($A24,入力!$H$4:$AL$486,24,FALSE))</f>
        <v/>
      </c>
      <c r="C24" s="702" t="str">
        <f>IF($F24="",IF($F23="","","以下余白"),IF(ISERROR(VLOOKUP($A24,入力!$H$4:$AL$486,25,FALSE)),"",VLOOKUP($A24,入力!$H$4:$AL$486,25,FALSE)))</f>
        <v/>
      </c>
      <c r="D24" s="206" t="str">
        <f>IF(ISERROR(VLOOKUP($A24,入力!$H$4:$AL$486,26,FALSE)),"",VLOOKUP($A24,入力!$H$4:$AL$486,26,FALSE))</f>
        <v/>
      </c>
      <c r="E24" s="206" t="str">
        <f>IF(ISERROR(VLOOKUP($A24,入力!$H$4:$AL$486,27,FALSE)),"",VLOOKUP($A24,入力!$H$4:$AL$486,27,FALSE))</f>
        <v/>
      </c>
      <c r="F24" s="206" t="str">
        <f>IF(ISERROR(VLOOKUP($A24,入力!$H$4:$AL$486,29,FALSE)),"",VLOOKUP($A24,入力!$H$4:$AL$486,29,FALSE))</f>
        <v/>
      </c>
      <c r="G24" s="206" t="str">
        <f t="shared" si="1"/>
        <v/>
      </c>
      <c r="H24" s="525"/>
    </row>
    <row r="25" spans="1:11" ht="51.95" customHeight="1">
      <c r="A25" s="520">
        <v>23</v>
      </c>
      <c r="B25" s="205" t="str">
        <f>IF(ISERROR(VLOOKUP($A25,入力!$H$4:$AL$486,24,FALSE)),"",VLOOKUP($A25,入力!$H$4:$AL$486,24,FALSE))</f>
        <v/>
      </c>
      <c r="C25" s="702" t="str">
        <f>IF($F25="",IF($F24="","","以下余白"),IF(ISERROR(VLOOKUP($A25,入力!$H$4:$AL$486,25,FALSE)),"",VLOOKUP($A25,入力!$H$4:$AL$486,25,FALSE)))</f>
        <v/>
      </c>
      <c r="D25" s="206" t="str">
        <f>IF(ISERROR(VLOOKUP($A25,入力!$H$4:$AL$486,26,FALSE)),"",VLOOKUP($A25,入力!$H$4:$AL$486,26,FALSE))</f>
        <v/>
      </c>
      <c r="E25" s="206" t="str">
        <f>IF(ISERROR(VLOOKUP($A25,入力!$H$4:$AL$486,27,FALSE)),"",VLOOKUP($A25,入力!$H$4:$AL$486,27,FALSE))</f>
        <v/>
      </c>
      <c r="F25" s="206" t="str">
        <f>IF(ISERROR(VLOOKUP($A25,入力!$H$4:$AL$486,29,FALSE)),"",VLOOKUP($A25,入力!$H$4:$AL$486,29,FALSE))</f>
        <v/>
      </c>
      <c r="G25" s="206" t="str">
        <f t="shared" si="1"/>
        <v/>
      </c>
      <c r="H25" s="525"/>
    </row>
    <row r="26" spans="1:11" ht="51.95" customHeight="1">
      <c r="A26" s="520">
        <v>24</v>
      </c>
      <c r="B26" s="205" t="str">
        <f>IF(ISERROR(VLOOKUP($A26,入力!$H$4:$AL$486,24,FALSE)),"",VLOOKUP($A26,入力!$H$4:$AL$486,24,FALSE))</f>
        <v/>
      </c>
      <c r="C26" s="702" t="str">
        <f>IF($F26="",IF($F25="","","以下余白"),IF(ISERROR(VLOOKUP($A26,入力!$H$4:$AL$486,25,FALSE)),"",VLOOKUP($A26,入力!$H$4:$AL$486,25,FALSE)))</f>
        <v/>
      </c>
      <c r="D26" s="206" t="str">
        <f>IF(ISERROR(VLOOKUP($A26,入力!$H$4:$AL$486,26,FALSE)),"",VLOOKUP($A26,入力!$H$4:$AL$486,26,FALSE))</f>
        <v/>
      </c>
      <c r="E26" s="206" t="str">
        <f>IF(ISERROR(VLOOKUP($A26,入力!$H$4:$AL$486,27,FALSE)),"",VLOOKUP($A26,入力!$H$4:$AL$486,27,FALSE))</f>
        <v/>
      </c>
      <c r="F26" s="206" t="str">
        <f>IF(ISERROR(VLOOKUP($A26,入力!$H$4:$AL$486,29,FALSE)),"",VLOOKUP($A26,入力!$H$4:$AL$486,29,FALSE))</f>
        <v/>
      </c>
      <c r="G26" s="206" t="str">
        <f t="shared" si="1"/>
        <v/>
      </c>
      <c r="H26" s="525"/>
    </row>
    <row r="27" spans="1:11" ht="51.95" customHeight="1">
      <c r="A27" s="520">
        <v>25</v>
      </c>
      <c r="B27" s="205" t="str">
        <f>IF(ISERROR(VLOOKUP($A27,入力!$H$4:$AL$486,24,FALSE)),"",VLOOKUP($A27,入力!$H$4:$AL$486,24,FALSE))</f>
        <v/>
      </c>
      <c r="C27" s="702" t="str">
        <f>IF($F27="",IF($F26="","","以下余白"),IF(ISERROR(VLOOKUP($A27,入力!$H$4:$AL$486,25,FALSE)),"",VLOOKUP($A27,入力!$H$4:$AL$486,25,FALSE)))</f>
        <v/>
      </c>
      <c r="D27" s="206" t="str">
        <f>IF(ISERROR(VLOOKUP($A27,入力!$H$4:$AL$486,26,FALSE)),"",VLOOKUP($A27,入力!$H$4:$AL$486,26,FALSE))</f>
        <v/>
      </c>
      <c r="E27" s="206" t="str">
        <f>IF(ISERROR(VLOOKUP($A27,入力!$H$4:$AL$486,27,FALSE)),"",VLOOKUP($A27,入力!$H$4:$AL$486,27,FALSE))</f>
        <v/>
      </c>
      <c r="F27" s="206" t="str">
        <f>IF(ISERROR(VLOOKUP($A27,入力!$H$4:$AL$486,29,FALSE)),"",VLOOKUP($A27,入力!$H$4:$AL$486,29,FALSE))</f>
        <v/>
      </c>
      <c r="G27" s="206" t="str">
        <f t="shared" si="1"/>
        <v/>
      </c>
      <c r="H27" s="525"/>
    </row>
    <row r="28" spans="1:11" ht="51.95" customHeight="1">
      <c r="A28" s="520">
        <v>26</v>
      </c>
      <c r="B28" s="205" t="str">
        <f>IF(ISERROR(VLOOKUP($A28,入力!$H$4:$AL$486,24,FALSE)),"",VLOOKUP($A28,入力!$H$4:$AL$486,24,FALSE))</f>
        <v/>
      </c>
      <c r="C28" s="702" t="str">
        <f>IF($F28="",IF($F27="","","以下余白"),IF(ISERROR(VLOOKUP($A28,入力!$H$4:$AL$486,25,FALSE)),"",VLOOKUP($A28,入力!$H$4:$AL$486,25,FALSE)))</f>
        <v/>
      </c>
      <c r="D28" s="206" t="str">
        <f>IF(ISERROR(VLOOKUP($A28,入力!$H$4:$AL$486,26,FALSE)),"",VLOOKUP($A28,入力!$H$4:$AL$486,26,FALSE))</f>
        <v/>
      </c>
      <c r="E28" s="206" t="str">
        <f>IF(ISERROR(VLOOKUP($A28,入力!$H$4:$AL$486,27,FALSE)),"",VLOOKUP($A28,入力!$H$4:$AL$486,27,FALSE))</f>
        <v/>
      </c>
      <c r="F28" s="206" t="str">
        <f>IF(ISERROR(VLOOKUP($A28,入力!$H$4:$AL$486,29,FALSE)),"",VLOOKUP($A28,入力!$H$4:$AL$486,29,FALSE))</f>
        <v/>
      </c>
      <c r="G28" s="206" t="str">
        <f t="shared" si="1"/>
        <v/>
      </c>
      <c r="H28" s="525"/>
    </row>
    <row r="29" spans="1:11" ht="51.95" customHeight="1">
      <c r="A29" s="520">
        <v>27</v>
      </c>
      <c r="B29" s="205" t="str">
        <f>IF(ISERROR(VLOOKUP($A29,入力!$H$4:$AL$486,24,FALSE)),"",VLOOKUP($A29,入力!$H$4:$AL$486,24,FALSE))</f>
        <v/>
      </c>
      <c r="C29" s="702" t="str">
        <f>IF($F29="",IF($F28="","","以下余白"),IF(ISERROR(VLOOKUP($A29,入力!$H$4:$AL$486,25,FALSE)),"",VLOOKUP($A29,入力!$H$4:$AL$486,25,FALSE)))</f>
        <v/>
      </c>
      <c r="D29" s="206" t="str">
        <f>IF(ISERROR(VLOOKUP($A29,入力!$H$4:$AL$486,26,FALSE)),"",VLOOKUP($A29,入力!$H$4:$AL$486,26,FALSE))</f>
        <v/>
      </c>
      <c r="E29" s="206" t="str">
        <f>IF(ISERROR(VLOOKUP($A29,入力!$H$4:$AL$486,27,FALSE)),"",VLOOKUP($A29,入力!$H$4:$AL$486,27,FALSE))</f>
        <v/>
      </c>
      <c r="F29" s="206" t="str">
        <f>IF(ISERROR(VLOOKUP($A29,入力!$H$4:$AL$486,29,FALSE)),"",VLOOKUP($A29,入力!$H$4:$AL$486,29,FALSE))</f>
        <v/>
      </c>
      <c r="G29" s="206" t="str">
        <f t="shared" ref="G29:G37" si="2">IF(ISERROR(E29*F29),"",E29*F29)</f>
        <v/>
      </c>
      <c r="H29" s="525"/>
    </row>
    <row r="30" spans="1:11" ht="51.95" customHeight="1">
      <c r="A30" s="520">
        <v>28</v>
      </c>
      <c r="B30" s="205" t="str">
        <f>IF(ISERROR(VLOOKUP($A30,入力!$H$4:$AL$486,24,FALSE)),"",VLOOKUP($A30,入力!$H$4:$AL$486,24,FALSE))</f>
        <v/>
      </c>
      <c r="C30" s="702" t="str">
        <f>IF($F30="",IF($F29="","","以下余白"),IF(ISERROR(VLOOKUP($A30,入力!$H$4:$AL$486,25,FALSE)),"",VLOOKUP($A30,入力!$H$4:$AL$486,25,FALSE)))</f>
        <v/>
      </c>
      <c r="D30" s="206" t="str">
        <f>IF(ISERROR(VLOOKUP($A30,入力!$H$4:$AL$486,26,FALSE)),"",VLOOKUP($A30,入力!$H$4:$AL$486,26,FALSE))</f>
        <v/>
      </c>
      <c r="E30" s="206" t="str">
        <f>IF(ISERROR(VLOOKUP($A30,入力!$H$4:$AL$486,27,FALSE)),"",VLOOKUP($A30,入力!$H$4:$AL$486,27,FALSE))</f>
        <v/>
      </c>
      <c r="F30" s="206" t="str">
        <f>IF(ISERROR(VLOOKUP($A30,入力!$H$4:$AL$486,29,FALSE)),"",VLOOKUP($A30,入力!$H$4:$AL$486,29,FALSE))</f>
        <v/>
      </c>
      <c r="G30" s="206" t="str">
        <f t="shared" si="2"/>
        <v/>
      </c>
      <c r="H30" s="525"/>
    </row>
    <row r="31" spans="1:11" ht="51.95" customHeight="1">
      <c r="A31" s="520">
        <v>29</v>
      </c>
      <c r="B31" s="205" t="str">
        <f>IF(ISERROR(VLOOKUP($A31,入力!$H$4:$AL$486,24,FALSE)),"",VLOOKUP($A31,入力!$H$4:$AL$486,24,FALSE))</f>
        <v/>
      </c>
      <c r="C31" s="702" t="str">
        <f>IF($F31="",IF($F30="","","以下余白"),IF(ISERROR(VLOOKUP($A31,入力!$H$4:$AL$486,25,FALSE)),"",VLOOKUP($A31,入力!$H$4:$AL$486,25,FALSE)))</f>
        <v/>
      </c>
      <c r="D31" s="206" t="str">
        <f>IF(ISERROR(VLOOKUP($A31,入力!$H$4:$AL$486,26,FALSE)),"",VLOOKUP($A31,入力!$H$4:$AL$486,26,FALSE))</f>
        <v/>
      </c>
      <c r="E31" s="206" t="str">
        <f>IF(ISERROR(VLOOKUP($A31,入力!$H$4:$AL$486,27,FALSE)),"",VLOOKUP($A31,入力!$H$4:$AL$486,27,FALSE))</f>
        <v/>
      </c>
      <c r="F31" s="206" t="str">
        <f>IF(ISERROR(VLOOKUP($A31,入力!$H$4:$AL$486,29,FALSE)),"",VLOOKUP($A31,入力!$H$4:$AL$486,29,FALSE))</f>
        <v/>
      </c>
      <c r="G31" s="206" t="str">
        <f t="shared" si="2"/>
        <v/>
      </c>
      <c r="H31" s="525"/>
    </row>
    <row r="32" spans="1:11" ht="51.95" customHeight="1">
      <c r="A32" s="520">
        <v>30</v>
      </c>
      <c r="B32" s="205" t="str">
        <f>IF(ISERROR(VLOOKUP($A32,入力!$H$4:$AL$486,24,FALSE)),"",VLOOKUP($A32,入力!$H$4:$AL$486,24,FALSE))</f>
        <v/>
      </c>
      <c r="C32" s="702" t="str">
        <f>IF($F32="",IF($F31="","","以下余白"),IF(ISERROR(VLOOKUP($A32,入力!$H$4:$AL$486,25,FALSE)),"",VLOOKUP($A32,入力!$H$4:$AL$486,25,FALSE)))</f>
        <v/>
      </c>
      <c r="D32" s="206" t="str">
        <f>IF(ISERROR(VLOOKUP($A32,入力!$H$4:$AL$486,26,FALSE)),"",VLOOKUP($A32,入力!$H$4:$AL$486,26,FALSE))</f>
        <v/>
      </c>
      <c r="E32" s="206" t="str">
        <f>IF(ISERROR(VLOOKUP($A32,入力!$H$4:$AL$486,27,FALSE)),"",VLOOKUP($A32,入力!$H$4:$AL$486,27,FALSE))</f>
        <v/>
      </c>
      <c r="F32" s="206" t="str">
        <f>IF(ISERROR(VLOOKUP($A32,入力!$H$4:$AL$486,29,FALSE)),"",VLOOKUP($A32,入力!$H$4:$AL$486,29,FALSE))</f>
        <v/>
      </c>
      <c r="G32" s="206" t="str">
        <f t="shared" si="2"/>
        <v/>
      </c>
      <c r="H32" s="525"/>
    </row>
    <row r="33" spans="1:8" ht="51.95" customHeight="1">
      <c r="A33" s="520">
        <v>31</v>
      </c>
      <c r="B33" s="205" t="str">
        <f>IF(ISERROR(VLOOKUP($A33,入力!$H$4:$AL$486,24,FALSE)),"",VLOOKUP($A33,入力!$H$4:$AL$486,24,FALSE))</f>
        <v/>
      </c>
      <c r="C33" s="702" t="str">
        <f>IF($F33="",IF($F32="","","以下余白"),IF(ISERROR(VLOOKUP($A33,入力!$H$4:$AL$486,25,FALSE)),"",VLOOKUP($A33,入力!$H$4:$AL$486,25,FALSE)))</f>
        <v/>
      </c>
      <c r="D33" s="206" t="str">
        <f>IF(ISERROR(VLOOKUP($A33,入力!$H$4:$AL$486,26,FALSE)),"",VLOOKUP($A33,入力!$H$4:$AL$486,26,FALSE))</f>
        <v/>
      </c>
      <c r="E33" s="206" t="str">
        <f>IF(ISERROR(VLOOKUP($A33,入力!$H$4:$AL$486,27,FALSE)),"",VLOOKUP($A33,入力!$H$4:$AL$486,27,FALSE))</f>
        <v/>
      </c>
      <c r="F33" s="206" t="str">
        <f>IF(ISERROR(VLOOKUP($A33,入力!$H$4:$AL$486,29,FALSE)),"",VLOOKUP($A33,入力!$H$4:$AL$486,29,FALSE))</f>
        <v/>
      </c>
      <c r="G33" s="206" t="str">
        <f t="shared" si="2"/>
        <v/>
      </c>
      <c r="H33" s="525"/>
    </row>
    <row r="34" spans="1:8" ht="51.95" customHeight="1">
      <c r="A34" s="520">
        <v>32</v>
      </c>
      <c r="B34" s="205" t="str">
        <f>IF(ISERROR(VLOOKUP($A34,入力!$H$4:$AL$486,24,FALSE)),"",VLOOKUP($A34,入力!$H$4:$AL$486,24,FALSE))</f>
        <v/>
      </c>
      <c r="C34" s="702" t="str">
        <f>IF($F34="",IF($F33="","","以下余白"),IF(ISERROR(VLOOKUP($A34,入力!$H$4:$AL$486,25,FALSE)),"",VLOOKUP($A34,入力!$H$4:$AL$486,25,FALSE)))</f>
        <v/>
      </c>
      <c r="D34" s="206" t="str">
        <f>IF(ISERROR(VLOOKUP($A34,入力!$H$4:$AL$486,26,FALSE)),"",VLOOKUP($A34,入力!$H$4:$AL$486,26,FALSE))</f>
        <v/>
      </c>
      <c r="E34" s="206" t="str">
        <f>IF(ISERROR(VLOOKUP($A34,入力!$H$4:$AL$486,27,FALSE)),"",VLOOKUP($A34,入力!$H$4:$AL$486,27,FALSE))</f>
        <v/>
      </c>
      <c r="F34" s="206" t="str">
        <f>IF(ISERROR(VLOOKUP($A34,入力!$H$4:$AL$486,29,FALSE)),"",VLOOKUP($A34,入力!$H$4:$AL$486,29,FALSE))</f>
        <v/>
      </c>
      <c r="G34" s="206" t="str">
        <f t="shared" si="2"/>
        <v/>
      </c>
      <c r="H34" s="525"/>
    </row>
    <row r="35" spans="1:8" ht="51.95" customHeight="1">
      <c r="A35" s="520">
        <v>33</v>
      </c>
      <c r="B35" s="205" t="str">
        <f>IF(ISERROR(VLOOKUP($A35,入力!$H$4:$AL$486,24,FALSE)),"",VLOOKUP($A35,入力!$H$4:$AL$486,24,FALSE))</f>
        <v/>
      </c>
      <c r="C35" s="702" t="str">
        <f>IF($F35="",IF($F34="","","以下余白"),IF(ISERROR(VLOOKUP($A35,入力!$H$4:$AL$486,25,FALSE)),"",VLOOKUP($A35,入力!$H$4:$AL$486,25,FALSE)))</f>
        <v/>
      </c>
      <c r="D35" s="206" t="str">
        <f>IF(ISERROR(VLOOKUP($A35,入力!$H$4:$AL$486,26,FALSE)),"",VLOOKUP($A35,入力!$H$4:$AL$486,26,FALSE))</f>
        <v/>
      </c>
      <c r="E35" s="206" t="str">
        <f>IF(ISERROR(VLOOKUP($A35,入力!$H$4:$AL$486,27,FALSE)),"",VLOOKUP($A35,入力!$H$4:$AL$486,27,FALSE))</f>
        <v/>
      </c>
      <c r="F35" s="206" t="str">
        <f>IF(ISERROR(VLOOKUP($A35,入力!$H$4:$AL$486,29,FALSE)),"",VLOOKUP($A35,入力!$H$4:$AL$486,29,FALSE))</f>
        <v/>
      </c>
      <c r="G35" s="206" t="str">
        <f t="shared" si="2"/>
        <v/>
      </c>
      <c r="H35" s="525"/>
    </row>
    <row r="36" spans="1:8" ht="51.95" customHeight="1">
      <c r="A36" s="520">
        <v>34</v>
      </c>
      <c r="B36" s="205" t="str">
        <f>IF(ISERROR(VLOOKUP($A36,入力!$H$4:$AL$486,24,FALSE)),"",VLOOKUP($A36,入力!$H$4:$AL$486,24,FALSE))</f>
        <v/>
      </c>
      <c r="C36" s="702" t="str">
        <f>IF($F36="",IF($F35="","","以下余白"),IF(ISERROR(VLOOKUP($A36,入力!$H$4:$AL$486,25,FALSE)),"",VLOOKUP($A36,入力!$H$4:$AL$486,25,FALSE)))</f>
        <v/>
      </c>
      <c r="D36" s="206" t="str">
        <f>IF(ISERROR(VLOOKUP($A36,入力!$H$4:$AL$486,26,FALSE)),"",VLOOKUP($A36,入力!$H$4:$AL$486,26,FALSE))</f>
        <v/>
      </c>
      <c r="E36" s="206" t="str">
        <f>IF(ISERROR(VLOOKUP($A36,入力!$H$4:$AL$486,27,FALSE)),"",VLOOKUP($A36,入力!$H$4:$AL$486,27,FALSE))</f>
        <v/>
      </c>
      <c r="F36" s="206" t="str">
        <f>IF(ISERROR(VLOOKUP($A36,入力!$H$4:$AL$486,29,FALSE)),"",VLOOKUP($A36,入力!$H$4:$AL$486,29,FALSE))</f>
        <v/>
      </c>
      <c r="G36" s="206" t="str">
        <f t="shared" si="2"/>
        <v/>
      </c>
      <c r="H36" s="526"/>
    </row>
    <row r="37" spans="1:8" ht="51.95" customHeight="1">
      <c r="A37" s="520">
        <v>35</v>
      </c>
      <c r="B37" s="205" t="str">
        <f>IF(ISERROR(VLOOKUP($A37,入力!$H$4:$AL$486,24,FALSE)),"",VLOOKUP($A37,入力!$H$4:$AL$486,24,FALSE))</f>
        <v/>
      </c>
      <c r="C37" s="702" t="str">
        <f>IF($F37="",IF($F36="","","以下余白"),IF(ISERROR(VLOOKUP($A37,入力!$H$4:$AL$486,25,FALSE)),"",VLOOKUP($A37,入力!$H$4:$AL$486,25,FALSE)))</f>
        <v/>
      </c>
      <c r="D37" s="206" t="str">
        <f>IF(ISERROR(VLOOKUP($A37,入力!$H$4:$AL$486,26,FALSE)),"",VLOOKUP($A37,入力!$H$4:$AL$486,26,FALSE))</f>
        <v/>
      </c>
      <c r="E37" s="206" t="str">
        <f>IF(ISERROR(VLOOKUP($A37,入力!$H$4:$AL$486,27,FALSE)),"",VLOOKUP($A37,入力!$H$4:$AL$486,27,FALSE))</f>
        <v/>
      </c>
      <c r="F37" s="206" t="str">
        <f>IF(ISERROR(VLOOKUP($A37,入力!$H$4:$AL$486,29,FALSE)),"",VLOOKUP($A37,入力!$H$4:$AL$486,29,FALSE))</f>
        <v/>
      </c>
      <c r="G37" s="206" t="str">
        <f t="shared" si="2"/>
        <v/>
      </c>
      <c r="H37" s="527"/>
    </row>
    <row r="38" spans="1:8" ht="51.95" customHeight="1">
      <c r="A38" s="520">
        <v>36</v>
      </c>
      <c r="B38" s="205" t="str">
        <f>IF(ISERROR(VLOOKUP($A38,入力!$J$4:$AL$486,15,FALSE)),"",VLOOKUP($A38,入力!$J$4:$AL$486,15,FALSE))</f>
        <v/>
      </c>
      <c r="C38" s="683"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IF(ISERROR(VLOOKUP($A38,入力!$E$4:$AL$486,23,FALSE)),"",VLOOKUP($A38,入力!$E$4:$AL$486,23,FALSE))</f>
        <v/>
      </c>
      <c r="G38" s="524"/>
      <c r="H38" s="528"/>
    </row>
    <row r="39" spans="1:8" ht="51.95" customHeight="1">
      <c r="A39" s="520">
        <v>37</v>
      </c>
      <c r="B39" s="521"/>
      <c r="C39" s="522"/>
      <c r="D39" s="523"/>
      <c r="E39" s="522"/>
      <c r="F39" s="206" t="str">
        <f>IF(ISERROR(VLOOKUP($A39,入力!$E$4:$AL$486,23,FALSE)),"",VLOOKUP($A39,入力!$E$4:$AL$486,23,FALSE))</f>
        <v/>
      </c>
      <c r="G39" s="524"/>
      <c r="H39" s="527"/>
    </row>
    <row r="40" spans="1:8" ht="30" customHeight="1">
      <c r="A40" s="520">
        <v>38</v>
      </c>
      <c r="B40" s="521"/>
      <c r="C40" s="522"/>
      <c r="D40" s="523"/>
      <c r="E40" s="522"/>
      <c r="F40" s="206" t="str">
        <f>IF(ISERROR(VLOOKUP($A40,入力!$E$4:$AL$486,23,FALSE)),"",VLOOKUP($A40,入力!$E$4:$AL$486,23,FALSE))</f>
        <v/>
      </c>
      <c r="G40" s="524"/>
      <c r="H40" s="528"/>
    </row>
    <row r="41" spans="1:8" ht="30" customHeight="1">
      <c r="A41" s="520">
        <v>39</v>
      </c>
      <c r="B41" s="521"/>
      <c r="C41" s="522"/>
      <c r="D41" s="523"/>
      <c r="E41" s="522"/>
      <c r="F41" s="206" t="str">
        <f>IF(ISERROR(VLOOKUP($A41,入力!$E$4:$AL$486,23,FALSE)),"",VLOOKUP($A41,入力!$E$4:$AL$486,23,FALSE))</f>
        <v/>
      </c>
      <c r="G41" s="524"/>
      <c r="H41" s="527"/>
    </row>
    <row r="42" spans="1:8" ht="30" customHeight="1">
      <c r="A42" s="520">
        <v>40</v>
      </c>
      <c r="B42" s="521"/>
      <c r="C42" s="522"/>
      <c r="D42" s="523"/>
      <c r="E42" s="522"/>
      <c r="F42" s="206" t="str">
        <f>IF(ISERROR(VLOOKUP($A42,入力!$E$4:$AL$486,23,FALSE)),"",VLOOKUP($A42,入力!$E$4:$AL$486,23,FALSE))</f>
        <v/>
      </c>
      <c r="G42" s="524"/>
      <c r="H42" s="528"/>
    </row>
    <row r="43" spans="1:8" ht="30" customHeight="1">
      <c r="A43" s="520">
        <v>41</v>
      </c>
      <c r="B43" s="521"/>
      <c r="C43" s="522"/>
      <c r="D43" s="523"/>
      <c r="E43" s="522"/>
      <c r="F43" s="206" t="str">
        <f>IF(ISERROR(VLOOKUP($A43,入力!$E$4:$AL$486,23,FALSE)),"",VLOOKUP($A43,入力!$E$4:$AL$486,23,FALSE))</f>
        <v/>
      </c>
      <c r="G43" s="524"/>
      <c r="H43" s="527"/>
    </row>
    <row r="44" spans="1:8" ht="30" customHeight="1">
      <c r="A44" s="520">
        <v>42</v>
      </c>
      <c r="B44" s="521"/>
      <c r="C44" s="522"/>
      <c r="D44" s="523"/>
      <c r="E44" s="522"/>
      <c r="F44" s="206" t="str">
        <f>IF(ISERROR(VLOOKUP($A44,入力!$E$4:$AL$486,23,FALSE)),"",VLOOKUP($A44,入力!$E$4:$AL$486,23,FALSE))</f>
        <v/>
      </c>
      <c r="G44" s="524"/>
      <c r="H44" s="528"/>
    </row>
    <row r="45" spans="1:8" ht="30" customHeight="1">
      <c r="A45" s="520">
        <v>43</v>
      </c>
      <c r="B45" s="521"/>
      <c r="C45" s="522"/>
      <c r="D45" s="523"/>
      <c r="E45" s="522"/>
      <c r="F45" s="206" t="str">
        <f>IF(ISERROR(VLOOKUP($A45,入力!$E$4:$AL$486,23,FALSE)),"",VLOOKUP($A45,入力!$E$4:$AL$486,23,FALSE))</f>
        <v/>
      </c>
      <c r="G45" s="524"/>
      <c r="H45" s="527"/>
    </row>
    <row r="46" spans="1:8" ht="30" customHeight="1">
      <c r="A46" s="520">
        <v>44</v>
      </c>
      <c r="B46" s="521"/>
      <c r="C46" s="522"/>
      <c r="D46" s="523"/>
      <c r="E46" s="522"/>
      <c r="F46" s="206" t="str">
        <f>IF(ISERROR(VLOOKUP($A46,入力!$E$4:$AL$486,23,FALSE)),"",VLOOKUP($A46,入力!$E$4:$AL$486,23,FALSE))</f>
        <v/>
      </c>
      <c r="G46" s="524"/>
      <c r="H46" s="528"/>
    </row>
    <row r="47" spans="1:8" ht="30" customHeight="1">
      <c r="A47" s="520">
        <v>45</v>
      </c>
      <c r="B47" s="521"/>
      <c r="C47" s="522"/>
      <c r="D47" s="523"/>
      <c r="E47" s="522"/>
      <c r="F47" s="206" t="str">
        <f>IF(ISERROR(VLOOKUP($A47,入力!$E$4:$AL$486,23,FALSE)),"",VLOOKUP($A47,入力!$E$4:$AL$486,23,FALSE))</f>
        <v/>
      </c>
      <c r="G47" s="524"/>
      <c r="H47" s="527"/>
    </row>
    <row r="48" spans="1:8" ht="30" customHeight="1">
      <c r="A48" s="520">
        <v>46</v>
      </c>
      <c r="B48" s="521"/>
      <c r="C48" s="522"/>
      <c r="D48" s="523"/>
      <c r="E48" s="522"/>
      <c r="F48" s="206" t="str">
        <f>IF(ISERROR(VLOOKUP($A48,入力!$E$4:$AL$486,23,FALSE)),"",VLOOKUP($A48,入力!$E$4:$AL$486,23,FALSE))</f>
        <v/>
      </c>
      <c r="G48" s="524"/>
      <c r="H48" s="528"/>
    </row>
    <row r="49" spans="1:8" ht="30" customHeight="1">
      <c r="A49" s="520">
        <v>47</v>
      </c>
      <c r="B49" s="521"/>
      <c r="C49" s="522"/>
      <c r="D49" s="523"/>
      <c r="E49" s="522"/>
      <c r="F49" s="206" t="str">
        <f>IF(ISERROR(VLOOKUP($A49,入力!$E$4:$AL$486,23,FALSE)),"",VLOOKUP($A49,入力!$E$4:$AL$486,23,FALSE))</f>
        <v/>
      </c>
      <c r="G49" s="524"/>
      <c r="H49" s="527"/>
    </row>
    <row r="50" spans="1:8" ht="30" customHeight="1">
      <c r="A50" s="520">
        <v>48</v>
      </c>
      <c r="B50" s="521"/>
      <c r="C50" s="522"/>
      <c r="D50" s="523"/>
      <c r="E50" s="522"/>
      <c r="F50" s="677"/>
      <c r="G50" s="524"/>
      <c r="H50" s="528"/>
    </row>
    <row r="51" spans="1:8" ht="30" customHeight="1">
      <c r="A51" s="520">
        <v>49</v>
      </c>
      <c r="B51" s="521"/>
      <c r="C51" s="522"/>
      <c r="D51" s="523"/>
      <c r="E51" s="522"/>
      <c r="F51" s="677"/>
      <c r="G51" s="524"/>
      <c r="H51" s="527"/>
    </row>
    <row r="52" spans="1:8" ht="30" customHeight="1">
      <c r="A52" s="520">
        <v>50</v>
      </c>
      <c r="B52" s="521"/>
      <c r="C52" s="522"/>
      <c r="D52" s="523"/>
      <c r="E52" s="522"/>
      <c r="F52" s="677"/>
      <c r="G52" s="524"/>
      <c r="H52" s="528"/>
    </row>
    <row r="53" spans="1:8" ht="30" customHeight="1">
      <c r="A53" s="520">
        <v>51</v>
      </c>
      <c r="B53" s="521"/>
      <c r="C53" s="522"/>
      <c r="D53" s="523"/>
      <c r="E53" s="522"/>
      <c r="F53" s="677"/>
      <c r="G53" s="524"/>
      <c r="H53" s="527"/>
    </row>
    <row r="54" spans="1:8" ht="30" customHeight="1">
      <c r="A54" s="520">
        <v>52</v>
      </c>
      <c r="B54" s="521"/>
      <c r="C54" s="522"/>
      <c r="D54" s="523"/>
      <c r="E54" s="522"/>
      <c r="F54" s="677"/>
      <c r="G54" s="524"/>
      <c r="H54" s="528"/>
    </row>
    <row r="55" spans="1:8" ht="30" customHeight="1">
      <c r="A55" s="520">
        <v>53</v>
      </c>
      <c r="B55" s="521"/>
      <c r="C55" s="522"/>
      <c r="D55" s="523"/>
      <c r="E55" s="522"/>
      <c r="F55" s="677"/>
      <c r="G55" s="524"/>
      <c r="H55" s="527"/>
    </row>
    <row r="56" spans="1:8" ht="30" customHeight="1">
      <c r="A56" s="520">
        <v>54</v>
      </c>
      <c r="B56" s="521"/>
      <c r="C56" s="522"/>
      <c r="D56" s="523"/>
      <c r="E56" s="522"/>
      <c r="F56" s="677"/>
      <c r="G56" s="524"/>
      <c r="H56" s="528"/>
    </row>
    <row r="57" spans="1:8" ht="30" customHeight="1">
      <c r="A57" s="520">
        <v>55</v>
      </c>
      <c r="B57" s="521"/>
      <c r="C57" s="522"/>
      <c r="D57" s="523"/>
      <c r="E57" s="522"/>
      <c r="F57" s="677"/>
      <c r="G57" s="524"/>
      <c r="H57" s="527"/>
    </row>
    <row r="58" spans="1:8" ht="30" customHeight="1">
      <c r="A58" s="520">
        <v>56</v>
      </c>
      <c r="B58" s="521"/>
      <c r="C58" s="522"/>
      <c r="D58" s="523"/>
      <c r="E58" s="522"/>
      <c r="F58" s="677"/>
      <c r="G58" s="524"/>
      <c r="H58" s="528"/>
    </row>
    <row r="59" spans="1:8" ht="30" customHeight="1">
      <c r="A59" s="520">
        <v>57</v>
      </c>
      <c r="B59" s="521"/>
      <c r="C59" s="522"/>
      <c r="D59" s="523"/>
      <c r="E59" s="522"/>
      <c r="F59" s="677"/>
      <c r="G59" s="524"/>
      <c r="H59" s="527"/>
    </row>
    <row r="60" spans="1:8" ht="30" customHeight="1">
      <c r="A60" s="520">
        <v>58</v>
      </c>
      <c r="B60" s="521"/>
      <c r="C60" s="522"/>
      <c r="D60" s="523"/>
      <c r="E60" s="522"/>
      <c r="F60" s="677"/>
      <c r="G60" s="524"/>
      <c r="H60" s="528"/>
    </row>
    <row r="61" spans="1:8" ht="30" customHeight="1">
      <c r="A61" s="520">
        <v>59</v>
      </c>
      <c r="B61" s="521"/>
      <c r="C61" s="522"/>
      <c r="D61" s="523"/>
      <c r="E61" s="522"/>
      <c r="F61" s="677"/>
      <c r="G61" s="524"/>
      <c r="H61" s="527"/>
    </row>
    <row r="62" spans="1:8" ht="30" customHeight="1">
      <c r="A62" s="520">
        <v>60</v>
      </c>
      <c r="B62" s="521"/>
      <c r="C62" s="522"/>
      <c r="D62" s="523"/>
      <c r="E62" s="522"/>
      <c r="F62" s="677"/>
      <c r="G62" s="524"/>
      <c r="H62" s="528"/>
    </row>
    <row r="63" spans="1:8" ht="30" customHeight="1">
      <c r="A63" s="520">
        <v>61</v>
      </c>
      <c r="B63" s="521"/>
      <c r="C63" s="522"/>
      <c r="D63" s="523"/>
      <c r="E63" s="522"/>
      <c r="F63" s="677"/>
      <c r="G63" s="524"/>
      <c r="H63" s="527"/>
    </row>
    <row r="64" spans="1:8" ht="30" customHeight="1">
      <c r="A64" s="520">
        <v>62</v>
      </c>
      <c r="B64" s="521"/>
      <c r="C64" s="522"/>
      <c r="D64" s="523"/>
      <c r="E64" s="522"/>
      <c r="F64" s="677"/>
      <c r="G64" s="524"/>
      <c r="H64" s="528"/>
    </row>
    <row r="65" spans="1:9" ht="30" customHeight="1">
      <c r="A65" s="520">
        <v>63</v>
      </c>
      <c r="B65" s="521"/>
      <c r="C65" s="522"/>
      <c r="D65" s="523"/>
      <c r="E65" s="522"/>
      <c r="F65" s="677"/>
      <c r="G65" s="524"/>
      <c r="H65" s="527"/>
    </row>
    <row r="66" spans="1:9" ht="30" customHeight="1">
      <c r="A66" s="520">
        <v>64</v>
      </c>
      <c r="B66" s="521"/>
      <c r="C66" s="522"/>
      <c r="D66" s="523"/>
      <c r="E66" s="522"/>
      <c r="F66" s="677"/>
      <c r="G66" s="524"/>
      <c r="H66" s="528"/>
    </row>
    <row r="67" spans="1:9" ht="30" customHeight="1">
      <c r="A67" s="520">
        <v>65</v>
      </c>
      <c r="B67" s="521"/>
      <c r="C67" s="522"/>
      <c r="D67" s="523"/>
      <c r="E67" s="522"/>
      <c r="F67" s="677"/>
      <c r="G67" s="524"/>
      <c r="H67" s="527"/>
    </row>
    <row r="68" spans="1:9" ht="30" customHeight="1">
      <c r="A68" s="520">
        <v>66</v>
      </c>
      <c r="B68" s="521"/>
      <c r="C68" s="522"/>
      <c r="D68" s="523"/>
      <c r="E68" s="522"/>
      <c r="F68" s="677"/>
      <c r="G68" s="524"/>
      <c r="H68" s="528"/>
    </row>
    <row r="69" spans="1:9" ht="30" customHeight="1">
      <c r="A69" s="520">
        <v>67</v>
      </c>
      <c r="B69" s="521"/>
      <c r="C69" s="522"/>
      <c r="D69" s="523"/>
      <c r="E69" s="522"/>
      <c r="F69" s="677"/>
      <c r="G69" s="524"/>
      <c r="H69" s="529"/>
      <c r="I69" s="530"/>
    </row>
    <row r="70" spans="1:9" ht="30" customHeight="1">
      <c r="A70" s="520">
        <v>68</v>
      </c>
      <c r="B70" s="521"/>
      <c r="C70" s="522"/>
      <c r="D70" s="523"/>
      <c r="E70" s="522"/>
      <c r="F70" s="677"/>
      <c r="G70" s="524"/>
      <c r="H70" s="531"/>
    </row>
    <row r="71" spans="1:9" ht="30" customHeight="1">
      <c r="A71" s="520">
        <v>69</v>
      </c>
      <c r="B71" s="521"/>
      <c r="C71" s="522"/>
      <c r="D71" s="523"/>
      <c r="E71" s="522"/>
      <c r="F71" s="677"/>
      <c r="G71" s="524"/>
      <c r="H71" s="527"/>
    </row>
    <row r="72" spans="1:9" ht="30" customHeight="1">
      <c r="A72" s="520">
        <v>70</v>
      </c>
      <c r="B72" s="521"/>
      <c r="C72" s="522"/>
      <c r="D72" s="523"/>
      <c r="E72" s="522"/>
      <c r="F72" s="677"/>
      <c r="G72" s="524"/>
      <c r="H72" s="528"/>
    </row>
    <row r="73" spans="1:9" ht="30" customHeight="1">
      <c r="A73" s="520">
        <v>71</v>
      </c>
      <c r="B73" s="521"/>
      <c r="C73" s="522"/>
      <c r="D73" s="523"/>
      <c r="E73" s="522"/>
      <c r="F73" s="677"/>
      <c r="G73" s="524"/>
      <c r="H73" s="527"/>
    </row>
    <row r="74" spans="1:9" ht="30" customHeight="1">
      <c r="A74" s="520">
        <v>72</v>
      </c>
      <c r="B74" s="521"/>
      <c r="C74" s="522"/>
      <c r="D74" s="523"/>
      <c r="E74" s="522"/>
      <c r="F74" s="677"/>
      <c r="G74" s="524"/>
      <c r="H74" s="528"/>
    </row>
    <row r="75" spans="1:9" ht="30" customHeight="1">
      <c r="A75" s="520">
        <v>73</v>
      </c>
      <c r="B75" s="521"/>
      <c r="C75" s="522"/>
      <c r="D75" s="523"/>
      <c r="E75" s="522"/>
      <c r="F75" s="677"/>
      <c r="G75" s="524"/>
      <c r="H75" s="527"/>
    </row>
    <row r="76" spans="1:9" ht="30" customHeight="1">
      <c r="A76" s="520">
        <v>74</v>
      </c>
      <c r="B76" s="521"/>
      <c r="C76" s="522"/>
      <c r="D76" s="523"/>
      <c r="E76" s="522"/>
      <c r="F76" s="677"/>
      <c r="G76" s="524"/>
      <c r="H76" s="528"/>
    </row>
    <row r="77" spans="1:9" ht="30" customHeight="1">
      <c r="A77" s="520">
        <v>75</v>
      </c>
      <c r="B77" s="521"/>
      <c r="C77" s="522"/>
      <c r="D77" s="523"/>
      <c r="E77" s="522"/>
      <c r="F77" s="677"/>
      <c r="G77" s="524"/>
      <c r="H77" s="527"/>
    </row>
    <row r="78" spans="1:9" ht="30" customHeight="1">
      <c r="A78" s="520">
        <v>76</v>
      </c>
      <c r="B78" s="521"/>
      <c r="C78" s="522"/>
      <c r="D78" s="523"/>
      <c r="E78" s="522"/>
      <c r="F78" s="677"/>
      <c r="G78" s="524"/>
      <c r="H78" s="528"/>
    </row>
    <row r="79" spans="1:9" ht="30" customHeight="1">
      <c r="A79" s="520">
        <v>77</v>
      </c>
      <c r="B79" s="521"/>
      <c r="C79" s="522"/>
      <c r="D79" s="523"/>
      <c r="E79" s="522"/>
      <c r="F79" s="677"/>
      <c r="G79" s="524"/>
      <c r="H79" s="527"/>
    </row>
    <row r="80" spans="1:9" ht="30" customHeight="1">
      <c r="A80" s="520">
        <v>78</v>
      </c>
      <c r="B80" s="521"/>
      <c r="C80" s="522"/>
      <c r="D80" s="523"/>
      <c r="E80" s="522"/>
      <c r="F80" s="677"/>
      <c r="G80" s="524"/>
      <c r="H80" s="528"/>
    </row>
    <row r="81" spans="1:8" ht="30" customHeight="1">
      <c r="A81" s="520">
        <v>79</v>
      </c>
      <c r="B81" s="521"/>
      <c r="C81" s="522"/>
      <c r="D81" s="523"/>
      <c r="E81" s="522"/>
      <c r="F81" s="677"/>
      <c r="G81" s="524"/>
      <c r="H81" s="527"/>
    </row>
    <row r="82" spans="1:8" ht="30" customHeight="1">
      <c r="A82" s="520">
        <v>80</v>
      </c>
      <c r="B82" s="521"/>
      <c r="C82" s="522"/>
      <c r="D82" s="523"/>
      <c r="E82" s="522"/>
      <c r="F82" s="677"/>
      <c r="G82" s="524"/>
      <c r="H82" s="528"/>
    </row>
    <row r="83" spans="1:8" ht="30" customHeight="1">
      <c r="A83" s="520">
        <v>81</v>
      </c>
      <c r="B83" s="521"/>
      <c r="C83" s="522"/>
      <c r="D83" s="523"/>
      <c r="E83" s="522"/>
      <c r="F83" s="677"/>
      <c r="G83" s="524"/>
      <c r="H83" s="527"/>
    </row>
    <row r="84" spans="1:8" ht="30" customHeight="1">
      <c r="A84" s="520">
        <v>82</v>
      </c>
      <c r="B84" s="521"/>
      <c r="C84" s="522"/>
      <c r="D84" s="523"/>
      <c r="E84" s="522"/>
      <c r="F84" s="677"/>
      <c r="G84" s="524"/>
      <c r="H84" s="528"/>
    </row>
    <row r="85" spans="1:8" ht="30" customHeight="1">
      <c r="A85" s="520">
        <v>83</v>
      </c>
      <c r="B85" s="521"/>
      <c r="C85" s="522"/>
      <c r="D85" s="523"/>
      <c r="E85" s="522"/>
      <c r="F85" s="677"/>
      <c r="G85" s="524"/>
      <c r="H85" s="527"/>
    </row>
    <row r="86" spans="1:8" ht="30" customHeight="1">
      <c r="A86" s="520">
        <v>84</v>
      </c>
      <c r="B86" s="521"/>
      <c r="C86" s="522"/>
      <c r="D86" s="523"/>
      <c r="E86" s="522"/>
      <c r="F86" s="677"/>
      <c r="G86" s="524"/>
      <c r="H86" s="528"/>
    </row>
    <row r="87" spans="1:8" ht="30" customHeight="1">
      <c r="A87" s="520">
        <v>85</v>
      </c>
      <c r="B87" s="521"/>
      <c r="C87" s="522"/>
      <c r="D87" s="523"/>
      <c r="E87" s="522"/>
      <c r="F87" s="677"/>
      <c r="G87" s="524"/>
      <c r="H87" s="527"/>
    </row>
    <row r="88" spans="1:8" ht="30" customHeight="1">
      <c r="A88" s="520">
        <v>86</v>
      </c>
      <c r="B88" s="521"/>
      <c r="C88" s="522"/>
      <c r="D88" s="523"/>
      <c r="E88" s="522"/>
      <c r="F88" s="677"/>
      <c r="G88" s="524"/>
      <c r="H88" s="528"/>
    </row>
    <row r="89" spans="1:8" ht="30" customHeight="1">
      <c r="A89" s="520">
        <v>87</v>
      </c>
      <c r="B89" s="521"/>
      <c r="C89" s="522"/>
      <c r="D89" s="523"/>
      <c r="E89" s="522"/>
      <c r="F89" s="677"/>
      <c r="G89" s="524"/>
      <c r="H89" s="527"/>
    </row>
    <row r="90" spans="1:8" ht="30" customHeight="1">
      <c r="A90" s="520">
        <v>88</v>
      </c>
      <c r="B90" s="521"/>
      <c r="C90" s="522"/>
      <c r="D90" s="523"/>
      <c r="E90" s="522"/>
      <c r="F90" s="677"/>
      <c r="G90" s="524"/>
      <c r="H90" s="528"/>
    </row>
    <row r="91" spans="1:8" ht="30" customHeight="1">
      <c r="A91" s="520">
        <v>89</v>
      </c>
      <c r="B91" s="521"/>
      <c r="C91" s="522"/>
      <c r="D91" s="523"/>
      <c r="E91" s="522"/>
      <c r="F91" s="677"/>
      <c r="G91" s="524"/>
      <c r="H91" s="527"/>
    </row>
    <row r="92" spans="1:8" ht="30" customHeight="1">
      <c r="A92" s="520">
        <v>90</v>
      </c>
      <c r="B92" s="521"/>
      <c r="C92" s="522"/>
      <c r="D92" s="523"/>
      <c r="E92" s="522"/>
      <c r="F92" s="677"/>
      <c r="G92" s="524"/>
      <c r="H92" s="528"/>
    </row>
    <row r="93" spans="1:8" ht="30" customHeight="1">
      <c r="A93" s="520">
        <v>91</v>
      </c>
      <c r="B93" s="521"/>
      <c r="C93" s="522"/>
      <c r="D93" s="523"/>
      <c r="E93" s="522"/>
      <c r="F93" s="677"/>
      <c r="G93" s="524"/>
      <c r="H93" s="527"/>
    </row>
    <row r="94" spans="1:8" ht="30" customHeight="1">
      <c r="A94" s="520">
        <v>92</v>
      </c>
      <c r="B94" s="521"/>
      <c r="C94" s="522"/>
      <c r="D94" s="523"/>
      <c r="E94" s="522"/>
      <c r="F94" s="677"/>
      <c r="G94" s="524"/>
      <c r="H94" s="528"/>
    </row>
    <row r="95" spans="1:8" ht="30" customHeight="1">
      <c r="A95" s="520">
        <v>93</v>
      </c>
      <c r="B95" s="521"/>
      <c r="C95" s="522"/>
      <c r="D95" s="523"/>
      <c r="E95" s="522"/>
      <c r="F95" s="677"/>
      <c r="G95" s="524"/>
      <c r="H95" s="527"/>
    </row>
    <row r="96" spans="1:8" ht="30" customHeight="1">
      <c r="A96" s="520">
        <v>94</v>
      </c>
      <c r="B96" s="521"/>
      <c r="C96" s="522"/>
      <c r="D96" s="523"/>
      <c r="E96" s="522"/>
      <c r="F96" s="677"/>
      <c r="G96" s="524"/>
      <c r="H96" s="528"/>
    </row>
    <row r="97" spans="1:8" ht="30" customHeight="1">
      <c r="A97" s="520">
        <v>95</v>
      </c>
      <c r="B97" s="521"/>
      <c r="C97" s="522"/>
      <c r="D97" s="523"/>
      <c r="E97" s="522"/>
      <c r="F97" s="677"/>
      <c r="G97" s="524"/>
      <c r="H97" s="527"/>
    </row>
    <row r="98" spans="1:8" ht="30" customHeight="1">
      <c r="A98" s="520">
        <v>96</v>
      </c>
      <c r="B98" s="521"/>
      <c r="C98" s="522"/>
      <c r="D98" s="523"/>
      <c r="E98" s="522"/>
      <c r="F98" s="677"/>
      <c r="G98" s="524"/>
      <c r="H98" s="528"/>
    </row>
    <row r="99" spans="1:8" ht="30" customHeight="1">
      <c r="A99" s="520">
        <v>97</v>
      </c>
      <c r="B99" s="521"/>
      <c r="C99" s="522"/>
      <c r="D99" s="523"/>
      <c r="E99" s="522"/>
      <c r="F99" s="677"/>
      <c r="G99" s="524"/>
      <c r="H99" s="527"/>
    </row>
    <row r="100" spans="1:8" ht="30" customHeight="1">
      <c r="A100" s="520">
        <v>98</v>
      </c>
      <c r="B100" s="521"/>
      <c r="C100" s="522"/>
      <c r="D100" s="523"/>
      <c r="E100" s="522"/>
      <c r="F100" s="677"/>
      <c r="G100" s="524"/>
      <c r="H100" s="528"/>
    </row>
    <row r="101" spans="1:8" ht="30" customHeight="1">
      <c r="A101" s="520">
        <v>99</v>
      </c>
      <c r="B101" s="521"/>
      <c r="C101" s="522"/>
      <c r="D101" s="523"/>
      <c r="E101" s="522"/>
      <c r="F101" s="677"/>
      <c r="G101" s="524"/>
      <c r="H101" s="527"/>
    </row>
    <row r="102" spans="1:8" ht="30" customHeight="1">
      <c r="A102" s="520">
        <v>100</v>
      </c>
      <c r="B102" s="521"/>
      <c r="C102" s="522"/>
      <c r="D102" s="523"/>
      <c r="E102" s="522"/>
      <c r="F102" s="677"/>
      <c r="G102" s="524"/>
      <c r="H102" s="528"/>
    </row>
    <row r="103" spans="1:8" ht="30" customHeight="1">
      <c r="A103" s="520">
        <v>101</v>
      </c>
      <c r="B103" s="521"/>
      <c r="C103" s="522"/>
      <c r="D103" s="523"/>
      <c r="E103" s="522"/>
      <c r="F103" s="677"/>
      <c r="G103" s="524"/>
      <c r="H103" s="527"/>
    </row>
    <row r="104" spans="1:8" ht="30" customHeight="1">
      <c r="A104" s="520">
        <v>102</v>
      </c>
      <c r="B104" s="521"/>
      <c r="C104" s="522"/>
      <c r="D104" s="523"/>
      <c r="E104" s="522"/>
      <c r="F104" s="677"/>
      <c r="G104" s="524"/>
      <c r="H104" s="528"/>
    </row>
    <row r="105" spans="1:8" ht="30" customHeight="1">
      <c r="A105" s="520">
        <v>103</v>
      </c>
      <c r="B105" s="521"/>
      <c r="C105" s="522"/>
      <c r="D105" s="523"/>
      <c r="E105" s="522"/>
      <c r="F105" s="677"/>
      <c r="G105" s="524"/>
      <c r="H105" s="527"/>
    </row>
    <row r="106" spans="1:8" ht="30" customHeight="1">
      <c r="A106" s="520">
        <v>104</v>
      </c>
      <c r="B106" s="521"/>
      <c r="C106" s="522"/>
      <c r="D106" s="523"/>
      <c r="E106" s="522"/>
      <c r="F106" s="677"/>
      <c r="G106" s="524"/>
      <c r="H106" s="528"/>
    </row>
    <row r="107" spans="1:8" ht="30" customHeight="1">
      <c r="A107" s="520">
        <v>105</v>
      </c>
      <c r="B107" s="521"/>
      <c r="C107" s="522"/>
      <c r="D107" s="523"/>
      <c r="E107" s="522"/>
      <c r="F107" s="677"/>
      <c r="G107" s="524"/>
      <c r="H107" s="527"/>
    </row>
    <row r="108" spans="1:8" ht="30" customHeight="1">
      <c r="A108" s="520">
        <v>106</v>
      </c>
      <c r="B108" s="521"/>
      <c r="C108" s="522"/>
      <c r="D108" s="523"/>
      <c r="E108" s="522"/>
      <c r="F108" s="677"/>
      <c r="G108" s="524"/>
      <c r="H108" s="528"/>
    </row>
    <row r="109" spans="1:8" ht="30" customHeight="1">
      <c r="A109" s="520">
        <v>107</v>
      </c>
      <c r="B109" s="521"/>
      <c r="C109" s="522"/>
      <c r="D109" s="523"/>
      <c r="E109" s="522"/>
      <c r="F109" s="677"/>
      <c r="G109" s="524"/>
      <c r="H109" s="527"/>
    </row>
    <row r="110" spans="1:8" ht="30" customHeight="1">
      <c r="A110" s="520">
        <v>108</v>
      </c>
      <c r="B110" s="521"/>
      <c r="C110" s="522"/>
      <c r="D110" s="523"/>
      <c r="E110" s="522"/>
      <c r="F110" s="677"/>
      <c r="G110" s="524"/>
      <c r="H110" s="528"/>
    </row>
    <row r="111" spans="1:8" ht="30" customHeight="1">
      <c r="A111" s="520">
        <v>109</v>
      </c>
      <c r="B111" s="521"/>
      <c r="C111" s="522"/>
      <c r="D111" s="523"/>
      <c r="E111" s="522"/>
      <c r="F111" s="677"/>
      <c r="G111" s="524"/>
      <c r="H111" s="527"/>
    </row>
    <row r="112" spans="1:8" ht="30" customHeight="1">
      <c r="A112" s="520">
        <v>110</v>
      </c>
      <c r="B112" s="521"/>
      <c r="C112" s="522"/>
      <c r="D112" s="523"/>
      <c r="E112" s="522"/>
      <c r="F112" s="677"/>
      <c r="G112" s="524"/>
      <c r="H112" s="528"/>
    </row>
    <row r="113" spans="1:8" ht="30" customHeight="1">
      <c r="A113" s="520">
        <v>111</v>
      </c>
      <c r="B113" s="521"/>
      <c r="C113" s="522"/>
      <c r="D113" s="523"/>
      <c r="E113" s="522"/>
      <c r="F113" s="677"/>
      <c r="G113" s="524"/>
      <c r="H113" s="527"/>
    </row>
    <row r="114" spans="1:8" ht="30" customHeight="1">
      <c r="A114" s="520">
        <v>112</v>
      </c>
      <c r="B114" s="521"/>
      <c r="C114" s="522"/>
      <c r="D114" s="523"/>
      <c r="E114" s="522"/>
      <c r="F114" s="677"/>
      <c r="G114" s="524"/>
      <c r="H114" s="528"/>
    </row>
    <row r="115" spans="1:8" ht="30" customHeight="1">
      <c r="A115" s="520">
        <v>113</v>
      </c>
      <c r="B115" s="521"/>
      <c r="C115" s="522"/>
      <c r="D115" s="523"/>
      <c r="E115" s="522"/>
      <c r="F115" s="677"/>
      <c r="G115" s="524"/>
      <c r="H115" s="527"/>
    </row>
    <row r="116" spans="1:8" ht="30" customHeight="1">
      <c r="A116" s="520">
        <v>114</v>
      </c>
      <c r="B116" s="521"/>
      <c r="C116" s="522"/>
      <c r="D116" s="523"/>
      <c r="E116" s="522"/>
      <c r="F116" s="677"/>
      <c r="G116" s="524"/>
      <c r="H116" s="528"/>
    </row>
    <row r="117" spans="1:8" ht="30" customHeight="1">
      <c r="A117" s="520">
        <v>115</v>
      </c>
      <c r="B117" s="521"/>
      <c r="C117" s="522"/>
      <c r="D117" s="523"/>
      <c r="E117" s="522"/>
      <c r="F117" s="677"/>
      <c r="G117" s="524"/>
      <c r="H117" s="527"/>
    </row>
    <row r="118" spans="1:8" ht="30" customHeight="1">
      <c r="A118" s="520">
        <v>116</v>
      </c>
      <c r="B118" s="521"/>
      <c r="C118" s="522"/>
      <c r="D118" s="523"/>
      <c r="E118" s="522"/>
      <c r="F118" s="677"/>
      <c r="G118" s="524"/>
      <c r="H118" s="528"/>
    </row>
    <row r="119" spans="1:8" ht="30" customHeight="1">
      <c r="A119" s="520">
        <v>117</v>
      </c>
      <c r="B119" s="521"/>
      <c r="C119" s="522"/>
      <c r="D119" s="523"/>
      <c r="E119" s="522"/>
      <c r="F119" s="677"/>
      <c r="G119" s="524"/>
      <c r="H119" s="527"/>
    </row>
    <row r="120" spans="1:8" ht="30" customHeight="1">
      <c r="A120" s="520">
        <v>118</v>
      </c>
      <c r="B120" s="521"/>
      <c r="C120" s="522"/>
      <c r="D120" s="523"/>
      <c r="E120" s="522"/>
      <c r="F120" s="677"/>
      <c r="G120" s="524"/>
      <c r="H120" s="528"/>
    </row>
    <row r="121" spans="1:8" ht="30" customHeight="1">
      <c r="A121" s="520">
        <v>119</v>
      </c>
      <c r="B121" s="521"/>
      <c r="C121" s="522"/>
      <c r="D121" s="523"/>
      <c r="E121" s="522"/>
      <c r="F121" s="677"/>
      <c r="G121" s="524"/>
      <c r="H121" s="527"/>
    </row>
    <row r="122" spans="1:8" ht="30" customHeight="1">
      <c r="A122" s="520">
        <v>120</v>
      </c>
      <c r="B122" s="521"/>
      <c r="C122" s="522"/>
      <c r="D122" s="523"/>
      <c r="E122" s="522"/>
      <c r="F122" s="677"/>
      <c r="G122" s="524"/>
      <c r="H122" s="528"/>
    </row>
    <row r="123" spans="1:8" ht="30" customHeight="1">
      <c r="A123" s="520">
        <v>121</v>
      </c>
      <c r="B123" s="521"/>
      <c r="C123" s="522"/>
      <c r="D123" s="523"/>
      <c r="E123" s="522"/>
      <c r="F123" s="677"/>
      <c r="G123" s="524"/>
      <c r="H123" s="527"/>
    </row>
    <row r="124" spans="1:8" ht="30" customHeight="1">
      <c r="A124" s="520">
        <v>122</v>
      </c>
      <c r="B124" s="521"/>
      <c r="C124" s="522"/>
      <c r="D124" s="523"/>
      <c r="E124" s="522"/>
      <c r="F124" s="677"/>
      <c r="G124" s="524"/>
      <c r="H124" s="528"/>
    </row>
    <row r="125" spans="1:8" ht="30" customHeight="1">
      <c r="A125" s="520">
        <v>123</v>
      </c>
      <c r="B125" s="521"/>
      <c r="C125" s="522"/>
      <c r="D125" s="523"/>
      <c r="E125" s="522"/>
      <c r="F125" s="677"/>
      <c r="G125" s="524"/>
      <c r="H125" s="527"/>
    </row>
    <row r="126" spans="1:8" ht="30" customHeight="1">
      <c r="A126" s="520">
        <v>124</v>
      </c>
      <c r="B126" s="521"/>
      <c r="C126" s="522"/>
      <c r="D126" s="523"/>
      <c r="E126" s="522"/>
      <c r="F126" s="677"/>
      <c r="G126" s="524"/>
      <c r="H126" s="528"/>
    </row>
    <row r="127" spans="1:8" ht="30" customHeight="1">
      <c r="A127" s="520">
        <v>125</v>
      </c>
      <c r="B127" s="521"/>
      <c r="C127" s="522"/>
      <c r="D127" s="523"/>
      <c r="E127" s="522"/>
      <c r="F127" s="677"/>
      <c r="G127" s="524"/>
      <c r="H127" s="527"/>
    </row>
    <row r="128" spans="1:8" ht="30" customHeight="1">
      <c r="A128" s="520">
        <v>126</v>
      </c>
      <c r="B128" s="521"/>
      <c r="C128" s="522"/>
      <c r="D128" s="523"/>
      <c r="E128" s="522"/>
      <c r="F128" s="677"/>
      <c r="G128" s="524"/>
      <c r="H128" s="528"/>
    </row>
    <row r="129" spans="1:9" ht="30" customHeight="1">
      <c r="A129" s="520">
        <v>127</v>
      </c>
      <c r="B129" s="521"/>
      <c r="C129" s="522"/>
      <c r="D129" s="523"/>
      <c r="E129" s="522"/>
      <c r="F129" s="677"/>
      <c r="G129" s="524"/>
      <c r="H129" s="527"/>
    </row>
    <row r="130" spans="1:9" ht="30" customHeight="1">
      <c r="A130" s="520">
        <v>128</v>
      </c>
      <c r="B130" s="521"/>
      <c r="C130" s="522"/>
      <c r="D130" s="523"/>
      <c r="E130" s="522"/>
      <c r="F130" s="677"/>
      <c r="G130" s="524"/>
      <c r="H130" s="528"/>
    </row>
    <row r="131" spans="1:9" ht="30" customHeight="1">
      <c r="A131" s="520">
        <v>129</v>
      </c>
      <c r="B131" s="521"/>
      <c r="C131" s="522"/>
      <c r="D131" s="523"/>
      <c r="E131" s="522"/>
      <c r="F131" s="677"/>
      <c r="G131" s="524"/>
      <c r="H131" s="527"/>
    </row>
    <row r="132" spans="1:9" ht="30" customHeight="1">
      <c r="A132" s="520">
        <v>130</v>
      </c>
      <c r="B132" s="521"/>
      <c r="C132" s="522"/>
      <c r="D132" s="523"/>
      <c r="E132" s="522"/>
      <c r="F132" s="677"/>
      <c r="G132" s="524"/>
      <c r="H132" s="528"/>
    </row>
    <row r="133" spans="1:9" ht="30" customHeight="1">
      <c r="A133" s="520">
        <v>131</v>
      </c>
      <c r="B133" s="521"/>
      <c r="C133" s="522"/>
      <c r="D133" s="523"/>
      <c r="E133" s="522"/>
      <c r="F133" s="677"/>
      <c r="G133" s="524"/>
      <c r="H133" s="527"/>
    </row>
    <row r="134" spans="1:9" ht="30" customHeight="1">
      <c r="A134" s="520">
        <v>132</v>
      </c>
      <c r="B134" s="521"/>
      <c r="C134" s="522"/>
      <c r="D134" s="523"/>
      <c r="E134" s="522"/>
      <c r="F134" s="677"/>
      <c r="G134" s="524"/>
      <c r="H134" s="528"/>
    </row>
    <row r="135" spans="1:9" ht="30" customHeight="1">
      <c r="A135" s="520">
        <v>133</v>
      </c>
      <c r="B135" s="521"/>
      <c r="C135" s="522"/>
      <c r="D135" s="523"/>
      <c r="E135" s="522"/>
      <c r="F135" s="677"/>
      <c r="G135" s="524"/>
      <c r="H135" s="529"/>
      <c r="I135" s="530"/>
    </row>
    <row r="136" spans="1:9" ht="30" customHeight="1">
      <c r="A136" s="520">
        <v>134</v>
      </c>
      <c r="B136" s="521"/>
      <c r="C136" s="522"/>
      <c r="D136" s="523"/>
      <c r="E136" s="522"/>
      <c r="F136" s="677"/>
      <c r="G136" s="524"/>
      <c r="H136" s="531"/>
    </row>
    <row r="137" spans="1:9" ht="30" customHeight="1">
      <c r="A137" s="520">
        <v>135</v>
      </c>
      <c r="B137" s="521"/>
      <c r="C137" s="522"/>
      <c r="D137" s="523"/>
      <c r="E137" s="522"/>
      <c r="F137" s="677"/>
      <c r="G137" s="524"/>
      <c r="H137" s="527"/>
    </row>
    <row r="138" spans="1:9" ht="30" customHeight="1">
      <c r="A138" s="520">
        <v>136</v>
      </c>
      <c r="B138" s="521"/>
      <c r="C138" s="522"/>
      <c r="D138" s="523"/>
      <c r="E138" s="522"/>
      <c r="F138" s="677"/>
      <c r="G138" s="524"/>
      <c r="H138" s="528"/>
    </row>
    <row r="139" spans="1:9" ht="30" customHeight="1">
      <c r="A139" s="520">
        <v>137</v>
      </c>
      <c r="B139" s="521"/>
      <c r="C139" s="522"/>
      <c r="D139" s="523"/>
      <c r="E139" s="522"/>
      <c r="F139" s="677"/>
      <c r="G139" s="524"/>
      <c r="H139" s="527"/>
    </row>
    <row r="140" spans="1:9" ht="30" customHeight="1">
      <c r="A140" s="520">
        <v>138</v>
      </c>
      <c r="B140" s="521"/>
      <c r="C140" s="522"/>
      <c r="D140" s="523"/>
      <c r="E140" s="522"/>
      <c r="F140" s="677"/>
      <c r="G140" s="524"/>
      <c r="H140" s="528"/>
    </row>
    <row r="141" spans="1:9" ht="30" customHeight="1">
      <c r="A141" s="520">
        <v>139</v>
      </c>
      <c r="B141" s="521"/>
      <c r="C141" s="522"/>
      <c r="D141" s="523"/>
      <c r="E141" s="522"/>
      <c r="F141" s="677"/>
      <c r="G141" s="524"/>
      <c r="H141" s="527"/>
    </row>
    <row r="142" spans="1:9" ht="30" customHeight="1">
      <c r="A142" s="520">
        <v>140</v>
      </c>
      <c r="B142" s="521"/>
      <c r="C142" s="522"/>
      <c r="D142" s="523"/>
      <c r="E142" s="522"/>
      <c r="F142" s="677"/>
      <c r="G142" s="524"/>
      <c r="H142" s="528"/>
    </row>
    <row r="143" spans="1:9" ht="30" customHeight="1">
      <c r="A143" s="520">
        <v>141</v>
      </c>
      <c r="B143" s="521"/>
      <c r="C143" s="522"/>
      <c r="D143" s="523"/>
      <c r="E143" s="522"/>
      <c r="F143" s="677"/>
      <c r="G143" s="524"/>
      <c r="H143" s="527"/>
    </row>
    <row r="144" spans="1:9" ht="30" customHeight="1">
      <c r="A144" s="520">
        <v>142</v>
      </c>
      <c r="B144" s="521"/>
      <c r="C144" s="522"/>
      <c r="D144" s="523"/>
      <c r="E144" s="522"/>
      <c r="F144" s="677"/>
      <c r="G144" s="524"/>
      <c r="H144" s="528"/>
    </row>
    <row r="145" spans="1:8" ht="30" customHeight="1">
      <c r="A145" s="520">
        <v>143</v>
      </c>
      <c r="B145" s="521"/>
      <c r="C145" s="522"/>
      <c r="D145" s="523"/>
      <c r="E145" s="522"/>
      <c r="F145" s="677"/>
      <c r="G145" s="524"/>
      <c r="H145" s="527"/>
    </row>
    <row r="146" spans="1:8" ht="30" customHeight="1">
      <c r="A146" s="520">
        <v>144</v>
      </c>
      <c r="B146" s="521"/>
      <c r="C146" s="522"/>
      <c r="D146" s="523"/>
      <c r="E146" s="522"/>
      <c r="F146" s="677"/>
      <c r="G146" s="524"/>
      <c r="H146" s="528"/>
    </row>
    <row r="147" spans="1:8" ht="30" customHeight="1">
      <c r="A147" s="520">
        <v>145</v>
      </c>
      <c r="B147" s="532"/>
      <c r="C147" s="533"/>
      <c r="D147" s="534"/>
      <c r="E147" s="535"/>
      <c r="F147" s="677"/>
      <c r="G147" s="524"/>
      <c r="H147" s="527"/>
    </row>
    <row r="148" spans="1:8" ht="30" customHeight="1">
      <c r="A148" s="520">
        <v>146</v>
      </c>
      <c r="B148" s="532"/>
      <c r="C148" s="533"/>
      <c r="D148" s="536"/>
      <c r="E148" s="537"/>
      <c r="F148" s="677"/>
      <c r="G148" s="524"/>
      <c r="H148" s="528"/>
    </row>
    <row r="149" spans="1:8" ht="30" customHeight="1">
      <c r="A149" s="520">
        <v>147</v>
      </c>
      <c r="B149" s="532"/>
      <c r="C149" s="533"/>
      <c r="D149" s="534"/>
      <c r="E149" s="535"/>
      <c r="F149" s="677"/>
      <c r="G149" s="524"/>
      <c r="H149" s="527"/>
    </row>
    <row r="150" spans="1:8" ht="30" customHeight="1">
      <c r="A150" s="520">
        <v>148</v>
      </c>
      <c r="B150" s="532"/>
      <c r="C150" s="533"/>
      <c r="D150" s="536"/>
      <c r="E150" s="537"/>
      <c r="F150" s="677"/>
      <c r="G150" s="524"/>
      <c r="H150" s="528"/>
    </row>
    <row r="151" spans="1:8" ht="30" customHeight="1">
      <c r="A151" s="520">
        <v>149</v>
      </c>
      <c r="B151" s="532"/>
      <c r="C151" s="533"/>
      <c r="D151" s="534"/>
      <c r="E151" s="535"/>
      <c r="F151" s="677"/>
      <c r="G151" s="524"/>
      <c r="H151" s="527"/>
    </row>
    <row r="152" spans="1:8" ht="30" customHeight="1">
      <c r="A152" s="520">
        <v>150</v>
      </c>
      <c r="B152" s="532"/>
      <c r="C152" s="533"/>
      <c r="D152" s="536"/>
      <c r="E152" s="537"/>
      <c r="F152" s="677"/>
      <c r="G152" s="524"/>
      <c r="H152" s="528"/>
    </row>
    <row r="153" spans="1:8" ht="30" customHeight="1">
      <c r="A153" s="520">
        <v>151</v>
      </c>
      <c r="B153" s="532"/>
      <c r="C153" s="533"/>
      <c r="D153" s="534"/>
      <c r="E153" s="535"/>
      <c r="F153" s="677"/>
      <c r="G153" s="524"/>
      <c r="H153" s="527"/>
    </row>
    <row r="154" spans="1:8" ht="30" customHeight="1">
      <c r="A154" s="520">
        <v>152</v>
      </c>
      <c r="B154" s="532"/>
      <c r="C154" s="533"/>
      <c r="D154" s="536"/>
      <c r="E154" s="537"/>
      <c r="F154" s="677"/>
      <c r="G154" s="524"/>
      <c r="H154" s="528"/>
    </row>
    <row r="155" spans="1:8" ht="30" customHeight="1">
      <c r="A155" s="520">
        <v>153</v>
      </c>
      <c r="B155" s="532"/>
      <c r="C155" s="533"/>
      <c r="D155" s="534"/>
      <c r="E155" s="535"/>
      <c r="F155" s="677"/>
      <c r="G155" s="524"/>
      <c r="H155" s="527"/>
    </row>
    <row r="156" spans="1:8" ht="30" customHeight="1">
      <c r="A156" s="520">
        <v>154</v>
      </c>
      <c r="B156" s="532"/>
      <c r="C156" s="533"/>
      <c r="D156" s="536"/>
      <c r="E156" s="537"/>
      <c r="F156" s="677"/>
      <c r="G156" s="524"/>
      <c r="H156" s="528"/>
    </row>
    <row r="157" spans="1:8" ht="30" customHeight="1">
      <c r="A157" s="520">
        <v>155</v>
      </c>
      <c r="B157" s="532"/>
      <c r="C157" s="533"/>
      <c r="D157" s="534"/>
      <c r="E157" s="535"/>
      <c r="F157" s="677"/>
      <c r="G157" s="524"/>
      <c r="H157" s="527"/>
    </row>
    <row r="158" spans="1:8" ht="30" customHeight="1">
      <c r="A158" s="520">
        <v>156</v>
      </c>
      <c r="B158" s="532"/>
      <c r="C158" s="533"/>
      <c r="D158" s="536"/>
      <c r="E158" s="537"/>
      <c r="F158" s="677"/>
      <c r="G158" s="524"/>
      <c r="H158" s="528"/>
    </row>
    <row r="159" spans="1:8" ht="30" customHeight="1">
      <c r="A159" s="520">
        <v>157</v>
      </c>
      <c r="B159" s="532"/>
      <c r="C159" s="533"/>
      <c r="D159" s="534"/>
      <c r="E159" s="535"/>
      <c r="F159" s="677"/>
      <c r="G159" s="524"/>
      <c r="H159" s="527"/>
    </row>
    <row r="160" spans="1:8" ht="30" customHeight="1">
      <c r="A160" s="520">
        <v>158</v>
      </c>
      <c r="B160" s="532"/>
      <c r="C160" s="533"/>
      <c r="D160" s="536"/>
      <c r="E160" s="537"/>
      <c r="F160" s="677"/>
      <c r="G160" s="524"/>
      <c r="H160" s="528"/>
    </row>
    <row r="161" spans="1:8" ht="30" customHeight="1">
      <c r="A161" s="520">
        <v>159</v>
      </c>
      <c r="B161" s="532"/>
      <c r="C161" s="533"/>
      <c r="D161" s="534"/>
      <c r="E161" s="535"/>
      <c r="F161" s="677"/>
      <c r="G161" s="524"/>
      <c r="H161" s="527"/>
    </row>
    <row r="162" spans="1:8" ht="30" customHeight="1">
      <c r="A162" s="520">
        <v>160</v>
      </c>
      <c r="B162" s="532"/>
      <c r="C162" s="533"/>
      <c r="D162" s="536"/>
      <c r="E162" s="537"/>
      <c r="F162" s="677"/>
      <c r="G162" s="524"/>
      <c r="H162" s="528"/>
    </row>
    <row r="163" spans="1:8" ht="30" customHeight="1">
      <c r="A163" s="520">
        <v>161</v>
      </c>
      <c r="B163" s="532"/>
      <c r="C163" s="533"/>
      <c r="D163" s="534"/>
      <c r="E163" s="535"/>
      <c r="F163" s="677"/>
      <c r="G163" s="524"/>
      <c r="H163" s="527"/>
    </row>
    <row r="164" spans="1:8" ht="30" customHeight="1">
      <c r="A164" s="520">
        <v>162</v>
      </c>
      <c r="B164" s="532"/>
      <c r="C164" s="533"/>
      <c r="D164" s="536"/>
      <c r="E164" s="537"/>
      <c r="F164" s="677"/>
      <c r="G164" s="524"/>
      <c r="H164" s="528"/>
    </row>
    <row r="165" spans="1:8" ht="30" customHeight="1">
      <c r="A165" s="520">
        <v>163</v>
      </c>
      <c r="B165" s="532"/>
      <c r="C165" s="533"/>
      <c r="D165" s="534"/>
      <c r="E165" s="535"/>
      <c r="F165" s="677"/>
      <c r="G165" s="524"/>
      <c r="H165" s="527"/>
    </row>
    <row r="166" spans="1:8" ht="30" customHeight="1">
      <c r="A166" s="520">
        <v>164</v>
      </c>
      <c r="B166" s="532"/>
      <c r="C166" s="533"/>
      <c r="D166" s="536"/>
      <c r="E166" s="537"/>
      <c r="F166" s="677"/>
      <c r="G166" s="524"/>
      <c r="H166" s="528"/>
    </row>
    <row r="167" spans="1:8" ht="30" customHeight="1">
      <c r="A167" s="520">
        <v>165</v>
      </c>
      <c r="B167" s="532"/>
      <c r="C167" s="533"/>
      <c r="D167" s="534"/>
      <c r="E167" s="535"/>
      <c r="F167" s="677"/>
      <c r="G167" s="524"/>
      <c r="H167" s="527"/>
    </row>
    <row r="168" spans="1:8" ht="30" customHeight="1">
      <c r="A168" s="520">
        <v>166</v>
      </c>
      <c r="B168" s="532"/>
      <c r="C168" s="533"/>
      <c r="D168" s="536"/>
      <c r="E168" s="537"/>
      <c r="F168" s="677"/>
      <c r="G168" s="524"/>
      <c r="H168" s="528"/>
    </row>
    <row r="169" spans="1:8" ht="30" customHeight="1">
      <c r="A169" s="520">
        <v>167</v>
      </c>
      <c r="B169" s="532"/>
      <c r="C169" s="533"/>
      <c r="D169" s="534"/>
      <c r="E169" s="535"/>
      <c r="F169" s="677"/>
      <c r="G169" s="524"/>
      <c r="H169" s="527"/>
    </row>
    <row r="170" spans="1:8" ht="30" customHeight="1">
      <c r="A170" s="520">
        <v>168</v>
      </c>
      <c r="B170" s="532"/>
      <c r="C170" s="533"/>
      <c r="D170" s="536"/>
      <c r="E170" s="537"/>
      <c r="F170" s="677"/>
      <c r="G170" s="524"/>
      <c r="H170" s="528"/>
    </row>
    <row r="171" spans="1:8" ht="30" customHeight="1">
      <c r="A171" s="520">
        <v>169</v>
      </c>
      <c r="B171" s="532"/>
      <c r="C171" s="533"/>
      <c r="D171" s="534"/>
      <c r="E171" s="535"/>
      <c r="F171" s="677"/>
      <c r="G171" s="524"/>
      <c r="H171" s="527"/>
    </row>
    <row r="172" spans="1:8" ht="30" customHeight="1">
      <c r="A172" s="520">
        <v>170</v>
      </c>
      <c r="B172" s="532"/>
      <c r="C172" s="533"/>
      <c r="D172" s="536"/>
      <c r="E172" s="537"/>
      <c r="F172" s="677"/>
      <c r="G172" s="524"/>
      <c r="H172" s="528"/>
    </row>
    <row r="173" spans="1:8" ht="30" customHeight="1">
      <c r="A173" s="520">
        <v>171</v>
      </c>
      <c r="B173" s="532"/>
      <c r="C173" s="533"/>
      <c r="D173" s="534"/>
      <c r="E173" s="535"/>
      <c r="F173" s="677"/>
      <c r="G173" s="524"/>
      <c r="H173" s="527"/>
    </row>
    <row r="174" spans="1:8" ht="30" customHeight="1">
      <c r="A174" s="520">
        <v>172</v>
      </c>
      <c r="B174" s="532"/>
      <c r="C174" s="533"/>
      <c r="D174" s="536"/>
      <c r="E174" s="537"/>
      <c r="F174" s="677"/>
      <c r="G174" s="524"/>
      <c r="H174" s="528"/>
    </row>
    <row r="175" spans="1:8" ht="30" customHeight="1">
      <c r="A175" s="520">
        <v>173</v>
      </c>
      <c r="B175" s="532"/>
      <c r="C175" s="533"/>
      <c r="D175" s="534"/>
      <c r="E175" s="535"/>
      <c r="F175" s="677"/>
      <c r="G175" s="524"/>
      <c r="H175" s="527"/>
    </row>
    <row r="176" spans="1:8" ht="30" customHeight="1">
      <c r="A176" s="520">
        <v>174</v>
      </c>
      <c r="B176" s="532"/>
      <c r="C176" s="533"/>
      <c r="D176" s="536"/>
      <c r="E176" s="537"/>
      <c r="F176" s="677"/>
      <c r="G176" s="524"/>
      <c r="H176" s="528"/>
    </row>
    <row r="177" spans="1:8" ht="30" customHeight="1">
      <c r="A177" s="520">
        <v>175</v>
      </c>
      <c r="B177" s="532"/>
      <c r="C177" s="533"/>
      <c r="D177" s="534"/>
      <c r="E177" s="535"/>
      <c r="F177" s="677"/>
      <c r="G177" s="524"/>
      <c r="H177" s="527"/>
    </row>
    <row r="178" spans="1:8" ht="30" customHeight="1">
      <c r="A178" s="520">
        <v>176</v>
      </c>
      <c r="B178" s="532"/>
      <c r="C178" s="533"/>
      <c r="D178" s="536"/>
      <c r="E178" s="537"/>
      <c r="F178" s="677"/>
      <c r="G178" s="524"/>
      <c r="H178" s="528"/>
    </row>
    <row r="179" spans="1:8" ht="30" customHeight="1">
      <c r="A179" s="520">
        <v>177</v>
      </c>
      <c r="B179" s="532"/>
      <c r="C179" s="533"/>
      <c r="D179" s="534"/>
      <c r="E179" s="535"/>
      <c r="F179" s="677"/>
      <c r="G179" s="524"/>
      <c r="H179" s="527"/>
    </row>
    <row r="180" spans="1:8" ht="30" customHeight="1">
      <c r="A180" s="520">
        <v>178</v>
      </c>
      <c r="B180" s="532"/>
      <c r="C180" s="533"/>
      <c r="D180" s="536"/>
      <c r="E180" s="537"/>
      <c r="F180" s="677"/>
      <c r="G180" s="524"/>
      <c r="H180" s="528"/>
    </row>
    <row r="181" spans="1:8" ht="30" customHeight="1">
      <c r="A181" s="520">
        <v>179</v>
      </c>
      <c r="B181" s="532"/>
      <c r="C181" s="533"/>
      <c r="D181" s="534"/>
      <c r="E181" s="535"/>
      <c r="F181" s="677"/>
      <c r="G181" s="524"/>
      <c r="H181" s="527"/>
    </row>
    <row r="182" spans="1:8" ht="30" customHeight="1">
      <c r="A182" s="520">
        <v>180</v>
      </c>
      <c r="B182" s="532"/>
      <c r="C182" s="533"/>
      <c r="D182" s="536"/>
      <c r="E182" s="537"/>
      <c r="F182" s="677"/>
      <c r="G182" s="524"/>
      <c r="H182" s="528"/>
    </row>
    <row r="183" spans="1:8" ht="30" customHeight="1">
      <c r="A183" s="520">
        <v>181</v>
      </c>
      <c r="B183" s="532"/>
      <c r="C183" s="533"/>
      <c r="D183" s="534"/>
      <c r="E183" s="535"/>
      <c r="F183" s="677"/>
      <c r="G183" s="524"/>
      <c r="H183" s="527"/>
    </row>
    <row r="184" spans="1:8" ht="30" customHeight="1">
      <c r="A184" s="520">
        <v>182</v>
      </c>
      <c r="B184" s="532"/>
      <c r="C184" s="533"/>
      <c r="D184" s="536"/>
      <c r="E184" s="537"/>
      <c r="F184" s="677"/>
      <c r="G184" s="524"/>
      <c r="H184" s="528"/>
    </row>
    <row r="185" spans="1:8" ht="30" customHeight="1">
      <c r="A185" s="520">
        <v>183</v>
      </c>
      <c r="B185" s="532"/>
      <c r="C185" s="533"/>
      <c r="D185" s="534"/>
      <c r="E185" s="535"/>
      <c r="F185" s="677"/>
      <c r="G185" s="524"/>
      <c r="H185" s="527"/>
    </row>
    <row r="186" spans="1:8" ht="30" customHeight="1">
      <c r="A186" s="520">
        <v>184</v>
      </c>
      <c r="B186" s="532"/>
      <c r="C186" s="533"/>
      <c r="D186" s="536"/>
      <c r="E186" s="537"/>
      <c r="F186" s="677"/>
      <c r="G186" s="524"/>
      <c r="H186" s="528"/>
    </row>
    <row r="187" spans="1:8" ht="30" customHeight="1">
      <c r="A187" s="520">
        <v>185</v>
      </c>
      <c r="B187" s="532"/>
      <c r="C187" s="533"/>
      <c r="D187" s="534"/>
      <c r="E187" s="535"/>
      <c r="F187" s="677"/>
      <c r="G187" s="524"/>
      <c r="H187" s="527"/>
    </row>
    <row r="188" spans="1:8" ht="30" customHeight="1">
      <c r="A188" s="520">
        <v>186</v>
      </c>
      <c r="B188" s="532"/>
      <c r="C188" s="533"/>
      <c r="D188" s="536"/>
      <c r="E188" s="537"/>
      <c r="F188" s="677"/>
      <c r="G188" s="524"/>
      <c r="H188" s="528"/>
    </row>
    <row r="189" spans="1:8" ht="30" customHeight="1">
      <c r="A189" s="520">
        <v>187</v>
      </c>
      <c r="B189" s="532"/>
      <c r="C189" s="533"/>
      <c r="D189" s="534"/>
      <c r="E189" s="535"/>
      <c r="F189" s="677"/>
      <c r="G189" s="524"/>
      <c r="H189" s="527"/>
    </row>
    <row r="190" spans="1:8" ht="30" customHeight="1">
      <c r="A190" s="520">
        <v>188</v>
      </c>
      <c r="B190" s="532"/>
      <c r="C190" s="533"/>
      <c r="D190" s="536"/>
      <c r="E190" s="537"/>
      <c r="F190" s="677"/>
      <c r="G190" s="524"/>
      <c r="H190" s="526"/>
    </row>
    <row r="191" spans="1:8" ht="30" customHeight="1">
      <c r="A191" s="520">
        <v>189</v>
      </c>
      <c r="B191" s="532"/>
      <c r="C191" s="533"/>
      <c r="D191" s="534"/>
      <c r="E191" s="535"/>
      <c r="F191" s="677"/>
      <c r="G191" s="524"/>
      <c r="H191" s="527"/>
    </row>
    <row r="192" spans="1:8" ht="30" customHeight="1">
      <c r="A192" s="520">
        <v>190</v>
      </c>
      <c r="B192" s="532"/>
      <c r="C192" s="533"/>
      <c r="D192" s="536"/>
      <c r="E192" s="537"/>
      <c r="F192" s="677"/>
      <c r="G192" s="524"/>
      <c r="H192" s="528"/>
    </row>
    <row r="193" spans="1:9" ht="26.45" customHeight="1">
      <c r="A193" s="520">
        <v>191</v>
      </c>
      <c r="B193" s="532"/>
      <c r="C193" s="533"/>
      <c r="D193" s="534"/>
      <c r="E193" s="535"/>
      <c r="F193" s="677"/>
      <c r="G193" s="524"/>
      <c r="H193" s="527"/>
    </row>
    <row r="194" spans="1:9" ht="26.45" customHeight="1">
      <c r="A194" s="520">
        <v>192</v>
      </c>
      <c r="B194" s="532"/>
      <c r="C194" s="533"/>
      <c r="D194" s="536"/>
      <c r="E194" s="537"/>
      <c r="F194" s="677"/>
      <c r="G194" s="524"/>
      <c r="H194" s="526"/>
    </row>
    <row r="195" spans="1:9" ht="26.45" customHeight="1">
      <c r="A195" s="520">
        <v>193</v>
      </c>
      <c r="B195" s="532"/>
      <c r="C195" s="533"/>
      <c r="D195" s="534"/>
      <c r="E195" s="535"/>
      <c r="F195" s="677"/>
      <c r="G195" s="524"/>
      <c r="H195" s="527"/>
    </row>
    <row r="196" spans="1:9" ht="26.45" customHeight="1">
      <c r="A196" s="520">
        <v>194</v>
      </c>
      <c r="B196" s="532"/>
      <c r="C196" s="533"/>
      <c r="D196" s="536"/>
      <c r="E196" s="537"/>
      <c r="F196" s="677"/>
      <c r="G196" s="524"/>
      <c r="H196" s="528"/>
    </row>
    <row r="197" spans="1:9" ht="26.45" customHeight="1">
      <c r="A197" s="520">
        <v>195</v>
      </c>
      <c r="B197" s="532"/>
      <c r="C197" s="533"/>
      <c r="D197" s="534"/>
      <c r="E197" s="535"/>
      <c r="F197" s="677"/>
      <c r="G197" s="524"/>
      <c r="H197" s="527"/>
    </row>
    <row r="198" spans="1:9" ht="26.45" customHeight="1">
      <c r="A198" s="520">
        <v>196</v>
      </c>
      <c r="B198" s="532"/>
      <c r="C198" s="533"/>
      <c r="D198" s="536"/>
      <c r="E198" s="537"/>
      <c r="F198" s="677"/>
      <c r="G198" s="524"/>
      <c r="H198" s="528"/>
    </row>
    <row r="199" spans="1:9" ht="26.45" customHeight="1">
      <c r="A199" s="520">
        <v>197</v>
      </c>
      <c r="B199" s="532"/>
      <c r="C199" s="533"/>
      <c r="D199" s="534"/>
      <c r="E199" s="535"/>
      <c r="F199" s="677"/>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8"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9" tint="0.39997558519241921"/>
  </sheetPr>
  <dimension ref="A1:J51"/>
  <sheetViews>
    <sheetView showZeros="0" view="pageBreakPreview" topLeftCell="A11" zoomScale="95" zoomScaleNormal="100" zoomScaleSheetLayoutView="95" workbookViewId="0">
      <selection activeCell="C12" sqref="C12:D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448" t="s">
        <v>252</v>
      </c>
    </row>
    <row r="2" spans="1:10" ht="20.100000000000001" customHeight="1">
      <c r="B2" s="1154" t="str">
        <f>要求!P11</f>
        <v>入　　　札　　　書</v>
      </c>
      <c r="C2" s="1154"/>
      <c r="D2" s="1154"/>
      <c r="E2" s="1154"/>
      <c r="F2" s="1154"/>
      <c r="G2" s="1154"/>
      <c r="H2" s="1154"/>
      <c r="I2" s="1154"/>
      <c r="J2" s="447"/>
    </row>
    <row r="3" spans="1:10">
      <c r="B3" s="512"/>
      <c r="C3" s="512"/>
    </row>
    <row r="5" spans="1:10" ht="30" customHeight="1" thickBot="1">
      <c r="B5" s="452" t="str">
        <f>IF(SUM(H8:I20)&gt;0,SUM(H8:I20),"金額￥")</f>
        <v>金額￥</v>
      </c>
      <c r="C5" s="405" t="s">
        <v>592</v>
      </c>
      <c r="D5" s="405"/>
    </row>
    <row r="6" spans="1:10" ht="7.9" customHeight="1" thickTop="1"/>
    <row r="7" spans="1:10" s="444" customFormat="1" ht="20.100000000000001" customHeight="1">
      <c r="B7" s="490" t="s">
        <v>594</v>
      </c>
      <c r="C7" s="1342" t="s">
        <v>653</v>
      </c>
      <c r="D7" s="1342"/>
      <c r="E7" s="490" t="s">
        <v>32</v>
      </c>
      <c r="F7" s="490" t="s">
        <v>596</v>
      </c>
      <c r="G7" s="490" t="s">
        <v>597</v>
      </c>
      <c r="H7" s="1342" t="s">
        <v>673</v>
      </c>
      <c r="I7" s="1342"/>
    </row>
    <row r="8" spans="1:10" ht="51" customHeight="1">
      <c r="A8" s="456">
        <v>1</v>
      </c>
      <c r="B8" s="491" t="str">
        <f>IF(ISERROR(VLOOKUP($A8,入力!$H$4:$AL$486,24,FALSE)),"",VLOOKUP($A8,入力!$H$4:$AL$486,24,FALSE))</f>
        <v/>
      </c>
      <c r="C8" s="1338" t="str">
        <f>IF(ISERROR(VLOOKUP($A8,入力!$H$4:$AL$486,25,FALSE)),"",VLOOKUP($A8,入力!$H$4:$AL$486,25,FALSE))</f>
        <v/>
      </c>
      <c r="D8" s="1338"/>
      <c r="E8" s="478" t="str">
        <f>IF(ISERROR(VLOOKUP($A8,入力!$H$4:$AL$486,26,FALSE)),"",VLOOKUP($A8,入力!$H$4:$AL$486,26,FALSE))</f>
        <v/>
      </c>
      <c r="F8" s="478" t="str">
        <f>IF(ISERROR(VLOOKUP($A8,入力!$H$4:$AL$486,27,FALSE)),"",VLOOKUP($A8,入力!$H$4:$AL$486,27,FALSE))</f>
        <v/>
      </c>
      <c r="G8" s="780" t="str">
        <f>IF(ISERROR(VLOOKUP($A8,入力!$H$4:$AL$486,30,FALSE)),"",VLOOKUP($A8,入力!$H$4:$AL$486,30,FALSE))</f>
        <v/>
      </c>
      <c r="H8" s="1339" t="str">
        <f>IF(ISERROR(F8*G8),"",F8*G8)</f>
        <v/>
      </c>
      <c r="I8" s="1339"/>
    </row>
    <row r="9" spans="1:10" ht="51" customHeight="1">
      <c r="A9" s="456">
        <v>2</v>
      </c>
      <c r="B9" s="653" t="str">
        <f>IF(ISERROR(VLOOKUP($A9,入力!$H$4:$AL$486,24,FALSE)),"",VLOOKUP($A9,入力!$H$4:$AL$486,24,FALSE))</f>
        <v/>
      </c>
      <c r="C9" s="1338" t="str">
        <f>IF($F9="",IF($F8="","","以下余白"),IF(ISERROR(VLOOKUP($A9,入力!$H$4:$AL$486,25,FALSE)),"",VLOOKUP($A9,入力!$H$4:$AL$486,25,FALSE)))</f>
        <v/>
      </c>
      <c r="D9" s="1338"/>
      <c r="E9" s="478" t="str">
        <f>IF(ISERROR(VLOOKUP($A9,入力!$H$4:$AL$486,26,FALSE)),"",VLOOKUP($A9,入力!$H$4:$AL$486,26,FALSE))</f>
        <v/>
      </c>
      <c r="F9" s="478" t="str">
        <f>IF(ISERROR(VLOOKUP($A9,入力!$H$4:$AL$486,27,FALSE)),"",VLOOKUP($A9,入力!$H$4:$AL$486,27,FALSE))</f>
        <v/>
      </c>
      <c r="G9" s="780" t="str">
        <f>IF(ISERROR(VLOOKUP($A9,入力!$H$4:$AL$486,30,FALSE)),"",VLOOKUP($A9,入力!$H$4:$AL$486,30,FALSE))</f>
        <v/>
      </c>
      <c r="H9" s="1339" t="str">
        <f t="shared" ref="H9:H17" si="0">IF(ISERROR(F9*G9),"",F9*G9)</f>
        <v/>
      </c>
      <c r="I9" s="1339"/>
    </row>
    <row r="10" spans="1:10" ht="51" customHeight="1">
      <c r="A10" s="456">
        <v>3</v>
      </c>
      <c r="B10" s="653" t="str">
        <f>IF(ISERROR(VLOOKUP($A10,入力!$H$4:$AL$486,24,FALSE)),"",VLOOKUP($A10,入力!$H$4:$AL$486,24,FALSE))</f>
        <v/>
      </c>
      <c r="C10" s="1338" t="str">
        <f>IF($F10="",IF($F9="","","以下余白"),IF(ISERROR(VLOOKUP($A10,入力!$H$4:$AL$486,25,FALSE)),"",VLOOKUP($A10,入力!$H$4:$AL$486,25,FALSE)))</f>
        <v/>
      </c>
      <c r="D10" s="1338"/>
      <c r="E10" s="478" t="str">
        <f>IF(ISERROR(VLOOKUP($A10,入力!$H$4:$AL$486,26,FALSE)),"",VLOOKUP($A10,入力!$H$4:$AL$486,26,FALSE))</f>
        <v/>
      </c>
      <c r="F10" s="478" t="str">
        <f>IF(ISERROR(VLOOKUP($A10,入力!$H$4:$AL$486,27,FALSE)),"",VLOOKUP($A10,入力!$H$4:$AL$486,27,FALSE))</f>
        <v/>
      </c>
      <c r="G10" s="780" t="str">
        <f>IF(ISERROR(VLOOKUP($A10,入力!$H$4:$AL$486,30,FALSE)),"",VLOOKUP($A10,入力!$H$4:$AL$486,30,FALSE))</f>
        <v/>
      </c>
      <c r="H10" s="1339" t="str">
        <f t="shared" si="0"/>
        <v/>
      </c>
      <c r="I10" s="1339"/>
    </row>
    <row r="11" spans="1:10" ht="51" customHeight="1">
      <c r="A11" s="456">
        <v>4</v>
      </c>
      <c r="B11" s="653" t="str">
        <f>IF(ISERROR(VLOOKUP($A11,入力!$H$4:$AL$486,24,FALSE)),"",VLOOKUP($A11,入力!$H$4:$AL$486,24,FALSE))</f>
        <v/>
      </c>
      <c r="C11" s="1338" t="str">
        <f>IF($F11="",IF($F10="","","以下余白"),IF(ISERROR(VLOOKUP($A11,入力!$H$4:$AL$486,25,FALSE)),"",VLOOKUP($A11,入力!$H$4:$AL$486,25,FALSE)))</f>
        <v/>
      </c>
      <c r="D11" s="1338"/>
      <c r="E11" s="478" t="str">
        <f>IF(ISERROR(VLOOKUP($A11,入力!$H$4:$AL$486,26,FALSE)),"",VLOOKUP($A11,入力!$H$4:$AL$486,26,FALSE))</f>
        <v/>
      </c>
      <c r="F11" s="478" t="str">
        <f>IF(ISERROR(VLOOKUP($A11,入力!$H$4:$AL$486,27,FALSE)),"",VLOOKUP($A11,入力!$H$4:$AL$486,27,FALSE))</f>
        <v/>
      </c>
      <c r="G11" s="780" t="str">
        <f>IF(ISERROR(VLOOKUP($A11,入力!$H$4:$AL$486,30,FALSE)),"",VLOOKUP($A11,入力!$H$4:$AL$486,30,FALSE))</f>
        <v/>
      </c>
      <c r="H11" s="1339" t="str">
        <f t="shared" si="0"/>
        <v/>
      </c>
      <c r="I11" s="1339"/>
    </row>
    <row r="12" spans="1:10" ht="51" customHeight="1">
      <c r="A12" s="456">
        <v>5</v>
      </c>
      <c r="B12" s="653" t="str">
        <f>IF(ISERROR(VLOOKUP($A12,入力!$H$4:$AL$486,24,FALSE)),"",VLOOKUP($A12,入力!$H$4:$AL$486,24,FALSE))</f>
        <v/>
      </c>
      <c r="C12" s="1338" t="str">
        <f>IF($F12="",IF($F11="","","以下余白"),IF(ISERROR(VLOOKUP($A12,入力!$H$4:$AL$486,25,FALSE)),"",VLOOKUP($A12,入力!$H$4:$AL$486,25,FALSE)))</f>
        <v/>
      </c>
      <c r="D12" s="1338"/>
      <c r="E12" s="478" t="str">
        <f>IF(ISERROR(VLOOKUP($A12,入力!$H$4:$AL$486,26,FALSE)),"",VLOOKUP($A12,入力!$H$4:$AL$486,26,FALSE))</f>
        <v/>
      </c>
      <c r="F12" s="478" t="str">
        <f>IF(ISERROR(VLOOKUP($A12,入力!$H$4:$AL$486,27,FALSE)),"",VLOOKUP($A12,入力!$H$4:$AL$486,27,FALSE))</f>
        <v/>
      </c>
      <c r="G12" s="478" t="str">
        <f>IF(ISERROR(VLOOKUP($A12,入力!$H$4:$AL$486,30,FALSE)),"",VLOOKUP($A12,入力!$H$4:$AL$486,30,FALSE))</f>
        <v/>
      </c>
      <c r="H12" s="1339" t="str">
        <f t="shared" si="0"/>
        <v/>
      </c>
      <c r="I12" s="1339"/>
    </row>
    <row r="13" spans="1:10" ht="30" hidden="1" customHeight="1">
      <c r="A13" s="456">
        <v>6</v>
      </c>
      <c r="B13" s="653" t="str">
        <f>IF(ISERROR(VLOOKUP($A13,入力!$H$4:$AL$486,24,FALSE)),"",VLOOKUP($A13,入力!$H$4:$AL$486,24,FALSE))</f>
        <v/>
      </c>
      <c r="C13" s="1338" t="str">
        <f>IF($F13="",IF($F12="","","以下余白"),IF(ISERROR(VLOOKUP($A13,入力!$H$4:$AL$486,25,FALSE)),"",VLOOKUP($A13,入力!$H$4:$AL$486,25,FALSE)))</f>
        <v/>
      </c>
      <c r="D13" s="1338"/>
      <c r="E13" s="478" t="str">
        <f>IF(ISERROR(VLOOKUP($A13,入力!$H$4:$AL$486,26,FALSE)),"",VLOOKUP($A13,入力!$H$4:$AL$486,26,FALSE))</f>
        <v/>
      </c>
      <c r="F13" s="478" t="str">
        <f>IF(ISERROR(VLOOKUP($A13,入力!$H$4:$AL$486,27,FALSE)),"",VLOOKUP($A13,入力!$H$4:$AL$486,27,FALSE))</f>
        <v/>
      </c>
      <c r="G13" s="478" t="str">
        <f>IF(ISERROR(VLOOKUP($A13,入力!$H$4:$AL$486,30,FALSE)),"",VLOOKUP($A13,入力!$H$4:$AL$486,30,FALSE))</f>
        <v/>
      </c>
      <c r="H13" s="1339" t="str">
        <f t="shared" si="0"/>
        <v/>
      </c>
      <c r="I13" s="1339"/>
    </row>
    <row r="14" spans="1:10" ht="30" hidden="1" customHeight="1">
      <c r="A14" s="456">
        <v>7</v>
      </c>
      <c r="B14" s="653" t="str">
        <f>IF(ISERROR(VLOOKUP($A14,入力!$H$4:$AL$486,24,FALSE)),"",VLOOKUP($A14,入力!$H$4:$AL$486,24,FALSE))</f>
        <v/>
      </c>
      <c r="C14" s="1338" t="str">
        <f>IF($F14="",IF($F13="","","以下余白"),IF(ISERROR(VLOOKUP($A14,入力!$H$4:$AL$486,25,FALSE)),"",VLOOKUP($A14,入力!$H$4:$AL$486,25,FALSE)))</f>
        <v/>
      </c>
      <c r="D14" s="1338"/>
      <c r="E14" s="478" t="str">
        <f>IF(ISERROR(VLOOKUP($A14,入力!$H$4:$AL$486,26,FALSE)),"",VLOOKUP($A14,入力!$H$4:$AL$486,26,FALSE))</f>
        <v/>
      </c>
      <c r="F14" s="478" t="str">
        <f>IF(ISERROR(VLOOKUP($A14,入力!$H$4:$AL$486,27,FALSE)),"",VLOOKUP($A14,入力!$H$4:$AL$486,27,FALSE))</f>
        <v/>
      </c>
      <c r="G14" s="478" t="str">
        <f>IF(ISERROR(VLOOKUP($A14,入力!$H$4:$AL$486,30,FALSE)),"",VLOOKUP($A14,入力!$H$4:$AL$486,30,FALSE))</f>
        <v/>
      </c>
      <c r="H14" s="1339" t="str">
        <f t="shared" si="0"/>
        <v/>
      </c>
      <c r="I14" s="1339"/>
    </row>
    <row r="15" spans="1:10" ht="30" hidden="1" customHeight="1">
      <c r="A15" s="456">
        <v>8</v>
      </c>
      <c r="B15" s="653" t="str">
        <f>IF(ISERROR(VLOOKUP($A15,入力!$H$4:$AL$486,24,FALSE)),"",VLOOKUP($A15,入力!$H$4:$AL$486,24,FALSE))</f>
        <v/>
      </c>
      <c r="C15" s="1338" t="str">
        <f>IF($F15="",IF($F14="","","以下余白"),IF(ISERROR(VLOOKUP($A15,入力!$H$4:$AL$486,25,FALSE)),"",VLOOKUP($A15,入力!$H$4:$AL$486,25,FALSE)))</f>
        <v/>
      </c>
      <c r="D15" s="1338"/>
      <c r="E15" s="478" t="str">
        <f>IF(ISERROR(VLOOKUP($A15,入力!$H$4:$AL$486,26,FALSE)),"",VLOOKUP($A15,入力!$H$4:$AL$486,26,FALSE))</f>
        <v/>
      </c>
      <c r="F15" s="478" t="str">
        <f>IF(ISERROR(VLOOKUP($A15,入力!$H$4:$AL$486,27,FALSE)),"",VLOOKUP($A15,入力!$H$4:$AL$486,27,FALSE))</f>
        <v/>
      </c>
      <c r="G15" s="478" t="str">
        <f>IF(ISERROR(VLOOKUP($A15,入力!$H$4:$AL$486,30,FALSE)),"",VLOOKUP($A15,入力!$H$4:$AL$486,30,FALSE))</f>
        <v/>
      </c>
      <c r="H15" s="1339" t="str">
        <f t="shared" si="0"/>
        <v/>
      </c>
      <c r="I15" s="1339"/>
    </row>
    <row r="16" spans="1:10" ht="30" hidden="1" customHeight="1">
      <c r="A16" s="456">
        <v>9</v>
      </c>
      <c r="B16" s="653" t="str">
        <f>IF(ISERROR(VLOOKUP($A16,入力!$H$4:$AL$486,24,FALSE)),"",VLOOKUP($A16,入力!$H$4:$AL$486,24,FALSE))</f>
        <v/>
      </c>
      <c r="C16" s="1338" t="str">
        <f>IF($F16="",IF($F15="","","以下余白"),IF(ISERROR(VLOOKUP($A16,入力!$H$4:$AL$486,25,FALSE)),"",VLOOKUP($A16,入力!$H$4:$AL$486,25,FALSE)))</f>
        <v/>
      </c>
      <c r="D16" s="1338"/>
      <c r="E16" s="478" t="str">
        <f>IF(ISERROR(VLOOKUP($A16,入力!$H$4:$AL$486,26,FALSE)),"",VLOOKUP($A16,入力!$H$4:$AL$486,26,FALSE))</f>
        <v/>
      </c>
      <c r="F16" s="478" t="str">
        <f>IF(ISERROR(VLOOKUP($A16,入力!$H$4:$AL$486,27,FALSE)),"",VLOOKUP($A16,入力!$H$4:$AL$486,27,FALSE))</f>
        <v/>
      </c>
      <c r="G16" s="478" t="str">
        <f>IF(ISERROR(VLOOKUP($A16,入力!$H$4:$AL$486,30,FALSE)),"",VLOOKUP($A16,入力!$H$4:$AL$486,30,FALSE))</f>
        <v/>
      </c>
      <c r="H16" s="1339" t="str">
        <f t="shared" si="0"/>
        <v/>
      </c>
      <c r="I16" s="1339"/>
    </row>
    <row r="17" spans="1:9" ht="30" hidden="1" customHeight="1">
      <c r="A17" s="456">
        <v>10</v>
      </c>
      <c r="B17" s="653" t="str">
        <f>IF(ISERROR(VLOOKUP($A17,入力!$H$4:$AL$486,24,FALSE)),"",VLOOKUP($A17,入力!$H$4:$AL$486,24,FALSE))</f>
        <v/>
      </c>
      <c r="C17" s="1338" t="str">
        <f>IF($F17="",IF($F16="","","以下余白"),IF(ISERROR(VLOOKUP($A17,入力!$H$4:$AL$486,25,FALSE)),"",VLOOKUP($A17,入力!$H$4:$AL$486,25,FALSE)))</f>
        <v/>
      </c>
      <c r="D17" s="1338"/>
      <c r="E17" s="478" t="str">
        <f>IF(ISERROR(VLOOKUP($A17,入力!$H$4:$AL$486,26,FALSE)),"",VLOOKUP($A17,入力!$H$4:$AL$486,26,FALSE))</f>
        <v/>
      </c>
      <c r="F17" s="478" t="str">
        <f>IF(ISERROR(VLOOKUP($A17,入力!$H$4:$AL$486,27,FALSE)),"",VLOOKUP($A17,入力!$H$4:$AL$486,27,FALSE))</f>
        <v/>
      </c>
      <c r="G17" s="478" t="str">
        <f>IF(ISERROR(VLOOKUP($A17,入力!$H$4:$AL$486,30,FALSE)),"",VLOOKUP($A17,入力!$H$4:$AL$486,30,FALSE))</f>
        <v/>
      </c>
      <c r="H17" s="1339" t="str">
        <f t="shared" si="0"/>
        <v/>
      </c>
      <c r="I17" s="1339"/>
    </row>
    <row r="18" spans="1:9" ht="30" hidden="1" customHeight="1">
      <c r="A18" s="456">
        <v>11</v>
      </c>
      <c r="B18" s="653" t="str">
        <f>IF(ISERROR(VLOOKUP($A18,入力!$H$4:$AL$486,24,FALSE)),"",VLOOKUP($A18,入力!$H$4:$AL$486,24,FALSE))</f>
        <v/>
      </c>
      <c r="C18" s="1338" t="str">
        <f>IF(ISERROR(VLOOKUP($A18,入力!$H$4:$AL$486,18,FALSE)),"",VLOOKUP($A18,入力!$H$4:$AL$486,18,FALSE))</f>
        <v/>
      </c>
      <c r="D18" s="1338"/>
      <c r="E18" s="478" t="str">
        <f>IF(ISERROR(VLOOKUP($A18,入力!$H$4:$AL$486,19,FALSE)),"",VLOOKUP($A18,入力!$H$4:$AL$486,19,FALSE))</f>
        <v/>
      </c>
      <c r="F18" s="478" t="str">
        <f>IF(ISERROR(VLOOKUP($A18,入力!$H$4:$AL$486,20,FALSE)),"",VLOOKUP($A18,入力!$H$4:$AL$486,20,FALSE))</f>
        <v/>
      </c>
      <c r="G18" s="478" t="str">
        <f>IF(ISERROR(VLOOKUP($A18,入力!$H$4:$AL$486,23,FALSE)),"",VLOOKUP($A18,入力!$H$4:$AL$486,23,FALSE))</f>
        <v/>
      </c>
      <c r="H18" s="1339" t="str">
        <f t="shared" ref="H18:H20" si="1">IF(ISERROR(F18*G18),"",F18*G18)</f>
        <v/>
      </c>
      <c r="I18" s="1339"/>
    </row>
    <row r="19" spans="1:9" ht="30" hidden="1" customHeight="1">
      <c r="A19" s="456">
        <v>12</v>
      </c>
      <c r="B19" s="653" t="str">
        <f>IF(ISERROR(VLOOKUP($A19,入力!$H$4:$AL$486,24,FALSE)),"",VLOOKUP($A19,入力!$H$4:$AL$486,24,FALSE))</f>
        <v/>
      </c>
      <c r="C19" s="1338" t="str">
        <f>IF(ISERROR(VLOOKUP($A19,入力!$H$4:$AL$486,18,FALSE)),"",VLOOKUP($A19,入力!$H$4:$AL$486,18,FALSE))</f>
        <v/>
      </c>
      <c r="D19" s="1338"/>
      <c r="E19" s="478" t="str">
        <f>IF(ISERROR(VLOOKUP($A19,入力!$H$4:$AL$486,19,FALSE)),"",VLOOKUP($A19,入力!$H$4:$AL$486,19,FALSE))</f>
        <v/>
      </c>
      <c r="F19" s="478" t="str">
        <f>IF(ISERROR(VLOOKUP($A19,入力!$H$4:$AL$486,20,FALSE)),"",VLOOKUP($A19,入力!$H$4:$AL$486,20,FALSE))</f>
        <v/>
      </c>
      <c r="G19" s="478" t="str">
        <f>要求!Q3</f>
        <v>令和８年７月３１日</v>
      </c>
      <c r="H19" s="1339" t="str">
        <f t="shared" si="1"/>
        <v/>
      </c>
      <c r="I19" s="1339"/>
    </row>
    <row r="20" spans="1:9" ht="30" hidden="1" customHeight="1">
      <c r="A20" s="456">
        <v>13</v>
      </c>
      <c r="B20" s="653" t="str">
        <f>IF(ISERROR(VLOOKUP($A20,入力!$H$4:$AL$486,24,FALSE)),"",VLOOKUP($A20,入力!$H$4:$AL$486,24,FALSE))</f>
        <v/>
      </c>
      <c r="C20" s="1338" t="str">
        <f>IF(ISERROR(VLOOKUP($A20,入力!$H$4:$AL$486,18,FALSE)),"",VLOOKUP($A20,入力!$H$4:$AL$486,18,FALSE))</f>
        <v/>
      </c>
      <c r="D20" s="1338"/>
      <c r="E20" s="478" t="str">
        <f>IF(ISERROR(VLOOKUP($A20,入力!$H$4:$AL$486,19,FALSE)),"",VLOOKUP($A20,入力!$H$4:$AL$486,19,FALSE))</f>
        <v/>
      </c>
      <c r="F20" s="478" t="str">
        <f>IF(ISERROR(VLOOKUP($A20,入力!$H$4:$AL$486,20,FALSE)),"",VLOOKUP($A20,入力!$H$4:$AL$486,20,FALSE))</f>
        <v/>
      </c>
      <c r="G20" s="478" t="str">
        <f>IF(ISERROR(VLOOKUP($A20,入力!$H$4:$AL$486,23,FALSE)),"",VLOOKUP($A20,入力!$H$4:$AL$486,23,FALSE))</f>
        <v/>
      </c>
      <c r="H20" s="1339" t="str">
        <f t="shared" si="1"/>
        <v/>
      </c>
      <c r="I20" s="1339"/>
    </row>
    <row r="21" spans="1:9" s="468" customFormat="1" ht="25.15" customHeight="1">
      <c r="B21" s="473" t="s">
        <v>666</v>
      </c>
      <c r="C21" s="1155" t="str">
        <f>要求!P8</f>
        <v>自衛隊阪神病院</v>
      </c>
      <c r="D21" s="1156"/>
      <c r="E21" s="1155">
        <f>要求!R9</f>
        <v>0</v>
      </c>
      <c r="F21" s="1156"/>
      <c r="G21" s="1327" t="str">
        <f>要求!Q3</f>
        <v>令和８年７月３１日</v>
      </c>
      <c r="H21" s="1328"/>
      <c r="I21" s="1328"/>
    </row>
    <row r="22" spans="1:9" s="468" customFormat="1" ht="25.15" customHeight="1">
      <c r="B22" s="473" t="s">
        <v>667</v>
      </c>
      <c r="C22" s="473"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445"/>
      <c r="C29" s="445"/>
      <c r="D29" s="445"/>
      <c r="E29" s="445"/>
      <c r="F29" s="445"/>
      <c r="G29" s="445"/>
      <c r="H29" s="445"/>
      <c r="I29" s="445"/>
    </row>
    <row r="30" spans="1:9" ht="14.45" customHeight="1">
      <c r="B30" s="455" t="str">
        <f>要求!Q5</f>
        <v>令和８年６月８日</v>
      </c>
      <c r="C30" s="445"/>
      <c r="D30" s="445"/>
      <c r="E30" s="445"/>
      <c r="F30" s="445"/>
      <c r="G30" s="445"/>
      <c r="H30" s="445"/>
      <c r="I30" s="445"/>
    </row>
    <row r="31" spans="1:9">
      <c r="B31" s="402" t="s">
        <v>218</v>
      </c>
    </row>
    <row r="32" spans="1:9">
      <c r="B32" s="402" t="s">
        <v>219</v>
      </c>
    </row>
    <row r="33" spans="2:9">
      <c r="B33" s="413" t="s">
        <v>841</v>
      </c>
    </row>
    <row r="34" spans="2:9">
      <c r="B34" s="402" t="s">
        <v>613</v>
      </c>
      <c r="D34" s="63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hidden="1">
      <c r="D38" s="454"/>
      <c r="E38" s="631">
        <f>入力!$A$13</f>
        <v>0</v>
      </c>
      <c r="F38" s="631"/>
      <c r="G38" s="631"/>
      <c r="H38" s="631"/>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446"/>
      <c r="E43" s="446"/>
      <c r="F43" s="446"/>
      <c r="G43" s="446"/>
      <c r="H43" s="446"/>
      <c r="I43" s="413"/>
    </row>
    <row r="44" spans="2:9">
      <c r="D44" s="446"/>
      <c r="E44" s="446"/>
      <c r="F44" s="446"/>
      <c r="G44" s="446"/>
      <c r="H44" s="446"/>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2">
    <mergeCell ref="E37:H37"/>
    <mergeCell ref="E34:H34"/>
    <mergeCell ref="E35:H35"/>
    <mergeCell ref="E36:H36"/>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C13:D13"/>
    <mergeCell ref="H13:I13"/>
    <mergeCell ref="C14:D14"/>
    <mergeCell ref="H14:I14"/>
    <mergeCell ref="C15:D15"/>
    <mergeCell ref="H15:I15"/>
    <mergeCell ref="E39:H39"/>
    <mergeCell ref="E40:H40"/>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00B0F0"/>
  </sheetPr>
  <dimension ref="A1:J49"/>
  <sheetViews>
    <sheetView showZeros="0" view="pageBreakPreview" zoomScale="60" zoomScaleNormal="100" workbookViewId="0">
      <selection activeCell="H41" sqref="H4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794</v>
      </c>
    </row>
    <row r="2" spans="1:10" ht="20.100000000000001" customHeight="1">
      <c r="B2" s="1154" t="str">
        <f>要求!P11</f>
        <v>入　　　札　　　書</v>
      </c>
      <c r="C2" s="1154"/>
      <c r="D2" s="1154"/>
      <c r="E2" s="1154"/>
      <c r="F2" s="1154"/>
      <c r="G2" s="1154"/>
      <c r="H2" s="1154"/>
      <c r="I2" s="1154"/>
      <c r="J2" s="681"/>
    </row>
    <row r="5" spans="1:10" ht="30" customHeight="1" thickBot="1">
      <c r="B5" s="452" t="str">
        <f>IF(SUM(入札別紙Ｄ!G3:G23)&gt;0,SUM(入札別紙Ｄ!G3:G23),"金額￥")</f>
        <v>金額￥</v>
      </c>
      <c r="C5" s="405" t="s">
        <v>592</v>
      </c>
      <c r="D5" s="405"/>
    </row>
    <row r="6" spans="1:10" ht="7.9" customHeight="1" thickTop="1"/>
    <row r="7" spans="1:10" s="674" customFormat="1" ht="20.100000000000001" customHeight="1">
      <c r="B7" s="676" t="s">
        <v>594</v>
      </c>
      <c r="C7" s="1342" t="s">
        <v>653</v>
      </c>
      <c r="D7" s="1342"/>
      <c r="E7" s="676" t="s">
        <v>32</v>
      </c>
      <c r="F7" s="676" t="s">
        <v>596</v>
      </c>
      <c r="G7" s="676" t="s">
        <v>597</v>
      </c>
      <c r="H7" s="1342" t="s">
        <v>673</v>
      </c>
      <c r="I7" s="1342"/>
    </row>
    <row r="8" spans="1:10" ht="48.6" customHeight="1">
      <c r="A8" s="456">
        <v>1</v>
      </c>
      <c r="B8" s="781" t="str">
        <f>CONCATENATE(市価D!M1,市価D!N1,市価D!O1,市価D!P1)</f>
        <v>-1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678" t="s">
        <v>666</v>
      </c>
      <c r="C20" s="1155" t="str">
        <f>要求!P8</f>
        <v>自衛隊阪神病院</v>
      </c>
      <c r="D20" s="1156"/>
      <c r="E20" s="1041" t="s">
        <v>607</v>
      </c>
      <c r="F20" s="1041"/>
      <c r="G20" s="1327" t="s">
        <v>851</v>
      </c>
      <c r="H20" s="1328"/>
      <c r="I20" s="1328"/>
    </row>
    <row r="21" spans="1:9" s="468" customFormat="1" ht="25.15" customHeight="1">
      <c r="B21" s="678" t="s">
        <v>667</v>
      </c>
      <c r="C21" s="678"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680"/>
      <c r="C28" s="680"/>
      <c r="D28" s="680"/>
      <c r="E28" s="680"/>
      <c r="F28" s="680"/>
      <c r="G28" s="680"/>
      <c r="H28" s="680"/>
      <c r="I28" s="680"/>
    </row>
    <row r="29" spans="1:9" ht="14.45" customHeight="1">
      <c r="B29" s="455" t="str">
        <f>要求!Q5</f>
        <v>令和８年６月８日</v>
      </c>
      <c r="C29" s="680"/>
      <c r="D29" s="680"/>
      <c r="E29" s="680"/>
      <c r="F29" s="680"/>
      <c r="G29" s="680"/>
      <c r="H29" s="680"/>
      <c r="I29" s="680"/>
    </row>
    <row r="30" spans="1:9">
      <c r="B30" s="402" t="s">
        <v>218</v>
      </c>
    </row>
    <row r="31" spans="1:9">
      <c r="B31" s="402" t="s">
        <v>219</v>
      </c>
    </row>
    <row r="32" spans="1:9">
      <c r="B32" s="413" t="s">
        <v>841</v>
      </c>
    </row>
    <row r="33" spans="2:9">
      <c r="B33" s="402" t="s">
        <v>613</v>
      </c>
      <c r="D33" s="682"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679"/>
      <c r="E41" s="679"/>
      <c r="F41" s="679"/>
      <c r="G41" s="679"/>
      <c r="H41" s="679"/>
      <c r="I41" s="413"/>
    </row>
    <row r="42" spans="2:9">
      <c r="D42" s="679"/>
      <c r="E42" s="679"/>
      <c r="F42" s="679"/>
      <c r="G42" s="679"/>
      <c r="H42" s="679"/>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K411"/>
  <sheetViews>
    <sheetView showZeros="0" view="pageBreakPreview" zoomScale="70" zoomScaleNormal="115" zoomScaleSheetLayoutView="70" workbookViewId="0">
      <pane xSplit="3" ySplit="2" topLeftCell="D3" activePane="bottomRight" state="frozen"/>
      <selection activeCell="H41" sqref="H41"/>
      <selection pane="topRight" activeCell="H41" sqref="H41"/>
      <selection pane="bottomLeft" activeCell="H41" sqref="H41"/>
      <selection pane="bottomRight" activeCell="H41" sqref="H4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IF(ISERROR(VLOOKUP($A3,入力!$H$4:$AL$486,24,FALSE)),"",VLOOKUP($A3,入力!$H$4:$AL$486,24,FALSE))</f>
        <v/>
      </c>
      <c r="C3" s="704" t="str">
        <f>IF(ISERROR(VLOOKUP($A3,入力!$H$4:$AL$486,25,FALSE)),"",VLOOKUP($A3,入力!$H$4:$AL$486,25,FALSE))</f>
        <v/>
      </c>
      <c r="D3" s="206" t="str">
        <f>IF(ISERROR(VLOOKUP($A3,入力!$H$4:$AL$486,26,FALSE)),"",VLOOKUP($A3,入力!$H$4:$AL$486,26,FALSE))</f>
        <v/>
      </c>
      <c r="E3" s="206" t="str">
        <f>IF(ISERROR(VLOOKUP($A3,入力!$H$4:$AL$486,27,FALSE)),"",VLOOKUP($A3,入力!$H$4:$AL$486,27,FALSE))</f>
        <v/>
      </c>
      <c r="F3" s="626" t="str">
        <f>IF(ISERROR(VLOOKUP($A3,入力!$H$4:$AL$486,30,FALSE)),"",VLOOKUP($A3,入力!$H$4:$AL$486,30,FALSE))</f>
        <v/>
      </c>
      <c r="G3" s="626" t="str">
        <f>IF(ISERROR(E3*F3),"",E3*F3)</f>
        <v/>
      </c>
      <c r="H3" s="525"/>
    </row>
    <row r="4" spans="1:8" ht="51.95" customHeight="1">
      <c r="A4" s="520">
        <v>2</v>
      </c>
      <c r="B4" s="205" t="str">
        <f>IF(ISERROR(VLOOKUP($A4,入力!$H$4:$AL$486,24,FALSE)),"",VLOOKUP($A4,入力!$H$4:$AL$486,24,FALSE))</f>
        <v/>
      </c>
      <c r="C4" s="704" t="str">
        <f>IF($F4="",IF($F3="","","以下余白"),IF(ISERROR(VLOOKUP($A4,入力!$H$4:$AL$486,25,FALSE)),"",VLOOKUP($A4,入力!$H$4:$AL$486,25,FALSE)))</f>
        <v/>
      </c>
      <c r="D4" s="206" t="str">
        <f>IF(ISERROR(VLOOKUP($A4,入力!$H$4:$AL$486,26,FALSE)),"",VLOOKUP($A4,入力!$H$4:$AL$486,26,FALSE))</f>
        <v/>
      </c>
      <c r="E4" s="206" t="str">
        <f>IF(ISERROR(VLOOKUP($A4,入力!$H$4:$AL$486,27,FALSE)),"",VLOOKUP($A4,入力!$H$4:$AL$486,27,FALSE))</f>
        <v/>
      </c>
      <c r="F4" s="626" t="str">
        <f>IF(ISERROR(VLOOKUP($A4,入力!$H$4:$AL$486,30,FALSE)),"",VLOOKUP($A4,入力!$H$4:$AL$486,30,FALSE))</f>
        <v/>
      </c>
      <c r="G4" s="626" t="str">
        <f>IF(ISERROR(E4*F4),"",E4*F4)</f>
        <v/>
      </c>
      <c r="H4" s="525"/>
    </row>
    <row r="5" spans="1:8" ht="51.95" customHeight="1">
      <c r="A5" s="520">
        <v>3</v>
      </c>
      <c r="B5" s="205" t="str">
        <f>IF(ISERROR(VLOOKUP($A5,入力!$H$4:$AL$486,24,FALSE)),"",VLOOKUP($A5,入力!$H$4:$AL$486,24,FALSE))</f>
        <v/>
      </c>
      <c r="C5" s="704" t="str">
        <f>IF($F5="",IF($F4="","","以下余白"),IF(ISERROR(VLOOKUP($A5,入力!$H$4:$AL$486,25,FALSE)),"",VLOOKUP($A5,入力!$H$4:$AL$486,25,FALSE)))</f>
        <v/>
      </c>
      <c r="D5" s="206" t="str">
        <f>IF(ISERROR(VLOOKUP($A5,入力!$H$4:$AL$486,26,FALSE)),"",VLOOKUP($A5,入力!$H$4:$AL$486,26,FALSE))</f>
        <v/>
      </c>
      <c r="E5" s="206" t="str">
        <f>IF(ISERROR(VLOOKUP($A5,入力!$H$4:$AL$486,27,FALSE)),"",VLOOKUP($A5,入力!$H$4:$AL$486,27,FALSE))</f>
        <v/>
      </c>
      <c r="F5" s="626" t="str">
        <f>IF(ISERROR(VLOOKUP($A5,入力!$H$4:$AL$486,30,FALSE)),"",VLOOKUP($A5,入力!$H$4:$AL$486,30,FALSE))</f>
        <v/>
      </c>
      <c r="G5" s="626" t="str">
        <f t="shared" ref="G5:G37" si="0">IF(ISERROR(E5*F5),"",E5*F5)</f>
        <v/>
      </c>
      <c r="H5" s="525"/>
    </row>
    <row r="6" spans="1:8" ht="51.95" customHeight="1">
      <c r="A6" s="520">
        <v>4</v>
      </c>
      <c r="B6" s="205" t="str">
        <f>IF(ISERROR(VLOOKUP($A6,入力!$H$4:$AL$486,24,FALSE)),"",VLOOKUP($A6,入力!$H$4:$AL$486,24,FALSE))</f>
        <v/>
      </c>
      <c r="C6" s="704" t="str">
        <f>IF($F6="",IF($F5="","","以下余白"),IF(ISERROR(VLOOKUP($A6,入力!$H$4:$AL$486,25,FALSE)),"",VLOOKUP($A6,入力!$H$4:$AL$486,25,FALSE)))</f>
        <v/>
      </c>
      <c r="D6" s="206" t="str">
        <f>IF(ISERROR(VLOOKUP($A6,入力!$H$4:$AL$486,26,FALSE)),"",VLOOKUP($A6,入力!$H$4:$AL$486,26,FALSE))</f>
        <v/>
      </c>
      <c r="E6" s="206" t="str">
        <f>IF(ISERROR(VLOOKUP($A6,入力!$H$4:$AL$486,27,FALSE)),"",VLOOKUP($A6,入力!$H$4:$AL$486,27,FALSE))</f>
        <v/>
      </c>
      <c r="F6" s="626" t="str">
        <f>IF(ISERROR(VLOOKUP($A6,入力!$H$4:$AL$486,30,FALSE)),"",VLOOKUP($A6,入力!$H$4:$AL$486,30,FALSE))</f>
        <v/>
      </c>
      <c r="G6" s="626" t="str">
        <f t="shared" si="0"/>
        <v/>
      </c>
      <c r="H6" s="525"/>
    </row>
    <row r="7" spans="1:8" ht="51.95" customHeight="1">
      <c r="A7" s="520">
        <v>5</v>
      </c>
      <c r="B7" s="205" t="str">
        <f>IF(ISERROR(VLOOKUP($A7,入力!$H$4:$AL$486,24,FALSE)),"",VLOOKUP($A7,入力!$H$4:$AL$486,24,FALSE))</f>
        <v/>
      </c>
      <c r="C7" s="704" t="str">
        <f>IF($F7="",IF($F6="","","以下余白"),IF(ISERROR(VLOOKUP($A7,入力!$H$4:$AL$486,25,FALSE)),"",VLOOKUP($A7,入力!$H$4:$AL$486,25,FALSE)))</f>
        <v/>
      </c>
      <c r="D7" s="206" t="str">
        <f>IF(ISERROR(VLOOKUP($A7,入力!$H$4:$AL$486,26,FALSE)),"",VLOOKUP($A7,入力!$H$4:$AL$486,26,FALSE))</f>
        <v/>
      </c>
      <c r="E7" s="206" t="str">
        <f>IF(ISERROR(VLOOKUP($A7,入力!$H$4:$AL$486,27,FALSE)),"",VLOOKUP($A7,入力!$H$4:$AL$486,27,FALSE))</f>
        <v/>
      </c>
      <c r="F7" s="626" t="str">
        <f>IF(ISERROR(VLOOKUP($A7,入力!$H$4:$AL$486,30,FALSE)),"",VLOOKUP($A7,入力!$H$4:$AL$486,30,FALSE))</f>
        <v/>
      </c>
      <c r="G7" s="626" t="str">
        <f t="shared" si="0"/>
        <v/>
      </c>
      <c r="H7" s="525"/>
    </row>
    <row r="8" spans="1:8" ht="51.95" customHeight="1">
      <c r="A8" s="520">
        <v>6</v>
      </c>
      <c r="B8" s="205" t="str">
        <f>IF(ISERROR(VLOOKUP($A8,入力!$H$4:$AL$486,24,FALSE)),"",VLOOKUP($A8,入力!$H$4:$AL$486,24,FALSE))</f>
        <v/>
      </c>
      <c r="C8" s="704" t="str">
        <f>IF($F8="",IF($F7="","","以下余白"),IF(ISERROR(VLOOKUP($A8,入力!$H$4:$AL$486,25,FALSE)),"",VLOOKUP($A8,入力!$H$4:$AL$486,25,FALSE)))</f>
        <v/>
      </c>
      <c r="D8" s="206" t="str">
        <f>IF(ISERROR(VLOOKUP($A8,入力!$H$4:$AL$486,26,FALSE)),"",VLOOKUP($A8,入力!$H$4:$AL$486,26,FALSE))</f>
        <v/>
      </c>
      <c r="E8" s="206" t="str">
        <f>IF(ISERROR(VLOOKUP($A8,入力!$H$4:$AL$486,27,FALSE)),"",VLOOKUP($A8,入力!$H$4:$AL$486,27,FALSE))</f>
        <v/>
      </c>
      <c r="F8" s="626" t="str">
        <f>IF(ISERROR(VLOOKUP($A8,入力!$H$4:$AL$486,30,FALSE)),"",VLOOKUP($A8,入力!$H$4:$AL$486,30,FALSE))</f>
        <v/>
      </c>
      <c r="G8" s="626" t="str">
        <f t="shared" si="0"/>
        <v/>
      </c>
      <c r="H8" s="525"/>
    </row>
    <row r="9" spans="1:8" ht="51.95" customHeight="1">
      <c r="A9" s="520">
        <v>7</v>
      </c>
      <c r="B9" s="205" t="str">
        <f>IF(ISERROR(VLOOKUP($A9,入力!$H$4:$AL$486,24,FALSE)),"",VLOOKUP($A9,入力!$H$4:$AL$486,24,FALSE))</f>
        <v/>
      </c>
      <c r="C9" s="704" t="str">
        <f>IF($F9="",IF($F8="","","以下余白"),IF(ISERROR(VLOOKUP($A9,入力!$H$4:$AL$486,25,FALSE)),"",VLOOKUP($A9,入力!$H$4:$AL$486,25,FALSE)))</f>
        <v/>
      </c>
      <c r="D9" s="206" t="str">
        <f>IF(ISERROR(VLOOKUP($A9,入力!$H$4:$AL$486,26,FALSE)),"",VLOOKUP($A9,入力!$H$4:$AL$486,26,FALSE))</f>
        <v/>
      </c>
      <c r="E9" s="206" t="str">
        <f>IF(ISERROR(VLOOKUP($A9,入力!$H$4:$AL$486,27,FALSE)),"",VLOOKUP($A9,入力!$H$4:$AL$486,27,FALSE))</f>
        <v/>
      </c>
      <c r="F9" s="626" t="str">
        <f>IF(ISERROR(VLOOKUP($A9,入力!$H$4:$AL$486,30,FALSE)),"",VLOOKUP($A9,入力!$H$4:$AL$486,30,FALSE))</f>
        <v/>
      </c>
      <c r="G9" s="626" t="str">
        <f t="shared" si="0"/>
        <v/>
      </c>
      <c r="H9" s="525"/>
    </row>
    <row r="10" spans="1:8" ht="51.95" customHeight="1">
      <c r="A10" s="520">
        <v>8</v>
      </c>
      <c r="B10" s="205" t="str">
        <f>IF(ISERROR(VLOOKUP($A10,入力!$H$4:$AL$486,24,FALSE)),"",VLOOKUP($A10,入力!$H$4:$AL$486,24,FALSE))</f>
        <v/>
      </c>
      <c r="C10" s="704" t="str">
        <f>IF($F10="",IF($F9="","","以下余白"),IF(ISERROR(VLOOKUP($A10,入力!$H$4:$AL$486,25,FALSE)),"",VLOOKUP($A10,入力!$H$4:$AL$486,25,FALSE)))</f>
        <v/>
      </c>
      <c r="D10" s="206" t="str">
        <f>IF(ISERROR(VLOOKUP($A10,入力!$H$4:$AL$486,26,FALSE)),"",VLOOKUP($A10,入力!$H$4:$AL$486,26,FALSE))</f>
        <v/>
      </c>
      <c r="E10" s="206" t="str">
        <f>IF(ISERROR(VLOOKUP($A10,入力!$H$4:$AL$486,27,FALSE)),"",VLOOKUP($A10,入力!$H$4:$AL$486,27,FALSE))</f>
        <v/>
      </c>
      <c r="F10" s="626" t="str">
        <f>IF(ISERROR(VLOOKUP($A10,入力!$H$4:$AL$486,30,FALSE)),"",VLOOKUP($A10,入力!$H$4:$AL$486,30,FALSE))</f>
        <v/>
      </c>
      <c r="G10" s="626" t="str">
        <f t="shared" si="0"/>
        <v/>
      </c>
      <c r="H10" s="525"/>
    </row>
    <row r="11" spans="1:8" ht="51.95" customHeight="1">
      <c r="A11" s="520">
        <v>9</v>
      </c>
      <c r="B11" s="205" t="str">
        <f>IF(ISERROR(VLOOKUP($A11,入力!$H$4:$AL$486,24,FALSE)),"",VLOOKUP($A11,入力!$H$4:$AL$486,24,FALSE))</f>
        <v/>
      </c>
      <c r="C11" s="704" t="str">
        <f>IF($F11="",IF($F10="","","以下余白"),IF(ISERROR(VLOOKUP($A11,入力!$H$4:$AL$486,25,FALSE)),"",VLOOKUP($A11,入力!$H$4:$AL$486,25,FALSE)))</f>
        <v/>
      </c>
      <c r="D11" s="206" t="str">
        <f>IF(ISERROR(VLOOKUP($A11,入力!$H$4:$AL$486,26,FALSE)),"",VLOOKUP($A11,入力!$H$4:$AL$486,26,FALSE))</f>
        <v/>
      </c>
      <c r="E11" s="206" t="str">
        <f>IF(ISERROR(VLOOKUP($A11,入力!$H$4:$AL$486,27,FALSE)),"",VLOOKUP($A11,入力!$H$4:$AL$486,27,FALSE))</f>
        <v/>
      </c>
      <c r="F11" s="626" t="str">
        <f>IF(ISERROR(VLOOKUP($A11,入力!$H$4:$AL$486,30,FALSE)),"",VLOOKUP($A11,入力!$H$4:$AL$486,30,FALSE))</f>
        <v/>
      </c>
      <c r="G11" s="626" t="str">
        <f t="shared" si="0"/>
        <v/>
      </c>
      <c r="H11" s="525"/>
    </row>
    <row r="12" spans="1:8" ht="51.95" customHeight="1">
      <c r="A12" s="520">
        <v>10</v>
      </c>
      <c r="B12" s="205" t="str">
        <f>IF(ISERROR(VLOOKUP($A12,入力!$H$4:$AL$486,24,FALSE)),"",VLOOKUP($A12,入力!$H$4:$AL$486,24,FALSE))</f>
        <v/>
      </c>
      <c r="C12" s="704" t="str">
        <f>IF($F12="",IF($F11="","","以下余白"),IF(ISERROR(VLOOKUP($A12,入力!$H$4:$AL$486,25,FALSE)),"",VLOOKUP($A12,入力!$H$4:$AL$486,25,FALSE)))</f>
        <v/>
      </c>
      <c r="D12" s="206" t="str">
        <f>IF(ISERROR(VLOOKUP($A12,入力!$H$4:$AL$486,26,FALSE)),"",VLOOKUP($A12,入力!$H$4:$AL$486,26,FALSE))</f>
        <v/>
      </c>
      <c r="E12" s="206" t="str">
        <f>IF(ISERROR(VLOOKUP($A12,入力!$H$4:$AL$486,27,FALSE)),"",VLOOKUP($A12,入力!$H$4:$AL$486,27,FALSE))</f>
        <v/>
      </c>
      <c r="F12" s="626" t="str">
        <f>IF(ISERROR(VLOOKUP($A12,入力!$H$4:$AL$486,30,FALSE)),"",VLOOKUP($A12,入力!$H$4:$AL$486,30,FALSE))</f>
        <v/>
      </c>
      <c r="G12" s="626" t="str">
        <f t="shared" si="0"/>
        <v/>
      </c>
      <c r="H12" s="525"/>
    </row>
    <row r="13" spans="1:8" ht="51.95" customHeight="1">
      <c r="A13" s="520">
        <v>11</v>
      </c>
      <c r="B13" s="205" t="str">
        <f>IF(ISERROR(VLOOKUP($A13,入力!$H$4:$AL$486,24,FALSE)),"",VLOOKUP($A13,入力!$H$4:$AL$486,24,FALSE))</f>
        <v/>
      </c>
      <c r="C13" s="704" t="str">
        <f>IF($F13="",IF($F12="","","以下余白"),IF(ISERROR(VLOOKUP($A13,入力!$H$4:$AL$486,25,FALSE)),"",VLOOKUP($A13,入力!$H$4:$AL$486,25,FALSE)))</f>
        <v/>
      </c>
      <c r="D13" s="206" t="str">
        <f>IF(ISERROR(VLOOKUP($A13,入力!$H$4:$AL$486,26,FALSE)),"",VLOOKUP($A13,入力!$H$4:$AL$486,26,FALSE))</f>
        <v/>
      </c>
      <c r="E13" s="206" t="str">
        <f>IF(ISERROR(VLOOKUP($A13,入力!$H$4:$AL$486,27,FALSE)),"",VLOOKUP($A13,入力!$H$4:$AL$486,27,FALSE))</f>
        <v/>
      </c>
      <c r="F13" s="626" t="str">
        <f>IF(ISERROR(VLOOKUP($A13,入力!$H$4:$AL$486,30,FALSE)),"",VLOOKUP($A13,入力!$H$4:$AL$486,30,FALSE))</f>
        <v/>
      </c>
      <c r="G13" s="626" t="str">
        <f t="shared" si="0"/>
        <v/>
      </c>
      <c r="H13" s="525"/>
    </row>
    <row r="14" spans="1:8" ht="51.95" customHeight="1">
      <c r="A14" s="520">
        <v>12</v>
      </c>
      <c r="B14" s="205" t="str">
        <f>IF(ISERROR(VLOOKUP($A14,入力!$H$4:$AL$486,24,FALSE)),"",VLOOKUP($A14,入力!$H$4:$AL$486,24,FALSE))</f>
        <v/>
      </c>
      <c r="C14" s="704" t="str">
        <f>IF($F14="",IF($F13="","","以下余白"),IF(ISERROR(VLOOKUP($A14,入力!$H$4:$AL$486,25,FALSE)),"",VLOOKUP($A14,入力!$H$4:$AL$486,25,FALSE)))</f>
        <v/>
      </c>
      <c r="D14" s="206" t="str">
        <f>IF(ISERROR(VLOOKUP($A14,入力!$H$4:$AL$486,26,FALSE)),"",VLOOKUP($A14,入力!$H$4:$AL$486,26,FALSE))</f>
        <v/>
      </c>
      <c r="E14" s="206" t="str">
        <f>IF(ISERROR(VLOOKUP($A14,入力!$H$4:$AL$486,27,FALSE)),"",VLOOKUP($A14,入力!$H$4:$AL$486,27,FALSE))</f>
        <v/>
      </c>
      <c r="F14" s="206" t="str">
        <f>IF(ISERROR(VLOOKUP($A14,入力!$H$4:$AL$486,30,FALSE)),"",VLOOKUP($A14,入力!$H$4:$AL$486,30,FALSE))</f>
        <v/>
      </c>
      <c r="G14" s="206" t="str">
        <f t="shared" si="0"/>
        <v/>
      </c>
      <c r="H14" s="525"/>
    </row>
    <row r="15" spans="1:8" ht="51.95" customHeight="1">
      <c r="A15" s="520">
        <v>13</v>
      </c>
      <c r="B15" s="205" t="str">
        <f>IF(ISERROR(VLOOKUP($A15,入力!$H$4:$AL$486,24,FALSE)),"",VLOOKUP($A15,入力!$H$4:$AL$486,24,FALSE))</f>
        <v/>
      </c>
      <c r="C15" s="704" t="str">
        <f>IF($F15="",IF($F14="","","以下余白"),IF(ISERROR(VLOOKUP($A15,入力!$H$4:$AL$486,25,FALSE)),"",VLOOKUP($A15,入力!$H$4:$AL$486,25,FALSE)))</f>
        <v/>
      </c>
      <c r="D15" s="206" t="str">
        <f>IF(ISERROR(VLOOKUP($A15,入力!$H$4:$AL$486,26,FALSE)),"",VLOOKUP($A15,入力!$H$4:$AL$486,26,FALSE))</f>
        <v/>
      </c>
      <c r="E15" s="206" t="str">
        <f>IF(ISERROR(VLOOKUP($A15,入力!$H$4:$AL$486,27,FALSE)),"",VLOOKUP($A15,入力!$H$4:$AL$486,27,FALSE))</f>
        <v/>
      </c>
      <c r="F15" s="206" t="str">
        <f>IF(ISERROR(VLOOKUP($A15,入力!$H$4:$AL$486,30,FALSE)),"",VLOOKUP($A15,入力!$H$4:$AL$486,30,FALSE))</f>
        <v/>
      </c>
      <c r="G15" s="206" t="str">
        <f t="shared" si="0"/>
        <v/>
      </c>
      <c r="H15" s="525"/>
    </row>
    <row r="16" spans="1:8" ht="51.95" customHeight="1">
      <c r="A16" s="520">
        <v>14</v>
      </c>
      <c r="B16" s="205" t="str">
        <f>IF(ISERROR(VLOOKUP($A16,入力!$H$4:$AL$486,24,FALSE)),"",VLOOKUP($A16,入力!$H$4:$AL$486,24,FALSE))</f>
        <v/>
      </c>
      <c r="C16" s="704" t="str">
        <f>IF($F16="",IF($F15="","","以下余白"),IF(ISERROR(VLOOKUP($A16,入力!$H$4:$AL$486,25,FALSE)),"",VLOOKUP($A16,入力!$H$4:$AL$486,25,FALSE)))</f>
        <v/>
      </c>
      <c r="D16" s="206" t="str">
        <f>IF(ISERROR(VLOOKUP($A16,入力!$H$4:$AL$486,26,FALSE)),"",VLOOKUP($A16,入力!$H$4:$AL$486,26,FALSE))</f>
        <v/>
      </c>
      <c r="E16" s="206" t="str">
        <f>IF(ISERROR(VLOOKUP($A16,入力!$H$4:$AL$486,27,FALSE)),"",VLOOKUP($A16,入力!$H$4:$AL$486,27,FALSE))</f>
        <v/>
      </c>
      <c r="F16" s="206" t="str">
        <f>IF(ISERROR(VLOOKUP($A16,入力!$H$4:$AL$486,30,FALSE)),"",VLOOKUP($A16,入力!$H$4:$AL$486,30,FALSE))</f>
        <v/>
      </c>
      <c r="G16" s="206" t="str">
        <f>IF(ISERROR(E16*F16),"",E16*F16)</f>
        <v/>
      </c>
      <c r="H16" s="525"/>
    </row>
    <row r="17" spans="1:11" ht="51.95" customHeight="1">
      <c r="A17" s="520">
        <v>15</v>
      </c>
      <c r="B17" s="205"/>
      <c r="C17" s="704"/>
      <c r="D17" s="206"/>
      <c r="E17" s="206"/>
      <c r="F17" s="206"/>
      <c r="G17" s="626"/>
      <c r="H17" s="525"/>
    </row>
    <row r="18" spans="1:11" ht="51.95" customHeight="1">
      <c r="A18" s="520">
        <v>16</v>
      </c>
      <c r="B18" s="205" t="str">
        <f>IF(ISERROR(VLOOKUP($A18,入力!$H$4:$AL$486,24,FALSE)),"",VLOOKUP($A18,入力!$H$4:$AL$486,24,FALSE))</f>
        <v/>
      </c>
      <c r="C18" s="704" t="str">
        <f>IF($F18="",IF($F17="","","以下余白"),IF(ISERROR(VLOOKUP($A18,入力!$H$4:$AL$486,25,FALSE)),"",VLOOKUP($A18,入力!$H$4:$AL$486,25,FALSE)))</f>
        <v/>
      </c>
      <c r="D18" s="206" t="str">
        <f>IF(ISERROR(VLOOKUP($A18,入力!$H$4:$AL$486,26,FALSE)),"",VLOOKUP($A18,入力!$H$4:$AL$486,26,FALSE))</f>
        <v/>
      </c>
      <c r="E18" s="206" t="str">
        <f>IF(ISERROR(VLOOKUP($A18,入力!$H$4:$AL$486,27,FALSE)),"",VLOOKUP($A18,入力!$H$4:$AL$486,27,FALSE))</f>
        <v/>
      </c>
      <c r="F18" s="206" t="str">
        <f>IF(ISERROR(VLOOKUP($A18,入力!$H$4:$AL$486,30,FALSE)),"",VLOOKUP($A18,入力!$H$4:$AL$486,30,FALSE))</f>
        <v/>
      </c>
      <c r="G18" s="206" t="str">
        <f t="shared" si="0"/>
        <v/>
      </c>
      <c r="H18" s="525"/>
    </row>
    <row r="19" spans="1:11" ht="51.95" customHeight="1">
      <c r="A19" s="520">
        <v>17</v>
      </c>
      <c r="B19" s="205" t="str">
        <f>IF(ISERROR(VLOOKUP($A19,入力!$H$4:$AL$486,24,FALSE)),"",VLOOKUP($A19,入力!$H$4:$AL$486,24,FALSE))</f>
        <v/>
      </c>
      <c r="C19" s="704" t="str">
        <f>IF($F19="",IF($F18="","","以下余白"),IF(ISERROR(VLOOKUP($A19,入力!$H$4:$AL$486,25,FALSE)),"",VLOOKUP($A19,入力!$H$4:$AL$486,25,FALSE)))</f>
        <v/>
      </c>
      <c r="D19" s="206" t="str">
        <f>IF(ISERROR(VLOOKUP($A19,入力!$H$4:$AL$486,26,FALSE)),"",VLOOKUP($A19,入力!$H$4:$AL$486,26,FALSE))</f>
        <v/>
      </c>
      <c r="E19" s="206" t="str">
        <f>IF(ISERROR(VLOOKUP($A19,入力!$H$4:$AL$486,27,FALSE)),"",VLOOKUP($A19,入力!$H$4:$AL$486,27,FALSE))</f>
        <v/>
      </c>
      <c r="F19" s="206" t="str">
        <f>IF(ISERROR(VLOOKUP($A19,入力!$H$4:$AL$486,30,FALSE)),"",VLOOKUP($A19,入力!$H$4:$AL$486,30,FALSE))</f>
        <v/>
      </c>
      <c r="G19" s="206" t="str">
        <f t="shared" si="0"/>
        <v/>
      </c>
      <c r="H19" s="525"/>
    </row>
    <row r="20" spans="1:11" ht="51.95" customHeight="1">
      <c r="A20" s="520">
        <v>18</v>
      </c>
      <c r="B20" s="205" t="str">
        <f>IF(ISERROR(VLOOKUP($A20,入力!$H$4:$AL$486,24,FALSE)),"",VLOOKUP($A20,入力!$H$4:$AL$486,24,FALSE))</f>
        <v/>
      </c>
      <c r="C20" s="704" t="str">
        <f>IF($F20="",IF($F19="","","以下余白"),IF(ISERROR(VLOOKUP($A20,入力!$H$4:$AL$486,25,FALSE)),"",VLOOKUP($A20,入力!$H$4:$AL$486,25,FALSE)))</f>
        <v/>
      </c>
      <c r="D20" s="206" t="str">
        <f>IF(ISERROR(VLOOKUP($A20,入力!$H$4:$AL$486,26,FALSE)),"",VLOOKUP($A20,入力!$H$4:$AL$486,26,FALSE))</f>
        <v/>
      </c>
      <c r="E20" s="206" t="str">
        <f>IF(ISERROR(VLOOKUP($A20,入力!$H$4:$AL$486,27,FALSE)),"",VLOOKUP($A20,入力!$H$4:$AL$486,27,FALSE))</f>
        <v/>
      </c>
      <c r="F20" s="206" t="str">
        <f>IF(ISERROR(VLOOKUP($A20,入力!$H$4:$AL$486,30,FALSE)),"",VLOOKUP($A20,入力!$H$4:$AL$486,30,FALSE))</f>
        <v/>
      </c>
      <c r="G20" s="206" t="str">
        <f t="shared" si="0"/>
        <v/>
      </c>
      <c r="H20" s="525"/>
    </row>
    <row r="21" spans="1:11" ht="51.95" customHeight="1">
      <c r="A21" s="520">
        <v>19</v>
      </c>
      <c r="B21" s="205" t="str">
        <f>IF(ISERROR(VLOOKUP($A21,入力!$H$4:$AL$486,24,FALSE)),"",VLOOKUP($A21,入力!$H$4:$AL$486,24,FALSE))</f>
        <v/>
      </c>
      <c r="C21" s="704" t="str">
        <f>IF($F21="",IF($F20="","","以下余白"),IF(ISERROR(VLOOKUP($A21,入力!$H$4:$AL$486,25,FALSE)),"",VLOOKUP($A21,入力!$H$4:$AL$486,25,FALSE)))</f>
        <v/>
      </c>
      <c r="D21" s="206" t="str">
        <f>IF(ISERROR(VLOOKUP($A21,入力!$H$4:$AL$486,26,FALSE)),"",VLOOKUP($A21,入力!$H$4:$AL$486,26,FALSE))</f>
        <v/>
      </c>
      <c r="E21" s="206" t="str">
        <f>IF(ISERROR(VLOOKUP($A21,入力!$H$4:$AL$486,27,FALSE)),"",VLOOKUP($A21,入力!$H$4:$AL$486,27,FALSE))</f>
        <v/>
      </c>
      <c r="F21" s="206" t="str">
        <f>IF(ISERROR(VLOOKUP($A21,入力!$H$4:$AL$486,30,FALSE)),"",VLOOKUP($A21,入力!$H$4:$AL$486,30,FALSE))</f>
        <v/>
      </c>
      <c r="G21" s="206" t="str">
        <f t="shared" si="0"/>
        <v/>
      </c>
      <c r="H21" s="525"/>
    </row>
    <row r="22" spans="1:11" ht="51.95" customHeight="1">
      <c r="A22" s="520">
        <v>20</v>
      </c>
      <c r="B22" s="205" t="str">
        <f>IF(ISERROR(VLOOKUP($A22,入力!$H$4:$AL$486,24,FALSE)),"",VLOOKUP($A22,入力!$H$4:$AL$486,24,FALSE))</f>
        <v/>
      </c>
      <c r="C22" s="704" t="str">
        <f>IF($F22="",IF($F21="","","以下余白"),IF(ISERROR(VLOOKUP($A22,入力!$H$4:$AL$486,25,FALSE)),"",VLOOKUP($A22,入力!$H$4:$AL$486,25,FALSE)))</f>
        <v/>
      </c>
      <c r="D22" s="206" t="str">
        <f>IF(ISERROR(VLOOKUP($A22,入力!$H$4:$AL$486,26,FALSE)),"",VLOOKUP($A22,入力!$H$4:$AL$486,26,FALSE))</f>
        <v/>
      </c>
      <c r="E22" s="206" t="str">
        <f>IF(ISERROR(VLOOKUP($A22,入力!$H$4:$AL$486,27,FALSE)),"",VLOOKUP($A22,入力!$H$4:$AL$486,27,FALSE))</f>
        <v/>
      </c>
      <c r="F22" s="206" t="str">
        <f>IF(ISERROR(VLOOKUP($A22,入力!$H$4:$AL$486,30,FALSE)),"",VLOOKUP($A22,入力!$H$4:$AL$486,30,FALSE))</f>
        <v/>
      </c>
      <c r="G22" s="206" t="str">
        <f t="shared" si="0"/>
        <v/>
      </c>
      <c r="H22" s="525"/>
    </row>
    <row r="23" spans="1:11" ht="51.95" customHeight="1">
      <c r="A23" s="520">
        <v>21</v>
      </c>
      <c r="B23" s="205" t="str">
        <f>IF(ISERROR(VLOOKUP($A23,入力!$H$4:$AL$486,24,FALSE)),"",VLOOKUP($A23,入力!$H$4:$AL$486,24,FALSE))</f>
        <v/>
      </c>
      <c r="C23" s="704" t="str">
        <f>IF($F23="",IF($F22="","","以下余白"),IF(ISERROR(VLOOKUP($A23,入力!$H$4:$AL$486,25,FALSE)),"",VLOOKUP($A23,入力!$H$4:$AL$486,25,FALSE)))</f>
        <v/>
      </c>
      <c r="D23" s="206" t="str">
        <f>IF(ISERROR(VLOOKUP($A23,入力!$H$4:$AL$486,26,FALSE)),"",VLOOKUP($A23,入力!$H$4:$AL$486,26,FALSE))</f>
        <v/>
      </c>
      <c r="E23" s="206" t="str">
        <f>IF(ISERROR(VLOOKUP($A23,入力!$H$4:$AL$486,27,FALSE)),"",VLOOKUP($A23,入力!$H$4:$AL$486,27,FALSE))</f>
        <v/>
      </c>
      <c r="F23" s="206" t="str">
        <f>IF(ISERROR(VLOOKUP($A23,入力!$H$4:$AL$486,30,FALSE)),"",VLOOKUP($A23,入力!$H$4:$AL$486,30,FALSE))</f>
        <v/>
      </c>
      <c r="G23" s="206" t="str">
        <f t="shared" si="0"/>
        <v/>
      </c>
      <c r="H23" s="525"/>
      <c r="K23" s="625">
        <f>SUM(G3:G23)</f>
        <v>0</v>
      </c>
    </row>
    <row r="24" spans="1:11" ht="51.95" customHeight="1">
      <c r="A24" s="520">
        <v>22</v>
      </c>
      <c r="B24" s="205" t="str">
        <f>IF(ISERROR(VLOOKUP($A24,入力!$H$4:$AL$486,24,FALSE)),"",VLOOKUP($A24,入力!$H$4:$AL$486,24,FALSE))</f>
        <v/>
      </c>
      <c r="C24" s="704" t="str">
        <f>IF($F24="",IF($F23="","","以下余白"),IF(ISERROR(VLOOKUP($A24,入力!$H$4:$AL$486,25,FALSE)),"",VLOOKUP($A24,入力!$H$4:$AL$486,25,FALSE)))</f>
        <v/>
      </c>
      <c r="D24" s="206" t="str">
        <f>IF(ISERROR(VLOOKUP($A24,入力!$H$4:$AL$486,26,FALSE)),"",VLOOKUP($A24,入力!$H$4:$AL$486,26,FALSE))</f>
        <v/>
      </c>
      <c r="E24" s="206" t="str">
        <f>IF(ISERROR(VLOOKUP($A24,入力!$H$4:$AL$486,27,FALSE)),"",VLOOKUP($A24,入力!$H$4:$AL$486,27,FALSE))</f>
        <v/>
      </c>
      <c r="F24" s="206" t="str">
        <f>IF(ISERROR(VLOOKUP($A24,入力!$H$4:$AL$486,30,FALSE)),"",VLOOKUP($A24,入力!$H$4:$AL$486,30,FALSE))</f>
        <v/>
      </c>
      <c r="G24" s="206" t="str">
        <f t="shared" si="0"/>
        <v/>
      </c>
      <c r="H24" s="525"/>
    </row>
    <row r="25" spans="1:11" ht="51.95" customHeight="1">
      <c r="A25" s="520">
        <v>23</v>
      </c>
      <c r="B25" s="205" t="str">
        <f>IF(ISERROR(VLOOKUP($A25,入力!$H$4:$AL$486,24,FALSE)),"",VLOOKUP($A25,入力!$H$4:$AL$486,24,FALSE))</f>
        <v/>
      </c>
      <c r="C25" s="704" t="str">
        <f>IF($F25="",IF($F24="","","以下余白"),IF(ISERROR(VLOOKUP($A25,入力!$H$4:$AL$486,25,FALSE)),"",VLOOKUP($A25,入力!$H$4:$AL$486,25,FALSE)))</f>
        <v/>
      </c>
      <c r="D25" s="206" t="str">
        <f>IF(ISERROR(VLOOKUP($A25,入力!$H$4:$AL$486,26,FALSE)),"",VLOOKUP($A25,入力!$H$4:$AL$486,26,FALSE))</f>
        <v/>
      </c>
      <c r="E25" s="206" t="str">
        <f>IF(ISERROR(VLOOKUP($A25,入力!$H$4:$AL$486,27,FALSE)),"",VLOOKUP($A25,入力!$H$4:$AL$486,27,FALSE))</f>
        <v/>
      </c>
      <c r="F25" s="206" t="str">
        <f>IF(ISERROR(VLOOKUP($A25,入力!$H$4:$AL$486,30,FALSE)),"",VLOOKUP($A25,入力!$H$4:$AL$486,30,FALSE))</f>
        <v/>
      </c>
      <c r="G25" s="206" t="str">
        <f t="shared" si="0"/>
        <v/>
      </c>
      <c r="H25" s="525"/>
    </row>
    <row r="26" spans="1:11" ht="51.95" customHeight="1">
      <c r="A26" s="520">
        <v>24</v>
      </c>
      <c r="B26" s="205" t="str">
        <f>IF(ISERROR(VLOOKUP($A26,入力!$H$4:$AL$486,24,FALSE)),"",VLOOKUP($A26,入力!$H$4:$AL$486,24,FALSE))</f>
        <v/>
      </c>
      <c r="C26" s="704" t="str">
        <f>IF($F26="",IF($F25="","","以下余白"),IF(ISERROR(VLOOKUP($A26,入力!$H$4:$AL$486,25,FALSE)),"",VLOOKUP($A26,入力!$H$4:$AL$486,25,FALSE)))</f>
        <v/>
      </c>
      <c r="D26" s="206" t="str">
        <f>IF(ISERROR(VLOOKUP($A26,入力!$H$4:$AL$486,26,FALSE)),"",VLOOKUP($A26,入力!$H$4:$AL$486,26,FALSE))</f>
        <v/>
      </c>
      <c r="E26" s="206" t="str">
        <f>IF(ISERROR(VLOOKUP($A26,入力!$H$4:$AL$486,27,FALSE)),"",VLOOKUP($A26,入力!$H$4:$AL$486,27,FALSE))</f>
        <v/>
      </c>
      <c r="F26" s="206" t="str">
        <f>IF(ISERROR(VLOOKUP($A26,入力!$H$4:$AL$486,30,FALSE)),"",VLOOKUP($A26,入力!$H$4:$AL$486,30,FALSE))</f>
        <v/>
      </c>
      <c r="G26" s="206" t="str">
        <f t="shared" si="0"/>
        <v/>
      </c>
      <c r="H26" s="525"/>
    </row>
    <row r="27" spans="1:11" ht="51.95" customHeight="1">
      <c r="A27" s="520">
        <v>25</v>
      </c>
      <c r="B27" s="205" t="str">
        <f>IF(ISERROR(VLOOKUP($A27,入力!$H$4:$AL$486,24,FALSE)),"",VLOOKUP($A27,入力!$H$4:$AL$486,24,FALSE))</f>
        <v/>
      </c>
      <c r="C27" s="704" t="str">
        <f>IF($F27="",IF($F26="","","以下余白"),IF(ISERROR(VLOOKUP($A27,入力!$H$4:$AL$486,25,FALSE)),"",VLOOKUP($A27,入力!$H$4:$AL$486,25,FALSE)))</f>
        <v/>
      </c>
      <c r="D27" s="206" t="str">
        <f>IF(ISERROR(VLOOKUP($A27,入力!$H$4:$AL$486,26,FALSE)),"",VLOOKUP($A27,入力!$H$4:$AL$486,26,FALSE))</f>
        <v/>
      </c>
      <c r="E27" s="206" t="str">
        <f>IF(ISERROR(VLOOKUP($A27,入力!$H$4:$AL$486,27,FALSE)),"",VLOOKUP($A27,入力!$H$4:$AL$486,27,FALSE))</f>
        <v/>
      </c>
      <c r="F27" s="206" t="str">
        <f>IF(ISERROR(VLOOKUP($A27,入力!$H$4:$AL$486,30,FALSE)),"",VLOOKUP($A27,入力!$H$4:$AL$486,30,FALSE))</f>
        <v/>
      </c>
      <c r="G27" s="206" t="str">
        <f t="shared" si="0"/>
        <v/>
      </c>
      <c r="H27" s="525"/>
    </row>
    <row r="28" spans="1:11" ht="51.95" customHeight="1">
      <c r="A28" s="520">
        <v>26</v>
      </c>
      <c r="B28" s="205" t="str">
        <f>IF(ISERROR(VLOOKUP($A28,入力!$H$4:$AL$486,24,FALSE)),"",VLOOKUP($A28,入力!$H$4:$AL$486,24,FALSE))</f>
        <v/>
      </c>
      <c r="C28" s="704" t="str">
        <f>IF($F28="",IF($F27="","","以下余白"),IF(ISERROR(VLOOKUP($A28,入力!$H$4:$AL$486,25,FALSE)),"",VLOOKUP($A28,入力!$H$4:$AL$486,25,FALSE)))</f>
        <v/>
      </c>
      <c r="D28" s="206" t="str">
        <f>IF(ISERROR(VLOOKUP($A28,入力!$H$4:$AL$486,26,FALSE)),"",VLOOKUP($A28,入力!$H$4:$AL$486,26,FALSE))</f>
        <v/>
      </c>
      <c r="E28" s="206" t="str">
        <f>IF(ISERROR(VLOOKUP($A28,入力!$H$4:$AL$486,27,FALSE)),"",VLOOKUP($A28,入力!$H$4:$AL$486,27,FALSE))</f>
        <v/>
      </c>
      <c r="F28" s="206" t="str">
        <f>IF(ISERROR(VLOOKUP($A28,入力!$H$4:$AL$486,30,FALSE)),"",VLOOKUP($A28,入力!$H$4:$AL$486,30,FALSE))</f>
        <v/>
      </c>
      <c r="G28" s="206" t="str">
        <f t="shared" si="0"/>
        <v/>
      </c>
      <c r="H28" s="525"/>
    </row>
    <row r="29" spans="1:11" ht="51.95" customHeight="1">
      <c r="A29" s="520">
        <v>27</v>
      </c>
      <c r="B29" s="205" t="str">
        <f>IF(ISERROR(VLOOKUP($A29,入力!$H$4:$AL$486,24,FALSE)),"",VLOOKUP($A29,入力!$H$4:$AL$486,24,FALSE))</f>
        <v/>
      </c>
      <c r="C29" s="704" t="str">
        <f>IF($F29="",IF($F28="","","以下余白"),IF(ISERROR(VLOOKUP($A29,入力!$H$4:$AL$486,25,FALSE)),"",VLOOKUP($A29,入力!$H$4:$AL$486,25,FALSE)))</f>
        <v/>
      </c>
      <c r="D29" s="206" t="str">
        <f>IF(ISERROR(VLOOKUP($A29,入力!$H$4:$AL$486,26,FALSE)),"",VLOOKUP($A29,入力!$H$4:$AL$486,26,FALSE))</f>
        <v/>
      </c>
      <c r="E29" s="206" t="str">
        <f>IF(ISERROR(VLOOKUP($A29,入力!$H$4:$AL$486,27,FALSE)),"",VLOOKUP($A29,入力!$H$4:$AL$486,27,FALSE))</f>
        <v/>
      </c>
      <c r="F29" s="206" t="str">
        <f>IF(ISERROR(VLOOKUP($A29,入力!$H$4:$AL$486,30,FALSE)),"",VLOOKUP($A29,入力!$H$4:$AL$486,30,FALSE))</f>
        <v/>
      </c>
      <c r="G29" s="206" t="str">
        <f t="shared" si="0"/>
        <v/>
      </c>
      <c r="H29" s="525"/>
    </row>
    <row r="30" spans="1:11" ht="51.95" customHeight="1">
      <c r="A30" s="520">
        <v>28</v>
      </c>
      <c r="B30" s="205" t="str">
        <f>IF(ISERROR(VLOOKUP($A30,入力!$H$4:$AL$486,24,FALSE)),"",VLOOKUP($A30,入力!$H$4:$AL$486,24,FALSE))</f>
        <v/>
      </c>
      <c r="C30" s="704" t="str">
        <f>IF($F30="",IF($F29="","","以下余白"),IF(ISERROR(VLOOKUP($A30,入力!$H$4:$AL$486,25,FALSE)),"",VLOOKUP($A30,入力!$H$4:$AL$486,25,FALSE)))</f>
        <v/>
      </c>
      <c r="D30" s="206" t="str">
        <f>IF(ISERROR(VLOOKUP($A30,入力!$H$4:$AL$486,26,FALSE)),"",VLOOKUP($A30,入力!$H$4:$AL$486,26,FALSE))</f>
        <v/>
      </c>
      <c r="E30" s="206" t="str">
        <f>IF(ISERROR(VLOOKUP($A30,入力!$H$4:$AL$486,27,FALSE)),"",VLOOKUP($A30,入力!$H$4:$AL$486,27,FALSE))</f>
        <v/>
      </c>
      <c r="F30" s="206" t="str">
        <f>IF(ISERROR(VLOOKUP($A30,入力!$H$4:$AL$486,30,FALSE)),"",VLOOKUP($A30,入力!$H$4:$AL$486,30,FALSE))</f>
        <v/>
      </c>
      <c r="G30" s="206" t="str">
        <f t="shared" si="0"/>
        <v/>
      </c>
      <c r="H30" s="525"/>
    </row>
    <row r="31" spans="1:11" ht="51.95" customHeight="1">
      <c r="A31" s="520">
        <v>29</v>
      </c>
      <c r="B31" s="205" t="str">
        <f>IF(ISERROR(VLOOKUP($A31,入力!$H$4:$AL$486,24,FALSE)),"",VLOOKUP($A31,入力!$H$4:$AL$486,24,FALSE))</f>
        <v/>
      </c>
      <c r="C31" s="704" t="str">
        <f>IF($F31="",IF($F30="","","以下余白"),IF(ISERROR(VLOOKUP($A31,入力!$H$4:$AL$486,25,FALSE)),"",VLOOKUP($A31,入力!$H$4:$AL$486,25,FALSE)))</f>
        <v/>
      </c>
      <c r="D31" s="206" t="str">
        <f>IF(ISERROR(VLOOKUP($A31,入力!$H$4:$AL$486,26,FALSE)),"",VLOOKUP($A31,入力!$H$4:$AL$486,26,FALSE))</f>
        <v/>
      </c>
      <c r="E31" s="206" t="str">
        <f>IF(ISERROR(VLOOKUP($A31,入力!$H$4:$AL$486,27,FALSE)),"",VLOOKUP($A31,入力!$H$4:$AL$486,27,FALSE))</f>
        <v/>
      </c>
      <c r="F31" s="206" t="str">
        <f>IF(ISERROR(VLOOKUP($A31,入力!$H$4:$AL$486,30,FALSE)),"",VLOOKUP($A31,入力!$H$4:$AL$486,30,FALSE))</f>
        <v/>
      </c>
      <c r="G31" s="206" t="str">
        <f t="shared" si="0"/>
        <v/>
      </c>
      <c r="H31" s="525"/>
    </row>
    <row r="32" spans="1:11" ht="51.95" customHeight="1">
      <c r="A32" s="520">
        <v>30</v>
      </c>
      <c r="B32" s="205" t="str">
        <f>IF(ISERROR(VLOOKUP($A32,入力!$H$4:$AL$486,24,FALSE)),"",VLOOKUP($A32,入力!$H$4:$AL$486,24,FALSE))</f>
        <v/>
      </c>
      <c r="C32" s="704" t="str">
        <f>IF($F32="",IF($F31="","","以下余白"),IF(ISERROR(VLOOKUP($A32,入力!$H$4:$AL$486,25,FALSE)),"",VLOOKUP($A32,入力!$H$4:$AL$486,25,FALSE)))</f>
        <v/>
      </c>
      <c r="D32" s="206" t="str">
        <f>IF(ISERROR(VLOOKUP($A32,入力!$H$4:$AL$486,26,FALSE)),"",VLOOKUP($A32,入力!$H$4:$AL$486,26,FALSE))</f>
        <v/>
      </c>
      <c r="E32" s="206" t="str">
        <f>IF(ISERROR(VLOOKUP($A32,入力!$H$4:$AL$486,27,FALSE)),"",VLOOKUP($A32,入力!$H$4:$AL$486,27,FALSE))</f>
        <v/>
      </c>
      <c r="F32" s="206" t="str">
        <f>IF(ISERROR(VLOOKUP($A32,入力!$H$4:$AL$486,30,FALSE)),"",VLOOKUP($A32,入力!$H$4:$AL$486,30,FALSE))</f>
        <v/>
      </c>
      <c r="G32" s="206" t="str">
        <f t="shared" si="0"/>
        <v/>
      </c>
      <c r="H32" s="525"/>
    </row>
    <row r="33" spans="1:8" ht="51.95" customHeight="1">
      <c r="A33" s="520">
        <v>31</v>
      </c>
      <c r="B33" s="205" t="str">
        <f>IF(ISERROR(VLOOKUP($A33,入力!$H$4:$AL$486,24,FALSE)),"",VLOOKUP($A33,入力!$H$4:$AL$486,24,FALSE))</f>
        <v/>
      </c>
      <c r="C33" s="704" t="str">
        <f>IF($F33="",IF($F32="","","以下余白"),IF(ISERROR(VLOOKUP($A33,入力!$H$4:$AL$486,25,FALSE)),"",VLOOKUP($A33,入力!$H$4:$AL$486,25,FALSE)))</f>
        <v/>
      </c>
      <c r="D33" s="206" t="str">
        <f>IF(ISERROR(VLOOKUP($A33,入力!$H$4:$AL$486,26,FALSE)),"",VLOOKUP($A33,入力!$H$4:$AL$486,26,FALSE))</f>
        <v/>
      </c>
      <c r="E33" s="206" t="str">
        <f>IF(ISERROR(VLOOKUP($A33,入力!$H$4:$AL$486,27,FALSE)),"",VLOOKUP($A33,入力!$H$4:$AL$486,27,FALSE))</f>
        <v/>
      </c>
      <c r="F33" s="206" t="str">
        <f>IF(ISERROR(VLOOKUP($A33,入力!$H$4:$AL$486,30,FALSE)),"",VLOOKUP($A33,入力!$H$4:$AL$486,30,FALSE))</f>
        <v/>
      </c>
      <c r="G33" s="206" t="str">
        <f t="shared" si="0"/>
        <v/>
      </c>
      <c r="H33" s="525"/>
    </row>
    <row r="34" spans="1:8" ht="51.95" customHeight="1">
      <c r="A34" s="520">
        <v>32</v>
      </c>
      <c r="B34" s="205" t="str">
        <f>IF(ISERROR(VLOOKUP($A34,入力!$H$4:$AL$486,24,FALSE)),"",VLOOKUP($A34,入力!$H$4:$AL$486,24,FALSE))</f>
        <v/>
      </c>
      <c r="C34" s="704" t="str">
        <f>IF($F34="",IF($F33="","","以下余白"),IF(ISERROR(VLOOKUP($A34,入力!$H$4:$AL$486,25,FALSE)),"",VLOOKUP($A34,入力!$H$4:$AL$486,25,FALSE)))</f>
        <v/>
      </c>
      <c r="D34" s="206" t="str">
        <f>IF(ISERROR(VLOOKUP($A34,入力!$H$4:$AL$486,26,FALSE)),"",VLOOKUP($A34,入力!$H$4:$AL$486,26,FALSE))</f>
        <v/>
      </c>
      <c r="E34" s="206" t="str">
        <f>IF(ISERROR(VLOOKUP($A34,入力!$H$4:$AL$486,27,FALSE)),"",VLOOKUP($A34,入力!$H$4:$AL$486,27,FALSE))</f>
        <v/>
      </c>
      <c r="F34" s="206" t="str">
        <f>IF(ISERROR(VLOOKUP($A34,入力!$H$4:$AL$486,30,FALSE)),"",VLOOKUP($A34,入力!$H$4:$AL$486,30,FALSE))</f>
        <v/>
      </c>
      <c r="G34" s="206" t="str">
        <f t="shared" si="0"/>
        <v/>
      </c>
      <c r="H34" s="525"/>
    </row>
    <row r="35" spans="1:8" ht="51.95" customHeight="1">
      <c r="A35" s="520">
        <v>33</v>
      </c>
      <c r="B35" s="205" t="str">
        <f>IF(ISERROR(VLOOKUP($A35,入力!$H$4:$AL$486,24,FALSE)),"",VLOOKUP($A35,入力!$H$4:$AL$486,24,FALSE))</f>
        <v/>
      </c>
      <c r="C35" s="704" t="str">
        <f>IF($F35="",IF($F34="","","以下余白"),IF(ISERROR(VLOOKUP($A35,入力!$H$4:$AL$486,25,FALSE)),"",VLOOKUP($A35,入力!$H$4:$AL$486,25,FALSE)))</f>
        <v/>
      </c>
      <c r="D35" s="206" t="str">
        <f>IF(ISERROR(VLOOKUP($A35,入力!$H$4:$AL$486,26,FALSE)),"",VLOOKUP($A35,入力!$H$4:$AL$486,26,FALSE))</f>
        <v/>
      </c>
      <c r="E35" s="206" t="str">
        <f>IF(ISERROR(VLOOKUP($A35,入力!$H$4:$AL$486,27,FALSE)),"",VLOOKUP($A35,入力!$H$4:$AL$486,27,FALSE))</f>
        <v/>
      </c>
      <c r="F35" s="206" t="str">
        <f>IF(ISERROR(VLOOKUP($A35,入力!$H$4:$AL$486,30,FALSE)),"",VLOOKUP($A35,入力!$H$4:$AL$486,30,FALSE))</f>
        <v/>
      </c>
      <c r="G35" s="206" t="str">
        <f t="shared" si="0"/>
        <v/>
      </c>
      <c r="H35" s="525"/>
    </row>
    <row r="36" spans="1:8" ht="51.95" customHeight="1">
      <c r="A36" s="520">
        <v>34</v>
      </c>
      <c r="B36" s="205" t="str">
        <f>IF(ISERROR(VLOOKUP($A36,入力!$H$4:$AL$486,24,FALSE)),"",VLOOKUP($A36,入力!$H$4:$AL$486,24,FALSE))</f>
        <v/>
      </c>
      <c r="C36" s="704" t="str">
        <f>IF($F36="",IF($F35="","","以下余白"),IF(ISERROR(VLOOKUP($A36,入力!$H$4:$AL$486,25,FALSE)),"",VLOOKUP($A36,入力!$H$4:$AL$486,25,FALSE)))</f>
        <v/>
      </c>
      <c r="D36" s="206" t="str">
        <f>IF(ISERROR(VLOOKUP($A36,入力!$H$4:$AL$486,26,FALSE)),"",VLOOKUP($A36,入力!$H$4:$AL$486,26,FALSE))</f>
        <v/>
      </c>
      <c r="E36" s="206" t="str">
        <f>IF(ISERROR(VLOOKUP($A36,入力!$H$4:$AL$486,27,FALSE)),"",VLOOKUP($A36,入力!$H$4:$AL$486,27,FALSE))</f>
        <v/>
      </c>
      <c r="F36" s="206" t="str">
        <f>IF(ISERROR(VLOOKUP($A36,入力!$H$4:$AL$486,30,FALSE)),"",VLOOKUP($A36,入力!$H$4:$AL$486,30,FALSE))</f>
        <v/>
      </c>
      <c r="G36" s="206" t="str">
        <f t="shared" si="0"/>
        <v/>
      </c>
      <c r="H36" s="526"/>
    </row>
    <row r="37" spans="1:8" ht="51.95" customHeight="1">
      <c r="A37" s="520">
        <v>35</v>
      </c>
      <c r="B37" s="205" t="str">
        <f>IF(ISERROR(VLOOKUP($A37,入力!$H$4:$AL$486,24,FALSE)),"",VLOOKUP($A37,入力!$H$4:$AL$486,24,FALSE))</f>
        <v/>
      </c>
      <c r="C37" s="704" t="str">
        <f>IF($F37="",IF($F36="","","以下余白"),IF(ISERROR(VLOOKUP($A37,入力!$H$4:$AL$486,25,FALSE)),"",VLOOKUP($A37,入力!$H$4:$AL$486,25,FALSE)))</f>
        <v/>
      </c>
      <c r="D37" s="206" t="str">
        <f>IF(ISERROR(VLOOKUP($A37,入力!$H$4:$AL$486,26,FALSE)),"",VLOOKUP($A37,入力!$H$4:$AL$486,26,FALSE))</f>
        <v/>
      </c>
      <c r="E37" s="206" t="str">
        <f>IF(ISERROR(VLOOKUP($A37,入力!$H$4:$AL$486,27,FALSE)),"",VLOOKUP($A37,入力!$H$4:$AL$486,27,FALSE))</f>
        <v/>
      </c>
      <c r="F37" s="206" t="str">
        <f>IF(ISERROR(VLOOKUP($A37,入力!$H$4:$AL$486,30,FALSE)),"",VLOOKUP($A37,入力!$H$4:$AL$486,30,FALSE))</f>
        <v/>
      </c>
      <c r="G37" s="206" t="str">
        <f t="shared" si="0"/>
        <v/>
      </c>
      <c r="H37" s="527"/>
    </row>
    <row r="38" spans="1:8" ht="51.95" customHeight="1">
      <c r="A38" s="520">
        <v>36</v>
      </c>
      <c r="B38" s="205" t="str">
        <f>IF(ISERROR(VLOOKUP($A38,入力!$J$4:$AL$486,15,FALSE)),"",VLOOKUP($A38,入力!$J$4:$AL$486,15,FALSE))</f>
        <v/>
      </c>
      <c r="C38" s="704"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IF(ISERROR(VLOOKUP($A38,入力!$H$4:$AL$486,30,FALSE)),"",VLOOKUP($A38,入力!$H$4:$AL$486,30,FALSE))</f>
        <v/>
      </c>
      <c r="G38" s="524"/>
      <c r="H38" s="528"/>
    </row>
    <row r="39" spans="1:8" ht="51.95" customHeight="1">
      <c r="A39" s="520">
        <v>37</v>
      </c>
      <c r="B39" s="521"/>
      <c r="C39" s="522"/>
      <c r="D39" s="523"/>
      <c r="E39" s="522"/>
      <c r="F39" s="206" t="str">
        <f>IF(ISERROR(VLOOKUP($A39,入力!$H$4:$AL$486,30,FALSE)),"",VLOOKUP($A39,入力!$H$4:$AL$486,30,FALSE))</f>
        <v/>
      </c>
      <c r="G39" s="524"/>
      <c r="H39" s="527"/>
    </row>
    <row r="40" spans="1:8" ht="30" customHeight="1">
      <c r="A40" s="520">
        <v>38</v>
      </c>
      <c r="B40" s="521"/>
      <c r="C40" s="522"/>
      <c r="D40" s="523"/>
      <c r="E40" s="522"/>
      <c r="F40" s="206" t="str">
        <f>IF(ISERROR(VLOOKUP($A40,入力!$H$4:$AL$486,30,FALSE)),"",VLOOKUP($A40,入力!$H$4:$AL$486,30,FALSE))</f>
        <v/>
      </c>
      <c r="G40" s="524"/>
      <c r="H40" s="528"/>
    </row>
    <row r="41" spans="1:8" ht="30" customHeight="1">
      <c r="A41" s="520">
        <v>39</v>
      </c>
      <c r="B41" s="521"/>
      <c r="C41" s="522"/>
      <c r="D41" s="523"/>
      <c r="E41" s="522"/>
      <c r="F41" s="206" t="str">
        <f>IF(ISERROR(VLOOKUP($A41,入力!$H$4:$AL$486,30,FALSE)),"",VLOOKUP($A41,入力!$H$4:$AL$486,30,FALSE))</f>
        <v/>
      </c>
      <c r="G41" s="524"/>
      <c r="H41" s="527"/>
    </row>
    <row r="42" spans="1:8" ht="30" customHeight="1">
      <c r="A42" s="520">
        <v>40</v>
      </c>
      <c r="B42" s="521"/>
      <c r="C42" s="522"/>
      <c r="D42" s="523"/>
      <c r="E42" s="522"/>
      <c r="F42" s="206" t="str">
        <f>IF(ISERROR(VLOOKUP($A42,入力!$H$4:$AL$486,30,FALSE)),"",VLOOKUP($A42,入力!$H$4:$AL$486,30,FALSE))</f>
        <v/>
      </c>
      <c r="G42" s="524"/>
      <c r="H42" s="528"/>
    </row>
    <row r="43" spans="1:8" ht="30" customHeight="1">
      <c r="A43" s="520">
        <v>41</v>
      </c>
      <c r="B43" s="521"/>
      <c r="C43" s="522"/>
      <c r="D43" s="523"/>
      <c r="E43" s="522"/>
      <c r="F43" s="206" t="str">
        <f>IF(ISERROR(VLOOKUP($A43,入力!$H$4:$AL$486,30,FALSE)),"",VLOOKUP($A43,入力!$H$4:$AL$486,30,FALSE))</f>
        <v/>
      </c>
      <c r="G43" s="524"/>
      <c r="H43" s="527"/>
    </row>
    <row r="44" spans="1:8" ht="30" customHeight="1">
      <c r="A44" s="520">
        <v>42</v>
      </c>
      <c r="B44" s="521"/>
      <c r="C44" s="522"/>
      <c r="D44" s="523"/>
      <c r="E44" s="522"/>
      <c r="F44" s="206" t="str">
        <f>IF(ISERROR(VLOOKUP($A44,入力!$H$4:$AL$486,30,FALSE)),"",VLOOKUP($A44,入力!$H$4:$AL$486,30,FALSE))</f>
        <v/>
      </c>
      <c r="G44" s="524"/>
      <c r="H44" s="528"/>
    </row>
    <row r="45" spans="1:8" ht="30" customHeight="1">
      <c r="A45" s="520">
        <v>43</v>
      </c>
      <c r="B45" s="521"/>
      <c r="C45" s="522"/>
      <c r="D45" s="523"/>
      <c r="E45" s="522"/>
      <c r="F45" s="206" t="str">
        <f>IF(ISERROR(VLOOKUP($A45,入力!$H$4:$AL$486,30,FALSE)),"",VLOOKUP($A45,入力!$H$4:$AL$486,30,FALSE))</f>
        <v/>
      </c>
      <c r="G45" s="524"/>
      <c r="H45" s="527"/>
    </row>
    <row r="46" spans="1:8" ht="30" customHeight="1">
      <c r="A46" s="520">
        <v>44</v>
      </c>
      <c r="B46" s="521"/>
      <c r="C46" s="522"/>
      <c r="D46" s="523"/>
      <c r="E46" s="522"/>
      <c r="F46" s="206" t="str">
        <f>IF(ISERROR(VLOOKUP($A46,入力!$H$4:$AL$486,30,FALSE)),"",VLOOKUP($A46,入力!$H$4:$AL$486,30,FALSE))</f>
        <v/>
      </c>
      <c r="G46" s="524"/>
      <c r="H46" s="528"/>
    </row>
    <row r="47" spans="1:8" ht="30" customHeight="1">
      <c r="A47" s="520">
        <v>45</v>
      </c>
      <c r="B47" s="521"/>
      <c r="C47" s="522"/>
      <c r="D47" s="523"/>
      <c r="E47" s="522"/>
      <c r="F47" s="206" t="str">
        <f>IF(ISERROR(VLOOKUP($A47,入力!$H$4:$AL$486,30,FALSE)),"",VLOOKUP($A47,入力!$H$4:$AL$486,30,FALSE))</f>
        <v/>
      </c>
      <c r="G47" s="524"/>
      <c r="H47" s="527"/>
    </row>
    <row r="48" spans="1:8" ht="30" customHeight="1">
      <c r="A48" s="520">
        <v>46</v>
      </c>
      <c r="B48" s="521"/>
      <c r="C48" s="522"/>
      <c r="D48" s="523"/>
      <c r="E48" s="522"/>
      <c r="F48" s="206" t="str">
        <f>IF(ISERROR(VLOOKUP($A48,入力!$H$4:$AL$486,30,FALSE)),"",VLOOKUP($A48,入力!$H$4:$AL$486,30,FALSE))</f>
        <v/>
      </c>
      <c r="G48" s="524"/>
      <c r="H48" s="528"/>
    </row>
    <row r="49" spans="1:8" ht="30" customHeight="1">
      <c r="A49" s="520">
        <v>47</v>
      </c>
      <c r="B49" s="521"/>
      <c r="C49" s="522"/>
      <c r="D49" s="523"/>
      <c r="E49" s="522"/>
      <c r="F49" s="206" t="str">
        <f>IF(ISERROR(VLOOKUP($A49,入力!$H$4:$AL$486,30,FALSE)),"",VLOOKUP($A49,入力!$H$4:$AL$486,30,FALSE))</f>
        <v/>
      </c>
      <c r="G49" s="524"/>
      <c r="H49" s="527"/>
    </row>
    <row r="50" spans="1:8" ht="30" customHeight="1">
      <c r="A50" s="520">
        <v>48</v>
      </c>
      <c r="B50" s="521"/>
      <c r="C50" s="522"/>
      <c r="D50" s="523"/>
      <c r="E50" s="522"/>
      <c r="F50" s="206" t="str">
        <f>IF(ISERROR(VLOOKUP($A50,入力!$H$4:$AL$486,30,FALSE)),"",VLOOKUP($A50,入力!$H$4:$AL$486,30,FALSE))</f>
        <v/>
      </c>
      <c r="G50" s="524"/>
      <c r="H50" s="528"/>
    </row>
    <row r="51" spans="1:8" ht="30" customHeight="1">
      <c r="A51" s="520">
        <v>49</v>
      </c>
      <c r="B51" s="521"/>
      <c r="C51" s="522"/>
      <c r="D51" s="523"/>
      <c r="E51" s="522"/>
      <c r="F51" s="206" t="str">
        <f>IF(ISERROR(VLOOKUP($A51,入力!$H$4:$AL$486,30,FALSE)),"",VLOOKUP($A51,入力!$H$4:$AL$486,30,FALSE))</f>
        <v/>
      </c>
      <c r="G51" s="524"/>
      <c r="H51" s="527"/>
    </row>
    <row r="52" spans="1:8" ht="30" customHeight="1">
      <c r="A52" s="520">
        <v>50</v>
      </c>
      <c r="B52" s="521"/>
      <c r="C52" s="522"/>
      <c r="D52" s="523"/>
      <c r="E52" s="522"/>
      <c r="F52" s="206" t="str">
        <f>IF(ISERROR(VLOOKUP($A52,入力!$H$4:$AL$486,30,FALSE)),"",VLOOKUP($A52,入力!$H$4:$AL$486,30,FALSE))</f>
        <v/>
      </c>
      <c r="G52" s="524"/>
      <c r="H52" s="528"/>
    </row>
    <row r="53" spans="1:8" ht="30" customHeight="1">
      <c r="A53" s="520">
        <v>51</v>
      </c>
      <c r="B53" s="521"/>
      <c r="C53" s="522"/>
      <c r="D53" s="523"/>
      <c r="E53" s="522"/>
      <c r="F53" s="206" t="str">
        <f>IF(ISERROR(VLOOKUP($A53,入力!$H$4:$AL$486,30,FALSE)),"",VLOOKUP($A53,入力!$H$4:$AL$486,30,FALSE))</f>
        <v/>
      </c>
      <c r="G53" s="524"/>
      <c r="H53" s="527"/>
    </row>
    <row r="54" spans="1:8" ht="30" customHeight="1">
      <c r="A54" s="520">
        <v>52</v>
      </c>
      <c r="B54" s="521"/>
      <c r="C54" s="522"/>
      <c r="D54" s="523"/>
      <c r="E54" s="522"/>
      <c r="F54" s="206" t="str">
        <f>IF(ISERROR(VLOOKUP($A54,入力!$H$4:$AL$486,30,FALSE)),"",VLOOKUP($A54,入力!$H$4:$AL$486,30,FALSE))</f>
        <v/>
      </c>
      <c r="G54" s="524"/>
      <c r="H54" s="528"/>
    </row>
    <row r="55" spans="1:8" ht="30" customHeight="1">
      <c r="A55" s="520">
        <v>53</v>
      </c>
      <c r="B55" s="521"/>
      <c r="C55" s="522"/>
      <c r="D55" s="523"/>
      <c r="E55" s="522"/>
      <c r="F55" s="206" t="str">
        <f>IF(ISERROR(VLOOKUP($A55,入力!$H$4:$AL$486,30,FALSE)),"",VLOOKUP($A55,入力!$H$4:$AL$486,30,FALSE))</f>
        <v/>
      </c>
      <c r="G55" s="524"/>
      <c r="H55" s="527"/>
    </row>
    <row r="56" spans="1:8" ht="30" customHeight="1">
      <c r="A56" s="520">
        <v>54</v>
      </c>
      <c r="B56" s="521"/>
      <c r="C56" s="522"/>
      <c r="D56" s="523"/>
      <c r="E56" s="522"/>
      <c r="F56" s="206" t="str">
        <f>IF(ISERROR(VLOOKUP($A56,入力!$H$4:$AL$486,30,FALSE)),"",VLOOKUP($A56,入力!$H$4:$AL$486,30,FALSE))</f>
        <v/>
      </c>
      <c r="G56" s="524"/>
      <c r="H56" s="528"/>
    </row>
    <row r="57" spans="1:8" ht="30" customHeight="1">
      <c r="A57" s="520">
        <v>55</v>
      </c>
      <c r="B57" s="521"/>
      <c r="C57" s="522"/>
      <c r="D57" s="523"/>
      <c r="E57" s="522"/>
      <c r="F57" s="206" t="str">
        <f>IF(ISERROR(VLOOKUP($A57,入力!$H$4:$AL$486,30,FALSE)),"",VLOOKUP($A57,入力!$H$4:$AL$486,30,FALSE))</f>
        <v/>
      </c>
      <c r="G57" s="524"/>
      <c r="H57" s="527"/>
    </row>
    <row r="58" spans="1:8" ht="30" customHeight="1">
      <c r="A58" s="520">
        <v>56</v>
      </c>
      <c r="B58" s="521"/>
      <c r="C58" s="522"/>
      <c r="D58" s="523"/>
      <c r="E58" s="522"/>
      <c r="F58" s="206" t="str">
        <f>IF(ISERROR(VLOOKUP($A58,入力!$H$4:$AL$486,30,FALSE)),"",VLOOKUP($A58,入力!$H$4:$AL$486,30,FALSE))</f>
        <v/>
      </c>
      <c r="G58" s="524"/>
      <c r="H58" s="528"/>
    </row>
    <row r="59" spans="1:8" ht="30" customHeight="1">
      <c r="A59" s="520">
        <v>57</v>
      </c>
      <c r="B59" s="521"/>
      <c r="C59" s="522"/>
      <c r="D59" s="523"/>
      <c r="E59" s="522"/>
      <c r="F59" s="206" t="str">
        <f>IF(ISERROR(VLOOKUP($A59,入力!$H$4:$AL$486,30,FALSE)),"",VLOOKUP($A59,入力!$H$4:$AL$486,30,FALSE))</f>
        <v/>
      </c>
      <c r="G59" s="524"/>
      <c r="H59" s="527"/>
    </row>
    <row r="60" spans="1:8" ht="30" customHeight="1">
      <c r="A60" s="520">
        <v>58</v>
      </c>
      <c r="B60" s="521"/>
      <c r="C60" s="522"/>
      <c r="D60" s="523"/>
      <c r="E60" s="522"/>
      <c r="F60" s="206" t="str">
        <f>IF(ISERROR(VLOOKUP($A60,入力!$H$4:$AL$486,30,FALSE)),"",VLOOKUP($A60,入力!$H$4:$AL$486,30,FALSE))</f>
        <v/>
      </c>
      <c r="G60" s="524"/>
      <c r="H60" s="528"/>
    </row>
    <row r="61" spans="1:8" ht="30" customHeight="1">
      <c r="A61" s="520">
        <v>59</v>
      </c>
      <c r="B61" s="521"/>
      <c r="C61" s="522"/>
      <c r="D61" s="523"/>
      <c r="E61" s="522"/>
      <c r="F61" s="206" t="str">
        <f>IF(ISERROR(VLOOKUP($A61,入力!$H$4:$AL$486,30,FALSE)),"",VLOOKUP($A61,入力!$H$4:$AL$486,30,FALSE))</f>
        <v/>
      </c>
      <c r="G61" s="524"/>
      <c r="H61" s="527"/>
    </row>
    <row r="62" spans="1:8" ht="30" customHeight="1">
      <c r="A62" s="520">
        <v>60</v>
      </c>
      <c r="B62" s="521"/>
      <c r="C62" s="522"/>
      <c r="D62" s="523"/>
      <c r="E62" s="522"/>
      <c r="F62" s="206" t="str">
        <f>IF(ISERROR(VLOOKUP($A62,入力!$H$4:$AL$486,30,FALSE)),"",VLOOKUP($A62,入力!$H$4:$AL$486,30,FALSE))</f>
        <v/>
      </c>
      <c r="G62" s="524"/>
      <c r="H62" s="528"/>
    </row>
    <row r="63" spans="1:8" ht="30" customHeight="1">
      <c r="A63" s="520">
        <v>61</v>
      </c>
      <c r="B63" s="521"/>
      <c r="C63" s="522"/>
      <c r="D63" s="523"/>
      <c r="E63" s="522"/>
      <c r="F63" s="206" t="str">
        <f>IF(ISERROR(VLOOKUP($A63,入力!$H$4:$AL$486,30,FALSE)),"",VLOOKUP($A63,入力!$H$4:$AL$486,30,FALSE))</f>
        <v/>
      </c>
      <c r="G63" s="524"/>
      <c r="H63" s="527"/>
    </row>
    <row r="64" spans="1:8" ht="30" customHeight="1">
      <c r="A64" s="520">
        <v>62</v>
      </c>
      <c r="B64" s="521"/>
      <c r="C64" s="522"/>
      <c r="D64" s="523"/>
      <c r="E64" s="522"/>
      <c r="F64" s="206" t="str">
        <f>IF(ISERROR(VLOOKUP($A64,入力!$H$4:$AL$486,30,FALSE)),"",VLOOKUP($A64,入力!$H$4:$AL$486,30,FALSE))</f>
        <v/>
      </c>
      <c r="G64" s="524"/>
      <c r="H64" s="528"/>
    </row>
    <row r="65" spans="1:9" ht="30" customHeight="1">
      <c r="A65" s="520">
        <v>63</v>
      </c>
      <c r="B65" s="521"/>
      <c r="C65" s="522"/>
      <c r="D65" s="523"/>
      <c r="E65" s="522"/>
      <c r="F65" s="206" t="str">
        <f>IF(ISERROR(VLOOKUP($A65,入力!$H$4:$AL$486,30,FALSE)),"",VLOOKUP($A65,入力!$H$4:$AL$486,30,FALSE))</f>
        <v/>
      </c>
      <c r="G65" s="524"/>
      <c r="H65" s="527"/>
    </row>
    <row r="66" spans="1:9" ht="30" customHeight="1">
      <c r="A66" s="520">
        <v>64</v>
      </c>
      <c r="B66" s="521"/>
      <c r="C66" s="522"/>
      <c r="D66" s="523"/>
      <c r="E66" s="522"/>
      <c r="F66" s="206" t="str">
        <f>IF(ISERROR(VLOOKUP($A66,入力!$H$4:$AL$486,30,FALSE)),"",VLOOKUP($A66,入力!$H$4:$AL$486,30,FALSE))</f>
        <v/>
      </c>
      <c r="G66" s="524"/>
      <c r="H66" s="528"/>
    </row>
    <row r="67" spans="1:9" ht="30" customHeight="1">
      <c r="A67" s="520">
        <v>65</v>
      </c>
      <c r="B67" s="521"/>
      <c r="C67" s="522"/>
      <c r="D67" s="523"/>
      <c r="E67" s="522"/>
      <c r="F67" s="206" t="str">
        <f>IF(ISERROR(VLOOKUP($A67,入力!$H$4:$AL$486,30,FALSE)),"",VLOOKUP($A67,入力!$H$4:$AL$486,30,FALSE))</f>
        <v/>
      </c>
      <c r="G67" s="524"/>
      <c r="H67" s="527"/>
    </row>
    <row r="68" spans="1:9" ht="30" customHeight="1">
      <c r="A68" s="520">
        <v>66</v>
      </c>
      <c r="B68" s="521"/>
      <c r="C68" s="522"/>
      <c r="D68" s="523"/>
      <c r="E68" s="522"/>
      <c r="F68" s="206" t="str">
        <f>IF(ISERROR(VLOOKUP($A68,入力!$H$4:$AL$486,30,FALSE)),"",VLOOKUP($A68,入力!$H$4:$AL$486,30,FALSE))</f>
        <v/>
      </c>
      <c r="G68" s="524"/>
      <c r="H68" s="528"/>
    </row>
    <row r="69" spans="1:9" ht="30" customHeight="1">
      <c r="A69" s="520">
        <v>67</v>
      </c>
      <c r="B69" s="521"/>
      <c r="C69" s="522"/>
      <c r="D69" s="523"/>
      <c r="E69" s="522"/>
      <c r="F69" s="206" t="str">
        <f>IF(ISERROR(VLOOKUP($A69,入力!$H$4:$AL$486,30,FALSE)),"",VLOOKUP($A69,入力!$H$4:$AL$486,30,FALSE))</f>
        <v/>
      </c>
      <c r="G69" s="524"/>
      <c r="H69" s="529"/>
      <c r="I69" s="530"/>
    </row>
    <row r="70" spans="1:9" ht="30" customHeight="1">
      <c r="A70" s="520">
        <v>68</v>
      </c>
      <c r="B70" s="521"/>
      <c r="C70" s="522"/>
      <c r="D70" s="523"/>
      <c r="E70" s="522"/>
      <c r="F70" s="206" t="str">
        <f>IF(ISERROR(VLOOKUP($A70,入力!$H$4:$AL$486,30,FALSE)),"",VLOOKUP($A70,入力!$H$4:$AL$486,30,FALSE))</f>
        <v/>
      </c>
      <c r="G70" s="524"/>
      <c r="H70" s="531"/>
    </row>
    <row r="71" spans="1:9" ht="30" customHeight="1">
      <c r="A71" s="520">
        <v>69</v>
      </c>
      <c r="B71" s="521"/>
      <c r="C71" s="522"/>
      <c r="D71" s="523"/>
      <c r="E71" s="522"/>
      <c r="F71" s="206" t="str">
        <f>IF(ISERROR(VLOOKUP($A71,入力!$H$4:$AL$486,30,FALSE)),"",VLOOKUP($A71,入力!$H$4:$AL$486,30,FALSE))</f>
        <v/>
      </c>
      <c r="G71" s="524"/>
      <c r="H71" s="527"/>
    </row>
    <row r="72" spans="1:9" ht="30" customHeight="1">
      <c r="A72" s="520">
        <v>70</v>
      </c>
      <c r="B72" s="521"/>
      <c r="C72" s="522"/>
      <c r="D72" s="523"/>
      <c r="E72" s="522"/>
      <c r="F72" s="206" t="str">
        <f>IF(ISERROR(VLOOKUP($A72,入力!$H$4:$AL$486,30,FALSE)),"",VLOOKUP($A72,入力!$H$4:$AL$486,30,FALSE))</f>
        <v/>
      </c>
      <c r="G72" s="524"/>
      <c r="H72" s="528"/>
    </row>
    <row r="73" spans="1:9" ht="30" customHeight="1">
      <c r="A73" s="520">
        <v>71</v>
      </c>
      <c r="B73" s="521"/>
      <c r="C73" s="522"/>
      <c r="D73" s="523"/>
      <c r="E73" s="522"/>
      <c r="F73" s="206" t="str">
        <f>IF(ISERROR(VLOOKUP($A73,入力!$H$4:$AL$486,30,FALSE)),"",VLOOKUP($A73,入力!$H$4:$AL$486,30,FALSE))</f>
        <v/>
      </c>
      <c r="G73" s="524"/>
      <c r="H73" s="527"/>
    </row>
    <row r="74" spans="1:9" ht="30" customHeight="1">
      <c r="A74" s="520">
        <v>72</v>
      </c>
      <c r="B74" s="521"/>
      <c r="C74" s="522"/>
      <c r="D74" s="523"/>
      <c r="E74" s="522"/>
      <c r="F74" s="206" t="str">
        <f>IF(ISERROR(VLOOKUP($A74,入力!$H$4:$AL$486,30,FALSE)),"",VLOOKUP($A74,入力!$H$4:$AL$486,30,FALSE))</f>
        <v/>
      </c>
      <c r="G74" s="524"/>
      <c r="H74" s="528"/>
    </row>
    <row r="75" spans="1:9" ht="30" customHeight="1">
      <c r="A75" s="520">
        <v>73</v>
      </c>
      <c r="B75" s="521"/>
      <c r="C75" s="522"/>
      <c r="D75" s="523"/>
      <c r="E75" s="522"/>
      <c r="F75" s="206" t="str">
        <f>IF(ISERROR(VLOOKUP($A75,入力!$H$4:$AL$486,30,FALSE)),"",VLOOKUP($A75,入力!$H$4:$AL$486,30,FALSE))</f>
        <v/>
      </c>
      <c r="G75" s="524"/>
      <c r="H75" s="527"/>
    </row>
    <row r="76" spans="1:9" ht="30" customHeight="1">
      <c r="A76" s="520">
        <v>74</v>
      </c>
      <c r="B76" s="521"/>
      <c r="C76" s="522"/>
      <c r="D76" s="523"/>
      <c r="E76" s="522"/>
      <c r="F76" s="206" t="str">
        <f>IF(ISERROR(VLOOKUP($A76,入力!$H$4:$AL$486,30,FALSE)),"",VLOOKUP($A76,入力!$H$4:$AL$486,30,FALSE))</f>
        <v/>
      </c>
      <c r="G76" s="524"/>
      <c r="H76" s="528"/>
    </row>
    <row r="77" spans="1:9" ht="30" customHeight="1">
      <c r="A77" s="520">
        <v>75</v>
      </c>
      <c r="B77" s="521"/>
      <c r="C77" s="522"/>
      <c r="D77" s="523"/>
      <c r="E77" s="522"/>
      <c r="F77" s="206" t="str">
        <f>IF(ISERROR(VLOOKUP($A77,入力!$H$4:$AL$486,30,FALSE)),"",VLOOKUP($A77,入力!$H$4:$AL$486,30,FALSE))</f>
        <v/>
      </c>
      <c r="G77" s="524"/>
      <c r="H77" s="527"/>
    </row>
    <row r="78" spans="1:9" ht="30" customHeight="1">
      <c r="A78" s="520">
        <v>76</v>
      </c>
      <c r="B78" s="521"/>
      <c r="C78" s="522"/>
      <c r="D78" s="523"/>
      <c r="E78" s="522"/>
      <c r="F78" s="206" t="str">
        <f>IF(ISERROR(VLOOKUP($A78,入力!$H$4:$AL$486,30,FALSE)),"",VLOOKUP($A78,入力!$H$4:$AL$486,30,FALSE))</f>
        <v/>
      </c>
      <c r="G78" s="524"/>
      <c r="H78" s="528"/>
    </row>
    <row r="79" spans="1:9" ht="30" customHeight="1">
      <c r="A79" s="520">
        <v>77</v>
      </c>
      <c r="B79" s="521"/>
      <c r="C79" s="522"/>
      <c r="D79" s="523"/>
      <c r="E79" s="522"/>
      <c r="F79" s="206" t="str">
        <f>IF(ISERROR(VLOOKUP($A79,入力!$H$4:$AL$486,30,FALSE)),"",VLOOKUP($A79,入力!$H$4:$AL$486,30,FALSE))</f>
        <v/>
      </c>
      <c r="G79" s="524"/>
      <c r="H79" s="527"/>
    </row>
    <row r="80" spans="1:9" ht="30" customHeight="1">
      <c r="A80" s="520">
        <v>78</v>
      </c>
      <c r="B80" s="521"/>
      <c r="C80" s="522"/>
      <c r="D80" s="523"/>
      <c r="E80" s="522"/>
      <c r="F80" s="206" t="str">
        <f>IF(ISERROR(VLOOKUP($A80,入力!$H$4:$AL$486,30,FALSE)),"",VLOOKUP($A80,入力!$H$4:$AL$486,30,FALSE))</f>
        <v/>
      </c>
      <c r="G80" s="524"/>
      <c r="H80" s="528"/>
    </row>
    <row r="81" spans="1:8" ht="30" customHeight="1">
      <c r="A81" s="520">
        <v>79</v>
      </c>
      <c r="B81" s="521"/>
      <c r="C81" s="522"/>
      <c r="D81" s="523"/>
      <c r="E81" s="522"/>
      <c r="F81" s="206" t="str">
        <f>IF(ISERROR(VLOOKUP($A81,入力!$H$4:$AL$486,30,FALSE)),"",VLOOKUP($A81,入力!$H$4:$AL$486,30,FALSE))</f>
        <v/>
      </c>
      <c r="G81" s="524"/>
      <c r="H81" s="527"/>
    </row>
    <row r="82" spans="1:8" ht="30" customHeight="1">
      <c r="A82" s="520">
        <v>80</v>
      </c>
      <c r="B82" s="521"/>
      <c r="C82" s="522"/>
      <c r="D82" s="523"/>
      <c r="E82" s="522"/>
      <c r="F82" s="206" t="str">
        <f>IF(ISERROR(VLOOKUP($A82,入力!$H$4:$AL$486,30,FALSE)),"",VLOOKUP($A82,入力!$H$4:$AL$486,30,FALSE))</f>
        <v/>
      </c>
      <c r="G82" s="524"/>
      <c r="H82" s="528"/>
    </row>
    <row r="83" spans="1:8" ht="30" customHeight="1">
      <c r="A83" s="520">
        <v>81</v>
      </c>
      <c r="B83" s="521"/>
      <c r="C83" s="522"/>
      <c r="D83" s="523"/>
      <c r="E83" s="522"/>
      <c r="F83" s="206" t="str">
        <f>IF(ISERROR(VLOOKUP($A83,入力!$H$4:$AL$486,30,FALSE)),"",VLOOKUP($A83,入力!$H$4:$AL$486,30,FALSE))</f>
        <v/>
      </c>
      <c r="G83" s="524"/>
      <c r="H83" s="527"/>
    </row>
    <row r="84" spans="1:8" ht="30" customHeight="1">
      <c r="A84" s="520">
        <v>82</v>
      </c>
      <c r="B84" s="521"/>
      <c r="C84" s="522"/>
      <c r="D84" s="523"/>
      <c r="E84" s="522"/>
      <c r="F84" s="206" t="str">
        <f>IF(ISERROR(VLOOKUP($A84,入力!$H$4:$AL$486,30,FALSE)),"",VLOOKUP($A84,入力!$H$4:$AL$486,30,FALSE))</f>
        <v/>
      </c>
      <c r="G84" s="524"/>
      <c r="H84" s="528"/>
    </row>
    <row r="85" spans="1:8" ht="30" customHeight="1">
      <c r="A85" s="520">
        <v>83</v>
      </c>
      <c r="B85" s="521"/>
      <c r="C85" s="522"/>
      <c r="D85" s="523"/>
      <c r="E85" s="522"/>
      <c r="F85" s="206" t="str">
        <f>IF(ISERROR(VLOOKUP($A85,入力!$H$4:$AL$486,30,FALSE)),"",VLOOKUP($A85,入力!$H$4:$AL$486,30,FALSE))</f>
        <v/>
      </c>
      <c r="G85" s="524"/>
      <c r="H85" s="527"/>
    </row>
    <row r="86" spans="1:8" ht="30" customHeight="1">
      <c r="A86" s="520">
        <v>84</v>
      </c>
      <c r="B86" s="521"/>
      <c r="C86" s="522"/>
      <c r="D86" s="523"/>
      <c r="E86" s="522"/>
      <c r="F86" s="206" t="str">
        <f>IF(ISERROR(VLOOKUP($A86,入力!$H$4:$AL$486,30,FALSE)),"",VLOOKUP($A86,入力!$H$4:$AL$486,30,FALSE))</f>
        <v/>
      </c>
      <c r="G86" s="524"/>
      <c r="H86" s="528"/>
    </row>
    <row r="87" spans="1:8" ht="30" customHeight="1">
      <c r="A87" s="520">
        <v>85</v>
      </c>
      <c r="B87" s="521"/>
      <c r="C87" s="522"/>
      <c r="D87" s="523"/>
      <c r="E87" s="522"/>
      <c r="F87" s="206" t="str">
        <f>IF(ISERROR(VLOOKUP($A87,入力!$H$4:$AL$486,30,FALSE)),"",VLOOKUP($A87,入力!$H$4:$AL$486,30,FALSE))</f>
        <v/>
      </c>
      <c r="G87" s="524"/>
      <c r="H87" s="527"/>
    </row>
    <row r="88" spans="1:8" ht="30" customHeight="1">
      <c r="A88" s="520">
        <v>86</v>
      </c>
      <c r="B88" s="521"/>
      <c r="C88" s="522"/>
      <c r="D88" s="523"/>
      <c r="E88" s="522"/>
      <c r="F88" s="206" t="str">
        <f>IF(ISERROR(VLOOKUP($A88,入力!$H$4:$AL$486,30,FALSE)),"",VLOOKUP($A88,入力!$H$4:$AL$486,30,FALSE))</f>
        <v/>
      </c>
      <c r="G88" s="524"/>
      <c r="H88" s="528"/>
    </row>
    <row r="89" spans="1:8" ht="30" customHeight="1">
      <c r="A89" s="520">
        <v>87</v>
      </c>
      <c r="B89" s="521"/>
      <c r="C89" s="522"/>
      <c r="D89" s="523"/>
      <c r="E89" s="522"/>
      <c r="F89" s="206" t="str">
        <f>IF(ISERROR(VLOOKUP($A89,入力!$H$4:$AL$486,30,FALSE)),"",VLOOKUP($A89,入力!$H$4:$AL$486,30,FALSE))</f>
        <v/>
      </c>
      <c r="G89" s="524"/>
      <c r="H89" s="527"/>
    </row>
    <row r="90" spans="1:8" ht="30" customHeight="1">
      <c r="A90" s="520">
        <v>88</v>
      </c>
      <c r="B90" s="521"/>
      <c r="C90" s="522"/>
      <c r="D90" s="523"/>
      <c r="E90" s="522"/>
      <c r="F90" s="206" t="str">
        <f>IF(ISERROR(VLOOKUP($A90,入力!$H$4:$AL$486,30,FALSE)),"",VLOOKUP($A90,入力!$H$4:$AL$486,30,FALSE))</f>
        <v/>
      </c>
      <c r="G90" s="524"/>
      <c r="H90" s="528"/>
    </row>
    <row r="91" spans="1:8" ht="30" customHeight="1">
      <c r="A91" s="520">
        <v>89</v>
      </c>
      <c r="B91" s="521"/>
      <c r="C91" s="522"/>
      <c r="D91" s="523"/>
      <c r="E91" s="522"/>
      <c r="F91" s="206" t="str">
        <f>IF(ISERROR(VLOOKUP($A91,入力!$H$4:$AL$486,30,FALSE)),"",VLOOKUP($A91,入力!$H$4:$AL$486,30,FALSE))</f>
        <v/>
      </c>
      <c r="G91" s="524"/>
      <c r="H91" s="527"/>
    </row>
    <row r="92" spans="1:8" ht="30" customHeight="1">
      <c r="A92" s="520">
        <v>90</v>
      </c>
      <c r="B92" s="521"/>
      <c r="C92" s="522"/>
      <c r="D92" s="523"/>
      <c r="E92" s="522"/>
      <c r="F92" s="206" t="str">
        <f>IF(ISERROR(VLOOKUP($A92,入力!$H$4:$AL$486,30,FALSE)),"",VLOOKUP($A92,入力!$H$4:$AL$486,30,FALSE))</f>
        <v/>
      </c>
      <c r="G92" s="524"/>
      <c r="H92" s="528"/>
    </row>
    <row r="93" spans="1:8" ht="30" customHeight="1">
      <c r="A93" s="520">
        <v>91</v>
      </c>
      <c r="B93" s="521"/>
      <c r="C93" s="522"/>
      <c r="D93" s="523"/>
      <c r="E93" s="522"/>
      <c r="F93" s="703"/>
      <c r="G93" s="524"/>
      <c r="H93" s="527"/>
    </row>
    <row r="94" spans="1:8" ht="30" customHeight="1">
      <c r="A94" s="520">
        <v>92</v>
      </c>
      <c r="B94" s="521"/>
      <c r="C94" s="522"/>
      <c r="D94" s="523"/>
      <c r="E94" s="522"/>
      <c r="F94" s="703"/>
      <c r="G94" s="524"/>
      <c r="H94" s="528"/>
    </row>
    <row r="95" spans="1:8" ht="30" customHeight="1">
      <c r="A95" s="520">
        <v>93</v>
      </c>
      <c r="B95" s="521"/>
      <c r="C95" s="522"/>
      <c r="D95" s="523"/>
      <c r="E95" s="522"/>
      <c r="F95" s="703"/>
      <c r="G95" s="524"/>
      <c r="H95" s="527"/>
    </row>
    <row r="96" spans="1:8" ht="30" customHeight="1">
      <c r="A96" s="520">
        <v>94</v>
      </c>
      <c r="B96" s="521"/>
      <c r="C96" s="522"/>
      <c r="D96" s="523"/>
      <c r="E96" s="522"/>
      <c r="F96" s="703"/>
      <c r="G96" s="524"/>
      <c r="H96" s="528"/>
    </row>
    <row r="97" spans="1:8" ht="30" customHeight="1">
      <c r="A97" s="520">
        <v>95</v>
      </c>
      <c r="B97" s="521"/>
      <c r="C97" s="522"/>
      <c r="D97" s="523"/>
      <c r="E97" s="522"/>
      <c r="F97" s="703"/>
      <c r="G97" s="524"/>
      <c r="H97" s="527"/>
    </row>
    <row r="98" spans="1:8" ht="30" customHeight="1">
      <c r="A98" s="520">
        <v>96</v>
      </c>
      <c r="B98" s="521"/>
      <c r="C98" s="522"/>
      <c r="D98" s="523"/>
      <c r="E98" s="522"/>
      <c r="F98" s="703"/>
      <c r="G98" s="524"/>
      <c r="H98" s="528"/>
    </row>
    <row r="99" spans="1:8" ht="30" customHeight="1">
      <c r="A99" s="520">
        <v>97</v>
      </c>
      <c r="B99" s="521"/>
      <c r="C99" s="522"/>
      <c r="D99" s="523"/>
      <c r="E99" s="522"/>
      <c r="F99" s="703"/>
      <c r="G99" s="524"/>
      <c r="H99" s="527"/>
    </row>
    <row r="100" spans="1:8" ht="30" customHeight="1">
      <c r="A100" s="520">
        <v>98</v>
      </c>
      <c r="B100" s="521"/>
      <c r="C100" s="522"/>
      <c r="D100" s="523"/>
      <c r="E100" s="522"/>
      <c r="F100" s="703"/>
      <c r="G100" s="524"/>
      <c r="H100" s="528"/>
    </row>
    <row r="101" spans="1:8" ht="30" customHeight="1">
      <c r="A101" s="520">
        <v>99</v>
      </c>
      <c r="B101" s="521"/>
      <c r="C101" s="522"/>
      <c r="D101" s="523"/>
      <c r="E101" s="522"/>
      <c r="F101" s="703"/>
      <c r="G101" s="524"/>
      <c r="H101" s="527"/>
    </row>
    <row r="102" spans="1:8" ht="30" customHeight="1">
      <c r="A102" s="520">
        <v>100</v>
      </c>
      <c r="B102" s="521"/>
      <c r="C102" s="522"/>
      <c r="D102" s="523"/>
      <c r="E102" s="522"/>
      <c r="F102" s="703"/>
      <c r="G102" s="524"/>
      <c r="H102" s="528"/>
    </row>
    <row r="103" spans="1:8" ht="30" customHeight="1">
      <c r="A103" s="520">
        <v>101</v>
      </c>
      <c r="B103" s="521"/>
      <c r="C103" s="522"/>
      <c r="D103" s="523"/>
      <c r="E103" s="522"/>
      <c r="F103" s="703"/>
      <c r="G103" s="524"/>
      <c r="H103" s="527"/>
    </row>
    <row r="104" spans="1:8" ht="30" customHeight="1">
      <c r="A104" s="520">
        <v>102</v>
      </c>
      <c r="B104" s="521"/>
      <c r="C104" s="522"/>
      <c r="D104" s="523"/>
      <c r="E104" s="522"/>
      <c r="F104" s="703"/>
      <c r="G104" s="524"/>
      <c r="H104" s="528"/>
    </row>
    <row r="105" spans="1:8" ht="30" customHeight="1">
      <c r="A105" s="520">
        <v>103</v>
      </c>
      <c r="B105" s="521"/>
      <c r="C105" s="522"/>
      <c r="D105" s="523"/>
      <c r="E105" s="522"/>
      <c r="F105" s="703"/>
      <c r="G105" s="524"/>
      <c r="H105" s="527"/>
    </row>
    <row r="106" spans="1:8" ht="30" customHeight="1">
      <c r="A106" s="520">
        <v>104</v>
      </c>
      <c r="B106" s="521"/>
      <c r="C106" s="522"/>
      <c r="D106" s="523"/>
      <c r="E106" s="522"/>
      <c r="F106" s="703"/>
      <c r="G106" s="524"/>
      <c r="H106" s="528"/>
    </row>
    <row r="107" spans="1:8" ht="30" customHeight="1">
      <c r="A107" s="520">
        <v>105</v>
      </c>
      <c r="B107" s="521"/>
      <c r="C107" s="522"/>
      <c r="D107" s="523"/>
      <c r="E107" s="522"/>
      <c r="F107" s="703"/>
      <c r="G107" s="524"/>
      <c r="H107" s="527"/>
    </row>
    <row r="108" spans="1:8" ht="30" customHeight="1">
      <c r="A108" s="520">
        <v>106</v>
      </c>
      <c r="B108" s="521"/>
      <c r="C108" s="522"/>
      <c r="D108" s="523"/>
      <c r="E108" s="522"/>
      <c r="F108" s="703"/>
      <c r="G108" s="524"/>
      <c r="H108" s="528"/>
    </row>
    <row r="109" spans="1:8" ht="30" customHeight="1">
      <c r="A109" s="520">
        <v>107</v>
      </c>
      <c r="B109" s="521"/>
      <c r="C109" s="522"/>
      <c r="D109" s="523"/>
      <c r="E109" s="522"/>
      <c r="F109" s="703"/>
      <c r="G109" s="524"/>
      <c r="H109" s="527"/>
    </row>
    <row r="110" spans="1:8" ht="30" customHeight="1">
      <c r="A110" s="520">
        <v>108</v>
      </c>
      <c r="B110" s="521"/>
      <c r="C110" s="522"/>
      <c r="D110" s="523"/>
      <c r="E110" s="522"/>
      <c r="F110" s="703"/>
      <c r="G110" s="524"/>
      <c r="H110" s="528"/>
    </row>
    <row r="111" spans="1:8" ht="30" customHeight="1">
      <c r="A111" s="520">
        <v>109</v>
      </c>
      <c r="B111" s="521"/>
      <c r="C111" s="522"/>
      <c r="D111" s="523"/>
      <c r="E111" s="522"/>
      <c r="F111" s="703"/>
      <c r="G111" s="524"/>
      <c r="H111" s="527"/>
    </row>
    <row r="112" spans="1:8" ht="30" customHeight="1">
      <c r="A112" s="520">
        <v>110</v>
      </c>
      <c r="B112" s="521"/>
      <c r="C112" s="522"/>
      <c r="D112" s="523"/>
      <c r="E112" s="522"/>
      <c r="F112" s="703"/>
      <c r="G112" s="524"/>
      <c r="H112" s="528"/>
    </row>
    <row r="113" spans="1:8" ht="30" customHeight="1">
      <c r="A113" s="520">
        <v>111</v>
      </c>
      <c r="B113" s="521"/>
      <c r="C113" s="522"/>
      <c r="D113" s="523"/>
      <c r="E113" s="522"/>
      <c r="F113" s="703"/>
      <c r="G113" s="524"/>
      <c r="H113" s="527"/>
    </row>
    <row r="114" spans="1:8" ht="30" customHeight="1">
      <c r="A114" s="520">
        <v>112</v>
      </c>
      <c r="B114" s="521"/>
      <c r="C114" s="522"/>
      <c r="D114" s="523"/>
      <c r="E114" s="522"/>
      <c r="F114" s="703"/>
      <c r="G114" s="524"/>
      <c r="H114" s="528"/>
    </row>
    <row r="115" spans="1:8" ht="30" customHeight="1">
      <c r="A115" s="520">
        <v>113</v>
      </c>
      <c r="B115" s="521"/>
      <c r="C115" s="522"/>
      <c r="D115" s="523"/>
      <c r="E115" s="522"/>
      <c r="F115" s="703"/>
      <c r="G115" s="524"/>
      <c r="H115" s="527"/>
    </row>
    <row r="116" spans="1:8" ht="30" customHeight="1">
      <c r="A116" s="520">
        <v>114</v>
      </c>
      <c r="B116" s="521"/>
      <c r="C116" s="522"/>
      <c r="D116" s="523"/>
      <c r="E116" s="522"/>
      <c r="F116" s="703"/>
      <c r="G116" s="524"/>
      <c r="H116" s="528"/>
    </row>
    <row r="117" spans="1:8" ht="30" customHeight="1">
      <c r="A117" s="520">
        <v>115</v>
      </c>
      <c r="B117" s="521"/>
      <c r="C117" s="522"/>
      <c r="D117" s="523"/>
      <c r="E117" s="522"/>
      <c r="F117" s="703"/>
      <c r="G117" s="524"/>
      <c r="H117" s="527"/>
    </row>
    <row r="118" spans="1:8" ht="30" customHeight="1">
      <c r="A118" s="520">
        <v>116</v>
      </c>
      <c r="B118" s="521"/>
      <c r="C118" s="522"/>
      <c r="D118" s="523"/>
      <c r="E118" s="522"/>
      <c r="F118" s="703"/>
      <c r="G118" s="524"/>
      <c r="H118" s="528"/>
    </row>
    <row r="119" spans="1:8" ht="30" customHeight="1">
      <c r="A119" s="520">
        <v>117</v>
      </c>
      <c r="B119" s="521"/>
      <c r="C119" s="522"/>
      <c r="D119" s="523"/>
      <c r="E119" s="522"/>
      <c r="F119" s="703"/>
      <c r="G119" s="524"/>
      <c r="H119" s="527"/>
    </row>
    <row r="120" spans="1:8" ht="30" customHeight="1">
      <c r="A120" s="520">
        <v>118</v>
      </c>
      <c r="B120" s="521"/>
      <c r="C120" s="522"/>
      <c r="D120" s="523"/>
      <c r="E120" s="522"/>
      <c r="F120" s="703"/>
      <c r="G120" s="524"/>
      <c r="H120" s="528"/>
    </row>
    <row r="121" spans="1:8" ht="30" customHeight="1">
      <c r="A121" s="520">
        <v>119</v>
      </c>
      <c r="B121" s="521"/>
      <c r="C121" s="522"/>
      <c r="D121" s="523"/>
      <c r="E121" s="522"/>
      <c r="F121" s="703"/>
      <c r="G121" s="524"/>
      <c r="H121" s="527"/>
    </row>
    <row r="122" spans="1:8" ht="30" customHeight="1">
      <c r="A122" s="520">
        <v>120</v>
      </c>
      <c r="B122" s="521"/>
      <c r="C122" s="522"/>
      <c r="D122" s="523"/>
      <c r="E122" s="522"/>
      <c r="F122" s="703"/>
      <c r="G122" s="524"/>
      <c r="H122" s="528"/>
    </row>
    <row r="123" spans="1:8" ht="30" customHeight="1">
      <c r="A123" s="520">
        <v>121</v>
      </c>
      <c r="B123" s="521"/>
      <c r="C123" s="522"/>
      <c r="D123" s="523"/>
      <c r="E123" s="522"/>
      <c r="F123" s="703"/>
      <c r="G123" s="524"/>
      <c r="H123" s="527"/>
    </row>
    <row r="124" spans="1:8" ht="30" customHeight="1">
      <c r="A124" s="520">
        <v>122</v>
      </c>
      <c r="B124" s="521"/>
      <c r="C124" s="522"/>
      <c r="D124" s="523"/>
      <c r="E124" s="522"/>
      <c r="F124" s="703"/>
      <c r="G124" s="524"/>
      <c r="H124" s="528"/>
    </row>
    <row r="125" spans="1:8" ht="30" customHeight="1">
      <c r="A125" s="520">
        <v>123</v>
      </c>
      <c r="B125" s="521"/>
      <c r="C125" s="522"/>
      <c r="D125" s="523"/>
      <c r="E125" s="522"/>
      <c r="F125" s="703"/>
      <c r="G125" s="524"/>
      <c r="H125" s="527"/>
    </row>
    <row r="126" spans="1:8" ht="30" customHeight="1">
      <c r="A126" s="520">
        <v>124</v>
      </c>
      <c r="B126" s="521"/>
      <c r="C126" s="522"/>
      <c r="D126" s="523"/>
      <c r="E126" s="522"/>
      <c r="F126" s="703"/>
      <c r="G126" s="524"/>
      <c r="H126" s="528"/>
    </row>
    <row r="127" spans="1:8" ht="30" customHeight="1">
      <c r="A127" s="520">
        <v>125</v>
      </c>
      <c r="B127" s="521"/>
      <c r="C127" s="522"/>
      <c r="D127" s="523"/>
      <c r="E127" s="522"/>
      <c r="F127" s="703"/>
      <c r="G127" s="524"/>
      <c r="H127" s="527"/>
    </row>
    <row r="128" spans="1:8" ht="30" customHeight="1">
      <c r="A128" s="520">
        <v>126</v>
      </c>
      <c r="B128" s="521"/>
      <c r="C128" s="522"/>
      <c r="D128" s="523"/>
      <c r="E128" s="522"/>
      <c r="F128" s="703"/>
      <c r="G128" s="524"/>
      <c r="H128" s="528"/>
    </row>
    <row r="129" spans="1:9" ht="30" customHeight="1">
      <c r="A129" s="520">
        <v>127</v>
      </c>
      <c r="B129" s="521"/>
      <c r="C129" s="522"/>
      <c r="D129" s="523"/>
      <c r="E129" s="522"/>
      <c r="F129" s="703"/>
      <c r="G129" s="524"/>
      <c r="H129" s="527"/>
    </row>
    <row r="130" spans="1:9" ht="30" customHeight="1">
      <c r="A130" s="520">
        <v>128</v>
      </c>
      <c r="B130" s="521"/>
      <c r="C130" s="522"/>
      <c r="D130" s="523"/>
      <c r="E130" s="522"/>
      <c r="F130" s="703"/>
      <c r="G130" s="524"/>
      <c r="H130" s="528"/>
    </row>
    <row r="131" spans="1:9" ht="30" customHeight="1">
      <c r="A131" s="520">
        <v>129</v>
      </c>
      <c r="B131" s="521"/>
      <c r="C131" s="522"/>
      <c r="D131" s="523"/>
      <c r="E131" s="522"/>
      <c r="F131" s="703"/>
      <c r="G131" s="524"/>
      <c r="H131" s="527"/>
    </row>
    <row r="132" spans="1:9" ht="30" customHeight="1">
      <c r="A132" s="520">
        <v>130</v>
      </c>
      <c r="B132" s="521"/>
      <c r="C132" s="522"/>
      <c r="D132" s="523"/>
      <c r="E132" s="522"/>
      <c r="F132" s="703"/>
      <c r="G132" s="524"/>
      <c r="H132" s="528"/>
    </row>
    <row r="133" spans="1:9" ht="30" customHeight="1">
      <c r="A133" s="520">
        <v>131</v>
      </c>
      <c r="B133" s="521"/>
      <c r="C133" s="522"/>
      <c r="D133" s="523"/>
      <c r="E133" s="522"/>
      <c r="F133" s="703"/>
      <c r="G133" s="524"/>
      <c r="H133" s="527"/>
    </row>
    <row r="134" spans="1:9" ht="30" customHeight="1">
      <c r="A134" s="520">
        <v>132</v>
      </c>
      <c r="B134" s="521"/>
      <c r="C134" s="522"/>
      <c r="D134" s="523"/>
      <c r="E134" s="522"/>
      <c r="F134" s="703"/>
      <c r="G134" s="524"/>
      <c r="H134" s="528"/>
    </row>
    <row r="135" spans="1:9" ht="30" customHeight="1">
      <c r="A135" s="520">
        <v>133</v>
      </c>
      <c r="B135" s="521"/>
      <c r="C135" s="522"/>
      <c r="D135" s="523"/>
      <c r="E135" s="522"/>
      <c r="F135" s="703"/>
      <c r="G135" s="524"/>
      <c r="H135" s="529"/>
      <c r="I135" s="530"/>
    </row>
    <row r="136" spans="1:9" ht="30" customHeight="1">
      <c r="A136" s="520">
        <v>134</v>
      </c>
      <c r="B136" s="521"/>
      <c r="C136" s="522"/>
      <c r="D136" s="523"/>
      <c r="E136" s="522"/>
      <c r="F136" s="703"/>
      <c r="G136" s="524"/>
      <c r="H136" s="531"/>
    </row>
    <row r="137" spans="1:9" ht="30" customHeight="1">
      <c r="A137" s="520">
        <v>135</v>
      </c>
      <c r="B137" s="521"/>
      <c r="C137" s="522"/>
      <c r="D137" s="523"/>
      <c r="E137" s="522"/>
      <c r="F137" s="703"/>
      <c r="G137" s="524"/>
      <c r="H137" s="527"/>
    </row>
    <row r="138" spans="1:9" ht="30" customHeight="1">
      <c r="A138" s="520">
        <v>136</v>
      </c>
      <c r="B138" s="521"/>
      <c r="C138" s="522"/>
      <c r="D138" s="523"/>
      <c r="E138" s="522"/>
      <c r="F138" s="703"/>
      <c r="G138" s="524"/>
      <c r="H138" s="528"/>
    </row>
    <row r="139" spans="1:9" ht="30" customHeight="1">
      <c r="A139" s="520">
        <v>137</v>
      </c>
      <c r="B139" s="521"/>
      <c r="C139" s="522"/>
      <c r="D139" s="523"/>
      <c r="E139" s="522"/>
      <c r="F139" s="703"/>
      <c r="G139" s="524"/>
      <c r="H139" s="527"/>
    </row>
    <row r="140" spans="1:9" ht="30" customHeight="1">
      <c r="A140" s="520">
        <v>138</v>
      </c>
      <c r="B140" s="521"/>
      <c r="C140" s="522"/>
      <c r="D140" s="523"/>
      <c r="E140" s="522"/>
      <c r="F140" s="703"/>
      <c r="G140" s="524"/>
      <c r="H140" s="528"/>
    </row>
    <row r="141" spans="1:9" ht="30" customHeight="1">
      <c r="A141" s="520">
        <v>139</v>
      </c>
      <c r="B141" s="521"/>
      <c r="C141" s="522"/>
      <c r="D141" s="523"/>
      <c r="E141" s="522"/>
      <c r="F141" s="703"/>
      <c r="G141" s="524"/>
      <c r="H141" s="527"/>
    </row>
    <row r="142" spans="1:9" ht="30" customHeight="1">
      <c r="A142" s="520">
        <v>140</v>
      </c>
      <c r="B142" s="521"/>
      <c r="C142" s="522"/>
      <c r="D142" s="523"/>
      <c r="E142" s="522"/>
      <c r="F142" s="703"/>
      <c r="G142" s="524"/>
      <c r="H142" s="528"/>
    </row>
    <row r="143" spans="1:9" ht="30" customHeight="1">
      <c r="A143" s="520">
        <v>141</v>
      </c>
      <c r="B143" s="521"/>
      <c r="C143" s="522"/>
      <c r="D143" s="523"/>
      <c r="E143" s="522"/>
      <c r="F143" s="703"/>
      <c r="G143" s="524"/>
      <c r="H143" s="527"/>
    </row>
    <row r="144" spans="1:9" ht="30" customHeight="1">
      <c r="A144" s="520">
        <v>142</v>
      </c>
      <c r="B144" s="521"/>
      <c r="C144" s="522"/>
      <c r="D144" s="523"/>
      <c r="E144" s="522"/>
      <c r="F144" s="703"/>
      <c r="G144" s="524"/>
      <c r="H144" s="528"/>
    </row>
    <row r="145" spans="1:8" ht="30" customHeight="1">
      <c r="A145" s="520">
        <v>143</v>
      </c>
      <c r="B145" s="521"/>
      <c r="C145" s="522"/>
      <c r="D145" s="523"/>
      <c r="E145" s="522"/>
      <c r="F145" s="703"/>
      <c r="G145" s="524"/>
      <c r="H145" s="527"/>
    </row>
    <row r="146" spans="1:8" ht="30" customHeight="1">
      <c r="A146" s="520">
        <v>144</v>
      </c>
      <c r="B146" s="521"/>
      <c r="C146" s="522"/>
      <c r="D146" s="523"/>
      <c r="E146" s="522"/>
      <c r="F146" s="703"/>
      <c r="G146" s="524"/>
      <c r="H146" s="528"/>
    </row>
    <row r="147" spans="1:8" ht="30" customHeight="1">
      <c r="A147" s="520">
        <v>145</v>
      </c>
      <c r="B147" s="532"/>
      <c r="C147" s="533"/>
      <c r="D147" s="534"/>
      <c r="E147" s="535"/>
      <c r="F147" s="703"/>
      <c r="G147" s="524"/>
      <c r="H147" s="527"/>
    </row>
    <row r="148" spans="1:8" ht="30" customHeight="1">
      <c r="A148" s="520">
        <v>146</v>
      </c>
      <c r="B148" s="532"/>
      <c r="C148" s="533"/>
      <c r="D148" s="536"/>
      <c r="E148" s="537"/>
      <c r="F148" s="703"/>
      <c r="G148" s="524"/>
      <c r="H148" s="528"/>
    </row>
    <row r="149" spans="1:8" ht="30" customHeight="1">
      <c r="A149" s="520">
        <v>147</v>
      </c>
      <c r="B149" s="532"/>
      <c r="C149" s="533"/>
      <c r="D149" s="534"/>
      <c r="E149" s="535"/>
      <c r="F149" s="703"/>
      <c r="G149" s="524"/>
      <c r="H149" s="527"/>
    </row>
    <row r="150" spans="1:8" ht="30" customHeight="1">
      <c r="A150" s="520">
        <v>148</v>
      </c>
      <c r="B150" s="532"/>
      <c r="C150" s="533"/>
      <c r="D150" s="536"/>
      <c r="E150" s="537"/>
      <c r="F150" s="703"/>
      <c r="G150" s="524"/>
      <c r="H150" s="528"/>
    </row>
    <row r="151" spans="1:8" ht="30" customHeight="1">
      <c r="A151" s="520">
        <v>149</v>
      </c>
      <c r="B151" s="532"/>
      <c r="C151" s="533"/>
      <c r="D151" s="534"/>
      <c r="E151" s="535"/>
      <c r="F151" s="703"/>
      <c r="G151" s="524"/>
      <c r="H151" s="527"/>
    </row>
    <row r="152" spans="1:8" ht="30" customHeight="1">
      <c r="A152" s="520">
        <v>150</v>
      </c>
      <c r="B152" s="532"/>
      <c r="C152" s="533"/>
      <c r="D152" s="536"/>
      <c r="E152" s="537"/>
      <c r="F152" s="703"/>
      <c r="G152" s="524"/>
      <c r="H152" s="528"/>
    </row>
    <row r="153" spans="1:8" ht="30" customHeight="1">
      <c r="A153" s="520">
        <v>151</v>
      </c>
      <c r="B153" s="532"/>
      <c r="C153" s="533"/>
      <c r="D153" s="534"/>
      <c r="E153" s="535"/>
      <c r="F153" s="703"/>
      <c r="G153" s="524"/>
      <c r="H153" s="527"/>
    </row>
    <row r="154" spans="1:8" ht="30" customHeight="1">
      <c r="A154" s="520">
        <v>152</v>
      </c>
      <c r="B154" s="532"/>
      <c r="C154" s="533"/>
      <c r="D154" s="536"/>
      <c r="E154" s="537"/>
      <c r="F154" s="703"/>
      <c r="G154" s="524"/>
      <c r="H154" s="528"/>
    </row>
    <row r="155" spans="1:8" ht="30" customHeight="1">
      <c r="A155" s="520">
        <v>153</v>
      </c>
      <c r="B155" s="532"/>
      <c r="C155" s="533"/>
      <c r="D155" s="534"/>
      <c r="E155" s="535"/>
      <c r="F155" s="703"/>
      <c r="G155" s="524"/>
      <c r="H155" s="527"/>
    </row>
    <row r="156" spans="1:8" ht="30" customHeight="1">
      <c r="A156" s="520">
        <v>154</v>
      </c>
      <c r="B156" s="532"/>
      <c r="C156" s="533"/>
      <c r="D156" s="536"/>
      <c r="E156" s="537"/>
      <c r="F156" s="703"/>
      <c r="G156" s="524"/>
      <c r="H156" s="528"/>
    </row>
    <row r="157" spans="1:8" ht="30" customHeight="1">
      <c r="A157" s="520">
        <v>155</v>
      </c>
      <c r="B157" s="532"/>
      <c r="C157" s="533"/>
      <c r="D157" s="534"/>
      <c r="E157" s="535"/>
      <c r="F157" s="703"/>
      <c r="G157" s="524"/>
      <c r="H157" s="527"/>
    </row>
    <row r="158" spans="1:8" ht="30" customHeight="1">
      <c r="A158" s="520">
        <v>156</v>
      </c>
      <c r="B158" s="532"/>
      <c r="C158" s="533"/>
      <c r="D158" s="536"/>
      <c r="E158" s="537"/>
      <c r="F158" s="703"/>
      <c r="G158" s="524"/>
      <c r="H158" s="528"/>
    </row>
    <row r="159" spans="1:8" ht="30" customHeight="1">
      <c r="A159" s="520">
        <v>157</v>
      </c>
      <c r="B159" s="532"/>
      <c r="C159" s="533"/>
      <c r="D159" s="534"/>
      <c r="E159" s="535"/>
      <c r="F159" s="703"/>
      <c r="G159" s="524"/>
      <c r="H159" s="527"/>
    </row>
    <row r="160" spans="1:8" ht="30" customHeight="1">
      <c r="A160" s="520">
        <v>158</v>
      </c>
      <c r="B160" s="532"/>
      <c r="C160" s="533"/>
      <c r="D160" s="536"/>
      <c r="E160" s="537"/>
      <c r="F160" s="703"/>
      <c r="G160" s="524"/>
      <c r="H160" s="528"/>
    </row>
    <row r="161" spans="1:8" ht="30" customHeight="1">
      <c r="A161" s="520">
        <v>159</v>
      </c>
      <c r="B161" s="532"/>
      <c r="C161" s="533"/>
      <c r="D161" s="534"/>
      <c r="E161" s="535"/>
      <c r="F161" s="703"/>
      <c r="G161" s="524"/>
      <c r="H161" s="527"/>
    </row>
    <row r="162" spans="1:8" ht="30" customHeight="1">
      <c r="A162" s="520">
        <v>160</v>
      </c>
      <c r="B162" s="532"/>
      <c r="C162" s="533"/>
      <c r="D162" s="536"/>
      <c r="E162" s="537"/>
      <c r="F162" s="703"/>
      <c r="G162" s="524"/>
      <c r="H162" s="528"/>
    </row>
    <row r="163" spans="1:8" ht="30" customHeight="1">
      <c r="A163" s="520">
        <v>161</v>
      </c>
      <c r="B163" s="532"/>
      <c r="C163" s="533"/>
      <c r="D163" s="534"/>
      <c r="E163" s="535"/>
      <c r="F163" s="703"/>
      <c r="G163" s="524"/>
      <c r="H163" s="527"/>
    </row>
    <row r="164" spans="1:8" ht="30" customHeight="1">
      <c r="A164" s="520">
        <v>162</v>
      </c>
      <c r="B164" s="532"/>
      <c r="C164" s="533"/>
      <c r="D164" s="536"/>
      <c r="E164" s="537"/>
      <c r="F164" s="703"/>
      <c r="G164" s="524"/>
      <c r="H164" s="528"/>
    </row>
    <row r="165" spans="1:8" ht="30" customHeight="1">
      <c r="A165" s="520">
        <v>163</v>
      </c>
      <c r="B165" s="532"/>
      <c r="C165" s="533"/>
      <c r="D165" s="534"/>
      <c r="E165" s="535"/>
      <c r="F165" s="703"/>
      <c r="G165" s="524"/>
      <c r="H165" s="527"/>
    </row>
    <row r="166" spans="1:8" ht="30" customHeight="1">
      <c r="A166" s="520">
        <v>164</v>
      </c>
      <c r="B166" s="532"/>
      <c r="C166" s="533"/>
      <c r="D166" s="536"/>
      <c r="E166" s="537"/>
      <c r="F166" s="703"/>
      <c r="G166" s="524"/>
      <c r="H166" s="528"/>
    </row>
    <row r="167" spans="1:8" ht="30" customHeight="1">
      <c r="A167" s="520">
        <v>165</v>
      </c>
      <c r="B167" s="532"/>
      <c r="C167" s="533"/>
      <c r="D167" s="534"/>
      <c r="E167" s="535"/>
      <c r="F167" s="703"/>
      <c r="G167" s="524"/>
      <c r="H167" s="527"/>
    </row>
    <row r="168" spans="1:8" ht="30" customHeight="1">
      <c r="A168" s="520">
        <v>166</v>
      </c>
      <c r="B168" s="532"/>
      <c r="C168" s="533"/>
      <c r="D168" s="536"/>
      <c r="E168" s="537"/>
      <c r="F168" s="703"/>
      <c r="G168" s="524"/>
      <c r="H168" s="528"/>
    </row>
    <row r="169" spans="1:8" ht="30" customHeight="1">
      <c r="A169" s="520">
        <v>167</v>
      </c>
      <c r="B169" s="532"/>
      <c r="C169" s="533"/>
      <c r="D169" s="534"/>
      <c r="E169" s="535"/>
      <c r="F169" s="703"/>
      <c r="G169" s="524"/>
      <c r="H169" s="527"/>
    </row>
    <row r="170" spans="1:8" ht="30" customHeight="1">
      <c r="A170" s="520">
        <v>168</v>
      </c>
      <c r="B170" s="532"/>
      <c r="C170" s="533"/>
      <c r="D170" s="536"/>
      <c r="E170" s="537"/>
      <c r="F170" s="703"/>
      <c r="G170" s="524"/>
      <c r="H170" s="528"/>
    </row>
    <row r="171" spans="1:8" ht="30" customHeight="1">
      <c r="A171" s="520">
        <v>169</v>
      </c>
      <c r="B171" s="532"/>
      <c r="C171" s="533"/>
      <c r="D171" s="534"/>
      <c r="E171" s="535"/>
      <c r="F171" s="703"/>
      <c r="G171" s="524"/>
      <c r="H171" s="527"/>
    </row>
    <row r="172" spans="1:8" ht="30" customHeight="1">
      <c r="A172" s="520">
        <v>170</v>
      </c>
      <c r="B172" s="532"/>
      <c r="C172" s="533"/>
      <c r="D172" s="536"/>
      <c r="E172" s="537"/>
      <c r="F172" s="703"/>
      <c r="G172" s="524"/>
      <c r="H172" s="528"/>
    </row>
    <row r="173" spans="1:8" ht="30" customHeight="1">
      <c r="A173" s="520">
        <v>171</v>
      </c>
      <c r="B173" s="532"/>
      <c r="C173" s="533"/>
      <c r="D173" s="534"/>
      <c r="E173" s="535"/>
      <c r="F173" s="703"/>
      <c r="G173" s="524"/>
      <c r="H173" s="527"/>
    </row>
    <row r="174" spans="1:8" ht="30" customHeight="1">
      <c r="A174" s="520">
        <v>172</v>
      </c>
      <c r="B174" s="532"/>
      <c r="C174" s="533"/>
      <c r="D174" s="536"/>
      <c r="E174" s="537"/>
      <c r="F174" s="703"/>
      <c r="G174" s="524"/>
      <c r="H174" s="528"/>
    </row>
    <row r="175" spans="1:8" ht="30" customHeight="1">
      <c r="A175" s="520">
        <v>173</v>
      </c>
      <c r="B175" s="532"/>
      <c r="C175" s="533"/>
      <c r="D175" s="534"/>
      <c r="E175" s="535"/>
      <c r="F175" s="703"/>
      <c r="G175" s="524"/>
      <c r="H175" s="527"/>
    </row>
    <row r="176" spans="1:8" ht="30" customHeight="1">
      <c r="A176" s="520">
        <v>174</v>
      </c>
      <c r="B176" s="532"/>
      <c r="C176" s="533"/>
      <c r="D176" s="536"/>
      <c r="E176" s="537"/>
      <c r="F176" s="703"/>
      <c r="G176" s="524"/>
      <c r="H176" s="528"/>
    </row>
    <row r="177" spans="1:8" ht="30" customHeight="1">
      <c r="A177" s="520">
        <v>175</v>
      </c>
      <c r="B177" s="532"/>
      <c r="C177" s="533"/>
      <c r="D177" s="534"/>
      <c r="E177" s="535"/>
      <c r="F177" s="703"/>
      <c r="G177" s="524"/>
      <c r="H177" s="527"/>
    </row>
    <row r="178" spans="1:8" ht="30" customHeight="1">
      <c r="A178" s="520">
        <v>176</v>
      </c>
      <c r="B178" s="532"/>
      <c r="C178" s="533"/>
      <c r="D178" s="536"/>
      <c r="E178" s="537"/>
      <c r="F178" s="703"/>
      <c r="G178" s="524"/>
      <c r="H178" s="528"/>
    </row>
    <row r="179" spans="1:8" ht="30" customHeight="1">
      <c r="A179" s="520">
        <v>177</v>
      </c>
      <c r="B179" s="532"/>
      <c r="C179" s="533"/>
      <c r="D179" s="534"/>
      <c r="E179" s="535"/>
      <c r="F179" s="703"/>
      <c r="G179" s="524"/>
      <c r="H179" s="527"/>
    </row>
    <row r="180" spans="1:8" ht="30" customHeight="1">
      <c r="A180" s="520">
        <v>178</v>
      </c>
      <c r="B180" s="532"/>
      <c r="C180" s="533"/>
      <c r="D180" s="536"/>
      <c r="E180" s="537"/>
      <c r="F180" s="703"/>
      <c r="G180" s="524"/>
      <c r="H180" s="528"/>
    </row>
    <row r="181" spans="1:8" ht="30" customHeight="1">
      <c r="A181" s="520">
        <v>179</v>
      </c>
      <c r="B181" s="532"/>
      <c r="C181" s="533"/>
      <c r="D181" s="534"/>
      <c r="E181" s="535"/>
      <c r="F181" s="703"/>
      <c r="G181" s="524"/>
      <c r="H181" s="527"/>
    </row>
    <row r="182" spans="1:8" ht="30" customHeight="1">
      <c r="A182" s="520">
        <v>180</v>
      </c>
      <c r="B182" s="532"/>
      <c r="C182" s="533"/>
      <c r="D182" s="536"/>
      <c r="E182" s="537"/>
      <c r="F182" s="703"/>
      <c r="G182" s="524"/>
      <c r="H182" s="528"/>
    </row>
    <row r="183" spans="1:8" ht="30" customHeight="1">
      <c r="A183" s="520">
        <v>181</v>
      </c>
      <c r="B183" s="532"/>
      <c r="C183" s="533"/>
      <c r="D183" s="534"/>
      <c r="E183" s="535"/>
      <c r="F183" s="703"/>
      <c r="G183" s="524"/>
      <c r="H183" s="527"/>
    </row>
    <row r="184" spans="1:8" ht="30" customHeight="1">
      <c r="A184" s="520">
        <v>182</v>
      </c>
      <c r="B184" s="532"/>
      <c r="C184" s="533"/>
      <c r="D184" s="536"/>
      <c r="E184" s="537"/>
      <c r="F184" s="703"/>
      <c r="G184" s="524"/>
      <c r="H184" s="528"/>
    </row>
    <row r="185" spans="1:8" ht="30" customHeight="1">
      <c r="A185" s="520">
        <v>183</v>
      </c>
      <c r="B185" s="532"/>
      <c r="C185" s="533"/>
      <c r="D185" s="534"/>
      <c r="E185" s="535"/>
      <c r="F185" s="703"/>
      <c r="G185" s="524"/>
      <c r="H185" s="527"/>
    </row>
    <row r="186" spans="1:8" ht="30" customHeight="1">
      <c r="A186" s="520">
        <v>184</v>
      </c>
      <c r="B186" s="532"/>
      <c r="C186" s="533"/>
      <c r="D186" s="536"/>
      <c r="E186" s="537"/>
      <c r="F186" s="703"/>
      <c r="G186" s="524"/>
      <c r="H186" s="528"/>
    </row>
    <row r="187" spans="1:8" ht="30" customHeight="1">
      <c r="A187" s="520">
        <v>185</v>
      </c>
      <c r="B187" s="532"/>
      <c r="C187" s="533"/>
      <c r="D187" s="534"/>
      <c r="E187" s="535"/>
      <c r="F187" s="703"/>
      <c r="G187" s="524"/>
      <c r="H187" s="527"/>
    </row>
    <row r="188" spans="1:8" ht="30" customHeight="1">
      <c r="A188" s="520">
        <v>186</v>
      </c>
      <c r="B188" s="532"/>
      <c r="C188" s="533"/>
      <c r="D188" s="536"/>
      <c r="E188" s="537"/>
      <c r="F188" s="703"/>
      <c r="G188" s="524"/>
      <c r="H188" s="528"/>
    </row>
    <row r="189" spans="1:8" ht="30" customHeight="1">
      <c r="A189" s="520">
        <v>187</v>
      </c>
      <c r="B189" s="532"/>
      <c r="C189" s="533"/>
      <c r="D189" s="534"/>
      <c r="E189" s="535"/>
      <c r="F189" s="703"/>
      <c r="G189" s="524"/>
      <c r="H189" s="527"/>
    </row>
    <row r="190" spans="1:8" ht="30" customHeight="1">
      <c r="A190" s="520">
        <v>188</v>
      </c>
      <c r="B190" s="532"/>
      <c r="C190" s="533"/>
      <c r="D190" s="536"/>
      <c r="E190" s="537"/>
      <c r="F190" s="703"/>
      <c r="G190" s="524"/>
      <c r="H190" s="526"/>
    </row>
    <row r="191" spans="1:8" ht="30" customHeight="1">
      <c r="A191" s="520">
        <v>189</v>
      </c>
      <c r="B191" s="532"/>
      <c r="C191" s="533"/>
      <c r="D191" s="534"/>
      <c r="E191" s="535"/>
      <c r="F191" s="703"/>
      <c r="G191" s="524"/>
      <c r="H191" s="527"/>
    </row>
    <row r="192" spans="1:8" ht="30" customHeight="1">
      <c r="A192" s="520">
        <v>190</v>
      </c>
      <c r="B192" s="532"/>
      <c r="C192" s="533"/>
      <c r="D192" s="536"/>
      <c r="E192" s="537"/>
      <c r="F192" s="703"/>
      <c r="G192" s="524"/>
      <c r="H192" s="528"/>
    </row>
    <row r="193" spans="1:9" ht="26.45" customHeight="1">
      <c r="A193" s="520">
        <v>191</v>
      </c>
      <c r="B193" s="532"/>
      <c r="C193" s="533"/>
      <c r="D193" s="534"/>
      <c r="E193" s="535"/>
      <c r="F193" s="703"/>
      <c r="G193" s="524"/>
      <c r="H193" s="527"/>
    </row>
    <row r="194" spans="1:9" ht="26.45" customHeight="1">
      <c r="A194" s="520">
        <v>192</v>
      </c>
      <c r="B194" s="532"/>
      <c r="C194" s="533"/>
      <c r="D194" s="536"/>
      <c r="E194" s="537"/>
      <c r="F194" s="703"/>
      <c r="G194" s="524"/>
      <c r="H194" s="526"/>
    </row>
    <row r="195" spans="1:9" ht="26.45" customHeight="1">
      <c r="A195" s="520">
        <v>193</v>
      </c>
      <c r="B195" s="532"/>
      <c r="C195" s="533"/>
      <c r="D195" s="534"/>
      <c r="E195" s="535"/>
      <c r="F195" s="703"/>
      <c r="G195" s="524"/>
      <c r="H195" s="527"/>
    </row>
    <row r="196" spans="1:9" ht="26.45" customHeight="1">
      <c r="A196" s="520">
        <v>194</v>
      </c>
      <c r="B196" s="532"/>
      <c r="C196" s="533"/>
      <c r="D196" s="536"/>
      <c r="E196" s="537"/>
      <c r="F196" s="703"/>
      <c r="G196" s="524"/>
      <c r="H196" s="528"/>
    </row>
    <row r="197" spans="1:9" ht="26.45" customHeight="1">
      <c r="A197" s="520">
        <v>195</v>
      </c>
      <c r="B197" s="532"/>
      <c r="C197" s="533"/>
      <c r="D197" s="534"/>
      <c r="E197" s="535"/>
      <c r="F197" s="703"/>
      <c r="G197" s="524"/>
      <c r="H197" s="527"/>
    </row>
    <row r="198" spans="1:9" ht="26.45" customHeight="1">
      <c r="A198" s="520">
        <v>196</v>
      </c>
      <c r="B198" s="532"/>
      <c r="C198" s="533"/>
      <c r="D198" s="536"/>
      <c r="E198" s="537"/>
      <c r="F198" s="703"/>
      <c r="G198" s="524"/>
      <c r="H198" s="528"/>
    </row>
    <row r="199" spans="1:9" ht="26.45" customHeight="1">
      <c r="A199" s="520">
        <v>197</v>
      </c>
      <c r="B199" s="532"/>
      <c r="C199" s="533"/>
      <c r="D199" s="534"/>
      <c r="E199" s="535"/>
      <c r="F199" s="70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7"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9" tint="0.39997558519241921"/>
  </sheetPr>
  <dimension ref="A1:P46"/>
  <sheetViews>
    <sheetView showZeros="0" view="pageBreakPreview" topLeftCell="A10" zoomScale="95" zoomScaleNormal="100" zoomScaleSheetLayoutView="95" workbookViewId="0">
      <selection activeCell="C12" sqref="C12:D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448" t="s">
        <v>253</v>
      </c>
      <c r="K1" s="497" t="s">
        <v>697</v>
      </c>
      <c r="L1" s="503" t="str">
        <f>CONCATENATE(M1,N1,O1,P1)</f>
        <v>-1</v>
      </c>
      <c r="M1" s="503" t="str">
        <f>市価E!B8</f>
        <v/>
      </c>
      <c r="N1" s="497" t="str">
        <f>IF(O1&gt;0,"ほか","")</f>
        <v/>
      </c>
      <c r="O1" s="503">
        <f>COUNT(入力!I4:I103)-1</f>
        <v>-1</v>
      </c>
      <c r="P1" s="497" t="str">
        <f>IF(O1&gt;0,"件","")</f>
        <v/>
      </c>
    </row>
    <row r="2" spans="1:16" ht="20.100000000000001" customHeight="1">
      <c r="B2" s="1154" t="s">
        <v>654</v>
      </c>
      <c r="C2" s="1154"/>
      <c r="D2" s="1154"/>
      <c r="E2" s="1154"/>
      <c r="F2" s="1154"/>
      <c r="G2" s="1154"/>
      <c r="H2" s="1154"/>
      <c r="I2" s="1154"/>
      <c r="J2" s="447"/>
    </row>
    <row r="5" spans="1:16" ht="30" customHeight="1" thickBot="1">
      <c r="B5" s="452" t="str">
        <f>IF(SUM(H8:I20)&gt;0,SUM(H8:I20),"金額￥")</f>
        <v>金額￥</v>
      </c>
      <c r="C5" s="405" t="s">
        <v>592</v>
      </c>
      <c r="D5" s="405"/>
    </row>
    <row r="6" spans="1:16" ht="7.9" customHeight="1" thickTop="1"/>
    <row r="7" spans="1:16" s="444" customFormat="1" ht="20.100000000000001" customHeight="1">
      <c r="B7" s="453" t="s">
        <v>594</v>
      </c>
      <c r="C7" s="1155" t="s">
        <v>653</v>
      </c>
      <c r="D7" s="1156"/>
      <c r="E7" s="409" t="s">
        <v>32</v>
      </c>
      <c r="F7" s="409" t="s">
        <v>596</v>
      </c>
      <c r="G7" s="409" t="s">
        <v>597</v>
      </c>
      <c r="H7" s="1155" t="s">
        <v>673</v>
      </c>
      <c r="I7" s="1156"/>
    </row>
    <row r="8" spans="1:16" ht="65.099999999999994" customHeight="1">
      <c r="A8" s="456">
        <v>1</v>
      </c>
      <c r="B8" s="205" t="str">
        <f>IF(ISERROR(VLOOKUP($A8,入力!$I$4:$AL$486,23,FALSE)),"",VLOOKUP($A8,入力!$I$4:$AL$486,23,FALSE))</f>
        <v/>
      </c>
      <c r="C8" s="1032" t="str">
        <f>IF($F8="",IF($F7="","","以下余白"),IF(ISERROR(VLOOKUP($A8,入力!$I$4:$AL$486,24,FALSE)),"",VLOOKUP($A8,入力!$I$4:$AL$486,24,FALSE)))</f>
        <v>以下余白</v>
      </c>
      <c r="D8" s="1033"/>
      <c r="E8" s="206" t="str">
        <f>IF(ISERROR(VLOOKUP($A8,入力!$I$4:$AL$486,25,FALSE)),"",VLOOKUP($A8,入力!$I$4:$AL$486,25,FALSE))</f>
        <v/>
      </c>
      <c r="F8" s="206" t="str">
        <f>IF(ISERROR(VLOOKUP($A8,入力!$I$4:$AL$486,26,FALSE)),"",VLOOKUP($A8,入力!$I$4:$AL$486,26,FALSE))</f>
        <v/>
      </c>
      <c r="G8" s="779" t="str">
        <f>IF(ISERROR(VLOOKUP($A8,入力!$I$4:$AL$486,28,FALSE)),"",VLOOKUP($A8,入力!$I$4:$AL$486,28,FALSE))</f>
        <v/>
      </c>
      <c r="H8" s="1331" t="str">
        <f>IF(ISERROR(F8*G8),"",F8*G8)</f>
        <v/>
      </c>
      <c r="I8" s="1332"/>
    </row>
    <row r="9" spans="1:16" ht="65.099999999999994" customHeight="1">
      <c r="A9" s="456">
        <v>2</v>
      </c>
      <c r="B9" s="205" t="str">
        <f>IF(ISERROR(VLOOKUP($A9,入力!$I$4:$AL$486,23,FALSE)),"",VLOOKUP($A9,入力!$I$4:$AL$486,23,FALSE))</f>
        <v/>
      </c>
      <c r="C9" s="1032" t="str">
        <f>IF($F9="",IF($F8="","","以下余白"),IF(ISERROR(VLOOKUP($A9,入力!$I$4:$AL$486,24,FALSE)),"",VLOOKUP($A9,入力!$I$4:$AL$486,24,FALSE)))</f>
        <v/>
      </c>
      <c r="D9" s="1033"/>
      <c r="E9" s="206" t="str">
        <f>IF(ISERROR(VLOOKUP($A9,入力!$I$4:$AL$486,25,FALSE)),"",VLOOKUP($A9,入力!$I$4:$AL$486,25,FALSE))</f>
        <v/>
      </c>
      <c r="F9" s="206" t="str">
        <f>IF(ISERROR(VLOOKUP($A9,入力!$I$4:$AL$486,26,FALSE)),"",VLOOKUP($A9,入力!$I$4:$AL$486,26,FALSE))</f>
        <v/>
      </c>
      <c r="G9" s="779" t="str">
        <f>IF(ISERROR(VLOOKUP($A9,入力!$I$4:$AL$486,28,FALSE)),"",VLOOKUP($A9,入力!$I$4:$AL$486,28,FALSE))</f>
        <v/>
      </c>
      <c r="H9" s="1331" t="str">
        <f t="shared" ref="H9:H17" si="0">IF(ISERROR(F9*G9),"",F9*G9)</f>
        <v/>
      </c>
      <c r="I9" s="1332"/>
    </row>
    <row r="10" spans="1:16" ht="45.75" customHeight="1">
      <c r="A10" s="456">
        <v>3</v>
      </c>
      <c r="B10" s="205" t="str">
        <f>IF(ISERROR(VLOOKUP($A10,入力!$I$4:$AL$486,23,FALSE)),"",VLOOKUP($A10,入力!$I$4:$AL$486,23,FALSE))</f>
        <v/>
      </c>
      <c r="C10" s="1032" t="str">
        <f>IF($F10="",IF($F9="","","以下余白"),IF(ISERROR(VLOOKUP($A10,入力!$I$4:$AL$486,24,FALSE)),"",VLOOKUP($A10,入力!$I$4:$AL$486,24,FALSE)))</f>
        <v/>
      </c>
      <c r="D10" s="1033"/>
      <c r="E10" s="206" t="str">
        <f>IF(ISERROR(VLOOKUP($A10,入力!$I$4:$AL$486,25,FALSE)),"",VLOOKUP($A10,入力!$I$4:$AL$486,25,FALSE))</f>
        <v/>
      </c>
      <c r="F10" s="206" t="str">
        <f>IF(ISERROR(VLOOKUP($A10,入力!$I$4:$AL$486,26,FALSE)),"",VLOOKUP($A10,入力!$I$4:$AL$486,26,FALSE))</f>
        <v/>
      </c>
      <c r="G10" s="779" t="str">
        <f>IF(ISERROR(VLOOKUP($A10,入力!$I$4:$AL$486,28,FALSE)),"",VLOOKUP($A10,入力!$I$4:$AL$486,28,FALSE))</f>
        <v/>
      </c>
      <c r="H10" s="1331" t="str">
        <f t="shared" si="0"/>
        <v/>
      </c>
      <c r="I10" s="1332"/>
    </row>
    <row r="11" spans="1:16" ht="45.75" customHeight="1">
      <c r="A11" s="456">
        <v>4</v>
      </c>
      <c r="B11" s="205" t="str">
        <f>IF(ISERROR(VLOOKUP($A11,入力!$I$4:$AL$486,23,FALSE)),"",VLOOKUP($A11,入力!$I$4:$AL$486,23,FALSE))</f>
        <v/>
      </c>
      <c r="C11" s="1032" t="str">
        <f>IF($F11="",IF($F10="","","以下余白"),IF(ISERROR(VLOOKUP($A11,入力!$I$4:$AL$486,24,FALSE)),"",VLOOKUP($A11,入力!$I$4:$AL$486,24,FALSE)))</f>
        <v/>
      </c>
      <c r="D11" s="1033"/>
      <c r="E11" s="206" t="str">
        <f>IF(ISERROR(VLOOKUP($A11,入力!$I$4:$AL$486,25,FALSE)),"",VLOOKUP($A11,入力!$I$4:$AL$486,25,FALSE))</f>
        <v/>
      </c>
      <c r="F11" s="206" t="str">
        <f>IF(ISERROR(VLOOKUP($A11,入力!$I$4:$AL$486,26,FALSE)),"",VLOOKUP($A11,入力!$I$4:$AL$486,26,FALSE))</f>
        <v/>
      </c>
      <c r="G11" s="779" t="str">
        <f>IF(ISERROR(VLOOKUP($A11,入力!$I$4:$AL$486,28,FALSE)),"",VLOOKUP($A11,入力!$I$4:$AL$486,28,FALSE))</f>
        <v/>
      </c>
      <c r="H11" s="1331" t="str">
        <f t="shared" si="0"/>
        <v/>
      </c>
      <c r="I11" s="1332"/>
    </row>
    <row r="12" spans="1:16" ht="45.75" customHeight="1">
      <c r="A12" s="456">
        <v>5</v>
      </c>
      <c r="B12" s="205" t="str">
        <f>IF(ISERROR(VLOOKUP($A12,入力!$I$4:$AL$486,23,FALSE)),"",VLOOKUP($A12,入力!$I$4:$AL$486,23,FALSE))</f>
        <v/>
      </c>
      <c r="C12" s="1032" t="str">
        <f>IF($F12="",IF($F11="","","以下余白"),IF(ISERROR(VLOOKUP($A12,入力!$I$4:$AL$486,24,FALSE)),"",VLOOKUP($A12,入力!$I$4:$AL$486,24,FALSE)))</f>
        <v/>
      </c>
      <c r="D12" s="1033"/>
      <c r="E12" s="206" t="str">
        <f>IF(ISERROR(VLOOKUP($A12,入力!$I$4:$AL$486,25,FALSE)),"",VLOOKUP($A12,入力!$I$4:$AL$486,25,FALSE))</f>
        <v/>
      </c>
      <c r="F12" s="206" t="str">
        <f>IF(ISERROR(VLOOKUP($A12,入力!$I$4:$AL$486,26,FALSE)),"",VLOOKUP($A12,入力!$I$4:$AL$486,26,FALSE))</f>
        <v/>
      </c>
      <c r="G12" s="779" t="str">
        <f>IF(ISERROR(VLOOKUP($A12,入力!$I$4:$AL$486,28,FALSE)),"",VLOOKUP($A12,入力!$I$4:$AL$486,28,FALSE))</f>
        <v/>
      </c>
      <c r="H12" s="1331" t="str">
        <f t="shared" si="0"/>
        <v/>
      </c>
      <c r="I12" s="1332"/>
    </row>
    <row r="13" spans="1:16" ht="45.75" customHeight="1">
      <c r="A13" s="456">
        <v>6</v>
      </c>
      <c r="B13" s="205" t="str">
        <f>IF(ISERROR(VLOOKUP($A13,入力!$I$4:$AL$486,23,FALSE)),"",VLOOKUP($A13,入力!$I$4:$AL$486,23,FALSE))</f>
        <v/>
      </c>
      <c r="C13" s="1032" t="str">
        <f>IF($F13="",IF($F12="","","以下余白"),IF(ISERROR(VLOOKUP($A13,入力!$I$4:$AL$486,24,FALSE)),"",VLOOKUP($A13,入力!$I$4:$AL$486,24,FALSE)))</f>
        <v/>
      </c>
      <c r="D13" s="1033"/>
      <c r="E13" s="206" t="str">
        <f>IF(ISERROR(VLOOKUP($A13,入力!$I$4:$AL$486,25,FALSE)),"",VLOOKUP($A13,入力!$I$4:$AL$486,25,FALSE))</f>
        <v/>
      </c>
      <c r="F13" s="206" t="str">
        <f>IF(ISERROR(VLOOKUP($A13,入力!$I$4:$AL$486,26,FALSE)),"",VLOOKUP($A13,入力!$I$4:$AL$486,26,FALSE))</f>
        <v/>
      </c>
      <c r="G13" s="206" t="str">
        <f>IF(ISERROR(VLOOKUP($A13,入力!$I$4:$AL$486,28,FALSE)),"",VLOOKUP($A13,入力!$I$4:$AL$486,28,FALSE))</f>
        <v/>
      </c>
      <c r="H13" s="1331" t="str">
        <f t="shared" si="0"/>
        <v/>
      </c>
      <c r="I13" s="1332"/>
    </row>
    <row r="14" spans="1:16" ht="45.75" customHeight="1">
      <c r="A14" s="456">
        <v>7</v>
      </c>
      <c r="B14" s="205" t="str">
        <f>IF(ISERROR(VLOOKUP($A14,入力!$I$4:$AL$486,23,FALSE)),"",VLOOKUP($A14,入力!$I$4:$AL$486,23,FALSE))</f>
        <v/>
      </c>
      <c r="C14" s="1032" t="str">
        <f>IF($F14="",IF($F13="","","以下余白"),IF(ISERROR(VLOOKUP($A14,入力!$I$4:$AL$486,24,FALSE)),"",VLOOKUP($A14,入力!$I$4:$AL$486,24,FALSE)))</f>
        <v/>
      </c>
      <c r="D14" s="1033"/>
      <c r="E14" s="206" t="str">
        <f>IF(ISERROR(VLOOKUP($A14,入力!$I$4:$AL$486,25,FALSE)),"",VLOOKUP($A14,入力!$I$4:$AL$486,25,FALSE))</f>
        <v/>
      </c>
      <c r="F14" s="206" t="str">
        <f>IF(ISERROR(VLOOKUP($A14,入力!$I$4:$AL$486,26,FALSE)),"",VLOOKUP($A14,入力!$I$4:$AL$486,26,FALSE))</f>
        <v/>
      </c>
      <c r="G14" s="206" t="str">
        <f>IF(ISERROR(VLOOKUP($A14,入力!$I$4:$AL$486,28,FALSE)),"",VLOOKUP($A14,入力!$I$4:$AL$486,28,FALSE))</f>
        <v/>
      </c>
      <c r="H14" s="1331" t="str">
        <f t="shared" si="0"/>
        <v/>
      </c>
      <c r="I14" s="1332"/>
    </row>
    <row r="15" spans="1:16" ht="45.75" customHeight="1">
      <c r="A15" s="456">
        <v>8</v>
      </c>
      <c r="B15" s="205" t="str">
        <f>IF(ISERROR(VLOOKUP($A15,入力!$I$4:$AL$486,23,FALSE)),"",VLOOKUP($A15,入力!$I$4:$AL$486,23,FALSE))</f>
        <v/>
      </c>
      <c r="C15" s="1032" t="str">
        <f>IF($F15="",IF($F14="","","以下余白"),IF(ISERROR(VLOOKUP($A15,入力!$I$4:$AL$486,24,FALSE)),"",VLOOKUP($A15,入力!$I$4:$AL$486,24,FALSE)))</f>
        <v/>
      </c>
      <c r="D15" s="1033"/>
      <c r="E15" s="206" t="str">
        <f>IF(ISERROR(VLOOKUP($A15,入力!$I$4:$AL$486,25,FALSE)),"",VLOOKUP($A15,入力!$I$4:$AL$486,25,FALSE))</f>
        <v/>
      </c>
      <c r="F15" s="206" t="str">
        <f>IF(ISERROR(VLOOKUP($A15,入力!$I$4:$AL$486,26,FALSE)),"",VLOOKUP($A15,入力!$I$4:$AL$486,26,FALSE))</f>
        <v/>
      </c>
      <c r="G15" s="206" t="str">
        <f>IF(ISERROR(VLOOKUP($A15,入力!$I$4:$AL$486,28,FALSE)),"",VLOOKUP($A15,入力!$I$4:$AL$486,28,FALSE))</f>
        <v/>
      </c>
      <c r="H15" s="1331" t="str">
        <f t="shared" si="0"/>
        <v/>
      </c>
      <c r="I15" s="1332"/>
    </row>
    <row r="16" spans="1:16" ht="45.75" hidden="1" customHeight="1">
      <c r="A16" s="456">
        <v>9</v>
      </c>
      <c r="B16" s="205" t="str">
        <f>IF(ISERROR(VLOOKUP($A16,入力!$I$4:$AL$486,23,FALSE)),"",VLOOKUP($A16,入力!$I$4:$AL$486,23,FALSE))</f>
        <v/>
      </c>
      <c r="C16" s="1032" t="str">
        <f>IF($F16="",IF($F15="","","以下余白"),IF(ISERROR(VLOOKUP($A16,入力!$I$4:$AL$486,24,FALSE)),"",VLOOKUP($A16,入力!$I$4:$AL$486,24,FALSE)))</f>
        <v/>
      </c>
      <c r="D16" s="1033"/>
      <c r="E16" s="206" t="str">
        <f>IF(ISERROR(VLOOKUP($A16,入力!$I$4:$AL$486,25,FALSE)),"",VLOOKUP($A16,入力!$I$4:$AL$486,25,FALSE))</f>
        <v/>
      </c>
      <c r="F16" s="206" t="str">
        <f>IF(ISERROR(VLOOKUP($A16,入力!$I$4:$AL$486,26,FALSE)),"",VLOOKUP($A16,入力!$I$4:$AL$486,26,FALSE))</f>
        <v/>
      </c>
      <c r="G16" s="206" t="str">
        <f>IF(ISERROR(VLOOKUP($A16,入力!$I$4:$AL$486,28,FALSE)),"",VLOOKUP($A16,入力!$I$4:$AL$486,28,FALSE))</f>
        <v/>
      </c>
      <c r="H16" s="1331" t="str">
        <f t="shared" si="0"/>
        <v/>
      </c>
      <c r="I16" s="1332"/>
    </row>
    <row r="17" spans="1:9" ht="30" hidden="1" customHeight="1">
      <c r="A17" s="456">
        <v>10</v>
      </c>
      <c r="B17" s="205" t="str">
        <f>IF(ISERROR(VLOOKUP($A17,入力!$I$4:$AL$486,23,FALSE)),"",VLOOKUP($A17,入力!$I$4:$AL$486,23,FALSE))</f>
        <v/>
      </c>
      <c r="C17" s="1032" t="str">
        <f>IF($F17="",IF($F16="","","以下余白"),IF(ISERROR(VLOOKUP($A17,入力!$I$4:$AL$486,24,FALSE)),"",VLOOKUP($A17,入力!$I$4:$AL$486,24,FALSE)))</f>
        <v/>
      </c>
      <c r="D17" s="1033"/>
      <c r="E17" s="206" t="str">
        <f>IF(ISERROR(VLOOKUP($A17,入力!$I$4:$AL$486,25,FALSE)),"",VLOOKUP($A17,入力!$I$4:$AL$486,25,FALSE))</f>
        <v/>
      </c>
      <c r="F17" s="206" t="str">
        <f>IF(ISERROR(VLOOKUP($A17,入力!$I$4:$AL$486,26,FALSE)),"",VLOOKUP($A17,入力!$I$4:$AL$486,26,FALSE))</f>
        <v/>
      </c>
      <c r="G17" s="206" t="str">
        <f>IF(ISERROR(VLOOKUP($A17,入力!$I$4:$AL$486,28,FALSE)),"",VLOOKUP($A17,入力!$I$4:$AL$486,28,FALSE))</f>
        <v/>
      </c>
      <c r="H17" s="1331" t="str">
        <f t="shared" si="0"/>
        <v/>
      </c>
      <c r="I17" s="1332"/>
    </row>
    <row r="18" spans="1:9" ht="30" hidden="1" customHeight="1">
      <c r="A18" s="456">
        <v>11</v>
      </c>
      <c r="B18" s="205" t="str">
        <f>IF(ISERROR(VLOOKUP($A18,入力!$I$4:$AL$486,16,FALSE)),"",VLOOKUP($A18,入力!$I$4:$AL$486,16,FALSE))</f>
        <v/>
      </c>
      <c r="C18" s="1343" t="str">
        <f>IF(ISERROR(VLOOKUP($A18,入力!$I$4:$AL$486,17,FALSE)),"",VLOOKUP($A18,入力!$I$4:$AL$486,17,FALSE))</f>
        <v/>
      </c>
      <c r="D18" s="1344"/>
      <c r="E18" s="206" t="str">
        <f>IF(ISERROR(VLOOKUP($A18,入力!$I$4:$AL$486,25,FALSE)),"",VLOOKUP($A18,入力!$I$4:$AL$486,25,FALSE))</f>
        <v/>
      </c>
      <c r="F18" s="206" t="str">
        <f>IF(ISERROR(VLOOKUP($A18,入力!$I$4:$AL$486,26,FALSE)),"",VLOOKUP($A18,入力!$I$4:$AL$486,26,FALSE))</f>
        <v/>
      </c>
      <c r="G18" s="206" t="str">
        <f>IF(ISERROR(VLOOKUP($A18,入力!$I$4:$AL$486,28,FALSE)),"",VLOOKUP($A18,入力!$I$4:$AL$486,28,FALSE))</f>
        <v/>
      </c>
      <c r="H18" s="1331" t="str">
        <f t="shared" ref="H18:H20" si="1">IF(ISERROR(F18*G18),"",F18*G18)</f>
        <v/>
      </c>
      <c r="I18" s="1332"/>
    </row>
    <row r="19" spans="1:9" ht="30" hidden="1" customHeight="1">
      <c r="A19" s="456">
        <v>12</v>
      </c>
      <c r="B19" s="205" t="str">
        <f>IF(ISERROR(VLOOKUP($A19,入力!$I$4:$AL$486,16,FALSE)),"",VLOOKUP($A19,入力!$I$4:$AL$486,16,FALSE))</f>
        <v/>
      </c>
      <c r="C19" s="1343" t="str">
        <f>IF(ISERROR(VLOOKUP($A19,入力!$I$4:$AL$486,17,FALSE)),"",VLOOKUP($A19,入力!$I$4:$AL$486,17,FALSE))</f>
        <v/>
      </c>
      <c r="D19" s="1344"/>
      <c r="E19" s="206" t="str">
        <f>IF(ISERROR(VLOOKUP($A19,入力!$I$4:$AL$486,25,FALSE)),"",VLOOKUP($A19,入力!$I$4:$AL$486,25,FALSE))</f>
        <v/>
      </c>
      <c r="F19" s="206" t="str">
        <f>IF(ISERROR(VLOOKUP($A19,入力!$I$4:$AL$486,26,FALSE)),"",VLOOKUP($A19,入力!$I$4:$AL$486,26,FALSE))</f>
        <v/>
      </c>
      <c r="G19" s="206" t="str">
        <f>IF(ISERROR(VLOOKUP($A19,入力!$I$4:$AL$486,28,FALSE)),"",VLOOKUP($A19,入力!$I$4:$AL$486,28,FALSE))</f>
        <v/>
      </c>
      <c r="H19" s="1331" t="str">
        <f t="shared" si="1"/>
        <v/>
      </c>
      <c r="I19" s="1332"/>
    </row>
    <row r="20" spans="1:9" ht="30" hidden="1" customHeight="1">
      <c r="A20" s="456">
        <v>13</v>
      </c>
      <c r="B20" s="205" t="str">
        <f>IF(ISERROR(VLOOKUP($A20,入力!$I$4:$AL$486,16,FALSE)),"",VLOOKUP($A20,入力!$I$4:$AL$486,16,FALSE))</f>
        <v/>
      </c>
      <c r="C20" s="1343" t="str">
        <f>IF(ISERROR(VLOOKUP($A20,入力!$I$4:$AL$486,17,FALSE)),"",VLOOKUP($A20,入力!$I$4:$AL$486,17,FALSE))</f>
        <v/>
      </c>
      <c r="D20" s="1344"/>
      <c r="E20" s="206" t="str">
        <f>IF(ISERROR(VLOOKUP($A20,入力!$I$4:$AL$486,25,FALSE)),"",VLOOKUP($A20,入力!$I$4:$AL$486,25,FALSE))</f>
        <v/>
      </c>
      <c r="F20" s="206" t="str">
        <f>IF(ISERROR(VLOOKUP($A20,入力!$I$4:$AL$486,26,FALSE)),"",VLOOKUP($A20,入力!$I$4:$AL$486,26,FALSE))</f>
        <v/>
      </c>
      <c r="G20" s="206" t="str">
        <f>IF(ISERROR(VLOOKUP($A20,入力!$I$4:$AL$486,28,FALSE)),"",VLOOKUP($A20,入力!$I$4:$AL$486,28,FALSE))</f>
        <v/>
      </c>
      <c r="H20" s="1331" t="str">
        <f t="shared" si="1"/>
        <v/>
      </c>
      <c r="I20" s="1332"/>
    </row>
    <row r="21" spans="1:9" ht="29.45" customHeight="1">
      <c r="B21" s="453" t="s">
        <v>666</v>
      </c>
      <c r="C21" s="1155" t="str">
        <f>要求!P8</f>
        <v>自衛隊阪神病院</v>
      </c>
      <c r="D21" s="1156"/>
      <c r="E21" s="1326" t="s">
        <v>676</v>
      </c>
      <c r="F21" s="1326"/>
      <c r="G21" s="1327" t="str">
        <f>要求!Q3</f>
        <v>令和８年７月３１日</v>
      </c>
      <c r="H21" s="1328"/>
      <c r="I21" s="1328"/>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445"/>
      <c r="C24" s="445"/>
      <c r="D24" s="445"/>
      <c r="E24" s="445"/>
      <c r="F24" s="445"/>
      <c r="G24" s="445"/>
      <c r="H24" s="445"/>
      <c r="I24" s="445"/>
    </row>
    <row r="25" spans="1:9" ht="14.45" customHeight="1">
      <c r="B25" s="455" t="str">
        <f>要求!Q6</f>
        <v>令和８年６月５日</v>
      </c>
      <c r="C25" s="445"/>
      <c r="D25" s="445"/>
      <c r="E25" s="445"/>
      <c r="F25" s="445"/>
      <c r="G25" s="445"/>
      <c r="H25" s="445"/>
      <c r="I25" s="445"/>
    </row>
    <row r="26" spans="1:9">
      <c r="B26" s="402" t="s">
        <v>218</v>
      </c>
    </row>
    <row r="27" spans="1:9">
      <c r="B27" s="402" t="s">
        <v>219</v>
      </c>
    </row>
    <row r="28" spans="1:9">
      <c r="B28" s="413" t="s">
        <v>841</v>
      </c>
    </row>
    <row r="29" spans="1:9">
      <c r="B29" s="402" t="s">
        <v>613</v>
      </c>
      <c r="D29" s="63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hidden="1">
      <c r="D33" s="454"/>
      <c r="E33" s="631">
        <f>入力!$A$13</f>
        <v>0</v>
      </c>
      <c r="F33" s="631"/>
      <c r="G33" s="631"/>
      <c r="H33" s="631"/>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446"/>
      <c r="E38" s="446"/>
      <c r="F38" s="446"/>
      <c r="G38" s="446"/>
      <c r="H38" s="446"/>
      <c r="I38" s="413"/>
    </row>
    <row r="39" spans="2:9">
      <c r="D39" s="446"/>
      <c r="E39" s="446"/>
      <c r="F39" s="446"/>
      <c r="G39" s="446"/>
      <c r="H39" s="446"/>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0">
    <mergeCell ref="E32:H32"/>
    <mergeCell ref="C19:D19"/>
    <mergeCell ref="H19:I19"/>
    <mergeCell ref="C20:D20"/>
    <mergeCell ref="H20:I20"/>
    <mergeCell ref="E31:H31"/>
    <mergeCell ref="C21:D21"/>
    <mergeCell ref="E21:F21"/>
    <mergeCell ref="G21:I21"/>
    <mergeCell ref="B23:I23"/>
    <mergeCell ref="E29:H29"/>
    <mergeCell ref="E30:H30"/>
    <mergeCell ref="C16:D16"/>
    <mergeCell ref="H16:I16"/>
    <mergeCell ref="C17:D17"/>
    <mergeCell ref="H17:I17"/>
    <mergeCell ref="C18:D18"/>
    <mergeCell ref="H18:I18"/>
    <mergeCell ref="C13:D13"/>
    <mergeCell ref="H13:I13"/>
    <mergeCell ref="C14:D14"/>
    <mergeCell ref="H14:I14"/>
    <mergeCell ref="C15:D15"/>
    <mergeCell ref="H15:I15"/>
    <mergeCell ref="E34:H34"/>
    <mergeCell ref="E35:H35"/>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9" tint="0.39997558519241921"/>
  </sheetPr>
  <dimension ref="A1:P51"/>
  <sheetViews>
    <sheetView showZeros="0" view="pageBreakPreview" topLeftCell="A10" zoomScale="95" zoomScaleNormal="100" zoomScaleSheetLayoutView="95" workbookViewId="0">
      <selection activeCell="C12" sqref="C12:D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448" t="s">
        <v>253</v>
      </c>
      <c r="K1" s="402" t="s">
        <v>875</v>
      </c>
      <c r="L1" s="402" t="str">
        <f>CONCATENATE(M1,N1,O1,P1)</f>
        <v>-1</v>
      </c>
      <c r="M1" s="402" t="str">
        <f>市価E!B8</f>
        <v/>
      </c>
      <c r="N1" s="402" t="str">
        <f>IF(O1&gt;0,"ほか","")</f>
        <v/>
      </c>
      <c r="O1" s="402">
        <f>COUNT(入力!I4:I103)-1</f>
        <v>-1</v>
      </c>
      <c r="P1" s="402" t="str">
        <f>IF(O1&gt;0,"件","")</f>
        <v/>
      </c>
    </row>
    <row r="2" spans="1:16" ht="20.100000000000001" customHeight="1">
      <c r="B2" s="1154" t="str">
        <f>要求!P11</f>
        <v>入　　　札　　　書</v>
      </c>
      <c r="C2" s="1154"/>
      <c r="D2" s="1154"/>
      <c r="E2" s="1154"/>
      <c r="F2" s="1154"/>
      <c r="G2" s="1154"/>
      <c r="H2" s="1154"/>
      <c r="I2" s="1154"/>
      <c r="J2" s="447"/>
    </row>
    <row r="5" spans="1:16" ht="30" customHeight="1" thickBot="1">
      <c r="B5" s="452" t="str">
        <f>IF(SUM(H8:I20)&gt;0,SUM(H8:I20),"金額￥")</f>
        <v>金額￥</v>
      </c>
      <c r="C5" s="405" t="s">
        <v>592</v>
      </c>
      <c r="D5" s="405"/>
    </row>
    <row r="6" spans="1:16" ht="7.9" customHeight="1" thickTop="1"/>
    <row r="7" spans="1:16" s="444" customFormat="1" ht="20.100000000000001" customHeight="1">
      <c r="B7" s="490" t="s">
        <v>594</v>
      </c>
      <c r="C7" s="1342" t="s">
        <v>653</v>
      </c>
      <c r="D7" s="1342"/>
      <c r="E7" s="490" t="s">
        <v>32</v>
      </c>
      <c r="F7" s="490" t="s">
        <v>596</v>
      </c>
      <c r="G7" s="490" t="s">
        <v>597</v>
      </c>
      <c r="H7" s="1342" t="s">
        <v>673</v>
      </c>
      <c r="I7" s="1342"/>
    </row>
    <row r="8" spans="1:16" ht="65.099999999999994" customHeight="1">
      <c r="A8" s="456">
        <v>1</v>
      </c>
      <c r="B8" s="491" t="str">
        <f>IF(ISERROR(VLOOKUP($A8,入力!$I$4:$AL$486,23,FALSE)),"",VLOOKUP($A8,入力!$I$4:$AL$486,23,FALSE))</f>
        <v/>
      </c>
      <c r="C8" s="1338" t="str">
        <f>IF($F8="",IF($F7="","","以下余白"),IF(ISERROR(VLOOKUP($A8,入力!$I$4:$AL$486,24,FALSE)),"",VLOOKUP($A8,入力!$I$4:$AL$486,24,FALSE)))</f>
        <v>以下余白</v>
      </c>
      <c r="D8" s="1338"/>
      <c r="E8" s="478" t="str">
        <f>IF(ISERROR(VLOOKUP($A8,入力!$I$4:$AL$486,25,FALSE)),"",VLOOKUP($A8,入力!$I$4:$AL$486,25,FALSE))</f>
        <v/>
      </c>
      <c r="F8" s="478" t="str">
        <f>IF(ISERROR(VLOOKUP($A8,入力!$I$4:$AL$486,26,FALSE)),"",VLOOKUP($A8,入力!$I$4:$AL$486,26,FALSE))</f>
        <v/>
      </c>
      <c r="G8" s="780" t="str">
        <f>IF(ISERROR(VLOOKUP($A8,入力!$I$4:$AL$486,29,FALSE)),"",VLOOKUP($A8,入力!$I$4:$AL$486,29,FALSE))</f>
        <v/>
      </c>
      <c r="H8" s="1339" t="str">
        <f>IF(ISERROR(F8*G8),"",F8*G8)</f>
        <v/>
      </c>
      <c r="I8" s="1339"/>
    </row>
    <row r="9" spans="1:16" ht="65.099999999999994" customHeight="1">
      <c r="A9" s="456">
        <v>2</v>
      </c>
      <c r="B9" s="653" t="str">
        <f>IF(ISERROR(VLOOKUP($A9,入力!$I$4:$AL$486,23,FALSE)),"",VLOOKUP($A9,入力!$I$4:$AL$486,23,FALSE))</f>
        <v/>
      </c>
      <c r="C9" s="1338" t="str">
        <f>IF($F9="",IF($F8="","","以下余白"),IF(ISERROR(VLOOKUP($A9,入力!$I$4:$AL$486,24,FALSE)),"",VLOOKUP($A9,入力!$I$4:$AL$486,24,FALSE)))</f>
        <v/>
      </c>
      <c r="D9" s="1338"/>
      <c r="E9" s="478" t="str">
        <f>IF(ISERROR(VLOOKUP($A9,入力!$I$4:$AL$486,25,FALSE)),"",VLOOKUP($A9,入力!$I$4:$AL$486,25,FALSE))</f>
        <v/>
      </c>
      <c r="F9" s="478" t="str">
        <f>IF(ISERROR(VLOOKUP($A9,入力!$I$4:$AL$486,26,FALSE)),"",VLOOKUP($A9,入力!$I$4:$AL$486,26,FALSE))</f>
        <v/>
      </c>
      <c r="G9" s="780" t="str">
        <f>IF(ISERROR(VLOOKUP($A9,入力!$I$4:$AL$486,29,FALSE)),"",VLOOKUP($A9,入力!$I$4:$AL$486,29,FALSE))</f>
        <v/>
      </c>
      <c r="H9" s="1339" t="str">
        <f t="shared" ref="H9:H20" si="0">IF(ISERROR(F9*G9),"",F9*G9)</f>
        <v/>
      </c>
      <c r="I9" s="1339"/>
    </row>
    <row r="10" spans="1:16" ht="45.75" customHeight="1">
      <c r="A10" s="456">
        <v>3</v>
      </c>
      <c r="B10" s="653" t="str">
        <f>IF(ISERROR(VLOOKUP($A10,入力!$I$4:$AL$486,23,FALSE)),"",VLOOKUP($A10,入力!$I$4:$AL$486,23,FALSE))</f>
        <v/>
      </c>
      <c r="C10" s="1338" t="str">
        <f>IF($F10="",IF($F9="","","以下余白"),IF(ISERROR(VLOOKUP($A10,入力!$I$4:$AL$486,24,FALSE)),"",VLOOKUP($A10,入力!$I$4:$AL$486,24,FALSE)))</f>
        <v/>
      </c>
      <c r="D10" s="1338"/>
      <c r="E10" s="478" t="str">
        <f>IF(ISERROR(VLOOKUP($A10,入力!$I$4:$AL$486,25,FALSE)),"",VLOOKUP($A10,入力!$I$4:$AL$486,25,FALSE))</f>
        <v/>
      </c>
      <c r="F10" s="478" t="str">
        <f>IF(ISERROR(VLOOKUP($A10,入力!$I$4:$AL$486,26,FALSE)),"",VLOOKUP($A10,入力!$I$4:$AL$486,26,FALSE))</f>
        <v/>
      </c>
      <c r="G10" s="780" t="str">
        <f>IF(ISERROR(VLOOKUP($A10,入力!$I$4:$AL$486,29,FALSE)),"",VLOOKUP($A10,入力!$I$4:$AL$486,29,FALSE))</f>
        <v/>
      </c>
      <c r="H10" s="1339" t="str">
        <f t="shared" si="0"/>
        <v/>
      </c>
      <c r="I10" s="1339"/>
    </row>
    <row r="11" spans="1:16" ht="45.75" customHeight="1">
      <c r="A11" s="456">
        <v>4</v>
      </c>
      <c r="B11" s="653" t="str">
        <f>IF(ISERROR(VLOOKUP($A11,入力!$I$4:$AL$486,23,FALSE)),"",VLOOKUP($A11,入力!$I$4:$AL$486,23,FALSE))</f>
        <v/>
      </c>
      <c r="C11" s="1338" t="str">
        <f>IF($F11="",IF($F10="","","以下余白"),IF(ISERROR(VLOOKUP($A11,入力!$I$4:$AL$486,24,FALSE)),"",VLOOKUP($A11,入力!$I$4:$AL$486,24,FALSE)))</f>
        <v/>
      </c>
      <c r="D11" s="1338"/>
      <c r="E11" s="478" t="str">
        <f>IF(ISERROR(VLOOKUP($A11,入力!$I$4:$AL$486,25,FALSE)),"",VLOOKUP($A11,入力!$I$4:$AL$486,25,FALSE))</f>
        <v/>
      </c>
      <c r="F11" s="478" t="str">
        <f>IF(ISERROR(VLOOKUP($A11,入力!$I$4:$AL$486,26,FALSE)),"",VLOOKUP($A11,入力!$I$4:$AL$486,26,FALSE))</f>
        <v/>
      </c>
      <c r="G11" s="780" t="str">
        <f>IF(ISERROR(VLOOKUP($A11,入力!$I$4:$AL$486,29,FALSE)),"",VLOOKUP($A11,入力!$I$4:$AL$486,29,FALSE))</f>
        <v/>
      </c>
      <c r="H11" s="1339" t="str">
        <f t="shared" si="0"/>
        <v/>
      </c>
      <c r="I11" s="1339"/>
    </row>
    <row r="12" spans="1:16" ht="45.75" customHeight="1">
      <c r="A12" s="456">
        <v>5</v>
      </c>
      <c r="B12" s="653" t="str">
        <f>IF(ISERROR(VLOOKUP($A12,入力!$I$4:$AL$486,23,FALSE)),"",VLOOKUP($A12,入力!$I$4:$AL$486,23,FALSE))</f>
        <v/>
      </c>
      <c r="C12" s="1338" t="str">
        <f>IF($F12="",IF($F11="","","以下余白"),IF(ISERROR(VLOOKUP($A12,入力!$I$4:$AL$486,24,FALSE)),"",VLOOKUP($A12,入力!$I$4:$AL$486,24,FALSE)))</f>
        <v/>
      </c>
      <c r="D12" s="1338"/>
      <c r="E12" s="478" t="str">
        <f>IF(ISERROR(VLOOKUP($A12,入力!$I$4:$AL$486,25,FALSE)),"",VLOOKUP($A12,入力!$I$4:$AL$486,25,FALSE))</f>
        <v/>
      </c>
      <c r="F12" s="478" t="str">
        <f>IF(ISERROR(VLOOKUP($A12,入力!$I$4:$AL$486,26,FALSE)),"",VLOOKUP($A12,入力!$I$4:$AL$486,26,FALSE))</f>
        <v/>
      </c>
      <c r="G12" s="780" t="str">
        <f>IF(ISERROR(VLOOKUP($A12,入力!$I$4:$AL$486,29,FALSE)),"",VLOOKUP($A12,入力!$I$4:$AL$486,29,FALSE))</f>
        <v/>
      </c>
      <c r="H12" s="1339" t="str">
        <f t="shared" si="0"/>
        <v/>
      </c>
      <c r="I12" s="1339"/>
    </row>
    <row r="13" spans="1:16" ht="45.75" customHeight="1">
      <c r="A13" s="456">
        <v>6</v>
      </c>
      <c r="B13" s="653" t="str">
        <f>IF(ISERROR(VLOOKUP($A13,入力!$I$4:$AL$486,23,FALSE)),"",VLOOKUP($A13,入力!$I$4:$AL$486,23,FALSE))</f>
        <v/>
      </c>
      <c r="C13" s="1338" t="str">
        <f>IF($F13="",IF($F12="","","以下余白"),IF(ISERROR(VLOOKUP($A13,入力!$I$4:$AL$486,24,FALSE)),"",VLOOKUP($A13,入力!$I$4:$AL$486,24,FALSE)))</f>
        <v/>
      </c>
      <c r="D13" s="1338"/>
      <c r="E13" s="478" t="str">
        <f>IF(ISERROR(VLOOKUP($A13,入力!$I$4:$AL$486,25,FALSE)),"",VLOOKUP($A13,入力!$I$4:$AL$486,25,FALSE))</f>
        <v/>
      </c>
      <c r="F13" s="478" t="str">
        <f>IF(ISERROR(VLOOKUP($A13,入力!$I$4:$AL$486,26,FALSE)),"",VLOOKUP($A13,入力!$I$4:$AL$486,26,FALSE))</f>
        <v/>
      </c>
      <c r="G13" s="478" t="str">
        <f>IF(ISERROR(VLOOKUP($A13,入力!$I$4:$AL$486,28,FALSE)),"",VLOOKUP($A13,入力!$I$4:$AL$486,28,FALSE))</f>
        <v/>
      </c>
      <c r="H13" s="1339" t="str">
        <f t="shared" si="0"/>
        <v/>
      </c>
      <c r="I13" s="1339"/>
    </row>
    <row r="14" spans="1:16" ht="45.75" hidden="1" customHeight="1">
      <c r="A14" s="456">
        <v>7</v>
      </c>
      <c r="B14" s="653" t="str">
        <f>IF(ISERROR(VLOOKUP($A14,入力!$I$4:$AL$486,23,FALSE)),"",VLOOKUP($A14,入力!$I$4:$AL$486,23,FALSE))</f>
        <v/>
      </c>
      <c r="C14" s="1338" t="str">
        <f>IF($F14="",IF($F13="","","以下余白"),IF(ISERROR(VLOOKUP($A14,入力!$I$4:$AL$486,24,FALSE)),"",VLOOKUP($A14,入力!$I$4:$AL$486,24,FALSE)))</f>
        <v/>
      </c>
      <c r="D14" s="1338"/>
      <c r="E14" s="478" t="str">
        <f>IF(ISERROR(VLOOKUP($A14,入力!$I$4:$AL$486,25,FALSE)),"",VLOOKUP($A14,入力!$I$4:$AL$486,25,FALSE))</f>
        <v/>
      </c>
      <c r="F14" s="478" t="str">
        <f>IF(ISERROR(VLOOKUP($A14,入力!$I$4:$AL$486,26,FALSE)),"",VLOOKUP($A14,入力!$I$4:$AL$486,26,FALSE))</f>
        <v/>
      </c>
      <c r="G14" s="478" t="str">
        <f>IF(ISERROR(VLOOKUP($A14,入力!$I$4:$AL$486,28,FALSE)),"",VLOOKUP($A14,入力!$I$4:$AL$486,28,FALSE))</f>
        <v/>
      </c>
      <c r="H14" s="1339" t="str">
        <f t="shared" si="0"/>
        <v/>
      </c>
      <c r="I14" s="1339"/>
    </row>
    <row r="15" spans="1:16" ht="45.75" hidden="1" customHeight="1">
      <c r="A15" s="456">
        <v>8</v>
      </c>
      <c r="B15" s="653" t="str">
        <f>IF(ISERROR(VLOOKUP($A15,入力!$I$4:$AL$486,23,FALSE)),"",VLOOKUP($A15,入力!$I$4:$AL$486,23,FALSE))</f>
        <v/>
      </c>
      <c r="C15" s="1338" t="str">
        <f>IF($F15="",IF($F14="","","以下余白"),IF(ISERROR(VLOOKUP($A15,入力!$I$4:$AL$486,24,FALSE)),"",VLOOKUP($A15,入力!$I$4:$AL$486,24,FALSE)))</f>
        <v/>
      </c>
      <c r="D15" s="1338"/>
      <c r="E15" s="478" t="str">
        <f>IF(ISERROR(VLOOKUP($A15,入力!$I$4:$AL$486,25,FALSE)),"",VLOOKUP($A15,入力!$I$4:$AL$486,25,FALSE))</f>
        <v/>
      </c>
      <c r="F15" s="478" t="str">
        <f>IF(ISERROR(VLOOKUP($A15,入力!$I$4:$AL$486,26,FALSE)),"",VLOOKUP($A15,入力!$I$4:$AL$486,26,FALSE))</f>
        <v/>
      </c>
      <c r="G15" s="478" t="str">
        <f>IF(ISERROR(VLOOKUP($A15,入力!$I$4:$AL$486,28,FALSE)),"",VLOOKUP($A15,入力!$I$4:$AL$486,28,FALSE))</f>
        <v/>
      </c>
      <c r="H15" s="1339" t="str">
        <f t="shared" si="0"/>
        <v/>
      </c>
      <c r="I15" s="1339"/>
    </row>
    <row r="16" spans="1:16" ht="43.5" hidden="1" customHeight="1">
      <c r="A16" s="456">
        <v>9</v>
      </c>
      <c r="B16" s="653" t="str">
        <f>IF(ISERROR(VLOOKUP($A16,入力!$I$4:$AL$486,23,FALSE)),"",VLOOKUP($A16,入力!$I$4:$AL$486,23,FALSE))</f>
        <v/>
      </c>
      <c r="C16" s="1338" t="str">
        <f>IF($F16="",IF($F15="","","以下余白"),IF(ISERROR(VLOOKUP($A16,入力!$I$4:$AL$486,24,FALSE)),"",VLOOKUP($A16,入力!$I$4:$AL$486,24,FALSE)))</f>
        <v/>
      </c>
      <c r="D16" s="1338"/>
      <c r="E16" s="478" t="str">
        <f>IF(ISERROR(VLOOKUP($A16,入力!$I$4:$AL$486,25,FALSE)),"",VLOOKUP($A16,入力!$I$4:$AL$486,25,FALSE))</f>
        <v/>
      </c>
      <c r="F16" s="478" t="str">
        <f>IF(ISERROR(VLOOKUP($A16,入力!$I$4:$AL$486,26,FALSE)),"",VLOOKUP($A16,入力!$I$4:$AL$486,26,FALSE))</f>
        <v/>
      </c>
      <c r="G16" s="478" t="str">
        <f>IF(ISERROR(VLOOKUP($A16,入力!$I$4:$AL$486,28,FALSE)),"",VLOOKUP($A16,入力!$I$4:$AL$486,28,FALSE))</f>
        <v/>
      </c>
      <c r="H16" s="1339" t="str">
        <f t="shared" si="0"/>
        <v/>
      </c>
      <c r="I16" s="1339"/>
    </row>
    <row r="17" spans="1:9" ht="30" hidden="1" customHeight="1">
      <c r="A17" s="456">
        <v>10</v>
      </c>
      <c r="B17" s="653" t="str">
        <f>IF(ISERROR(VLOOKUP($A17,入力!$I$4:$AL$486,23,FALSE)),"",VLOOKUP($A17,入力!$I$4:$AL$486,23,FALSE))</f>
        <v/>
      </c>
      <c r="C17" s="1338" t="str">
        <f>IF($F17="",IF($F16="","","以下余白"),IF(ISERROR(VLOOKUP($A17,入力!$I$4:$AL$486,24,FALSE)),"",VLOOKUP($A17,入力!$I$4:$AL$486,24,FALSE)))</f>
        <v/>
      </c>
      <c r="D17" s="1338"/>
      <c r="E17" s="478" t="str">
        <f>IF(ISERROR(VLOOKUP($A17,入力!$I$4:$AL$486,25,FALSE)),"",VLOOKUP($A17,入力!$I$4:$AL$486,25,FALSE))</f>
        <v/>
      </c>
      <c r="F17" s="478" t="str">
        <f>IF(ISERROR(VLOOKUP($A17,入力!$I$4:$AL$486,26,FALSE)),"",VLOOKUP($A17,入力!$I$4:$AL$486,26,FALSE))</f>
        <v/>
      </c>
      <c r="G17" s="478" t="str">
        <f>IF(ISERROR(VLOOKUP($A17,入力!$I$4:$AL$486,28,FALSE)),"",VLOOKUP($A17,入力!$I$4:$AL$486,28,FALSE))</f>
        <v/>
      </c>
      <c r="H17" s="1339" t="str">
        <f t="shared" si="0"/>
        <v/>
      </c>
      <c r="I17" s="1339"/>
    </row>
    <row r="18" spans="1:9" ht="30" hidden="1" customHeight="1">
      <c r="A18" s="456">
        <v>11</v>
      </c>
      <c r="B18" s="653" t="str">
        <f>IF(ISERROR(VLOOKUP($A18,入力!$I$4:$AL$486,23,FALSE)),"",VLOOKUP($A18,入力!$I$4:$AL$486,23,FALSE))</f>
        <v/>
      </c>
      <c r="C18" s="1338" t="str">
        <f>IF(ISERROR(VLOOKUP($A18,入力!$I$4:$AL$486,17,FALSE)),"",VLOOKUP($A18,入力!$I$4:$AL$486,17,FALSE))</f>
        <v/>
      </c>
      <c r="D18" s="1338"/>
      <c r="E18" s="478" t="str">
        <f>IF(ISERROR(VLOOKUP($A18,入力!$I$4:$AL$486,18,FALSE)),"",VLOOKUP($A18,入力!$I$4:$AL$486,18,FALSE))</f>
        <v/>
      </c>
      <c r="F18" s="478" t="str">
        <f>IF(ISERROR(VLOOKUP($A18,入力!$I$4:$AL$486,19,FALSE)),"",VLOOKUP($A18,入力!$I$4:$AL$486,19,FALSE))</f>
        <v/>
      </c>
      <c r="G18" s="478" t="str">
        <f>IF(ISERROR(VLOOKUP($A18,入力!$I$4:$AL$486,22,FALSE)),"",VLOOKUP($A18,入力!$I$4:$AL$486,22,FALSE))</f>
        <v/>
      </c>
      <c r="H18" s="1339" t="str">
        <f t="shared" si="0"/>
        <v/>
      </c>
      <c r="I18" s="1339"/>
    </row>
    <row r="19" spans="1:9" ht="30" hidden="1" customHeight="1">
      <c r="A19" s="456">
        <v>12</v>
      </c>
      <c r="B19" s="653" t="str">
        <f>IF(ISERROR(VLOOKUP($A19,入力!$I$4:$AL$486,23,FALSE)),"",VLOOKUP($A19,入力!$I$4:$AL$486,23,FALSE))</f>
        <v/>
      </c>
      <c r="C19" s="1338" t="str">
        <f>IF(ISERROR(VLOOKUP($A19,入力!$I$4:$AL$486,17,FALSE)),"",VLOOKUP($A19,入力!$I$4:$AL$486,17,FALSE))</f>
        <v/>
      </c>
      <c r="D19" s="1338"/>
      <c r="E19" s="478" t="str">
        <f>IF(ISERROR(VLOOKUP($A19,入力!$I$4:$AL$486,18,FALSE)),"",VLOOKUP($A19,入力!$I$4:$AL$486,18,FALSE))</f>
        <v/>
      </c>
      <c r="F19" s="478" t="str">
        <f>IF(ISERROR(VLOOKUP($A19,入力!$I$4:$AL$486,19,FALSE)),"",VLOOKUP($A19,入力!$I$4:$AL$486,19,FALSE))</f>
        <v/>
      </c>
      <c r="G19" s="478" t="str">
        <f>IF(ISERROR(VLOOKUP($A19,入力!$I$4:$AL$486,22,FALSE)),"",VLOOKUP($A19,入力!$I$4:$AL$486,22,FALSE))</f>
        <v/>
      </c>
      <c r="H19" s="1339" t="str">
        <f t="shared" si="0"/>
        <v/>
      </c>
      <c r="I19" s="1339"/>
    </row>
    <row r="20" spans="1:9" ht="30" hidden="1" customHeight="1">
      <c r="A20" s="456">
        <v>13</v>
      </c>
      <c r="B20" s="653" t="str">
        <f>IF(ISERROR(VLOOKUP($A20,入力!$I$4:$AL$486,23,FALSE)),"",VLOOKUP($A20,入力!$I$4:$AL$486,23,FALSE))</f>
        <v/>
      </c>
      <c r="C20" s="1338" t="str">
        <f>IF(ISERROR(VLOOKUP($A20,入力!$I$4:$AL$486,17,FALSE)),"",VLOOKUP($A20,入力!$I$4:$AL$486,17,FALSE))</f>
        <v/>
      </c>
      <c r="D20" s="1338"/>
      <c r="E20" s="478" t="str">
        <f>IF(ISERROR(VLOOKUP($A20,入力!$I$4:$AL$486,18,FALSE)),"",VLOOKUP($A20,入力!$I$4:$AL$486,18,FALSE))</f>
        <v/>
      </c>
      <c r="F20" s="478" t="str">
        <f>IF(ISERROR(VLOOKUP($A20,入力!$I$4:$AL$486,19,FALSE)),"",VLOOKUP($A20,入力!$I$4:$AL$486,19,FALSE))</f>
        <v/>
      </c>
      <c r="G20" s="478" t="str">
        <f>IF(ISERROR(VLOOKUP($A20,入力!$I$4:$AL$486,22,FALSE)),"",VLOOKUP($A20,入力!$I$4:$AL$486,22,FALSE))</f>
        <v/>
      </c>
      <c r="H20" s="1339" t="str">
        <f t="shared" si="0"/>
        <v/>
      </c>
      <c r="I20" s="1339"/>
    </row>
    <row r="21" spans="1:9" s="468" customFormat="1" ht="25.15" customHeight="1">
      <c r="B21" s="473" t="s">
        <v>666</v>
      </c>
      <c r="C21" s="1155" t="str">
        <f>要求!P8</f>
        <v>自衛隊阪神病院</v>
      </c>
      <c r="D21" s="1156"/>
      <c r="E21" s="1326" t="s">
        <v>676</v>
      </c>
      <c r="F21" s="1326"/>
      <c r="G21" s="1327" t="str">
        <f>要求!Q3</f>
        <v>令和８年７月３１日</v>
      </c>
      <c r="H21" s="1328"/>
      <c r="I21" s="1328"/>
    </row>
    <row r="22" spans="1:9" s="468" customFormat="1" ht="25.15" customHeight="1">
      <c r="B22" s="473" t="s">
        <v>667</v>
      </c>
      <c r="C22" s="473"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445"/>
      <c r="C29" s="445"/>
      <c r="D29" s="445"/>
      <c r="E29" s="445"/>
      <c r="F29" s="445"/>
      <c r="G29" s="445"/>
      <c r="H29" s="445"/>
      <c r="I29" s="445"/>
    </row>
    <row r="30" spans="1:9" ht="14.45" customHeight="1">
      <c r="B30" s="455" t="str">
        <f>要求!Q5</f>
        <v>令和８年６月８日</v>
      </c>
      <c r="C30" s="445"/>
      <c r="D30" s="445"/>
      <c r="E30" s="445"/>
      <c r="F30" s="445"/>
      <c r="G30" s="445"/>
      <c r="H30" s="445"/>
      <c r="I30" s="445"/>
    </row>
    <row r="31" spans="1:9">
      <c r="B31" s="402" t="s">
        <v>218</v>
      </c>
    </row>
    <row r="32" spans="1:9">
      <c r="B32" s="402" t="s">
        <v>219</v>
      </c>
    </row>
    <row r="33" spans="2:9">
      <c r="B33" s="413" t="s">
        <v>841</v>
      </c>
    </row>
    <row r="34" spans="2:9">
      <c r="B34" s="402" t="s">
        <v>613</v>
      </c>
      <c r="D34" s="63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hidden="1">
      <c r="D38" s="454"/>
      <c r="E38" s="631">
        <f>入力!$A$13</f>
        <v>0</v>
      </c>
      <c r="F38" s="631"/>
      <c r="G38" s="631"/>
      <c r="H38" s="631"/>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446"/>
      <c r="E43" s="446"/>
      <c r="F43" s="446"/>
      <c r="G43" s="446"/>
      <c r="H43" s="446"/>
      <c r="I43" s="413"/>
    </row>
    <row r="44" spans="2:9">
      <c r="D44" s="446"/>
      <c r="E44" s="446"/>
      <c r="F44" s="446"/>
      <c r="G44" s="446"/>
      <c r="H44" s="446"/>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2">
    <mergeCell ref="E37:H37"/>
    <mergeCell ref="E34:H34"/>
    <mergeCell ref="E35:H35"/>
    <mergeCell ref="E36:H36"/>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C13:D13"/>
    <mergeCell ref="H13:I13"/>
    <mergeCell ref="C14:D14"/>
    <mergeCell ref="H14:I14"/>
    <mergeCell ref="C15:D15"/>
    <mergeCell ref="H15:I15"/>
    <mergeCell ref="E39:H39"/>
    <mergeCell ref="E40:H40"/>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scale="97" fitToWidth="2"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P44"/>
  <sheetViews>
    <sheetView showZeros="0" view="pageBreakPreview" zoomScale="85" zoomScaleNormal="100" zoomScaleSheetLayoutView="85" workbookViewId="0">
      <selection activeCell="K1" sqref="K1:P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853</v>
      </c>
      <c r="K1" s="497" t="s">
        <v>697</v>
      </c>
      <c r="L1" s="503" t="str">
        <f>CONCATENATE(M1,N1,O1,P1)</f>
        <v>-1-1</v>
      </c>
      <c r="M1" s="503" t="str">
        <f>市価E多!B8</f>
        <v>-1</v>
      </c>
      <c r="N1" s="497" t="str">
        <f>IF(O1&gt;0,"ほか","")</f>
        <v/>
      </c>
      <c r="O1" s="503">
        <f>COUNT(入力!I4:I103)-1</f>
        <v>-1</v>
      </c>
      <c r="P1" s="497" t="str">
        <f>IF(O1&gt;0,"件","")</f>
        <v/>
      </c>
    </row>
    <row r="2" spans="1:16" ht="20.100000000000001" customHeight="1">
      <c r="B2" s="1154" t="s">
        <v>654</v>
      </c>
      <c r="C2" s="1154"/>
      <c r="D2" s="1154"/>
      <c r="E2" s="1154"/>
      <c r="F2" s="1154"/>
      <c r="G2" s="1154"/>
      <c r="H2" s="1154"/>
      <c r="I2" s="1154"/>
      <c r="J2" s="800"/>
    </row>
    <row r="5" spans="1:16" ht="30" customHeight="1" thickBot="1">
      <c r="B5" s="452" t="str">
        <f>IF(SUM(市価別紙E!G3:G30)&gt;0,SUM(市価別紙E!G3:G30),"金額￥")</f>
        <v>金額￥</v>
      </c>
      <c r="C5" s="405" t="s">
        <v>592</v>
      </c>
      <c r="D5" s="405"/>
    </row>
    <row r="6" spans="1:16" ht="7.9" customHeight="1" thickTop="1"/>
    <row r="7" spans="1:16" s="799" customFormat="1" ht="20.100000000000001" customHeight="1">
      <c r="B7" s="804" t="s">
        <v>594</v>
      </c>
      <c r="C7" s="1155" t="s">
        <v>653</v>
      </c>
      <c r="D7" s="1156"/>
      <c r="E7" s="409" t="s">
        <v>32</v>
      </c>
      <c r="F7" s="409" t="s">
        <v>596</v>
      </c>
      <c r="G7" s="409" t="s">
        <v>597</v>
      </c>
      <c r="H7" s="1155" t="s">
        <v>673</v>
      </c>
      <c r="I7" s="1156"/>
    </row>
    <row r="8" spans="1:16" ht="49.9" customHeight="1">
      <c r="A8" s="456">
        <v>1</v>
      </c>
      <c r="B8" s="803" t="str">
        <f>CONCATENATE(市価E!M1,市価E!N1,市価E!O1,市価E!P1)</f>
        <v>-1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804" t="s">
        <v>666</v>
      </c>
      <c r="C20" s="1345" t="str">
        <f>要求!P8</f>
        <v>自衛隊阪神病院</v>
      </c>
      <c r="D20" s="1346"/>
      <c r="E20" s="1347" t="s">
        <v>676</v>
      </c>
      <c r="F20" s="1348"/>
      <c r="G20" s="1327" t="str">
        <f>要求!Q3</f>
        <v>令和８年７月３１日</v>
      </c>
      <c r="H20" s="1328"/>
      <c r="I20" s="1328"/>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798"/>
      <c r="C23" s="798"/>
      <c r="D23" s="798"/>
      <c r="E23" s="798"/>
      <c r="F23" s="798"/>
      <c r="G23" s="798"/>
      <c r="H23" s="798"/>
      <c r="I23" s="798"/>
    </row>
    <row r="24" spans="1:9" ht="14.45" customHeight="1">
      <c r="B24" s="455" t="str">
        <f>要求!Q6</f>
        <v>令和８年６月５日</v>
      </c>
      <c r="C24" s="798"/>
      <c r="D24" s="798"/>
      <c r="E24" s="798"/>
      <c r="F24" s="798"/>
      <c r="G24" s="798"/>
      <c r="H24" s="798"/>
      <c r="I24" s="798"/>
    </row>
    <row r="25" spans="1:9">
      <c r="B25" s="402" t="s">
        <v>218</v>
      </c>
    </row>
    <row r="26" spans="1:9">
      <c r="B26" s="402" t="s">
        <v>219</v>
      </c>
    </row>
    <row r="27" spans="1:9">
      <c r="B27" s="413" t="s">
        <v>841</v>
      </c>
    </row>
    <row r="28" spans="1:9">
      <c r="B28" s="402" t="s">
        <v>613</v>
      </c>
      <c r="D28" s="801"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797"/>
      <c r="E36" s="797"/>
      <c r="F36" s="797"/>
      <c r="G36" s="797"/>
      <c r="H36" s="797"/>
      <c r="I36" s="413"/>
    </row>
    <row r="37" spans="2:9">
      <c r="D37" s="797"/>
      <c r="E37" s="797"/>
      <c r="F37" s="797"/>
      <c r="G37" s="797"/>
      <c r="H37" s="797"/>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E33:H33"/>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K411"/>
  <sheetViews>
    <sheetView showZeros="0" view="pageBreakPreview" zoomScale="70" zoomScaleNormal="115" zoomScaleSheetLayoutView="70" workbookViewId="0">
      <pane xSplit="3" ySplit="2" topLeftCell="D15" activePane="bottomRight" state="frozen"/>
      <selection activeCell="K1" sqref="K1:P1"/>
      <selection pane="topRight" activeCell="K1" sqref="K1:P1"/>
      <selection pane="bottomLeft" activeCell="K1" sqref="K1:P1"/>
      <selection pane="bottomRight" activeCell="K1" sqref="K1:P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IF(ISERROR(VLOOKUP($A3,入力!$I$4:$AL$486,23,FALSE)),"",VLOOKUP($A3,入力!$I$4:$AL$486,23,FALSE))</f>
        <v/>
      </c>
      <c r="C3" s="805" t="str">
        <f>IF(ISERROR(VLOOKUP($A3,入力!$I$4:$AL$486,24,FALSE)),"",VLOOKUP($A3,入力!$I$4:$AL$486,24,FALSE))</f>
        <v/>
      </c>
      <c r="D3" s="206" t="str">
        <f>IF(ISERROR(VLOOKUP($A3,入力!$I$4:$AL$486,25,FALSE)),"",VLOOKUP($A3,入力!$I$4:$AL$486,25,FALSE))</f>
        <v/>
      </c>
      <c r="E3" s="206" t="str">
        <f>IF(ISERROR(VLOOKUP($A3,入力!$I$4:$AL$486,26,FALSE)),"",VLOOKUP($A3,入力!$I$4:$AL$486,26,FALSE))</f>
        <v/>
      </c>
      <c r="F3" s="626" t="str">
        <f>IF(ISERROR(VLOOKUP($A3,入力!$I$4:$AL$486,28,FALSE)),"",VLOOKUP($A3,入力!$I$4:$AL$486,28,FALSE))</f>
        <v/>
      </c>
      <c r="G3" s="626" t="str">
        <f>IF(ISERROR(E3*F3),"",E3*F3)</f>
        <v/>
      </c>
      <c r="H3" s="525"/>
    </row>
    <row r="4" spans="1:8" ht="51.95" customHeight="1">
      <c r="A4" s="520">
        <v>2</v>
      </c>
      <c r="B4" s="205" t="str">
        <f>IF(ISERROR(VLOOKUP($A4,入力!$I$4:$AL$486,23,FALSE)),"",VLOOKUP($A4,入力!$I$4:$AL$486,23,FALSE))</f>
        <v/>
      </c>
      <c r="C4" s="805" t="str">
        <f>IF(ISERROR(VLOOKUP($A4,入力!$I$4:$AL$486,24,FALSE)),"",VLOOKUP($A4,入力!$I$4:$AL$486,24,FALSE))</f>
        <v/>
      </c>
      <c r="D4" s="206" t="str">
        <f>IF(ISERROR(VLOOKUP($A4,入力!$I$4:$AL$486,25,FALSE)),"",VLOOKUP($A4,入力!$I$4:$AL$486,25,FALSE))</f>
        <v/>
      </c>
      <c r="E4" s="206" t="str">
        <f>IF(ISERROR(VLOOKUP($A4,入力!$I$4:$AL$486,26,FALSE)),"",VLOOKUP($A4,入力!$I$4:$AL$486,26,FALSE))</f>
        <v/>
      </c>
      <c r="F4" s="626" t="str">
        <f>IF(ISERROR(VLOOKUP($A4,入力!$I$4:$AL$486,28,FALSE)),"",VLOOKUP($A4,入力!$I$4:$AL$486,28,FALSE))</f>
        <v/>
      </c>
      <c r="G4" s="626" t="str">
        <f t="shared" ref="G4:G37" si="0">IF(ISERROR(E4*F4),"",E4*F4)</f>
        <v/>
      </c>
      <c r="H4" s="525"/>
    </row>
    <row r="5" spans="1:8" ht="51.95" customHeight="1">
      <c r="A5" s="520">
        <v>3</v>
      </c>
      <c r="B5" s="205" t="str">
        <f>IF(ISERROR(VLOOKUP($A5,入力!$I$4:$AL$486,23,FALSE)),"",VLOOKUP($A5,入力!$I$4:$AL$486,23,FALSE))</f>
        <v/>
      </c>
      <c r="C5" s="805" t="str">
        <f>IF(ISERROR(VLOOKUP($A5,入力!$I$4:$AL$486,24,FALSE)),"",VLOOKUP($A5,入力!$I$4:$AL$486,24,FALSE))</f>
        <v/>
      </c>
      <c r="D5" s="206" t="str">
        <f>IF(ISERROR(VLOOKUP($A5,入力!$I$4:$AL$486,25,FALSE)),"",VLOOKUP($A5,入力!$I$4:$AL$486,25,FALSE))</f>
        <v/>
      </c>
      <c r="E5" s="206" t="str">
        <f>IF(ISERROR(VLOOKUP($A5,入力!$I$4:$AL$486,26,FALSE)),"",VLOOKUP($A5,入力!$I$4:$AL$486,26,FALSE))</f>
        <v/>
      </c>
      <c r="F5" s="626" t="str">
        <f>IF(ISERROR(VLOOKUP($A5,入力!$I$4:$AL$486,28,FALSE)),"",VLOOKUP($A5,入力!$I$4:$AL$486,28,FALSE))</f>
        <v/>
      </c>
      <c r="G5" s="626" t="str">
        <f t="shared" si="0"/>
        <v/>
      </c>
      <c r="H5" s="525"/>
    </row>
    <row r="6" spans="1:8" ht="51.95" customHeight="1">
      <c r="A6" s="520">
        <v>4</v>
      </c>
      <c r="B6" s="205" t="str">
        <f>IF(ISERROR(VLOOKUP($A6,入力!$I$4:$AL$486,23,FALSE)),"",VLOOKUP($A6,入力!$I$4:$AL$486,23,FALSE))</f>
        <v/>
      </c>
      <c r="C6" s="805" t="str">
        <f>IF(ISERROR(VLOOKUP($A6,入力!$I$4:$AL$486,24,FALSE)),"",VLOOKUP($A6,入力!$I$4:$AL$486,24,FALSE))</f>
        <v/>
      </c>
      <c r="D6" s="206" t="str">
        <f>IF(ISERROR(VLOOKUP($A6,入力!$I$4:$AL$486,25,FALSE)),"",VLOOKUP($A6,入力!$I$4:$AL$486,25,FALSE))</f>
        <v/>
      </c>
      <c r="E6" s="206" t="str">
        <f>IF(ISERROR(VLOOKUP($A6,入力!$I$4:$AL$486,26,FALSE)),"",VLOOKUP($A6,入力!$I$4:$AL$486,26,FALSE))</f>
        <v/>
      </c>
      <c r="F6" s="626" t="str">
        <f>IF(ISERROR(VLOOKUP($A6,入力!$I$4:$AL$486,28,FALSE)),"",VLOOKUP($A6,入力!$I$4:$AL$486,28,FALSE))</f>
        <v/>
      </c>
      <c r="G6" s="626" t="str">
        <f t="shared" si="0"/>
        <v/>
      </c>
      <c r="H6" s="525"/>
    </row>
    <row r="7" spans="1:8" ht="51.95" customHeight="1">
      <c r="A7" s="520">
        <v>5</v>
      </c>
      <c r="B7" s="205" t="str">
        <f>IF(ISERROR(VLOOKUP($A7,入力!$I$4:$AL$486,23,FALSE)),"",VLOOKUP($A7,入力!$I$4:$AL$486,23,FALSE))</f>
        <v/>
      </c>
      <c r="C7" s="805" t="str">
        <f>IF(ISERROR(VLOOKUP($A7,入力!$I$4:$AL$486,24,FALSE)),"",VLOOKUP($A7,入力!$I$4:$AL$486,24,FALSE))</f>
        <v/>
      </c>
      <c r="D7" s="206" t="str">
        <f>IF(ISERROR(VLOOKUP($A7,入力!$I$4:$AL$486,25,FALSE)),"",VLOOKUP($A7,入力!$I$4:$AL$486,25,FALSE))</f>
        <v/>
      </c>
      <c r="E7" s="206" t="str">
        <f>IF(ISERROR(VLOOKUP($A7,入力!$I$4:$AL$486,26,FALSE)),"",VLOOKUP($A7,入力!$I$4:$AL$486,26,FALSE))</f>
        <v/>
      </c>
      <c r="F7" s="626" t="str">
        <f>IF(ISERROR(VLOOKUP($A7,入力!$I$4:$AL$486,28,FALSE)),"",VLOOKUP($A7,入力!$I$4:$AL$486,28,FALSE))</f>
        <v/>
      </c>
      <c r="G7" s="626" t="str">
        <f t="shared" si="0"/>
        <v/>
      </c>
      <c r="H7" s="525"/>
    </row>
    <row r="8" spans="1:8" ht="51.95" customHeight="1">
      <c r="A8" s="520">
        <v>6</v>
      </c>
      <c r="B8" s="205" t="str">
        <f>IF(ISERROR(VLOOKUP($A8,入力!$I$4:$AL$486,23,FALSE)),"",VLOOKUP($A8,入力!$I$4:$AL$486,23,FALSE))</f>
        <v/>
      </c>
      <c r="C8" s="805" t="str">
        <f>IF(ISERROR(VLOOKUP($A8,入力!$I$4:$AL$486,24,FALSE)),"",VLOOKUP($A8,入力!$I$4:$AL$486,24,FALSE))</f>
        <v/>
      </c>
      <c r="D8" s="206" t="str">
        <f>IF(ISERROR(VLOOKUP($A8,入力!$I$4:$AL$486,25,FALSE)),"",VLOOKUP($A8,入力!$I$4:$AL$486,25,FALSE))</f>
        <v/>
      </c>
      <c r="E8" s="206" t="str">
        <f>IF(ISERROR(VLOOKUP($A8,入力!$I$4:$AL$486,26,FALSE)),"",VLOOKUP($A8,入力!$I$4:$AL$486,26,FALSE))</f>
        <v/>
      </c>
      <c r="F8" s="626" t="str">
        <f>IF(ISERROR(VLOOKUP($A8,入力!$I$4:$AL$486,28,FALSE)),"",VLOOKUP($A8,入力!$I$4:$AL$486,28,FALSE))</f>
        <v/>
      </c>
      <c r="G8" s="626" t="str">
        <f t="shared" si="0"/>
        <v/>
      </c>
      <c r="H8" s="525"/>
    </row>
    <row r="9" spans="1:8" ht="51.95" customHeight="1">
      <c r="A9" s="520">
        <v>7</v>
      </c>
      <c r="B9" s="205" t="str">
        <f>IF(ISERROR(VLOOKUP($A9,入力!$I$4:$AL$486,23,FALSE)),"",VLOOKUP($A9,入力!$I$4:$AL$486,23,FALSE))</f>
        <v/>
      </c>
      <c r="C9" s="805" t="str">
        <f>IF(ISERROR(VLOOKUP($A9,入力!$I$4:$AL$486,24,FALSE)),"",VLOOKUP($A9,入力!$I$4:$AL$486,24,FALSE))</f>
        <v/>
      </c>
      <c r="D9" s="206" t="str">
        <f>IF(ISERROR(VLOOKUP($A9,入力!$I$4:$AL$486,25,FALSE)),"",VLOOKUP($A9,入力!$I$4:$AL$486,25,FALSE))</f>
        <v/>
      </c>
      <c r="E9" s="206" t="str">
        <f>IF(ISERROR(VLOOKUP($A9,入力!$I$4:$AL$486,26,FALSE)),"",VLOOKUP($A9,入力!$I$4:$AL$486,26,FALSE))</f>
        <v/>
      </c>
      <c r="F9" s="626" t="str">
        <f>IF(ISERROR(VLOOKUP($A9,入力!$I$4:$AL$486,28,FALSE)),"",VLOOKUP($A9,入力!$I$4:$AL$486,28,FALSE))</f>
        <v/>
      </c>
      <c r="G9" s="626" t="str">
        <f t="shared" si="0"/>
        <v/>
      </c>
      <c r="H9" s="525"/>
    </row>
    <row r="10" spans="1:8" ht="51.95" customHeight="1">
      <c r="A10" s="520">
        <v>8</v>
      </c>
      <c r="B10" s="205" t="str">
        <f>IF(ISERROR(VLOOKUP($A10,入力!$I$4:$AL$486,23,FALSE)),"",VLOOKUP($A10,入力!$I$4:$AL$486,23,FALSE))</f>
        <v/>
      </c>
      <c r="C10" s="805" t="str">
        <f>IF(ISERROR(VLOOKUP($A10,入力!$I$4:$AL$486,24,FALSE)),"",VLOOKUP($A10,入力!$I$4:$AL$486,24,FALSE))</f>
        <v/>
      </c>
      <c r="D10" s="206" t="str">
        <f>IF(ISERROR(VLOOKUP($A10,入力!$I$4:$AL$486,25,FALSE)),"",VLOOKUP($A10,入力!$I$4:$AL$486,25,FALSE))</f>
        <v/>
      </c>
      <c r="E10" s="206" t="str">
        <f>IF(ISERROR(VLOOKUP($A10,入力!$I$4:$AL$486,26,FALSE)),"",VLOOKUP($A10,入力!$I$4:$AL$486,26,FALSE))</f>
        <v/>
      </c>
      <c r="F10" s="626" t="str">
        <f>IF(ISERROR(VLOOKUP($A10,入力!$I$4:$AL$486,28,FALSE)),"",VLOOKUP($A10,入力!$I$4:$AL$486,28,FALSE))</f>
        <v/>
      </c>
      <c r="G10" s="626" t="str">
        <f t="shared" si="0"/>
        <v/>
      </c>
      <c r="H10" s="525"/>
    </row>
    <row r="11" spans="1:8" ht="51.95" customHeight="1">
      <c r="A11" s="520">
        <v>9</v>
      </c>
      <c r="B11" s="205" t="str">
        <f>IF(ISERROR(VLOOKUP($A11,入力!$I$4:$AL$486,23,FALSE)),"",VLOOKUP($A11,入力!$I$4:$AL$486,23,FALSE))</f>
        <v/>
      </c>
      <c r="C11" s="805" t="str">
        <f>IF(ISERROR(VLOOKUP($A11,入力!$I$4:$AL$486,24,FALSE)),"",VLOOKUP($A11,入力!$I$4:$AL$486,24,FALSE))</f>
        <v/>
      </c>
      <c r="D11" s="206" t="str">
        <f>IF(ISERROR(VLOOKUP($A11,入力!$I$4:$AL$486,25,FALSE)),"",VLOOKUP($A11,入力!$I$4:$AL$486,25,FALSE))</f>
        <v/>
      </c>
      <c r="E11" s="206" t="str">
        <f>IF(ISERROR(VLOOKUP($A11,入力!$I$4:$AL$486,26,FALSE)),"",VLOOKUP($A11,入力!$I$4:$AL$486,26,FALSE))</f>
        <v/>
      </c>
      <c r="F11" s="626" t="str">
        <f>IF(ISERROR(VLOOKUP($A11,入力!$I$4:$AL$486,28,FALSE)),"",VLOOKUP($A11,入力!$I$4:$AL$486,28,FALSE))</f>
        <v/>
      </c>
      <c r="G11" s="626" t="str">
        <f t="shared" si="0"/>
        <v/>
      </c>
      <c r="H11" s="525"/>
    </row>
    <row r="12" spans="1:8" ht="51.95" customHeight="1">
      <c r="A12" s="520">
        <v>10</v>
      </c>
      <c r="B12" s="205" t="str">
        <f>IF(ISERROR(VLOOKUP($A12,入力!$I$4:$AL$486,23,FALSE)),"",VLOOKUP($A12,入力!$I$4:$AL$486,23,FALSE))</f>
        <v/>
      </c>
      <c r="C12" s="805" t="str">
        <f>IF(ISERROR(VLOOKUP($A12,入力!$I$4:$AL$486,24,FALSE)),"",VLOOKUP($A12,入力!$I$4:$AL$486,24,FALSE))</f>
        <v/>
      </c>
      <c r="D12" s="206" t="str">
        <f>IF(ISERROR(VLOOKUP($A12,入力!$I$4:$AL$486,25,FALSE)),"",VLOOKUP($A12,入力!$I$4:$AL$486,25,FALSE))</f>
        <v/>
      </c>
      <c r="E12" s="206" t="str">
        <f>IF(ISERROR(VLOOKUP($A12,入力!$I$4:$AL$486,26,FALSE)),"",VLOOKUP($A12,入力!$I$4:$AL$486,26,FALSE))</f>
        <v/>
      </c>
      <c r="F12" s="626" t="str">
        <f>IF(ISERROR(VLOOKUP($A12,入力!$I$4:$AL$486,28,FALSE)),"",VLOOKUP($A12,入力!$I$4:$AL$486,28,FALSE))</f>
        <v/>
      </c>
      <c r="G12" s="626" t="str">
        <f t="shared" si="0"/>
        <v/>
      </c>
      <c r="H12" s="525"/>
    </row>
    <row r="13" spans="1:8" ht="51.95" customHeight="1">
      <c r="A13" s="520">
        <v>11</v>
      </c>
      <c r="B13" s="205" t="str">
        <f>IF(ISERROR(VLOOKUP($A13,入力!$I$4:$AL$486,23,FALSE)),"",VLOOKUP($A13,入力!$I$4:$AL$486,23,FALSE))</f>
        <v/>
      </c>
      <c r="C13" s="805" t="str">
        <f>IF(ISERROR(VLOOKUP($A13,入力!$I$4:$AL$486,24,FALSE)),"",VLOOKUP($A13,入力!$I$4:$AL$486,24,FALSE))</f>
        <v/>
      </c>
      <c r="D13" s="206" t="str">
        <f>IF(ISERROR(VLOOKUP($A13,入力!$I$4:$AL$486,25,FALSE)),"",VLOOKUP($A13,入力!$I$4:$AL$486,25,FALSE))</f>
        <v/>
      </c>
      <c r="E13" s="206" t="str">
        <f>IF(ISERROR(VLOOKUP($A13,入力!$I$4:$AL$486,26,FALSE)),"",VLOOKUP($A13,入力!$I$4:$AL$486,26,FALSE))</f>
        <v/>
      </c>
      <c r="F13" s="626" t="str">
        <f>IF(ISERROR(VLOOKUP($A13,入力!$I$4:$AL$486,28,FALSE)),"",VLOOKUP($A13,入力!$I$4:$AL$486,28,FALSE))</f>
        <v/>
      </c>
      <c r="G13" s="626" t="str">
        <f t="shared" si="0"/>
        <v/>
      </c>
      <c r="H13" s="525"/>
    </row>
    <row r="14" spans="1:8" ht="51.95" customHeight="1">
      <c r="A14" s="520">
        <v>12</v>
      </c>
      <c r="B14" s="205" t="str">
        <f>IF(ISERROR(VLOOKUP($A14,入力!$I$4:$AL$486,23,FALSE)),"",VLOOKUP($A14,入力!$I$4:$AL$486,23,FALSE))</f>
        <v/>
      </c>
      <c r="C14" s="805" t="str">
        <f>IF(ISERROR(VLOOKUP($A14,入力!$I$4:$AL$486,24,FALSE)),"",VLOOKUP($A14,入力!$I$4:$AL$486,24,FALSE))</f>
        <v/>
      </c>
      <c r="D14" s="206" t="str">
        <f>IF(ISERROR(VLOOKUP($A14,入力!$I$4:$AL$486,25,FALSE)),"",VLOOKUP($A14,入力!$I$4:$AL$486,25,FALSE))</f>
        <v/>
      </c>
      <c r="E14" s="206" t="str">
        <f>IF(ISERROR(VLOOKUP($A14,入力!$I$4:$AL$486,26,FALSE)),"",VLOOKUP($A14,入力!$I$4:$AL$486,26,FALSE))</f>
        <v/>
      </c>
      <c r="F14" s="626" t="str">
        <f>IF(ISERROR(VLOOKUP($A14,入力!$I$4:$AL$486,28,FALSE)),"",VLOOKUP($A14,入力!$I$4:$AL$486,28,FALSE))</f>
        <v/>
      </c>
      <c r="G14" s="626" t="str">
        <f t="shared" si="0"/>
        <v/>
      </c>
      <c r="H14" s="525"/>
    </row>
    <row r="15" spans="1:8" ht="51.95" customHeight="1">
      <c r="A15" s="520">
        <v>13</v>
      </c>
      <c r="B15" s="205" t="str">
        <f>IF(ISERROR(VLOOKUP($A15,入力!$I$4:$AL$486,23,FALSE)),"",VLOOKUP($A15,入力!$I$4:$AL$486,23,FALSE))</f>
        <v/>
      </c>
      <c r="C15" s="805" t="str">
        <f>IF(ISERROR(VLOOKUP($A15,入力!$I$4:$AL$486,24,FALSE)),"",VLOOKUP($A15,入力!$I$4:$AL$486,24,FALSE))</f>
        <v/>
      </c>
      <c r="D15" s="206" t="str">
        <f>IF(ISERROR(VLOOKUP($A15,入力!$I$4:$AL$486,25,FALSE)),"",VLOOKUP($A15,入力!$I$4:$AL$486,25,FALSE))</f>
        <v/>
      </c>
      <c r="E15" s="206" t="str">
        <f>IF(ISERROR(VLOOKUP($A15,入力!$I$4:$AL$486,26,FALSE)),"",VLOOKUP($A15,入力!$I$4:$AL$486,26,FALSE))</f>
        <v/>
      </c>
      <c r="F15" s="626" t="str">
        <f>IF(ISERROR(VLOOKUP($A15,入力!$I$4:$AL$486,28,FALSE)),"",VLOOKUP($A15,入力!$I$4:$AL$486,28,FALSE))</f>
        <v/>
      </c>
      <c r="G15" s="626" t="str">
        <f t="shared" si="0"/>
        <v/>
      </c>
      <c r="H15" s="525"/>
    </row>
    <row r="16" spans="1:8" ht="51.95" customHeight="1">
      <c r="A16" s="520">
        <v>14</v>
      </c>
      <c r="B16" s="205" t="str">
        <f>IF(ISERROR(VLOOKUP($A16,入力!$I$4:$AL$486,23,FALSE)),"",VLOOKUP($A16,入力!$I$4:$AL$486,23,FALSE))</f>
        <v/>
      </c>
      <c r="C16" s="805" t="str">
        <f>IF(ISERROR(VLOOKUP($A16,入力!$I$4:$AL$486,24,FALSE)),"",VLOOKUP($A16,入力!$I$4:$AL$486,24,FALSE))</f>
        <v/>
      </c>
      <c r="D16" s="206" t="str">
        <f>IF(ISERROR(VLOOKUP($A16,入力!$I$4:$AL$486,25,FALSE)),"",VLOOKUP($A16,入力!$I$4:$AL$486,25,FALSE))</f>
        <v/>
      </c>
      <c r="E16" s="206" t="str">
        <f>IF(ISERROR(VLOOKUP($A16,入力!$I$4:$AL$486,26,FALSE)),"",VLOOKUP($A16,入力!$I$4:$AL$486,26,FALSE))</f>
        <v/>
      </c>
      <c r="F16" s="626" t="str">
        <f>IF(ISERROR(VLOOKUP($A16,入力!$I$4:$AL$486,28,FALSE)),"",VLOOKUP($A16,入力!$I$4:$AL$486,28,FALSE))</f>
        <v/>
      </c>
      <c r="G16" s="626" t="str">
        <f t="shared" si="0"/>
        <v/>
      </c>
      <c r="H16" s="525"/>
    </row>
    <row r="17" spans="1:11" ht="51.95" customHeight="1">
      <c r="A17" s="520">
        <v>15</v>
      </c>
      <c r="B17" s="205" t="str">
        <f>IF(ISERROR(VLOOKUP($A17,入力!$I$4:$AL$486,23,FALSE)),"",VLOOKUP($A17,入力!$I$4:$AL$486,23,FALSE))</f>
        <v/>
      </c>
      <c r="C17" s="805" t="str">
        <f>IF(ISERROR(VLOOKUP($A17,入力!$I$4:$AL$486,24,FALSE)),"",VLOOKUP($A17,入力!$I$4:$AL$486,24,FALSE))</f>
        <v/>
      </c>
      <c r="D17" s="206" t="str">
        <f>IF(ISERROR(VLOOKUP($A17,入力!$I$4:$AL$486,25,FALSE)),"",VLOOKUP($A17,入力!$I$4:$AL$486,25,FALSE))</f>
        <v/>
      </c>
      <c r="E17" s="206" t="str">
        <f>IF(ISERROR(VLOOKUP($A17,入力!$I$4:$AL$486,26,FALSE)),"",VLOOKUP($A17,入力!$I$4:$AL$486,26,FALSE))</f>
        <v/>
      </c>
      <c r="F17" s="626" t="str">
        <f>IF(ISERROR(VLOOKUP($A17,入力!$I$4:$AL$486,28,FALSE)),"",VLOOKUP($A17,入力!$I$4:$AL$486,28,FALSE))</f>
        <v/>
      </c>
      <c r="G17" s="626" t="str">
        <f t="shared" si="0"/>
        <v/>
      </c>
      <c r="H17" s="525"/>
    </row>
    <row r="18" spans="1:11" ht="51.95" customHeight="1">
      <c r="A18" s="520">
        <v>16</v>
      </c>
      <c r="B18" s="205" t="str">
        <f>IF(ISERROR(VLOOKUP($A18,入力!$I$4:$AL$486,23,FALSE)),"",VLOOKUP($A18,入力!$I$4:$AL$486,23,FALSE))</f>
        <v/>
      </c>
      <c r="C18" s="805" t="str">
        <f>IF(ISERROR(VLOOKUP($A18,入力!$I$4:$AL$486,24,FALSE)),"",VLOOKUP($A18,入力!$I$4:$AL$486,24,FALSE))</f>
        <v/>
      </c>
      <c r="D18" s="206" t="str">
        <f>IF(ISERROR(VLOOKUP($A18,入力!$I$4:$AL$486,25,FALSE)),"",VLOOKUP($A18,入力!$I$4:$AL$486,25,FALSE))</f>
        <v/>
      </c>
      <c r="E18" s="206" t="str">
        <f>IF(ISERROR(VLOOKUP($A18,入力!$I$4:$AL$486,26,FALSE)),"",VLOOKUP($A18,入力!$I$4:$AL$486,26,FALSE))</f>
        <v/>
      </c>
      <c r="F18" s="626" t="str">
        <f>IF(ISERROR(VLOOKUP($A18,入力!$I$4:$AL$486,28,FALSE)),"",VLOOKUP($A18,入力!$I$4:$AL$486,28,FALSE))</f>
        <v/>
      </c>
      <c r="G18" s="626" t="str">
        <f t="shared" si="0"/>
        <v/>
      </c>
      <c r="H18" s="525"/>
    </row>
    <row r="19" spans="1:11" ht="51.95" customHeight="1">
      <c r="A19" s="520">
        <v>17</v>
      </c>
      <c r="B19" s="205" t="str">
        <f>IF(ISERROR(VLOOKUP($A19,入力!$I$4:$AL$486,23,FALSE)),"",VLOOKUP($A19,入力!$I$4:$AL$486,23,FALSE))</f>
        <v/>
      </c>
      <c r="C19" s="805" t="str">
        <f>IF(ISERROR(VLOOKUP($A19,入力!$I$4:$AL$486,24,FALSE)),"",VLOOKUP($A19,入力!$I$4:$AL$486,24,FALSE))</f>
        <v/>
      </c>
      <c r="D19" s="206" t="str">
        <f>IF(ISERROR(VLOOKUP($A19,入力!$I$4:$AL$486,25,FALSE)),"",VLOOKUP($A19,入力!$I$4:$AL$486,25,FALSE))</f>
        <v/>
      </c>
      <c r="E19" s="206" t="str">
        <f>IF(ISERROR(VLOOKUP($A19,入力!$I$4:$AL$486,26,FALSE)),"",VLOOKUP($A19,入力!$I$4:$AL$486,26,FALSE))</f>
        <v/>
      </c>
      <c r="F19" s="626" t="str">
        <f>IF(ISERROR(VLOOKUP($A19,入力!$I$4:$AL$486,28,FALSE)),"",VLOOKUP($A19,入力!$I$4:$AL$486,28,FALSE))</f>
        <v/>
      </c>
      <c r="G19" s="626" t="str">
        <f t="shared" si="0"/>
        <v/>
      </c>
      <c r="H19" s="525"/>
    </row>
    <row r="20" spans="1:11" ht="51.95" customHeight="1">
      <c r="A20" s="520">
        <v>18</v>
      </c>
      <c r="B20" s="205" t="str">
        <f>IF(ISERROR(VLOOKUP($A20,入力!$I$4:$AL$486,23,FALSE)),"",VLOOKUP($A20,入力!$I$4:$AL$486,23,FALSE))</f>
        <v/>
      </c>
      <c r="C20" s="805" t="str">
        <f>IF(ISERROR(VLOOKUP($A20,入力!$I$4:$AL$486,24,FALSE)),"",VLOOKUP($A20,入力!$I$4:$AL$486,24,FALSE))</f>
        <v/>
      </c>
      <c r="D20" s="206" t="str">
        <f>IF(ISERROR(VLOOKUP($A20,入力!$I$4:$AL$486,25,FALSE)),"",VLOOKUP($A20,入力!$I$4:$AL$486,25,FALSE))</f>
        <v/>
      </c>
      <c r="E20" s="206" t="str">
        <f>IF(ISERROR(VLOOKUP($A20,入力!$I$4:$AL$486,26,FALSE)),"",VLOOKUP($A20,入力!$I$4:$AL$486,26,FALSE))</f>
        <v/>
      </c>
      <c r="F20" s="626" t="str">
        <f>IF(ISERROR(VLOOKUP($A20,入力!$I$4:$AL$486,28,FALSE)),"",VLOOKUP($A20,入力!$I$4:$AL$486,28,FALSE))</f>
        <v/>
      </c>
      <c r="G20" s="626" t="str">
        <f t="shared" si="0"/>
        <v/>
      </c>
      <c r="H20" s="525"/>
    </row>
    <row r="21" spans="1:11" ht="51.95" customHeight="1">
      <c r="A21" s="520">
        <v>19</v>
      </c>
      <c r="B21" s="205" t="str">
        <f>IF(ISERROR(VLOOKUP($A21,入力!$I$4:$AL$486,23,FALSE)),"",VLOOKUP($A21,入力!$I$4:$AL$486,23,FALSE))</f>
        <v/>
      </c>
      <c r="C21" s="805" t="str">
        <f>IF(ISERROR(VLOOKUP($A21,入力!$I$4:$AL$486,24,FALSE)),"",VLOOKUP($A21,入力!$I$4:$AL$486,24,FALSE))</f>
        <v/>
      </c>
      <c r="D21" s="206" t="str">
        <f>IF(ISERROR(VLOOKUP($A21,入力!$I$4:$AL$486,25,FALSE)),"",VLOOKUP($A21,入力!$I$4:$AL$486,25,FALSE))</f>
        <v/>
      </c>
      <c r="E21" s="206" t="str">
        <f>IF(ISERROR(VLOOKUP($A21,入力!$I$4:$AL$486,26,FALSE)),"",VLOOKUP($A21,入力!$I$4:$AL$486,26,FALSE))</f>
        <v/>
      </c>
      <c r="F21" s="626" t="str">
        <f>IF(ISERROR(VLOOKUP($A21,入力!$I$4:$AL$486,28,FALSE)),"",VLOOKUP($A21,入力!$I$4:$AL$486,28,FALSE))</f>
        <v/>
      </c>
      <c r="G21" s="626" t="str">
        <f t="shared" si="0"/>
        <v/>
      </c>
      <c r="H21" s="525"/>
    </row>
    <row r="22" spans="1:11" ht="51.95" customHeight="1">
      <c r="A22" s="520">
        <v>20</v>
      </c>
      <c r="B22" s="205" t="str">
        <f>IF(ISERROR(VLOOKUP($A22,入力!$I$4:$AL$486,23,FALSE)),"",VLOOKUP($A22,入力!$I$4:$AL$486,23,FALSE))</f>
        <v/>
      </c>
      <c r="C22" s="805" t="str">
        <f>IF(ISERROR(VLOOKUP($A22,入力!$I$4:$AL$486,24,FALSE)),"",VLOOKUP($A22,入力!$I$4:$AL$486,24,FALSE))</f>
        <v/>
      </c>
      <c r="D22" s="206" t="str">
        <f>IF(ISERROR(VLOOKUP($A22,入力!$I$4:$AL$486,25,FALSE)),"",VLOOKUP($A22,入力!$I$4:$AL$486,25,FALSE))</f>
        <v/>
      </c>
      <c r="E22" s="206" t="str">
        <f>IF(ISERROR(VLOOKUP($A22,入力!$I$4:$AL$486,26,FALSE)),"",VLOOKUP($A22,入力!$I$4:$AL$486,26,FALSE))</f>
        <v/>
      </c>
      <c r="F22" s="626" t="str">
        <f>IF(ISERROR(VLOOKUP($A22,入力!$I$4:$AL$486,28,FALSE)),"",VLOOKUP($A22,入力!$I$4:$AL$486,28,FALSE))</f>
        <v/>
      </c>
      <c r="G22" s="626" t="str">
        <f t="shared" si="0"/>
        <v/>
      </c>
      <c r="H22" s="525"/>
    </row>
    <row r="23" spans="1:11" ht="51.95" customHeight="1">
      <c r="A23" s="520">
        <v>21</v>
      </c>
      <c r="B23" s="205" t="str">
        <f>IF(ISERROR(VLOOKUP($A23,入力!$I$4:$AL$486,23,FALSE)),"",VLOOKUP($A23,入力!$I$4:$AL$486,23,FALSE))</f>
        <v/>
      </c>
      <c r="C23" s="825" t="str">
        <f>IF(ISERROR(VLOOKUP($A23,入力!$I$4:$AL$486,24,FALSE)),"",VLOOKUP($A23,入力!$I$4:$AL$486,24,FALSE))</f>
        <v/>
      </c>
      <c r="D23" s="206" t="str">
        <f>IF(ISERROR(VLOOKUP($A23,入力!$I$4:$AL$486,25,FALSE)),"",VLOOKUP($A23,入力!$I$4:$AL$486,25,FALSE))</f>
        <v/>
      </c>
      <c r="E23" s="206" t="str">
        <f>IF(ISERROR(VLOOKUP($A23,入力!$I$4:$AL$486,26,FALSE)),"",VLOOKUP($A23,入力!$I$4:$AL$486,26,FALSE))</f>
        <v/>
      </c>
      <c r="F23" s="626" t="str">
        <f>IF(ISERROR(VLOOKUP($A23,入力!$I$4:$AL$486,28,FALSE)),"",VLOOKUP($A23,入力!$I$4:$AL$486,28,FALSE))</f>
        <v/>
      </c>
      <c r="G23" s="626" t="str">
        <f t="shared" si="0"/>
        <v/>
      </c>
      <c r="H23" s="525"/>
      <c r="K23" s="625">
        <f>SUM(G3:G23)</f>
        <v>0</v>
      </c>
    </row>
    <row r="24" spans="1:11" ht="51.95" customHeight="1">
      <c r="A24" s="520">
        <v>22</v>
      </c>
      <c r="B24" s="205" t="str">
        <f>IF(ISERROR(VLOOKUP($A24,入力!$I$4:$AL$486,23,FALSE)),"",VLOOKUP($A24,入力!$I$4:$AL$486,23,FALSE))</f>
        <v/>
      </c>
      <c r="C24" s="805" t="str">
        <f>IF(ISERROR(VLOOKUP($A24,入力!$I$4:$AL$486,24,FALSE)),"",VLOOKUP($A24,入力!$I$4:$AL$486,24,FALSE))</f>
        <v/>
      </c>
      <c r="D24" s="206" t="str">
        <f>IF(ISERROR(VLOOKUP($A24,入力!$I$4:$AL$486,25,FALSE)),"",VLOOKUP($A24,入力!$I$4:$AL$486,25,FALSE))</f>
        <v/>
      </c>
      <c r="E24" s="206" t="str">
        <f>IF(ISERROR(VLOOKUP($A24,入力!$I$4:$AL$486,26,FALSE)),"",VLOOKUP($A24,入力!$I$4:$AL$486,26,FALSE))</f>
        <v/>
      </c>
      <c r="F24" s="626" t="str">
        <f>IF(ISERROR(VLOOKUP($A24,入力!$I$4:$AL$486,28,FALSE)),"",VLOOKUP($A24,入力!$I$4:$AL$486,28,FALSE))</f>
        <v/>
      </c>
      <c r="G24" s="626" t="str">
        <f t="shared" si="0"/>
        <v/>
      </c>
      <c r="H24" s="525"/>
    </row>
    <row r="25" spans="1:11" ht="51.95" customHeight="1">
      <c r="A25" s="520">
        <v>23</v>
      </c>
      <c r="B25" s="205" t="str">
        <f>IF(ISERROR(VLOOKUP($A25,入力!$I$4:$AL$486,23,FALSE)),"",VLOOKUP($A25,入力!$I$4:$AL$486,23,FALSE))</f>
        <v/>
      </c>
      <c r="C25" s="805" t="str">
        <f>IF(ISERROR(VLOOKUP($A25,入力!$I$4:$AL$486,24,FALSE)),"",VLOOKUP($A25,入力!$I$4:$AL$486,24,FALSE))</f>
        <v/>
      </c>
      <c r="D25" s="206" t="str">
        <f>IF(ISERROR(VLOOKUP($A25,入力!$I$4:$AL$486,25,FALSE)),"",VLOOKUP($A25,入力!$I$4:$AL$486,25,FALSE))</f>
        <v/>
      </c>
      <c r="E25" s="206" t="str">
        <f>IF(ISERROR(VLOOKUP($A25,入力!$I$4:$AL$486,26,FALSE)),"",VLOOKUP($A25,入力!$I$4:$AL$486,26,FALSE))</f>
        <v/>
      </c>
      <c r="F25" s="626" t="str">
        <f>IF(ISERROR(VLOOKUP($A25,入力!$I$4:$AL$486,28,FALSE)),"",VLOOKUP($A25,入力!$I$4:$AL$486,28,FALSE))</f>
        <v/>
      </c>
      <c r="G25" s="626" t="str">
        <f t="shared" si="0"/>
        <v/>
      </c>
      <c r="H25" s="525"/>
    </row>
    <row r="26" spans="1:11" ht="51.95" customHeight="1">
      <c r="A26" s="520">
        <v>24</v>
      </c>
      <c r="B26" s="205" t="str">
        <f>IF(ISERROR(VLOOKUP($A26,入力!$I$4:$AL$486,23,FALSE)),"",VLOOKUP($A26,入力!$I$4:$AL$486,23,FALSE))</f>
        <v/>
      </c>
      <c r="C26" s="805" t="str">
        <f>IF(ISERROR(VLOOKUP($A26,入力!$I$4:$AL$486,24,FALSE)),"",VLOOKUP($A26,入力!$I$4:$AL$486,24,FALSE))</f>
        <v/>
      </c>
      <c r="D26" s="206" t="str">
        <f>IF(ISERROR(VLOOKUP($A26,入力!$I$4:$AL$486,25,FALSE)),"",VLOOKUP($A26,入力!$I$4:$AL$486,25,FALSE))</f>
        <v/>
      </c>
      <c r="E26" s="206" t="str">
        <f>IF(ISERROR(VLOOKUP($A26,入力!$I$4:$AL$486,26,FALSE)),"",VLOOKUP($A26,入力!$I$4:$AL$486,26,FALSE))</f>
        <v/>
      </c>
      <c r="F26" s="626" t="str">
        <f>IF(ISERROR(VLOOKUP($A26,入力!$I$4:$AL$486,28,FALSE)),"",VLOOKUP($A26,入力!$I$4:$AL$486,28,FALSE))</f>
        <v/>
      </c>
      <c r="G26" s="626" t="str">
        <f t="shared" si="0"/>
        <v/>
      </c>
      <c r="H26" s="525"/>
    </row>
    <row r="27" spans="1:11" ht="51.95" customHeight="1">
      <c r="A27" s="520">
        <v>25</v>
      </c>
      <c r="B27" s="205" t="str">
        <f>IF(ISERROR(VLOOKUP($A27,入力!$I$4:$AL$486,23,FALSE)),"",VLOOKUP($A27,入力!$I$4:$AL$486,23,FALSE))</f>
        <v/>
      </c>
      <c r="C27" s="805" t="str">
        <f>IF(ISERROR(VLOOKUP($A27,入力!$I$4:$AL$486,24,FALSE)),"",VLOOKUP($A27,入力!$I$4:$AL$486,24,FALSE))</f>
        <v/>
      </c>
      <c r="D27" s="206" t="str">
        <f>IF(ISERROR(VLOOKUP($A27,入力!$I$4:$AL$486,25,FALSE)),"",VLOOKUP($A27,入力!$I$4:$AL$486,25,FALSE))</f>
        <v/>
      </c>
      <c r="E27" s="206" t="str">
        <f>IF(ISERROR(VLOOKUP($A27,入力!$I$4:$AL$486,26,FALSE)),"",VLOOKUP($A27,入力!$I$4:$AL$486,26,FALSE))</f>
        <v/>
      </c>
      <c r="F27" s="626" t="str">
        <f>IF(ISERROR(VLOOKUP($A27,入力!$I$4:$AL$486,28,FALSE)),"",VLOOKUP($A27,入力!$I$4:$AL$486,28,FALSE))</f>
        <v/>
      </c>
      <c r="G27" s="626" t="str">
        <f t="shared" si="0"/>
        <v/>
      </c>
      <c r="H27" s="525"/>
    </row>
    <row r="28" spans="1:11" ht="51.95" customHeight="1">
      <c r="A28" s="520">
        <v>26</v>
      </c>
      <c r="B28" s="205" t="str">
        <f>IF(ISERROR(VLOOKUP($A28,入力!$I$4:$AL$486,23,FALSE)),"",VLOOKUP($A28,入力!$I$4:$AL$486,23,FALSE))</f>
        <v/>
      </c>
      <c r="C28" s="805" t="str">
        <f>IF(ISERROR(VLOOKUP($A28,入力!$I$4:$AL$486,24,FALSE)),"",VLOOKUP($A28,入力!$I$4:$AL$486,24,FALSE))</f>
        <v/>
      </c>
      <c r="D28" s="206" t="str">
        <f>IF(ISERROR(VLOOKUP($A28,入力!$I$4:$AL$486,25,FALSE)),"",VLOOKUP($A28,入力!$I$4:$AL$486,25,FALSE))</f>
        <v/>
      </c>
      <c r="E28" s="206" t="str">
        <f>IF(ISERROR(VLOOKUP($A28,入力!$I$4:$AL$486,26,FALSE)),"",VLOOKUP($A28,入力!$I$4:$AL$486,26,FALSE))</f>
        <v/>
      </c>
      <c r="F28" s="626" t="str">
        <f>IF(ISERROR(VLOOKUP($A28,入力!$I$4:$AL$486,28,FALSE)),"",VLOOKUP($A28,入力!$I$4:$AL$486,28,FALSE))</f>
        <v/>
      </c>
      <c r="G28" s="626" t="str">
        <f t="shared" si="0"/>
        <v/>
      </c>
      <c r="H28" s="525"/>
    </row>
    <row r="29" spans="1:11" ht="51.95" customHeight="1">
      <c r="A29" s="520">
        <v>27</v>
      </c>
      <c r="B29" s="205" t="str">
        <f>IF(ISERROR(VLOOKUP($A29,入力!$I$4:$AL$486,23,FALSE)),"",VLOOKUP($A29,入力!$I$4:$AL$486,23,FALSE))</f>
        <v/>
      </c>
      <c r="C29" s="805" t="str">
        <f>IF(ISERROR(VLOOKUP($A29,入力!$I$4:$AL$486,24,FALSE)),"",VLOOKUP($A29,入力!$I$4:$AL$486,24,FALSE))</f>
        <v/>
      </c>
      <c r="D29" s="206" t="str">
        <f>IF(ISERROR(VLOOKUP($A29,入力!$I$4:$AL$486,25,FALSE)),"",VLOOKUP($A29,入力!$I$4:$AL$486,25,FALSE))</f>
        <v/>
      </c>
      <c r="E29" s="206" t="str">
        <f>IF(ISERROR(VLOOKUP($A29,入力!$I$4:$AL$486,26,FALSE)),"",VLOOKUP($A29,入力!$I$4:$AL$486,26,FALSE))</f>
        <v/>
      </c>
      <c r="F29" s="626" t="str">
        <f>IF(ISERROR(VLOOKUP($A29,入力!$I$4:$AL$486,28,FALSE)),"",VLOOKUP($A29,入力!$I$4:$AL$486,28,FALSE))</f>
        <v/>
      </c>
      <c r="G29" s="626" t="str">
        <f t="shared" si="0"/>
        <v/>
      </c>
      <c r="H29" s="525"/>
    </row>
    <row r="30" spans="1:11" ht="51.95" customHeight="1">
      <c r="A30" s="520">
        <v>28</v>
      </c>
      <c r="B30" s="205" t="str">
        <f>IF(ISERROR(VLOOKUP($A30,入力!$I$4:$AL$486,23,FALSE)),"",VLOOKUP($A30,入力!$I$4:$AL$486,23,FALSE))</f>
        <v/>
      </c>
      <c r="C30" s="805" t="str">
        <f>IF(ISERROR(VLOOKUP($A30,入力!$I$4:$AL$486,24,FALSE)),"",VLOOKUP($A30,入力!$I$4:$AL$486,24,FALSE))</f>
        <v/>
      </c>
      <c r="D30" s="206" t="str">
        <f>IF(ISERROR(VLOOKUP($A30,入力!$I$4:$AL$486,25,FALSE)),"",VLOOKUP($A30,入力!$I$4:$AL$486,25,FALSE))</f>
        <v/>
      </c>
      <c r="E30" s="206" t="str">
        <f>IF(ISERROR(VLOOKUP($A30,入力!$I$4:$AL$486,26,FALSE)),"",VLOOKUP($A30,入力!$I$4:$AL$486,26,FALSE))</f>
        <v/>
      </c>
      <c r="F30" s="626" t="str">
        <f>IF(ISERROR(VLOOKUP($A30,入力!$I$4:$AL$486,28,FALSE)),"",VLOOKUP($A30,入力!$I$4:$AL$486,28,FALSE))</f>
        <v/>
      </c>
      <c r="G30" s="626" t="str">
        <f t="shared" si="0"/>
        <v/>
      </c>
      <c r="H30" s="525"/>
    </row>
    <row r="31" spans="1:11" ht="51.95" customHeight="1">
      <c r="A31" s="520">
        <v>29</v>
      </c>
      <c r="B31" s="205" t="str">
        <f>IF(ISERROR(VLOOKUP($A31,入力!$I$4:$AL$486,23,FALSE)),"",VLOOKUP($A31,入力!$I$4:$AL$486,23,FALSE))</f>
        <v/>
      </c>
      <c r="C31" s="805" t="str">
        <f>IF(ISERROR(VLOOKUP($A31,入力!$I$4:$AL$486,24,FALSE)),"",VLOOKUP($A31,入力!$I$4:$AL$486,24,FALSE))</f>
        <v/>
      </c>
      <c r="D31" s="206" t="str">
        <f>IF(ISERROR(VLOOKUP($A31,入力!$I$4:$AL$486,25,FALSE)),"",VLOOKUP($A31,入力!$I$4:$AL$486,25,FALSE))</f>
        <v/>
      </c>
      <c r="E31" s="206" t="str">
        <f>IF(ISERROR(VLOOKUP($A31,入力!$I$4:$AL$486,26,FALSE)),"",VLOOKUP($A31,入力!$I$4:$AL$486,26,FALSE))</f>
        <v/>
      </c>
      <c r="F31" s="626" t="str">
        <f>IF(ISERROR(VLOOKUP($A31,入力!$I$4:$AL$486,28,FALSE)),"",VLOOKUP($A31,入力!$I$4:$AL$486,28,FALSE))</f>
        <v/>
      </c>
      <c r="G31" s="626" t="str">
        <f t="shared" si="0"/>
        <v/>
      </c>
      <c r="H31" s="525"/>
    </row>
    <row r="32" spans="1:11" ht="51.95" customHeight="1">
      <c r="A32" s="520">
        <v>30</v>
      </c>
      <c r="B32" s="205"/>
      <c r="C32" s="805" t="str">
        <f>IF(ISERROR(VLOOKUP($A32,入力!$I$4:$AL$486,24,FALSE)),"",VLOOKUP($A32,入力!$I$4:$AL$486,24,FALSE))</f>
        <v/>
      </c>
      <c r="D32" s="206" t="str">
        <f>IF(ISERROR(VLOOKUP($A32,入力!$I$4:$AL$486,25,FALSE)),"",VLOOKUP($A32,入力!$I$4:$AL$486,25,FALSE))</f>
        <v/>
      </c>
      <c r="E32" s="206" t="str">
        <f>IF(ISERROR(VLOOKUP($A32,入力!$I$4:$AL$486,26,FALSE)),"",VLOOKUP($A32,入力!$I$4:$AL$486,26,FALSE))</f>
        <v/>
      </c>
      <c r="F32" s="626" t="str">
        <f>IF(ISERROR(VLOOKUP($A32,入力!$I$4:$AL$486,28,FALSE)),"",VLOOKUP($A32,入力!$I$4:$AL$486,28,FALSE))</f>
        <v/>
      </c>
      <c r="G32" s="626"/>
      <c r="H32" s="525"/>
    </row>
    <row r="33" spans="1:8" ht="51.95" customHeight="1">
      <c r="A33" s="520">
        <v>31</v>
      </c>
      <c r="B33" s="205" t="str">
        <f>IF(ISERROR(VLOOKUP($A33,入力!$H$4:$AL$486,24,FALSE)),"",VLOOKUP($A33,入力!$H$4:$AL$486,24,FALSE))</f>
        <v/>
      </c>
      <c r="C33" s="805" t="str">
        <f>IF($F33="",IF($F32="","","以下余白"),IF(ISERROR(VLOOKUP($A33,入力!$H$4:$AL$486,25,FALSE)),"",VLOOKUP($A33,入力!$H$4:$AL$486,25,FALSE)))</f>
        <v/>
      </c>
      <c r="D33" s="206" t="str">
        <f>IF(ISERROR(VLOOKUP($A33,入力!$H$4:$AL$486,26,FALSE)),"",VLOOKUP($A33,入力!$H$4:$AL$486,26,FALSE))</f>
        <v/>
      </c>
      <c r="E33" s="206" t="str">
        <f>IF(ISERROR(VLOOKUP($A33,入力!$H$4:$AL$486,27,FALSE)),"",VLOOKUP($A33,入力!$H$4:$AL$486,27,FALSE))</f>
        <v/>
      </c>
      <c r="F33" s="626" t="str">
        <f>IF(ISERROR(VLOOKUP($A33,入力!$H$4:$AL$486,29,FALSE)),"",VLOOKUP($A33,入力!$H$4:$AL$486,29,FALSE))</f>
        <v/>
      </c>
      <c r="G33" s="626" t="str">
        <f t="shared" si="0"/>
        <v/>
      </c>
      <c r="H33" s="525"/>
    </row>
    <row r="34" spans="1:8" ht="51.95" customHeight="1">
      <c r="A34" s="520">
        <v>32</v>
      </c>
      <c r="B34" s="205" t="str">
        <f>IF(ISERROR(VLOOKUP($A34,入力!$H$4:$AL$486,24,FALSE)),"",VLOOKUP($A34,入力!$H$4:$AL$486,24,FALSE))</f>
        <v/>
      </c>
      <c r="C34" s="805" t="str">
        <f>IF($F34="",IF($F33="","","以下余白"),IF(ISERROR(VLOOKUP($A34,入力!$H$4:$AL$486,25,FALSE)),"",VLOOKUP($A34,入力!$H$4:$AL$486,25,FALSE)))</f>
        <v/>
      </c>
      <c r="D34" s="206" t="str">
        <f>IF(ISERROR(VLOOKUP($A34,入力!$H$4:$AL$486,26,FALSE)),"",VLOOKUP($A34,入力!$H$4:$AL$486,26,FALSE))</f>
        <v/>
      </c>
      <c r="E34" s="206" t="str">
        <f>IF(ISERROR(VLOOKUP($A34,入力!$H$4:$AL$486,27,FALSE)),"",VLOOKUP($A34,入力!$H$4:$AL$486,27,FALSE))</f>
        <v/>
      </c>
      <c r="F34" s="626" t="str">
        <f>IF(ISERROR(VLOOKUP($A34,入力!$H$4:$AL$486,29,FALSE)),"",VLOOKUP($A34,入力!$H$4:$AL$486,29,FALSE))</f>
        <v/>
      </c>
      <c r="G34" s="626" t="str">
        <f t="shared" si="0"/>
        <v/>
      </c>
      <c r="H34" s="525"/>
    </row>
    <row r="35" spans="1:8" ht="51.95" customHeight="1">
      <c r="A35" s="520">
        <v>33</v>
      </c>
      <c r="B35" s="205" t="str">
        <f>IF(ISERROR(VLOOKUP($A35,入力!$H$4:$AL$486,24,FALSE)),"",VLOOKUP($A35,入力!$H$4:$AL$486,24,FALSE))</f>
        <v/>
      </c>
      <c r="C35" s="805" t="str">
        <f>IF($F35="",IF($F34="","","以下余白"),IF(ISERROR(VLOOKUP($A35,入力!$H$4:$AL$486,25,FALSE)),"",VLOOKUP($A35,入力!$H$4:$AL$486,25,FALSE)))</f>
        <v/>
      </c>
      <c r="D35" s="206" t="str">
        <f>IF(ISERROR(VLOOKUP($A35,入力!$H$4:$AL$486,26,FALSE)),"",VLOOKUP($A35,入力!$H$4:$AL$486,26,FALSE))</f>
        <v/>
      </c>
      <c r="E35" s="206" t="str">
        <f>IF(ISERROR(VLOOKUP($A35,入力!$H$4:$AL$486,27,FALSE)),"",VLOOKUP($A35,入力!$H$4:$AL$486,27,FALSE))</f>
        <v/>
      </c>
      <c r="F35" s="626" t="str">
        <f>IF(ISERROR(VLOOKUP($A35,入力!$H$4:$AL$486,29,FALSE)),"",VLOOKUP($A35,入力!$H$4:$AL$486,29,FALSE))</f>
        <v/>
      </c>
      <c r="G35" s="626" t="str">
        <f t="shared" si="0"/>
        <v/>
      </c>
      <c r="H35" s="525"/>
    </row>
    <row r="36" spans="1:8" ht="51.95" customHeight="1">
      <c r="A36" s="520">
        <v>34</v>
      </c>
      <c r="B36" s="205" t="str">
        <f>IF(ISERROR(VLOOKUP($A36,入力!$H$4:$AL$486,24,FALSE)),"",VLOOKUP($A36,入力!$H$4:$AL$486,24,FALSE))</f>
        <v/>
      </c>
      <c r="C36" s="805" t="str">
        <f>IF($F36="",IF($F35="","","以下余白"),IF(ISERROR(VLOOKUP($A36,入力!$H$4:$AL$486,25,FALSE)),"",VLOOKUP($A36,入力!$H$4:$AL$486,25,FALSE)))</f>
        <v/>
      </c>
      <c r="D36" s="206" t="str">
        <f>IF(ISERROR(VLOOKUP($A36,入力!$H$4:$AL$486,26,FALSE)),"",VLOOKUP($A36,入力!$H$4:$AL$486,26,FALSE))</f>
        <v/>
      </c>
      <c r="E36" s="206" t="str">
        <f>IF(ISERROR(VLOOKUP($A36,入力!$H$4:$AL$486,27,FALSE)),"",VLOOKUP($A36,入力!$H$4:$AL$486,27,FALSE))</f>
        <v/>
      </c>
      <c r="F36" s="626" t="str">
        <f>IF(ISERROR(VLOOKUP($A36,入力!$H$4:$AL$486,29,FALSE)),"",VLOOKUP($A36,入力!$H$4:$AL$486,29,FALSE))</f>
        <v/>
      </c>
      <c r="G36" s="626" t="str">
        <f t="shared" si="0"/>
        <v/>
      </c>
      <c r="H36" s="526"/>
    </row>
    <row r="37" spans="1:8" ht="51.95" customHeight="1">
      <c r="A37" s="520">
        <v>35</v>
      </c>
      <c r="B37" s="205" t="str">
        <f>IF(ISERROR(VLOOKUP($A37,入力!$H$4:$AL$486,24,FALSE)),"",VLOOKUP($A37,入力!$H$4:$AL$486,24,FALSE))</f>
        <v/>
      </c>
      <c r="C37" s="805" t="str">
        <f>IF($F37="",IF($F36="","","以下余白"),IF(ISERROR(VLOOKUP($A37,入力!$H$4:$AL$486,25,FALSE)),"",VLOOKUP($A37,入力!$H$4:$AL$486,25,FALSE)))</f>
        <v/>
      </c>
      <c r="D37" s="206" t="str">
        <f>IF(ISERROR(VLOOKUP($A37,入力!$H$4:$AL$486,26,FALSE)),"",VLOOKUP($A37,入力!$H$4:$AL$486,26,FALSE))</f>
        <v/>
      </c>
      <c r="E37" s="206" t="str">
        <f>IF(ISERROR(VLOOKUP($A37,入力!$H$4:$AL$486,27,FALSE)),"",VLOOKUP($A37,入力!$H$4:$AL$486,27,FALSE))</f>
        <v/>
      </c>
      <c r="F37" s="626" t="str">
        <f>IF(ISERROR(VLOOKUP($A37,入力!$H$4:$AL$486,29,FALSE)),"",VLOOKUP($A37,入力!$H$4:$AL$486,29,FALSE))</f>
        <v/>
      </c>
      <c r="G37" s="626" t="str">
        <f t="shared" si="0"/>
        <v/>
      </c>
      <c r="H37" s="527"/>
    </row>
    <row r="38" spans="1:8" ht="51.95" customHeight="1">
      <c r="A38" s="520">
        <v>36</v>
      </c>
      <c r="B38" s="205" t="str">
        <f>IF(ISERROR(VLOOKUP($A38,入力!$J$4:$AL$486,15,FALSE)),"",VLOOKUP($A38,入力!$J$4:$AL$486,15,FALSE))</f>
        <v/>
      </c>
      <c r="C38" s="805" t="str">
        <f>IF(ISERROR(VLOOKUP($A38,入力!$J$4:$AL$486,16,FALSE)),"",VLOOKUP($A38,入力!$J$4:$AL$486,16,FALSE))</f>
        <v/>
      </c>
      <c r="D38" s="206" t="str">
        <f>IF(ISERROR(VLOOKUP($A38,入力!$J$4:$AL$486,17,FALSE)),"",VLOOKUP($A38,入力!$J$4:$AL$486,17,FALSE))</f>
        <v/>
      </c>
      <c r="E38" s="206" t="str">
        <f>IF(ISERROR(VLOOKUP($A38,入力!$J$4:$AL$486,18,FALSE)),"",VLOOKUP($A38,入力!$J$4:$AL$486,18,FALSE))</f>
        <v/>
      </c>
      <c r="F38" s="626" t="str">
        <f>IF(ISERROR(VLOOKUP($A38,入力!$E$4:$AL$486,23,FALSE)),"",VLOOKUP($A38,入力!$E$4:$AL$486,23,FALSE))</f>
        <v/>
      </c>
      <c r="G38" s="627"/>
      <c r="H38" s="528"/>
    </row>
    <row r="39" spans="1:8" ht="51.95" customHeight="1">
      <c r="A39" s="520">
        <v>37</v>
      </c>
      <c r="B39" s="521"/>
      <c r="C39" s="522"/>
      <c r="D39" s="523"/>
      <c r="E39" s="522"/>
      <c r="F39" s="626" t="str">
        <f>IF(ISERROR(VLOOKUP($A39,入力!$E$4:$AL$486,23,FALSE)),"",VLOOKUP($A39,入力!$E$4:$AL$486,23,FALSE))</f>
        <v/>
      </c>
      <c r="G39" s="627"/>
      <c r="H39" s="527"/>
    </row>
    <row r="40" spans="1:8" ht="30" customHeight="1">
      <c r="A40" s="520">
        <v>38</v>
      </c>
      <c r="B40" s="521"/>
      <c r="C40" s="522"/>
      <c r="D40" s="523"/>
      <c r="E40" s="522"/>
      <c r="F40" s="626" t="str">
        <f>IF(ISERROR(VLOOKUP($A40,入力!$E$4:$AL$486,23,FALSE)),"",VLOOKUP($A40,入力!$E$4:$AL$486,23,FALSE))</f>
        <v/>
      </c>
      <c r="G40" s="627"/>
      <c r="H40" s="528"/>
    </row>
    <row r="41" spans="1:8" ht="30" customHeight="1">
      <c r="A41" s="520">
        <v>39</v>
      </c>
      <c r="B41" s="521"/>
      <c r="C41" s="522"/>
      <c r="D41" s="523"/>
      <c r="E41" s="522"/>
      <c r="F41" s="626" t="str">
        <f>IF(ISERROR(VLOOKUP($A41,入力!$E$4:$AL$486,23,FALSE)),"",VLOOKUP($A41,入力!$E$4:$AL$486,23,FALSE))</f>
        <v/>
      </c>
      <c r="G41" s="627"/>
      <c r="H41" s="527"/>
    </row>
    <row r="42" spans="1:8" ht="30" customHeight="1">
      <c r="A42" s="520">
        <v>40</v>
      </c>
      <c r="B42" s="521"/>
      <c r="C42" s="522"/>
      <c r="D42" s="523"/>
      <c r="E42" s="522"/>
      <c r="F42" s="626" t="str">
        <f>IF(ISERROR(VLOOKUP($A42,入力!$E$4:$AL$486,23,FALSE)),"",VLOOKUP($A42,入力!$E$4:$AL$486,23,FALSE))</f>
        <v/>
      </c>
      <c r="G42" s="627"/>
      <c r="H42" s="528"/>
    </row>
    <row r="43" spans="1:8" ht="30" customHeight="1">
      <c r="A43" s="520">
        <v>41</v>
      </c>
      <c r="B43" s="521"/>
      <c r="C43" s="522"/>
      <c r="D43" s="523"/>
      <c r="E43" s="522"/>
      <c r="F43" s="626" t="str">
        <f>IF(ISERROR(VLOOKUP($A43,入力!$E$4:$AL$486,23,FALSE)),"",VLOOKUP($A43,入力!$E$4:$AL$486,23,FALSE))</f>
        <v/>
      </c>
      <c r="G43" s="627"/>
      <c r="H43" s="527"/>
    </row>
    <row r="44" spans="1:8" ht="30" customHeight="1">
      <c r="A44" s="520">
        <v>42</v>
      </c>
      <c r="B44" s="521"/>
      <c r="C44" s="522"/>
      <c r="D44" s="523"/>
      <c r="E44" s="522"/>
      <c r="F44" s="626" t="str">
        <f>IF(ISERROR(VLOOKUP($A44,入力!$E$4:$AL$486,23,FALSE)),"",VLOOKUP($A44,入力!$E$4:$AL$486,23,FALSE))</f>
        <v/>
      </c>
      <c r="G44" s="627"/>
      <c r="H44" s="528"/>
    </row>
    <row r="45" spans="1:8" ht="30" customHeight="1">
      <c r="A45" s="520">
        <v>43</v>
      </c>
      <c r="B45" s="521"/>
      <c r="C45" s="522"/>
      <c r="D45" s="523"/>
      <c r="E45" s="522"/>
      <c r="F45" s="626" t="str">
        <f>IF(ISERROR(VLOOKUP($A45,入力!$E$4:$AL$486,23,FALSE)),"",VLOOKUP($A45,入力!$E$4:$AL$486,23,FALSE))</f>
        <v/>
      </c>
      <c r="G45" s="627"/>
      <c r="H45" s="527"/>
    </row>
    <row r="46" spans="1:8" ht="30" customHeight="1">
      <c r="A46" s="520">
        <v>44</v>
      </c>
      <c r="B46" s="521"/>
      <c r="C46" s="522"/>
      <c r="D46" s="523"/>
      <c r="E46" s="522"/>
      <c r="F46" s="626" t="str">
        <f>IF(ISERROR(VLOOKUP($A46,入力!$E$4:$AL$486,23,FALSE)),"",VLOOKUP($A46,入力!$E$4:$AL$486,23,FALSE))</f>
        <v/>
      </c>
      <c r="G46" s="627"/>
      <c r="H46" s="528"/>
    </row>
    <row r="47" spans="1:8" ht="30" customHeight="1">
      <c r="A47" s="520">
        <v>45</v>
      </c>
      <c r="B47" s="521"/>
      <c r="C47" s="522"/>
      <c r="D47" s="523"/>
      <c r="E47" s="522"/>
      <c r="F47" s="626" t="str">
        <f>IF(ISERROR(VLOOKUP($A47,入力!$E$4:$AL$486,23,FALSE)),"",VLOOKUP($A47,入力!$E$4:$AL$486,23,FALSE))</f>
        <v/>
      </c>
      <c r="G47" s="627"/>
      <c r="H47" s="527"/>
    </row>
    <row r="48" spans="1:8" ht="30" customHeight="1">
      <c r="A48" s="520">
        <v>46</v>
      </c>
      <c r="B48" s="521"/>
      <c r="C48" s="522"/>
      <c r="D48" s="523"/>
      <c r="E48" s="522"/>
      <c r="F48" s="626" t="str">
        <f>IF(ISERROR(VLOOKUP($A48,入力!$E$4:$AL$486,23,FALSE)),"",VLOOKUP($A48,入力!$E$4:$AL$486,23,FALSE))</f>
        <v/>
      </c>
      <c r="G48" s="627"/>
      <c r="H48" s="528"/>
    </row>
    <row r="49" spans="1:8" ht="30" customHeight="1">
      <c r="A49" s="520">
        <v>47</v>
      </c>
      <c r="B49" s="521"/>
      <c r="C49" s="522"/>
      <c r="D49" s="523"/>
      <c r="E49" s="522"/>
      <c r="F49" s="626" t="str">
        <f>IF(ISERROR(VLOOKUP($A49,入力!$E$4:$AL$486,23,FALSE)),"",VLOOKUP($A49,入力!$E$4:$AL$486,23,FALSE))</f>
        <v/>
      </c>
      <c r="G49" s="627"/>
      <c r="H49" s="527"/>
    </row>
    <row r="50" spans="1:8" ht="30" customHeight="1">
      <c r="A50" s="520">
        <v>48</v>
      </c>
      <c r="B50" s="521"/>
      <c r="C50" s="522"/>
      <c r="D50" s="523"/>
      <c r="E50" s="522"/>
      <c r="F50" s="844"/>
      <c r="G50" s="627"/>
      <c r="H50" s="528"/>
    </row>
    <row r="51" spans="1:8" ht="30" customHeight="1">
      <c r="A51" s="520">
        <v>49</v>
      </c>
      <c r="B51" s="521"/>
      <c r="C51" s="522"/>
      <c r="D51" s="523"/>
      <c r="E51" s="522"/>
      <c r="F51" s="844"/>
      <c r="G51" s="627"/>
      <c r="H51" s="527"/>
    </row>
    <row r="52" spans="1:8" ht="30" customHeight="1">
      <c r="A52" s="520">
        <v>50</v>
      </c>
      <c r="B52" s="521"/>
      <c r="C52" s="522"/>
      <c r="D52" s="523"/>
      <c r="E52" s="522"/>
      <c r="F52" s="844"/>
      <c r="G52" s="627"/>
      <c r="H52" s="528"/>
    </row>
    <row r="53" spans="1:8" ht="30" customHeight="1">
      <c r="A53" s="520">
        <v>51</v>
      </c>
      <c r="B53" s="521"/>
      <c r="C53" s="522"/>
      <c r="D53" s="523"/>
      <c r="E53" s="522"/>
      <c r="F53" s="844"/>
      <c r="G53" s="627"/>
      <c r="H53" s="527"/>
    </row>
    <row r="54" spans="1:8" ht="30" customHeight="1">
      <c r="A54" s="520">
        <v>52</v>
      </c>
      <c r="B54" s="521"/>
      <c r="C54" s="522"/>
      <c r="D54" s="523"/>
      <c r="E54" s="522"/>
      <c r="F54" s="844"/>
      <c r="G54" s="627"/>
      <c r="H54" s="528"/>
    </row>
    <row r="55" spans="1:8" ht="30" customHeight="1">
      <c r="A55" s="520">
        <v>53</v>
      </c>
      <c r="B55" s="521"/>
      <c r="C55" s="522"/>
      <c r="D55" s="523"/>
      <c r="E55" s="522"/>
      <c r="F55" s="844"/>
      <c r="G55" s="627"/>
      <c r="H55" s="527"/>
    </row>
    <row r="56" spans="1:8" ht="30" customHeight="1">
      <c r="A56" s="520">
        <v>54</v>
      </c>
      <c r="B56" s="521"/>
      <c r="C56" s="522"/>
      <c r="D56" s="523"/>
      <c r="E56" s="522"/>
      <c r="F56" s="844"/>
      <c r="G56" s="627"/>
      <c r="H56" s="528"/>
    </row>
    <row r="57" spans="1:8" ht="30" customHeight="1">
      <c r="A57" s="520">
        <v>55</v>
      </c>
      <c r="B57" s="521"/>
      <c r="C57" s="522"/>
      <c r="D57" s="523"/>
      <c r="E57" s="522"/>
      <c r="F57" s="844"/>
      <c r="G57" s="627"/>
      <c r="H57" s="527"/>
    </row>
    <row r="58" spans="1:8" ht="30" customHeight="1">
      <c r="A58" s="520">
        <v>56</v>
      </c>
      <c r="B58" s="521"/>
      <c r="C58" s="522"/>
      <c r="D58" s="523"/>
      <c r="E58" s="522"/>
      <c r="F58" s="844"/>
      <c r="G58" s="627"/>
      <c r="H58" s="528"/>
    </row>
    <row r="59" spans="1:8" ht="30" customHeight="1">
      <c r="A59" s="520">
        <v>57</v>
      </c>
      <c r="B59" s="521"/>
      <c r="C59" s="522"/>
      <c r="D59" s="523"/>
      <c r="E59" s="522"/>
      <c r="F59" s="844"/>
      <c r="G59" s="627"/>
      <c r="H59" s="527"/>
    </row>
    <row r="60" spans="1:8" ht="30" customHeight="1">
      <c r="A60" s="520">
        <v>58</v>
      </c>
      <c r="B60" s="521"/>
      <c r="C60" s="522"/>
      <c r="D60" s="523"/>
      <c r="E60" s="522"/>
      <c r="F60" s="844"/>
      <c r="G60" s="627"/>
      <c r="H60" s="528"/>
    </row>
    <row r="61" spans="1:8" ht="30" customHeight="1">
      <c r="A61" s="520">
        <v>59</v>
      </c>
      <c r="B61" s="521"/>
      <c r="C61" s="522"/>
      <c r="D61" s="523"/>
      <c r="E61" s="522"/>
      <c r="F61" s="844"/>
      <c r="G61" s="627"/>
      <c r="H61" s="527"/>
    </row>
    <row r="62" spans="1:8" ht="30" customHeight="1">
      <c r="A62" s="520">
        <v>60</v>
      </c>
      <c r="B62" s="521"/>
      <c r="C62" s="522"/>
      <c r="D62" s="523"/>
      <c r="E62" s="522"/>
      <c r="F62" s="844"/>
      <c r="G62" s="627"/>
      <c r="H62" s="528"/>
    </row>
    <row r="63" spans="1:8" ht="30" customHeight="1">
      <c r="A63" s="520">
        <v>61</v>
      </c>
      <c r="B63" s="521"/>
      <c r="C63" s="522"/>
      <c r="D63" s="523"/>
      <c r="E63" s="522"/>
      <c r="F63" s="844"/>
      <c r="G63" s="627"/>
      <c r="H63" s="527"/>
    </row>
    <row r="64" spans="1:8" ht="30" customHeight="1">
      <c r="A64" s="520">
        <v>62</v>
      </c>
      <c r="B64" s="521"/>
      <c r="C64" s="522"/>
      <c r="D64" s="523"/>
      <c r="E64" s="522"/>
      <c r="F64" s="844"/>
      <c r="G64" s="627"/>
      <c r="H64" s="528"/>
    </row>
    <row r="65" spans="1:9" ht="30" customHeight="1">
      <c r="A65" s="520">
        <v>63</v>
      </c>
      <c r="B65" s="521"/>
      <c r="C65" s="522"/>
      <c r="D65" s="523"/>
      <c r="E65" s="522"/>
      <c r="F65" s="844"/>
      <c r="G65" s="627"/>
      <c r="H65" s="527"/>
    </row>
    <row r="66" spans="1:9" ht="30" customHeight="1">
      <c r="A66" s="520">
        <v>64</v>
      </c>
      <c r="B66" s="521"/>
      <c r="C66" s="522"/>
      <c r="D66" s="523"/>
      <c r="E66" s="522"/>
      <c r="F66" s="844"/>
      <c r="G66" s="627"/>
      <c r="H66" s="528"/>
    </row>
    <row r="67" spans="1:9" ht="30" customHeight="1">
      <c r="A67" s="520">
        <v>65</v>
      </c>
      <c r="B67" s="521"/>
      <c r="C67" s="522"/>
      <c r="D67" s="523"/>
      <c r="E67" s="522"/>
      <c r="F67" s="844"/>
      <c r="G67" s="627"/>
      <c r="H67" s="527"/>
    </row>
    <row r="68" spans="1:9" ht="30" customHeight="1">
      <c r="A68" s="520">
        <v>66</v>
      </c>
      <c r="B68" s="521"/>
      <c r="C68" s="522"/>
      <c r="D68" s="523"/>
      <c r="E68" s="522"/>
      <c r="F68" s="844"/>
      <c r="G68" s="627"/>
      <c r="H68" s="528"/>
    </row>
    <row r="69" spans="1:9" ht="30" customHeight="1">
      <c r="A69" s="520">
        <v>67</v>
      </c>
      <c r="B69" s="521"/>
      <c r="C69" s="522"/>
      <c r="D69" s="523"/>
      <c r="E69" s="522"/>
      <c r="F69" s="844"/>
      <c r="G69" s="627"/>
      <c r="H69" s="529"/>
      <c r="I69" s="530"/>
    </row>
    <row r="70" spans="1:9" ht="30" customHeight="1">
      <c r="A70" s="520">
        <v>68</v>
      </c>
      <c r="B70" s="521"/>
      <c r="C70" s="522"/>
      <c r="D70" s="523"/>
      <c r="E70" s="522"/>
      <c r="F70" s="844"/>
      <c r="G70" s="627"/>
      <c r="H70" s="531"/>
    </row>
    <row r="71" spans="1:9" ht="30" customHeight="1">
      <c r="A71" s="520">
        <v>69</v>
      </c>
      <c r="B71" s="521"/>
      <c r="C71" s="522"/>
      <c r="D71" s="523"/>
      <c r="E71" s="522"/>
      <c r="F71" s="844"/>
      <c r="G71" s="627"/>
      <c r="H71" s="527"/>
    </row>
    <row r="72" spans="1:9" ht="30" customHeight="1">
      <c r="A72" s="520">
        <v>70</v>
      </c>
      <c r="B72" s="521"/>
      <c r="C72" s="522"/>
      <c r="D72" s="523"/>
      <c r="E72" s="522"/>
      <c r="F72" s="844"/>
      <c r="G72" s="627"/>
      <c r="H72" s="528"/>
    </row>
    <row r="73" spans="1:9" ht="30" customHeight="1">
      <c r="A73" s="520">
        <v>71</v>
      </c>
      <c r="B73" s="521"/>
      <c r="C73" s="522"/>
      <c r="D73" s="523"/>
      <c r="E73" s="522"/>
      <c r="F73" s="844"/>
      <c r="G73" s="627"/>
      <c r="H73" s="527"/>
    </row>
    <row r="74" spans="1:9" ht="30" customHeight="1">
      <c r="A74" s="520">
        <v>72</v>
      </c>
      <c r="B74" s="521"/>
      <c r="C74" s="522"/>
      <c r="D74" s="523"/>
      <c r="E74" s="522"/>
      <c r="F74" s="844"/>
      <c r="G74" s="627"/>
      <c r="H74" s="528"/>
    </row>
    <row r="75" spans="1:9" ht="30" customHeight="1">
      <c r="A75" s="520">
        <v>73</v>
      </c>
      <c r="B75" s="521"/>
      <c r="C75" s="522"/>
      <c r="D75" s="523"/>
      <c r="E75" s="522"/>
      <c r="F75" s="844"/>
      <c r="G75" s="627"/>
      <c r="H75" s="527"/>
    </row>
    <row r="76" spans="1:9" ht="30" customHeight="1">
      <c r="A76" s="520">
        <v>74</v>
      </c>
      <c r="B76" s="521"/>
      <c r="C76" s="522"/>
      <c r="D76" s="523"/>
      <c r="E76" s="522"/>
      <c r="F76" s="844"/>
      <c r="G76" s="627"/>
      <c r="H76" s="528"/>
    </row>
    <row r="77" spans="1:9" ht="30" customHeight="1">
      <c r="A77" s="520">
        <v>75</v>
      </c>
      <c r="B77" s="521"/>
      <c r="C77" s="522"/>
      <c r="D77" s="523"/>
      <c r="E77" s="522"/>
      <c r="F77" s="844"/>
      <c r="G77" s="627"/>
      <c r="H77" s="527"/>
    </row>
    <row r="78" spans="1:9" ht="30" customHeight="1">
      <c r="A78" s="520">
        <v>76</v>
      </c>
      <c r="B78" s="521"/>
      <c r="C78" s="522"/>
      <c r="D78" s="523"/>
      <c r="E78" s="522"/>
      <c r="F78" s="844"/>
      <c r="G78" s="627"/>
      <c r="H78" s="528"/>
    </row>
    <row r="79" spans="1:9" ht="30" customHeight="1">
      <c r="A79" s="520">
        <v>77</v>
      </c>
      <c r="B79" s="521"/>
      <c r="C79" s="522"/>
      <c r="D79" s="523"/>
      <c r="E79" s="522"/>
      <c r="F79" s="844"/>
      <c r="G79" s="627"/>
      <c r="H79" s="527"/>
    </row>
    <row r="80" spans="1:9" ht="30" customHeight="1">
      <c r="A80" s="520">
        <v>78</v>
      </c>
      <c r="B80" s="521"/>
      <c r="C80" s="522"/>
      <c r="D80" s="523"/>
      <c r="E80" s="522"/>
      <c r="F80" s="844"/>
      <c r="G80" s="627"/>
      <c r="H80" s="528"/>
    </row>
    <row r="81" spans="1:8" ht="30" customHeight="1">
      <c r="A81" s="520">
        <v>79</v>
      </c>
      <c r="B81" s="521"/>
      <c r="C81" s="522"/>
      <c r="D81" s="523"/>
      <c r="E81" s="522"/>
      <c r="F81" s="844"/>
      <c r="G81" s="627"/>
      <c r="H81" s="527"/>
    </row>
    <row r="82" spans="1:8" ht="30" customHeight="1">
      <c r="A82" s="520">
        <v>80</v>
      </c>
      <c r="B82" s="521"/>
      <c r="C82" s="522"/>
      <c r="D82" s="523"/>
      <c r="E82" s="522"/>
      <c r="F82" s="803"/>
      <c r="G82" s="524"/>
      <c r="H82" s="528"/>
    </row>
    <row r="83" spans="1:8" ht="30" customHeight="1">
      <c r="A83" s="520">
        <v>81</v>
      </c>
      <c r="B83" s="521"/>
      <c r="C83" s="522"/>
      <c r="D83" s="523"/>
      <c r="E83" s="522"/>
      <c r="F83" s="803"/>
      <c r="G83" s="524"/>
      <c r="H83" s="527"/>
    </row>
    <row r="84" spans="1:8" ht="30" customHeight="1">
      <c r="A84" s="520">
        <v>82</v>
      </c>
      <c r="B84" s="521"/>
      <c r="C84" s="522"/>
      <c r="D84" s="523"/>
      <c r="E84" s="522"/>
      <c r="F84" s="803"/>
      <c r="G84" s="524"/>
      <c r="H84" s="528"/>
    </row>
    <row r="85" spans="1:8" ht="30" customHeight="1">
      <c r="A85" s="520">
        <v>83</v>
      </c>
      <c r="B85" s="521"/>
      <c r="C85" s="522"/>
      <c r="D85" s="523"/>
      <c r="E85" s="522"/>
      <c r="F85" s="803"/>
      <c r="G85" s="524"/>
      <c r="H85" s="527"/>
    </row>
    <row r="86" spans="1:8" ht="30" customHeight="1">
      <c r="A86" s="520">
        <v>84</v>
      </c>
      <c r="B86" s="521"/>
      <c r="C86" s="522"/>
      <c r="D86" s="523"/>
      <c r="E86" s="522"/>
      <c r="F86" s="803"/>
      <c r="G86" s="524"/>
      <c r="H86" s="528"/>
    </row>
    <row r="87" spans="1:8" ht="30" customHeight="1">
      <c r="A87" s="520">
        <v>85</v>
      </c>
      <c r="B87" s="521"/>
      <c r="C87" s="522"/>
      <c r="D87" s="523"/>
      <c r="E87" s="522"/>
      <c r="F87" s="803"/>
      <c r="G87" s="524"/>
      <c r="H87" s="527"/>
    </row>
    <row r="88" spans="1:8" ht="30" customHeight="1">
      <c r="A88" s="520">
        <v>86</v>
      </c>
      <c r="B88" s="521"/>
      <c r="C88" s="522"/>
      <c r="D88" s="523"/>
      <c r="E88" s="522"/>
      <c r="F88" s="803"/>
      <c r="G88" s="524"/>
      <c r="H88" s="528"/>
    </row>
    <row r="89" spans="1:8" ht="30" customHeight="1">
      <c r="A89" s="520">
        <v>87</v>
      </c>
      <c r="B89" s="521"/>
      <c r="C89" s="522"/>
      <c r="D89" s="523"/>
      <c r="E89" s="522"/>
      <c r="F89" s="803"/>
      <c r="G89" s="524"/>
      <c r="H89" s="527"/>
    </row>
    <row r="90" spans="1:8" ht="30" customHeight="1">
      <c r="A90" s="520">
        <v>88</v>
      </c>
      <c r="B90" s="521"/>
      <c r="C90" s="522"/>
      <c r="D90" s="523"/>
      <c r="E90" s="522"/>
      <c r="F90" s="803"/>
      <c r="G90" s="524"/>
      <c r="H90" s="528"/>
    </row>
    <row r="91" spans="1:8" ht="30" customHeight="1">
      <c r="A91" s="520">
        <v>89</v>
      </c>
      <c r="B91" s="521"/>
      <c r="C91" s="522"/>
      <c r="D91" s="523"/>
      <c r="E91" s="522"/>
      <c r="F91" s="803"/>
      <c r="G91" s="524"/>
      <c r="H91" s="527"/>
    </row>
    <row r="92" spans="1:8" ht="30" customHeight="1">
      <c r="A92" s="520">
        <v>90</v>
      </c>
      <c r="B92" s="521"/>
      <c r="C92" s="522"/>
      <c r="D92" s="523"/>
      <c r="E92" s="522"/>
      <c r="F92" s="803"/>
      <c r="G92" s="524"/>
      <c r="H92" s="528"/>
    </row>
    <row r="93" spans="1:8" ht="30" customHeight="1">
      <c r="A93" s="520">
        <v>91</v>
      </c>
      <c r="B93" s="521"/>
      <c r="C93" s="522"/>
      <c r="D93" s="523"/>
      <c r="E93" s="522"/>
      <c r="F93" s="803"/>
      <c r="G93" s="524"/>
      <c r="H93" s="527"/>
    </row>
    <row r="94" spans="1:8" ht="30" customHeight="1">
      <c r="A94" s="520">
        <v>92</v>
      </c>
      <c r="B94" s="521"/>
      <c r="C94" s="522"/>
      <c r="D94" s="523"/>
      <c r="E94" s="522"/>
      <c r="F94" s="803"/>
      <c r="G94" s="524"/>
      <c r="H94" s="528"/>
    </row>
    <row r="95" spans="1:8" ht="30" customHeight="1">
      <c r="A95" s="520">
        <v>93</v>
      </c>
      <c r="B95" s="521"/>
      <c r="C95" s="522"/>
      <c r="D95" s="523"/>
      <c r="E95" s="522"/>
      <c r="F95" s="803"/>
      <c r="G95" s="524"/>
      <c r="H95" s="527"/>
    </row>
    <row r="96" spans="1:8" ht="30" customHeight="1">
      <c r="A96" s="520">
        <v>94</v>
      </c>
      <c r="B96" s="521"/>
      <c r="C96" s="522"/>
      <c r="D96" s="523"/>
      <c r="E96" s="522"/>
      <c r="F96" s="803"/>
      <c r="G96" s="524"/>
      <c r="H96" s="528"/>
    </row>
    <row r="97" spans="1:8" ht="30" customHeight="1">
      <c r="A97" s="520">
        <v>95</v>
      </c>
      <c r="B97" s="521"/>
      <c r="C97" s="522"/>
      <c r="D97" s="523"/>
      <c r="E97" s="522"/>
      <c r="F97" s="803"/>
      <c r="G97" s="524"/>
      <c r="H97" s="527"/>
    </row>
    <row r="98" spans="1:8" ht="30" customHeight="1">
      <c r="A98" s="520">
        <v>96</v>
      </c>
      <c r="B98" s="521"/>
      <c r="C98" s="522"/>
      <c r="D98" s="523"/>
      <c r="E98" s="522"/>
      <c r="F98" s="803"/>
      <c r="G98" s="524"/>
      <c r="H98" s="528"/>
    </row>
    <row r="99" spans="1:8" ht="30" customHeight="1">
      <c r="A99" s="520">
        <v>97</v>
      </c>
      <c r="B99" s="521"/>
      <c r="C99" s="522"/>
      <c r="D99" s="523"/>
      <c r="E99" s="522"/>
      <c r="F99" s="803"/>
      <c r="G99" s="524"/>
      <c r="H99" s="527"/>
    </row>
    <row r="100" spans="1:8" ht="30" customHeight="1">
      <c r="A100" s="520">
        <v>98</v>
      </c>
      <c r="B100" s="521"/>
      <c r="C100" s="522"/>
      <c r="D100" s="523"/>
      <c r="E100" s="522"/>
      <c r="F100" s="803"/>
      <c r="G100" s="524"/>
      <c r="H100" s="528"/>
    </row>
    <row r="101" spans="1:8" ht="30" customHeight="1">
      <c r="A101" s="520">
        <v>99</v>
      </c>
      <c r="B101" s="521"/>
      <c r="C101" s="522"/>
      <c r="D101" s="523"/>
      <c r="E101" s="522"/>
      <c r="F101" s="803"/>
      <c r="G101" s="524"/>
      <c r="H101" s="527"/>
    </row>
    <row r="102" spans="1:8" ht="30" customHeight="1">
      <c r="A102" s="520">
        <v>100</v>
      </c>
      <c r="B102" s="521"/>
      <c r="C102" s="522"/>
      <c r="D102" s="523"/>
      <c r="E102" s="522"/>
      <c r="F102" s="803"/>
      <c r="G102" s="524"/>
      <c r="H102" s="528"/>
    </row>
    <row r="103" spans="1:8" ht="30" customHeight="1">
      <c r="A103" s="520">
        <v>101</v>
      </c>
      <c r="B103" s="521"/>
      <c r="C103" s="522"/>
      <c r="D103" s="523"/>
      <c r="E103" s="522"/>
      <c r="F103" s="803"/>
      <c r="G103" s="524"/>
      <c r="H103" s="527"/>
    </row>
    <row r="104" spans="1:8" ht="30" customHeight="1">
      <c r="A104" s="520">
        <v>102</v>
      </c>
      <c r="B104" s="521"/>
      <c r="C104" s="522"/>
      <c r="D104" s="523"/>
      <c r="E104" s="522"/>
      <c r="F104" s="803"/>
      <c r="G104" s="524"/>
      <c r="H104" s="528"/>
    </row>
    <row r="105" spans="1:8" ht="30" customHeight="1">
      <c r="A105" s="520">
        <v>103</v>
      </c>
      <c r="B105" s="521"/>
      <c r="C105" s="522"/>
      <c r="D105" s="523"/>
      <c r="E105" s="522"/>
      <c r="F105" s="803"/>
      <c r="G105" s="524"/>
      <c r="H105" s="527"/>
    </row>
    <row r="106" spans="1:8" ht="30" customHeight="1">
      <c r="A106" s="520">
        <v>104</v>
      </c>
      <c r="B106" s="521"/>
      <c r="C106" s="522"/>
      <c r="D106" s="523"/>
      <c r="E106" s="522"/>
      <c r="F106" s="803"/>
      <c r="G106" s="524"/>
      <c r="H106" s="528"/>
    </row>
    <row r="107" spans="1:8" ht="30" customHeight="1">
      <c r="A107" s="520">
        <v>105</v>
      </c>
      <c r="B107" s="521"/>
      <c r="C107" s="522"/>
      <c r="D107" s="523"/>
      <c r="E107" s="522"/>
      <c r="F107" s="803"/>
      <c r="G107" s="524"/>
      <c r="H107" s="527"/>
    </row>
    <row r="108" spans="1:8" ht="30" customHeight="1">
      <c r="A108" s="520">
        <v>106</v>
      </c>
      <c r="B108" s="521"/>
      <c r="C108" s="522"/>
      <c r="D108" s="523"/>
      <c r="E108" s="522"/>
      <c r="F108" s="803"/>
      <c r="G108" s="524"/>
      <c r="H108" s="528"/>
    </row>
    <row r="109" spans="1:8" ht="30" customHeight="1">
      <c r="A109" s="520">
        <v>107</v>
      </c>
      <c r="B109" s="521"/>
      <c r="C109" s="522"/>
      <c r="D109" s="523"/>
      <c r="E109" s="522"/>
      <c r="F109" s="803"/>
      <c r="G109" s="524"/>
      <c r="H109" s="527"/>
    </row>
    <row r="110" spans="1:8" ht="30" customHeight="1">
      <c r="A110" s="520">
        <v>108</v>
      </c>
      <c r="B110" s="521"/>
      <c r="C110" s="522"/>
      <c r="D110" s="523"/>
      <c r="E110" s="522"/>
      <c r="F110" s="803"/>
      <c r="G110" s="524"/>
      <c r="H110" s="528"/>
    </row>
    <row r="111" spans="1:8" ht="30" customHeight="1">
      <c r="A111" s="520">
        <v>109</v>
      </c>
      <c r="B111" s="521"/>
      <c r="C111" s="522"/>
      <c r="D111" s="523"/>
      <c r="E111" s="522"/>
      <c r="F111" s="803"/>
      <c r="G111" s="524"/>
      <c r="H111" s="527"/>
    </row>
    <row r="112" spans="1:8" ht="30" customHeight="1">
      <c r="A112" s="520">
        <v>110</v>
      </c>
      <c r="B112" s="521"/>
      <c r="C112" s="522"/>
      <c r="D112" s="523"/>
      <c r="E112" s="522"/>
      <c r="F112" s="803"/>
      <c r="G112" s="524"/>
      <c r="H112" s="528"/>
    </row>
    <row r="113" spans="1:8" ht="30" customHeight="1">
      <c r="A113" s="520">
        <v>111</v>
      </c>
      <c r="B113" s="521"/>
      <c r="C113" s="522"/>
      <c r="D113" s="523"/>
      <c r="E113" s="522"/>
      <c r="F113" s="803"/>
      <c r="G113" s="524"/>
      <c r="H113" s="527"/>
    </row>
    <row r="114" spans="1:8" ht="30" customHeight="1">
      <c r="A114" s="520">
        <v>112</v>
      </c>
      <c r="B114" s="521"/>
      <c r="C114" s="522"/>
      <c r="D114" s="523"/>
      <c r="E114" s="522"/>
      <c r="F114" s="803"/>
      <c r="G114" s="524"/>
      <c r="H114" s="528"/>
    </row>
    <row r="115" spans="1:8" ht="30" customHeight="1">
      <c r="A115" s="520">
        <v>113</v>
      </c>
      <c r="B115" s="521"/>
      <c r="C115" s="522"/>
      <c r="D115" s="523"/>
      <c r="E115" s="522"/>
      <c r="F115" s="803"/>
      <c r="G115" s="524"/>
      <c r="H115" s="527"/>
    </row>
    <row r="116" spans="1:8" ht="30" customHeight="1">
      <c r="A116" s="520">
        <v>114</v>
      </c>
      <c r="B116" s="521"/>
      <c r="C116" s="522"/>
      <c r="D116" s="523"/>
      <c r="E116" s="522"/>
      <c r="F116" s="803"/>
      <c r="G116" s="524"/>
      <c r="H116" s="528"/>
    </row>
    <row r="117" spans="1:8" ht="30" customHeight="1">
      <c r="A117" s="520">
        <v>115</v>
      </c>
      <c r="B117" s="521"/>
      <c r="C117" s="522"/>
      <c r="D117" s="523"/>
      <c r="E117" s="522"/>
      <c r="F117" s="803"/>
      <c r="G117" s="524"/>
      <c r="H117" s="527"/>
    </row>
    <row r="118" spans="1:8" ht="30" customHeight="1">
      <c r="A118" s="520">
        <v>116</v>
      </c>
      <c r="B118" s="521"/>
      <c r="C118" s="522"/>
      <c r="D118" s="523"/>
      <c r="E118" s="522"/>
      <c r="F118" s="803"/>
      <c r="G118" s="524"/>
      <c r="H118" s="528"/>
    </row>
    <row r="119" spans="1:8" ht="30" customHeight="1">
      <c r="A119" s="520">
        <v>117</v>
      </c>
      <c r="B119" s="521"/>
      <c r="C119" s="522"/>
      <c r="D119" s="523"/>
      <c r="E119" s="522"/>
      <c r="F119" s="803"/>
      <c r="G119" s="524"/>
      <c r="H119" s="527"/>
    </row>
    <row r="120" spans="1:8" ht="30" customHeight="1">
      <c r="A120" s="520">
        <v>118</v>
      </c>
      <c r="B120" s="521"/>
      <c r="C120" s="522"/>
      <c r="D120" s="523"/>
      <c r="E120" s="522"/>
      <c r="F120" s="803"/>
      <c r="G120" s="524"/>
      <c r="H120" s="528"/>
    </row>
    <row r="121" spans="1:8" ht="30" customHeight="1">
      <c r="A121" s="520">
        <v>119</v>
      </c>
      <c r="B121" s="521"/>
      <c r="C121" s="522"/>
      <c r="D121" s="523"/>
      <c r="E121" s="522"/>
      <c r="F121" s="803"/>
      <c r="G121" s="524"/>
      <c r="H121" s="527"/>
    </row>
    <row r="122" spans="1:8" ht="30" customHeight="1">
      <c r="A122" s="520">
        <v>120</v>
      </c>
      <c r="B122" s="521"/>
      <c r="C122" s="522"/>
      <c r="D122" s="523"/>
      <c r="E122" s="522"/>
      <c r="F122" s="803"/>
      <c r="G122" s="524"/>
      <c r="H122" s="528"/>
    </row>
    <row r="123" spans="1:8" ht="30" customHeight="1">
      <c r="A123" s="520">
        <v>121</v>
      </c>
      <c r="B123" s="521"/>
      <c r="C123" s="522"/>
      <c r="D123" s="523"/>
      <c r="E123" s="522"/>
      <c r="F123" s="803"/>
      <c r="G123" s="524"/>
      <c r="H123" s="527"/>
    </row>
    <row r="124" spans="1:8" ht="30" customHeight="1">
      <c r="A124" s="520">
        <v>122</v>
      </c>
      <c r="B124" s="521"/>
      <c r="C124" s="522"/>
      <c r="D124" s="523"/>
      <c r="E124" s="522"/>
      <c r="F124" s="803"/>
      <c r="G124" s="524"/>
      <c r="H124" s="528"/>
    </row>
    <row r="125" spans="1:8" ht="30" customHeight="1">
      <c r="A125" s="520">
        <v>123</v>
      </c>
      <c r="B125" s="521"/>
      <c r="C125" s="522"/>
      <c r="D125" s="523"/>
      <c r="E125" s="522"/>
      <c r="F125" s="803"/>
      <c r="G125" s="524"/>
      <c r="H125" s="527"/>
    </row>
    <row r="126" spans="1:8" ht="30" customHeight="1">
      <c r="A126" s="520">
        <v>124</v>
      </c>
      <c r="B126" s="521"/>
      <c r="C126" s="522"/>
      <c r="D126" s="523"/>
      <c r="E126" s="522"/>
      <c r="F126" s="803"/>
      <c r="G126" s="524"/>
      <c r="H126" s="528"/>
    </row>
    <row r="127" spans="1:8" ht="30" customHeight="1">
      <c r="A127" s="520">
        <v>125</v>
      </c>
      <c r="B127" s="521"/>
      <c r="C127" s="522"/>
      <c r="D127" s="523"/>
      <c r="E127" s="522"/>
      <c r="F127" s="803"/>
      <c r="G127" s="524"/>
      <c r="H127" s="527"/>
    </row>
    <row r="128" spans="1:8" ht="30" customHeight="1">
      <c r="A128" s="520">
        <v>126</v>
      </c>
      <c r="B128" s="521"/>
      <c r="C128" s="522"/>
      <c r="D128" s="523"/>
      <c r="E128" s="522"/>
      <c r="F128" s="803"/>
      <c r="G128" s="524"/>
      <c r="H128" s="528"/>
    </row>
    <row r="129" spans="1:9" ht="30" customHeight="1">
      <c r="A129" s="520">
        <v>127</v>
      </c>
      <c r="B129" s="521"/>
      <c r="C129" s="522"/>
      <c r="D129" s="523"/>
      <c r="E129" s="522"/>
      <c r="F129" s="803"/>
      <c r="G129" s="524"/>
      <c r="H129" s="527"/>
    </row>
    <row r="130" spans="1:9" ht="30" customHeight="1">
      <c r="A130" s="520">
        <v>128</v>
      </c>
      <c r="B130" s="521"/>
      <c r="C130" s="522"/>
      <c r="D130" s="523"/>
      <c r="E130" s="522"/>
      <c r="F130" s="803"/>
      <c r="G130" s="524"/>
      <c r="H130" s="528"/>
    </row>
    <row r="131" spans="1:9" ht="30" customHeight="1">
      <c r="A131" s="520">
        <v>129</v>
      </c>
      <c r="B131" s="521"/>
      <c r="C131" s="522"/>
      <c r="D131" s="523"/>
      <c r="E131" s="522"/>
      <c r="F131" s="803"/>
      <c r="G131" s="524"/>
      <c r="H131" s="527"/>
    </row>
    <row r="132" spans="1:9" ht="30" customHeight="1">
      <c r="A132" s="520">
        <v>130</v>
      </c>
      <c r="B132" s="521"/>
      <c r="C132" s="522"/>
      <c r="D132" s="523"/>
      <c r="E132" s="522"/>
      <c r="F132" s="803"/>
      <c r="G132" s="524"/>
      <c r="H132" s="528"/>
    </row>
    <row r="133" spans="1:9" ht="30" customHeight="1">
      <c r="A133" s="520">
        <v>131</v>
      </c>
      <c r="B133" s="521"/>
      <c r="C133" s="522"/>
      <c r="D133" s="523"/>
      <c r="E133" s="522"/>
      <c r="F133" s="803"/>
      <c r="G133" s="524"/>
      <c r="H133" s="527"/>
    </row>
    <row r="134" spans="1:9" ht="30" customHeight="1">
      <c r="A134" s="520">
        <v>132</v>
      </c>
      <c r="B134" s="521"/>
      <c r="C134" s="522"/>
      <c r="D134" s="523"/>
      <c r="E134" s="522"/>
      <c r="F134" s="803"/>
      <c r="G134" s="524"/>
      <c r="H134" s="528"/>
    </row>
    <row r="135" spans="1:9" ht="30" customHeight="1">
      <c r="A135" s="520">
        <v>133</v>
      </c>
      <c r="B135" s="521"/>
      <c r="C135" s="522"/>
      <c r="D135" s="523"/>
      <c r="E135" s="522"/>
      <c r="F135" s="803"/>
      <c r="G135" s="524"/>
      <c r="H135" s="529"/>
      <c r="I135" s="530"/>
    </row>
    <row r="136" spans="1:9" ht="30" customHeight="1">
      <c r="A136" s="520">
        <v>134</v>
      </c>
      <c r="B136" s="521"/>
      <c r="C136" s="522"/>
      <c r="D136" s="523"/>
      <c r="E136" s="522"/>
      <c r="F136" s="803"/>
      <c r="G136" s="524"/>
      <c r="H136" s="531"/>
    </row>
    <row r="137" spans="1:9" ht="30" customHeight="1">
      <c r="A137" s="520">
        <v>135</v>
      </c>
      <c r="B137" s="521"/>
      <c r="C137" s="522"/>
      <c r="D137" s="523"/>
      <c r="E137" s="522"/>
      <c r="F137" s="803"/>
      <c r="G137" s="524"/>
      <c r="H137" s="527"/>
    </row>
    <row r="138" spans="1:9" ht="30" customHeight="1">
      <c r="A138" s="520">
        <v>136</v>
      </c>
      <c r="B138" s="521"/>
      <c r="C138" s="522"/>
      <c r="D138" s="523"/>
      <c r="E138" s="522"/>
      <c r="F138" s="803"/>
      <c r="G138" s="524"/>
      <c r="H138" s="528"/>
    </row>
    <row r="139" spans="1:9" ht="30" customHeight="1">
      <c r="A139" s="520">
        <v>137</v>
      </c>
      <c r="B139" s="521"/>
      <c r="C139" s="522"/>
      <c r="D139" s="523"/>
      <c r="E139" s="522"/>
      <c r="F139" s="803"/>
      <c r="G139" s="524"/>
      <c r="H139" s="527"/>
    </row>
    <row r="140" spans="1:9" ht="30" customHeight="1">
      <c r="A140" s="520">
        <v>138</v>
      </c>
      <c r="B140" s="521"/>
      <c r="C140" s="522"/>
      <c r="D140" s="523"/>
      <c r="E140" s="522"/>
      <c r="F140" s="803"/>
      <c r="G140" s="524"/>
      <c r="H140" s="528"/>
    </row>
    <row r="141" spans="1:9" ht="30" customHeight="1">
      <c r="A141" s="520">
        <v>139</v>
      </c>
      <c r="B141" s="521"/>
      <c r="C141" s="522"/>
      <c r="D141" s="523"/>
      <c r="E141" s="522"/>
      <c r="F141" s="803"/>
      <c r="G141" s="524"/>
      <c r="H141" s="527"/>
    </row>
    <row r="142" spans="1:9" ht="30" customHeight="1">
      <c r="A142" s="520">
        <v>140</v>
      </c>
      <c r="B142" s="521"/>
      <c r="C142" s="522"/>
      <c r="D142" s="523"/>
      <c r="E142" s="522"/>
      <c r="F142" s="803"/>
      <c r="G142" s="524"/>
      <c r="H142" s="528"/>
    </row>
    <row r="143" spans="1:9" ht="30" customHeight="1">
      <c r="A143" s="520">
        <v>141</v>
      </c>
      <c r="B143" s="521"/>
      <c r="C143" s="522"/>
      <c r="D143" s="523"/>
      <c r="E143" s="522"/>
      <c r="F143" s="803"/>
      <c r="G143" s="524"/>
      <c r="H143" s="527"/>
    </row>
    <row r="144" spans="1:9" ht="30" customHeight="1">
      <c r="A144" s="520">
        <v>142</v>
      </c>
      <c r="B144" s="521"/>
      <c r="C144" s="522"/>
      <c r="D144" s="523"/>
      <c r="E144" s="522"/>
      <c r="F144" s="803"/>
      <c r="G144" s="524"/>
      <c r="H144" s="528"/>
    </row>
    <row r="145" spans="1:8" ht="30" customHeight="1">
      <c r="A145" s="520">
        <v>143</v>
      </c>
      <c r="B145" s="521"/>
      <c r="C145" s="522"/>
      <c r="D145" s="523"/>
      <c r="E145" s="522"/>
      <c r="F145" s="803"/>
      <c r="G145" s="524"/>
      <c r="H145" s="527"/>
    </row>
    <row r="146" spans="1:8" ht="30" customHeight="1">
      <c r="A146" s="520">
        <v>144</v>
      </c>
      <c r="B146" s="521"/>
      <c r="C146" s="522"/>
      <c r="D146" s="523"/>
      <c r="E146" s="522"/>
      <c r="F146" s="803"/>
      <c r="G146" s="524"/>
      <c r="H146" s="528"/>
    </row>
    <row r="147" spans="1:8" ht="30" customHeight="1">
      <c r="A147" s="520">
        <v>145</v>
      </c>
      <c r="B147" s="532"/>
      <c r="C147" s="533"/>
      <c r="D147" s="534"/>
      <c r="E147" s="535"/>
      <c r="F147" s="803"/>
      <c r="G147" s="524"/>
      <c r="H147" s="527"/>
    </row>
    <row r="148" spans="1:8" ht="30" customHeight="1">
      <c r="A148" s="520">
        <v>146</v>
      </c>
      <c r="B148" s="532"/>
      <c r="C148" s="533"/>
      <c r="D148" s="536"/>
      <c r="E148" s="537"/>
      <c r="F148" s="803"/>
      <c r="G148" s="524"/>
      <c r="H148" s="528"/>
    </row>
    <row r="149" spans="1:8" ht="30" customHeight="1">
      <c r="A149" s="520">
        <v>147</v>
      </c>
      <c r="B149" s="532"/>
      <c r="C149" s="533"/>
      <c r="D149" s="534"/>
      <c r="E149" s="535"/>
      <c r="F149" s="803"/>
      <c r="G149" s="524"/>
      <c r="H149" s="527"/>
    </row>
    <row r="150" spans="1:8" ht="30" customHeight="1">
      <c r="A150" s="520">
        <v>148</v>
      </c>
      <c r="B150" s="532"/>
      <c r="C150" s="533"/>
      <c r="D150" s="536"/>
      <c r="E150" s="537"/>
      <c r="F150" s="803"/>
      <c r="G150" s="524"/>
      <c r="H150" s="528"/>
    </row>
    <row r="151" spans="1:8" ht="30" customHeight="1">
      <c r="A151" s="520">
        <v>149</v>
      </c>
      <c r="B151" s="532"/>
      <c r="C151" s="533"/>
      <c r="D151" s="534"/>
      <c r="E151" s="535"/>
      <c r="F151" s="803"/>
      <c r="G151" s="524"/>
      <c r="H151" s="527"/>
    </row>
    <row r="152" spans="1:8" ht="30" customHeight="1">
      <c r="A152" s="520">
        <v>150</v>
      </c>
      <c r="B152" s="532"/>
      <c r="C152" s="533"/>
      <c r="D152" s="536"/>
      <c r="E152" s="537"/>
      <c r="F152" s="803"/>
      <c r="G152" s="524"/>
      <c r="H152" s="528"/>
    </row>
    <row r="153" spans="1:8" ht="30" customHeight="1">
      <c r="A153" s="520">
        <v>151</v>
      </c>
      <c r="B153" s="532"/>
      <c r="C153" s="533"/>
      <c r="D153" s="534"/>
      <c r="E153" s="535"/>
      <c r="F153" s="803"/>
      <c r="G153" s="524"/>
      <c r="H153" s="527"/>
    </row>
    <row r="154" spans="1:8" ht="30" customHeight="1">
      <c r="A154" s="520">
        <v>152</v>
      </c>
      <c r="B154" s="532"/>
      <c r="C154" s="533"/>
      <c r="D154" s="536"/>
      <c r="E154" s="537"/>
      <c r="F154" s="803"/>
      <c r="G154" s="524"/>
      <c r="H154" s="528"/>
    </row>
    <row r="155" spans="1:8" ht="30" customHeight="1">
      <c r="A155" s="520">
        <v>153</v>
      </c>
      <c r="B155" s="532"/>
      <c r="C155" s="533"/>
      <c r="D155" s="534"/>
      <c r="E155" s="535"/>
      <c r="F155" s="803"/>
      <c r="G155" s="524"/>
      <c r="H155" s="527"/>
    </row>
    <row r="156" spans="1:8" ht="30" customHeight="1">
      <c r="A156" s="520">
        <v>154</v>
      </c>
      <c r="B156" s="532"/>
      <c r="C156" s="533"/>
      <c r="D156" s="536"/>
      <c r="E156" s="537"/>
      <c r="F156" s="803"/>
      <c r="G156" s="524"/>
      <c r="H156" s="528"/>
    </row>
    <row r="157" spans="1:8" ht="30" customHeight="1">
      <c r="A157" s="520">
        <v>155</v>
      </c>
      <c r="B157" s="532"/>
      <c r="C157" s="533"/>
      <c r="D157" s="534"/>
      <c r="E157" s="535"/>
      <c r="F157" s="803"/>
      <c r="G157" s="524"/>
      <c r="H157" s="527"/>
    </row>
    <row r="158" spans="1:8" ht="30" customHeight="1">
      <c r="A158" s="520">
        <v>156</v>
      </c>
      <c r="B158" s="532"/>
      <c r="C158" s="533"/>
      <c r="D158" s="536"/>
      <c r="E158" s="537"/>
      <c r="F158" s="803"/>
      <c r="G158" s="524"/>
      <c r="H158" s="528"/>
    </row>
    <row r="159" spans="1:8" ht="30" customHeight="1">
      <c r="A159" s="520">
        <v>157</v>
      </c>
      <c r="B159" s="532"/>
      <c r="C159" s="533"/>
      <c r="D159" s="534"/>
      <c r="E159" s="535"/>
      <c r="F159" s="803"/>
      <c r="G159" s="524"/>
      <c r="H159" s="527"/>
    </row>
    <row r="160" spans="1:8" ht="30" customHeight="1">
      <c r="A160" s="520">
        <v>158</v>
      </c>
      <c r="B160" s="532"/>
      <c r="C160" s="533"/>
      <c r="D160" s="536"/>
      <c r="E160" s="537"/>
      <c r="F160" s="803"/>
      <c r="G160" s="524"/>
      <c r="H160" s="528"/>
    </row>
    <row r="161" spans="1:8" ht="30" customHeight="1">
      <c r="A161" s="520">
        <v>159</v>
      </c>
      <c r="B161" s="532"/>
      <c r="C161" s="533"/>
      <c r="D161" s="534"/>
      <c r="E161" s="535"/>
      <c r="F161" s="803"/>
      <c r="G161" s="524"/>
      <c r="H161" s="527"/>
    </row>
    <row r="162" spans="1:8" ht="30" customHeight="1">
      <c r="A162" s="520">
        <v>160</v>
      </c>
      <c r="B162" s="532"/>
      <c r="C162" s="533"/>
      <c r="D162" s="536"/>
      <c r="E162" s="537"/>
      <c r="F162" s="803"/>
      <c r="G162" s="524"/>
      <c r="H162" s="528"/>
    </row>
    <row r="163" spans="1:8" ht="30" customHeight="1">
      <c r="A163" s="520">
        <v>161</v>
      </c>
      <c r="B163" s="532"/>
      <c r="C163" s="533"/>
      <c r="D163" s="534"/>
      <c r="E163" s="535"/>
      <c r="F163" s="803"/>
      <c r="G163" s="524"/>
      <c r="H163" s="527"/>
    </row>
    <row r="164" spans="1:8" ht="30" customHeight="1">
      <c r="A164" s="520">
        <v>162</v>
      </c>
      <c r="B164" s="532"/>
      <c r="C164" s="533"/>
      <c r="D164" s="536"/>
      <c r="E164" s="537"/>
      <c r="F164" s="803"/>
      <c r="G164" s="524"/>
      <c r="H164" s="528"/>
    </row>
    <row r="165" spans="1:8" ht="30" customHeight="1">
      <c r="A165" s="520">
        <v>163</v>
      </c>
      <c r="B165" s="532"/>
      <c r="C165" s="533"/>
      <c r="D165" s="534"/>
      <c r="E165" s="535"/>
      <c r="F165" s="803"/>
      <c r="G165" s="524"/>
      <c r="H165" s="527"/>
    </row>
    <row r="166" spans="1:8" ht="30" customHeight="1">
      <c r="A166" s="520">
        <v>164</v>
      </c>
      <c r="B166" s="532"/>
      <c r="C166" s="533"/>
      <c r="D166" s="536"/>
      <c r="E166" s="537"/>
      <c r="F166" s="803"/>
      <c r="G166" s="524"/>
      <c r="H166" s="528"/>
    </row>
    <row r="167" spans="1:8" ht="30" customHeight="1">
      <c r="A167" s="520">
        <v>165</v>
      </c>
      <c r="B167" s="532"/>
      <c r="C167" s="533"/>
      <c r="D167" s="534"/>
      <c r="E167" s="535"/>
      <c r="F167" s="803"/>
      <c r="G167" s="524"/>
      <c r="H167" s="527"/>
    </row>
    <row r="168" spans="1:8" ht="30" customHeight="1">
      <c r="A168" s="520">
        <v>166</v>
      </c>
      <c r="B168" s="532"/>
      <c r="C168" s="533"/>
      <c r="D168" s="536"/>
      <c r="E168" s="537"/>
      <c r="F168" s="803"/>
      <c r="G168" s="524"/>
      <c r="H168" s="528"/>
    </row>
    <row r="169" spans="1:8" ht="30" customHeight="1">
      <c r="A169" s="520">
        <v>167</v>
      </c>
      <c r="B169" s="532"/>
      <c r="C169" s="533"/>
      <c r="D169" s="534"/>
      <c r="E169" s="535"/>
      <c r="F169" s="803"/>
      <c r="G169" s="524"/>
      <c r="H169" s="527"/>
    </row>
    <row r="170" spans="1:8" ht="30" customHeight="1">
      <c r="A170" s="520">
        <v>168</v>
      </c>
      <c r="B170" s="532"/>
      <c r="C170" s="533"/>
      <c r="D170" s="536"/>
      <c r="E170" s="537"/>
      <c r="F170" s="803"/>
      <c r="G170" s="524"/>
      <c r="H170" s="528"/>
    </row>
    <row r="171" spans="1:8" ht="30" customHeight="1">
      <c r="A171" s="520">
        <v>169</v>
      </c>
      <c r="B171" s="532"/>
      <c r="C171" s="533"/>
      <c r="D171" s="534"/>
      <c r="E171" s="535"/>
      <c r="F171" s="803"/>
      <c r="G171" s="524"/>
      <c r="H171" s="527"/>
    </row>
    <row r="172" spans="1:8" ht="30" customHeight="1">
      <c r="A172" s="520">
        <v>170</v>
      </c>
      <c r="B172" s="532"/>
      <c r="C172" s="533"/>
      <c r="D172" s="536"/>
      <c r="E172" s="537"/>
      <c r="F172" s="803"/>
      <c r="G172" s="524"/>
      <c r="H172" s="528"/>
    </row>
    <row r="173" spans="1:8" ht="30" customHeight="1">
      <c r="A173" s="520">
        <v>171</v>
      </c>
      <c r="B173" s="532"/>
      <c r="C173" s="533"/>
      <c r="D173" s="534"/>
      <c r="E173" s="535"/>
      <c r="F173" s="803"/>
      <c r="G173" s="524"/>
      <c r="H173" s="527"/>
    </row>
    <row r="174" spans="1:8" ht="30" customHeight="1">
      <c r="A174" s="520">
        <v>172</v>
      </c>
      <c r="B174" s="532"/>
      <c r="C174" s="533"/>
      <c r="D174" s="536"/>
      <c r="E174" s="537"/>
      <c r="F174" s="803"/>
      <c r="G174" s="524"/>
      <c r="H174" s="528"/>
    </row>
    <row r="175" spans="1:8" ht="30" customHeight="1">
      <c r="A175" s="520">
        <v>173</v>
      </c>
      <c r="B175" s="532"/>
      <c r="C175" s="533"/>
      <c r="D175" s="534"/>
      <c r="E175" s="535"/>
      <c r="F175" s="803"/>
      <c r="G175" s="524"/>
      <c r="H175" s="527"/>
    </row>
    <row r="176" spans="1:8" ht="30" customHeight="1">
      <c r="A176" s="520">
        <v>174</v>
      </c>
      <c r="B176" s="532"/>
      <c r="C176" s="533"/>
      <c r="D176" s="536"/>
      <c r="E176" s="537"/>
      <c r="F176" s="803"/>
      <c r="G176" s="524"/>
      <c r="H176" s="528"/>
    </row>
    <row r="177" spans="1:8" ht="30" customHeight="1">
      <c r="A177" s="520">
        <v>175</v>
      </c>
      <c r="B177" s="532"/>
      <c r="C177" s="533"/>
      <c r="D177" s="534"/>
      <c r="E177" s="535"/>
      <c r="F177" s="803"/>
      <c r="G177" s="524"/>
      <c r="H177" s="527"/>
    </row>
    <row r="178" spans="1:8" ht="30" customHeight="1">
      <c r="A178" s="520">
        <v>176</v>
      </c>
      <c r="B178" s="532"/>
      <c r="C178" s="533"/>
      <c r="D178" s="536"/>
      <c r="E178" s="537"/>
      <c r="F178" s="803"/>
      <c r="G178" s="524"/>
      <c r="H178" s="528"/>
    </row>
    <row r="179" spans="1:8" ht="30" customHeight="1">
      <c r="A179" s="520">
        <v>177</v>
      </c>
      <c r="B179" s="532"/>
      <c r="C179" s="533"/>
      <c r="D179" s="534"/>
      <c r="E179" s="535"/>
      <c r="F179" s="803"/>
      <c r="G179" s="524"/>
      <c r="H179" s="527"/>
    </row>
    <row r="180" spans="1:8" ht="30" customHeight="1">
      <c r="A180" s="520">
        <v>178</v>
      </c>
      <c r="B180" s="532"/>
      <c r="C180" s="533"/>
      <c r="D180" s="536"/>
      <c r="E180" s="537"/>
      <c r="F180" s="803"/>
      <c r="G180" s="524"/>
      <c r="H180" s="528"/>
    </row>
    <row r="181" spans="1:8" ht="30" customHeight="1">
      <c r="A181" s="520">
        <v>179</v>
      </c>
      <c r="B181" s="532"/>
      <c r="C181" s="533"/>
      <c r="D181" s="534"/>
      <c r="E181" s="535"/>
      <c r="F181" s="803"/>
      <c r="G181" s="524"/>
      <c r="H181" s="527"/>
    </row>
    <row r="182" spans="1:8" ht="30" customHeight="1">
      <c r="A182" s="520">
        <v>180</v>
      </c>
      <c r="B182" s="532"/>
      <c r="C182" s="533"/>
      <c r="D182" s="536"/>
      <c r="E182" s="537"/>
      <c r="F182" s="803"/>
      <c r="G182" s="524"/>
      <c r="H182" s="528"/>
    </row>
    <row r="183" spans="1:8" ht="30" customHeight="1">
      <c r="A183" s="520">
        <v>181</v>
      </c>
      <c r="B183" s="532"/>
      <c r="C183" s="533"/>
      <c r="D183" s="534"/>
      <c r="E183" s="535"/>
      <c r="F183" s="803"/>
      <c r="G183" s="524"/>
      <c r="H183" s="527"/>
    </row>
    <row r="184" spans="1:8" ht="30" customHeight="1">
      <c r="A184" s="520">
        <v>182</v>
      </c>
      <c r="B184" s="532"/>
      <c r="C184" s="533"/>
      <c r="D184" s="536"/>
      <c r="E184" s="537"/>
      <c r="F184" s="803"/>
      <c r="G184" s="524"/>
      <c r="H184" s="528"/>
    </row>
    <row r="185" spans="1:8" ht="30" customHeight="1">
      <c r="A185" s="520">
        <v>183</v>
      </c>
      <c r="B185" s="532"/>
      <c r="C185" s="533"/>
      <c r="D185" s="534"/>
      <c r="E185" s="535"/>
      <c r="F185" s="803"/>
      <c r="G185" s="524"/>
      <c r="H185" s="527"/>
    </row>
    <row r="186" spans="1:8" ht="30" customHeight="1">
      <c r="A186" s="520">
        <v>184</v>
      </c>
      <c r="B186" s="532"/>
      <c r="C186" s="533"/>
      <c r="D186" s="536"/>
      <c r="E186" s="537"/>
      <c r="F186" s="803"/>
      <c r="G186" s="524"/>
      <c r="H186" s="528"/>
    </row>
    <row r="187" spans="1:8" ht="30" customHeight="1">
      <c r="A187" s="520">
        <v>185</v>
      </c>
      <c r="B187" s="532"/>
      <c r="C187" s="533"/>
      <c r="D187" s="534"/>
      <c r="E187" s="535"/>
      <c r="F187" s="803"/>
      <c r="G187" s="524"/>
      <c r="H187" s="527"/>
    </row>
    <row r="188" spans="1:8" ht="30" customHeight="1">
      <c r="A188" s="520">
        <v>186</v>
      </c>
      <c r="B188" s="532"/>
      <c r="C188" s="533"/>
      <c r="D188" s="536"/>
      <c r="E188" s="537"/>
      <c r="F188" s="803"/>
      <c r="G188" s="524"/>
      <c r="H188" s="528"/>
    </row>
    <row r="189" spans="1:8" ht="30" customHeight="1">
      <c r="A189" s="520">
        <v>187</v>
      </c>
      <c r="B189" s="532"/>
      <c r="C189" s="533"/>
      <c r="D189" s="534"/>
      <c r="E189" s="535"/>
      <c r="F189" s="803"/>
      <c r="G189" s="524"/>
      <c r="H189" s="527"/>
    </row>
    <row r="190" spans="1:8" ht="30" customHeight="1">
      <c r="A190" s="520">
        <v>188</v>
      </c>
      <c r="B190" s="532"/>
      <c r="C190" s="533"/>
      <c r="D190" s="536"/>
      <c r="E190" s="537"/>
      <c r="F190" s="803"/>
      <c r="G190" s="524"/>
      <c r="H190" s="526"/>
    </row>
    <row r="191" spans="1:8" ht="30" customHeight="1">
      <c r="A191" s="520">
        <v>189</v>
      </c>
      <c r="B191" s="532"/>
      <c r="C191" s="533"/>
      <c r="D191" s="534"/>
      <c r="E191" s="535"/>
      <c r="F191" s="803"/>
      <c r="G191" s="524"/>
      <c r="H191" s="527"/>
    </row>
    <row r="192" spans="1:8" ht="30" customHeight="1">
      <c r="A192" s="520">
        <v>190</v>
      </c>
      <c r="B192" s="532"/>
      <c r="C192" s="533"/>
      <c r="D192" s="536"/>
      <c r="E192" s="537"/>
      <c r="F192" s="803"/>
      <c r="G192" s="524"/>
      <c r="H192" s="528"/>
    </row>
    <row r="193" spans="1:9" ht="26.45" customHeight="1">
      <c r="A193" s="520">
        <v>191</v>
      </c>
      <c r="B193" s="532"/>
      <c r="C193" s="533"/>
      <c r="D193" s="534"/>
      <c r="E193" s="535"/>
      <c r="F193" s="803"/>
      <c r="G193" s="524"/>
      <c r="H193" s="527"/>
    </row>
    <row r="194" spans="1:9" ht="26.45" customHeight="1">
      <c r="A194" s="520">
        <v>192</v>
      </c>
      <c r="B194" s="532"/>
      <c r="C194" s="533"/>
      <c r="D194" s="536"/>
      <c r="E194" s="537"/>
      <c r="F194" s="803"/>
      <c r="G194" s="524"/>
      <c r="H194" s="526"/>
    </row>
    <row r="195" spans="1:9" ht="26.45" customHeight="1">
      <c r="A195" s="520">
        <v>193</v>
      </c>
      <c r="B195" s="532"/>
      <c r="C195" s="533"/>
      <c r="D195" s="534"/>
      <c r="E195" s="535"/>
      <c r="F195" s="803"/>
      <c r="G195" s="524"/>
      <c r="H195" s="527"/>
    </row>
    <row r="196" spans="1:9" ht="26.45" customHeight="1">
      <c r="A196" s="520">
        <v>194</v>
      </c>
      <c r="B196" s="532"/>
      <c r="C196" s="533"/>
      <c r="D196" s="536"/>
      <c r="E196" s="537"/>
      <c r="F196" s="803"/>
      <c r="G196" s="524"/>
      <c r="H196" s="528"/>
    </row>
    <row r="197" spans="1:9" ht="26.45" customHeight="1">
      <c r="A197" s="520">
        <v>195</v>
      </c>
      <c r="B197" s="532"/>
      <c r="C197" s="533"/>
      <c r="D197" s="534"/>
      <c r="E197" s="535"/>
      <c r="F197" s="803"/>
      <c r="G197" s="524"/>
      <c r="H197" s="527"/>
    </row>
    <row r="198" spans="1:9" ht="26.45" customHeight="1">
      <c r="A198" s="520">
        <v>196</v>
      </c>
      <c r="B198" s="532"/>
      <c r="C198" s="533"/>
      <c r="D198" s="536"/>
      <c r="E198" s="537"/>
      <c r="F198" s="803"/>
      <c r="G198" s="524"/>
      <c r="H198" s="528"/>
    </row>
    <row r="199" spans="1:9" ht="26.45" customHeight="1">
      <c r="A199" s="520">
        <v>197</v>
      </c>
      <c r="B199" s="532"/>
      <c r="C199" s="533"/>
      <c r="D199" s="534"/>
      <c r="E199" s="535"/>
      <c r="F199" s="80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6"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7" man="1"/>
    <brk id="69" max="7" man="1"/>
    <brk id="135" max="7" man="1"/>
    <brk id="201" max="7" man="1"/>
    <brk id="333" max="7" man="1"/>
  </rowBreaks>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J49"/>
  <sheetViews>
    <sheetView showZeros="0" view="pageBreakPreview" topLeftCell="A17" zoomScale="60" zoomScaleNormal="100" workbookViewId="0">
      <selection activeCell="K1" sqref="K1:P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253</v>
      </c>
    </row>
    <row r="2" spans="1:10" ht="20.100000000000001" customHeight="1">
      <c r="B2" s="1154" t="str">
        <f>要求!P11</f>
        <v>入　　　札　　　書</v>
      </c>
      <c r="C2" s="1154"/>
      <c r="D2" s="1154"/>
      <c r="E2" s="1154"/>
      <c r="F2" s="1154"/>
      <c r="G2" s="1154"/>
      <c r="H2" s="1154"/>
      <c r="I2" s="1154"/>
      <c r="J2" s="800"/>
    </row>
    <row r="5" spans="1:10" ht="30" customHeight="1" thickBot="1">
      <c r="B5" s="452" t="str">
        <f>IF(SUM(入札別紙Ｅ!G3:G23)&gt;0,SUM(入札別紙Ｅ!G3:G23),"金額￥")</f>
        <v>金額￥</v>
      </c>
      <c r="C5" s="405" t="s">
        <v>592</v>
      </c>
      <c r="D5" s="405"/>
    </row>
    <row r="6" spans="1:10" ht="7.9" customHeight="1" thickTop="1"/>
    <row r="7" spans="1:10" s="799" customFormat="1" ht="20.100000000000001" customHeight="1">
      <c r="B7" s="802" t="s">
        <v>594</v>
      </c>
      <c r="C7" s="1342" t="s">
        <v>653</v>
      </c>
      <c r="D7" s="1342"/>
      <c r="E7" s="802" t="s">
        <v>32</v>
      </c>
      <c r="F7" s="802" t="s">
        <v>596</v>
      </c>
      <c r="G7" s="802" t="s">
        <v>597</v>
      </c>
      <c r="H7" s="1342" t="s">
        <v>673</v>
      </c>
      <c r="I7" s="1342"/>
    </row>
    <row r="8" spans="1:10" ht="48.6" customHeight="1">
      <c r="A8" s="456">
        <v>1</v>
      </c>
      <c r="B8" s="803" t="str">
        <f>CONCATENATE(入・見E!M1,入・見E!N1,入・見E!O1,入・見E!P1)</f>
        <v>-1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796" t="s">
        <v>666</v>
      </c>
      <c r="C20" s="1155" t="str">
        <f>要求!P8</f>
        <v>自衛隊阪神病院</v>
      </c>
      <c r="D20" s="1156"/>
      <c r="E20" s="1041" t="s">
        <v>607</v>
      </c>
      <c r="F20" s="1041"/>
      <c r="G20" s="1327" t="str">
        <f>要求!Q3</f>
        <v>令和８年７月３１日</v>
      </c>
      <c r="H20" s="1328"/>
      <c r="I20" s="1328"/>
    </row>
    <row r="21" spans="1:9" s="468" customFormat="1" ht="25.15" customHeight="1">
      <c r="B21" s="796" t="s">
        <v>667</v>
      </c>
      <c r="C21" s="796"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798"/>
      <c r="C28" s="798"/>
      <c r="D28" s="798"/>
      <c r="E28" s="798"/>
      <c r="F28" s="798"/>
      <c r="G28" s="798"/>
      <c r="H28" s="798"/>
      <c r="I28" s="798"/>
    </row>
    <row r="29" spans="1:9" ht="14.45" customHeight="1">
      <c r="B29" s="455" t="str">
        <f>要求!Q5</f>
        <v>令和８年６月８日</v>
      </c>
      <c r="C29" s="798"/>
      <c r="D29" s="798"/>
      <c r="E29" s="798"/>
      <c r="F29" s="798"/>
      <c r="G29" s="798"/>
      <c r="H29" s="798"/>
      <c r="I29" s="798"/>
    </row>
    <row r="30" spans="1:9">
      <c r="B30" s="402" t="s">
        <v>218</v>
      </c>
    </row>
    <row r="31" spans="1:9">
      <c r="B31" s="402" t="s">
        <v>219</v>
      </c>
    </row>
    <row r="32" spans="1:9">
      <c r="B32" s="413" t="s">
        <v>841</v>
      </c>
    </row>
    <row r="33" spans="2:9">
      <c r="B33" s="402" t="s">
        <v>613</v>
      </c>
      <c r="D33" s="801"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797"/>
      <c r="E41" s="797"/>
      <c r="F41" s="797"/>
      <c r="G41" s="797"/>
      <c r="H41" s="797"/>
      <c r="I41" s="413"/>
    </row>
    <row r="42" spans="2:9">
      <c r="D42" s="797"/>
      <c r="E42" s="797"/>
      <c r="F42" s="797"/>
      <c r="G42" s="797"/>
      <c r="H42" s="797"/>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K411"/>
  <sheetViews>
    <sheetView showZeros="0" view="pageBreakPreview" zoomScale="70" zoomScaleNormal="115" zoomScaleSheetLayoutView="70" workbookViewId="0">
      <pane xSplit="3" ySplit="2" topLeftCell="D30" activePane="bottomRight" state="frozen"/>
      <selection activeCell="K1" sqref="K1:P1"/>
      <selection pane="topRight" activeCell="K1" sqref="K1:P1"/>
      <selection pane="bottomLeft" activeCell="K1" sqref="K1:P1"/>
      <selection pane="bottomRight" activeCell="K1" sqref="K1:P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IF(ISERROR(VLOOKUP($A3,入力!$I$4:$AL$486,23,FALSE)),"",VLOOKUP($A3,入力!$I$4:$AL$486,23,FALSE))</f>
        <v/>
      </c>
      <c r="C3" s="805" t="str">
        <f>IF(ISERROR(VLOOKUP($A3,入力!$I$4:$AL$486,24,FALSE)),"",VLOOKUP($A3,入力!$I$4:$AL$486,24,FALSE))</f>
        <v/>
      </c>
      <c r="D3" s="206" t="str">
        <f>IF(ISERROR(VLOOKUP($A3,入力!$I$4:$AL$486,25,FALSE)),"",VLOOKUP($A3,入力!$I$4:$AL$486,25,FALSE))</f>
        <v/>
      </c>
      <c r="E3" s="206" t="str">
        <f>IF(ISERROR(VLOOKUP($A3,入力!$I$4:$AL$486,26,FALSE)),"",VLOOKUP($A3,入力!$I$4:$AL$486,26,FALSE))</f>
        <v/>
      </c>
      <c r="F3" s="626" t="str">
        <f>IF(ISERROR(VLOOKUP($A3,入力!$I$4:$AL$486,29,FALSE)),"",VLOOKUP($A3,入力!$I$4:$AL$486,29,FALSE))</f>
        <v/>
      </c>
      <c r="G3" s="779" t="str">
        <f>IF(ISERROR(E3*F3),"",E3*F3)</f>
        <v/>
      </c>
      <c r="H3" s="525"/>
    </row>
    <row r="4" spans="1:8" ht="51.95" customHeight="1">
      <c r="A4" s="520">
        <v>2</v>
      </c>
      <c r="B4" s="205" t="str">
        <f>IF(ISERROR(VLOOKUP($A4,入力!$I$4:$AL$486,23,FALSE)),"",VLOOKUP($A4,入力!$I$4:$AL$486,23,FALSE))</f>
        <v/>
      </c>
      <c r="C4" s="805" t="str">
        <f>IF(ISERROR(VLOOKUP($A4,入力!$I$4:$AL$486,24,FALSE)),"",VLOOKUP($A4,入力!$I$4:$AL$486,24,FALSE))</f>
        <v/>
      </c>
      <c r="D4" s="206" t="str">
        <f>IF(ISERROR(VLOOKUP($A4,入力!$I$4:$AL$486,25,FALSE)),"",VLOOKUP($A4,入力!$I$4:$AL$486,25,FALSE))</f>
        <v/>
      </c>
      <c r="E4" s="206" t="str">
        <f>IF(ISERROR(VLOOKUP($A4,入力!$I$4:$AL$486,26,FALSE)),"",VLOOKUP($A4,入力!$I$4:$AL$486,26,FALSE))</f>
        <v/>
      </c>
      <c r="F4" s="626" t="str">
        <f>IF(ISERROR(VLOOKUP($A4,入力!$I$4:$AL$486,29,FALSE)),"",VLOOKUP($A4,入力!$I$4:$AL$486,29,FALSE))</f>
        <v/>
      </c>
      <c r="G4" s="779" t="str">
        <f t="shared" ref="G4:G37" si="0">IF(ISERROR(E4*F4),"",E4*F4)</f>
        <v/>
      </c>
      <c r="H4" s="525"/>
    </row>
    <row r="5" spans="1:8" ht="51.95" customHeight="1">
      <c r="A5" s="520">
        <v>3</v>
      </c>
      <c r="B5" s="205" t="str">
        <f>IF(ISERROR(VLOOKUP($A5,入力!$I$4:$AL$486,23,FALSE)),"",VLOOKUP($A5,入力!$I$4:$AL$486,23,FALSE))</f>
        <v/>
      </c>
      <c r="C5" s="805" t="str">
        <f>IF(ISERROR(VLOOKUP($A5,入力!$I$4:$AL$486,24,FALSE)),"",VLOOKUP($A5,入力!$I$4:$AL$486,24,FALSE))</f>
        <v/>
      </c>
      <c r="D5" s="206" t="str">
        <f>IF(ISERROR(VLOOKUP($A5,入力!$I$4:$AL$486,25,FALSE)),"",VLOOKUP($A5,入力!$I$4:$AL$486,25,FALSE))</f>
        <v/>
      </c>
      <c r="E5" s="206" t="str">
        <f>IF(ISERROR(VLOOKUP($A5,入力!$I$4:$AL$486,26,FALSE)),"",VLOOKUP($A5,入力!$I$4:$AL$486,26,FALSE))</f>
        <v/>
      </c>
      <c r="F5" s="626" t="str">
        <f>IF(ISERROR(VLOOKUP($A5,入力!$I$4:$AL$486,29,FALSE)),"",VLOOKUP($A5,入力!$I$4:$AL$486,29,FALSE))</f>
        <v/>
      </c>
      <c r="G5" s="779" t="str">
        <f t="shared" si="0"/>
        <v/>
      </c>
      <c r="H5" s="525"/>
    </row>
    <row r="6" spans="1:8" ht="51.95" customHeight="1">
      <c r="A6" s="520">
        <v>4</v>
      </c>
      <c r="B6" s="205" t="str">
        <f>IF(ISERROR(VLOOKUP($A6,入力!$I$4:$AL$486,23,FALSE)),"",VLOOKUP($A6,入力!$I$4:$AL$486,23,FALSE))</f>
        <v/>
      </c>
      <c r="C6" s="805" t="str">
        <f>IF(ISERROR(VLOOKUP($A6,入力!$I$4:$AL$486,24,FALSE)),"",VLOOKUP($A6,入力!$I$4:$AL$486,24,FALSE))</f>
        <v/>
      </c>
      <c r="D6" s="206" t="str">
        <f>IF(ISERROR(VLOOKUP($A6,入力!$I$4:$AL$486,25,FALSE)),"",VLOOKUP($A6,入力!$I$4:$AL$486,25,FALSE))</f>
        <v/>
      </c>
      <c r="E6" s="206" t="str">
        <f>IF(ISERROR(VLOOKUP($A6,入力!$I$4:$AL$486,26,FALSE)),"",VLOOKUP($A6,入力!$I$4:$AL$486,26,FALSE))</f>
        <v/>
      </c>
      <c r="F6" s="626" t="str">
        <f>IF(ISERROR(VLOOKUP($A6,入力!$I$4:$AL$486,29,FALSE)),"",VLOOKUP($A6,入力!$I$4:$AL$486,29,FALSE))</f>
        <v/>
      </c>
      <c r="G6" s="779" t="str">
        <f t="shared" si="0"/>
        <v/>
      </c>
      <c r="H6" s="525"/>
    </row>
    <row r="7" spans="1:8" ht="51.95" customHeight="1">
      <c r="A7" s="520">
        <v>5</v>
      </c>
      <c r="B7" s="205" t="str">
        <f>IF(ISERROR(VLOOKUP($A7,入力!$I$4:$AL$486,23,FALSE)),"",VLOOKUP($A7,入力!$I$4:$AL$486,23,FALSE))</f>
        <v/>
      </c>
      <c r="C7" s="805" t="str">
        <f>IF(ISERROR(VLOOKUP($A7,入力!$I$4:$AL$486,24,FALSE)),"",VLOOKUP($A7,入力!$I$4:$AL$486,24,FALSE))</f>
        <v/>
      </c>
      <c r="D7" s="206" t="str">
        <f>IF(ISERROR(VLOOKUP($A7,入力!$I$4:$AL$486,25,FALSE)),"",VLOOKUP($A7,入力!$I$4:$AL$486,25,FALSE))</f>
        <v/>
      </c>
      <c r="E7" s="206" t="str">
        <f>IF(ISERROR(VLOOKUP($A7,入力!$I$4:$AL$486,26,FALSE)),"",VLOOKUP($A7,入力!$I$4:$AL$486,26,FALSE))</f>
        <v/>
      </c>
      <c r="F7" s="626" t="str">
        <f>IF(ISERROR(VLOOKUP($A7,入力!$I$4:$AL$486,29,FALSE)),"",VLOOKUP($A7,入力!$I$4:$AL$486,29,FALSE))</f>
        <v/>
      </c>
      <c r="G7" s="779" t="str">
        <f t="shared" si="0"/>
        <v/>
      </c>
      <c r="H7" s="525"/>
    </row>
    <row r="8" spans="1:8" ht="51.95" customHeight="1">
      <c r="A8" s="520">
        <v>6</v>
      </c>
      <c r="B8" s="205" t="str">
        <f>IF(ISERROR(VLOOKUP($A8,入力!$I$4:$AL$486,23,FALSE)),"",VLOOKUP($A8,入力!$I$4:$AL$486,23,FALSE))</f>
        <v/>
      </c>
      <c r="C8" s="805" t="str">
        <f>IF(ISERROR(VLOOKUP($A8,入力!$I$4:$AL$486,24,FALSE)),"",VLOOKUP($A8,入力!$I$4:$AL$486,24,FALSE))</f>
        <v/>
      </c>
      <c r="D8" s="206" t="str">
        <f>IF(ISERROR(VLOOKUP($A8,入力!$I$4:$AL$486,25,FALSE)),"",VLOOKUP($A8,入力!$I$4:$AL$486,25,FALSE))</f>
        <v/>
      </c>
      <c r="E8" s="206" t="str">
        <f>IF(ISERROR(VLOOKUP($A8,入力!$I$4:$AL$486,26,FALSE)),"",VLOOKUP($A8,入力!$I$4:$AL$486,26,FALSE))</f>
        <v/>
      </c>
      <c r="F8" s="626" t="str">
        <f>IF(ISERROR(VLOOKUP($A8,入力!$I$4:$AL$486,29,FALSE)),"",VLOOKUP($A8,入力!$I$4:$AL$486,29,FALSE))</f>
        <v/>
      </c>
      <c r="G8" s="779" t="str">
        <f t="shared" si="0"/>
        <v/>
      </c>
      <c r="H8" s="525"/>
    </row>
    <row r="9" spans="1:8" ht="51.95" customHeight="1">
      <c r="A9" s="520">
        <v>7</v>
      </c>
      <c r="B9" s="205" t="str">
        <f>IF(ISERROR(VLOOKUP($A9,入力!$I$4:$AL$486,23,FALSE)),"",VLOOKUP($A9,入力!$I$4:$AL$486,23,FALSE))</f>
        <v/>
      </c>
      <c r="C9" s="805" t="str">
        <f>IF(ISERROR(VLOOKUP($A9,入力!$I$4:$AL$486,24,FALSE)),"",VLOOKUP($A9,入力!$I$4:$AL$486,24,FALSE))</f>
        <v/>
      </c>
      <c r="D9" s="206" t="str">
        <f>IF(ISERROR(VLOOKUP($A9,入力!$I$4:$AL$486,25,FALSE)),"",VLOOKUP($A9,入力!$I$4:$AL$486,25,FALSE))</f>
        <v/>
      </c>
      <c r="E9" s="206" t="str">
        <f>IF(ISERROR(VLOOKUP($A9,入力!$I$4:$AL$486,26,FALSE)),"",VLOOKUP($A9,入力!$I$4:$AL$486,26,FALSE))</f>
        <v/>
      </c>
      <c r="F9" s="626" t="str">
        <f>IF(ISERROR(VLOOKUP($A9,入力!$I$4:$AL$486,29,FALSE)),"",VLOOKUP($A9,入力!$I$4:$AL$486,29,FALSE))</f>
        <v/>
      </c>
      <c r="G9" s="779" t="str">
        <f t="shared" si="0"/>
        <v/>
      </c>
      <c r="H9" s="525"/>
    </row>
    <row r="10" spans="1:8" ht="51.95" customHeight="1">
      <c r="A10" s="520">
        <v>8</v>
      </c>
      <c r="B10" s="205" t="str">
        <f>IF(ISERROR(VLOOKUP($A10,入力!$I$4:$AL$486,23,FALSE)),"",VLOOKUP($A10,入力!$I$4:$AL$486,23,FALSE))</f>
        <v/>
      </c>
      <c r="C10" s="805" t="str">
        <f>IF(ISERROR(VLOOKUP($A10,入力!$I$4:$AL$486,24,FALSE)),"",VLOOKUP($A10,入力!$I$4:$AL$486,24,FALSE))</f>
        <v/>
      </c>
      <c r="D10" s="206" t="str">
        <f>IF(ISERROR(VLOOKUP($A10,入力!$I$4:$AL$486,25,FALSE)),"",VLOOKUP($A10,入力!$I$4:$AL$486,25,FALSE))</f>
        <v/>
      </c>
      <c r="E10" s="206" t="str">
        <f>IF(ISERROR(VLOOKUP($A10,入力!$I$4:$AL$486,26,FALSE)),"",VLOOKUP($A10,入力!$I$4:$AL$486,26,FALSE))</f>
        <v/>
      </c>
      <c r="F10" s="626" t="str">
        <f>IF(ISERROR(VLOOKUP($A10,入力!$I$4:$AL$486,29,FALSE)),"",VLOOKUP($A10,入力!$I$4:$AL$486,29,FALSE))</f>
        <v/>
      </c>
      <c r="G10" s="779" t="str">
        <f t="shared" si="0"/>
        <v/>
      </c>
      <c r="H10" s="525"/>
    </row>
    <row r="11" spans="1:8" ht="51.95" customHeight="1">
      <c r="A11" s="520">
        <v>9</v>
      </c>
      <c r="B11" s="205" t="str">
        <f>IF(ISERROR(VLOOKUP($A11,入力!$I$4:$AL$486,23,FALSE)),"",VLOOKUP($A11,入力!$I$4:$AL$486,23,FALSE))</f>
        <v/>
      </c>
      <c r="C11" s="805" t="str">
        <f>IF(ISERROR(VLOOKUP($A11,入力!$I$4:$AL$486,24,FALSE)),"",VLOOKUP($A11,入力!$I$4:$AL$486,24,FALSE))</f>
        <v/>
      </c>
      <c r="D11" s="206" t="str">
        <f>IF(ISERROR(VLOOKUP($A11,入力!$I$4:$AL$486,25,FALSE)),"",VLOOKUP($A11,入力!$I$4:$AL$486,25,FALSE))</f>
        <v/>
      </c>
      <c r="E11" s="206" t="str">
        <f>IF(ISERROR(VLOOKUP($A11,入力!$I$4:$AL$486,26,FALSE)),"",VLOOKUP($A11,入力!$I$4:$AL$486,26,FALSE))</f>
        <v/>
      </c>
      <c r="F11" s="626" t="str">
        <f>IF(ISERROR(VLOOKUP($A11,入力!$I$4:$AL$486,29,FALSE)),"",VLOOKUP($A11,入力!$I$4:$AL$486,29,FALSE))</f>
        <v/>
      </c>
      <c r="G11" s="779" t="str">
        <f t="shared" si="0"/>
        <v/>
      </c>
      <c r="H11" s="525"/>
    </row>
    <row r="12" spans="1:8" ht="51.95" customHeight="1">
      <c r="A12" s="520">
        <v>10</v>
      </c>
      <c r="B12" s="205" t="str">
        <f>IF(ISERROR(VLOOKUP($A12,入力!$I$4:$AL$486,23,FALSE)),"",VLOOKUP($A12,入力!$I$4:$AL$486,23,FALSE))</f>
        <v/>
      </c>
      <c r="C12" s="805" t="str">
        <f>IF(ISERROR(VLOOKUP($A12,入力!$I$4:$AL$486,24,FALSE)),"",VLOOKUP($A12,入力!$I$4:$AL$486,24,FALSE))</f>
        <v/>
      </c>
      <c r="D12" s="206" t="str">
        <f>IF(ISERROR(VLOOKUP($A12,入力!$I$4:$AL$486,25,FALSE)),"",VLOOKUP($A12,入力!$I$4:$AL$486,25,FALSE))</f>
        <v/>
      </c>
      <c r="E12" s="206" t="str">
        <f>IF(ISERROR(VLOOKUP($A12,入力!$I$4:$AL$486,26,FALSE)),"",VLOOKUP($A12,入力!$I$4:$AL$486,26,FALSE))</f>
        <v/>
      </c>
      <c r="F12" s="626" t="str">
        <f>IF(ISERROR(VLOOKUP($A12,入力!$I$4:$AL$486,29,FALSE)),"",VLOOKUP($A12,入力!$I$4:$AL$486,29,FALSE))</f>
        <v/>
      </c>
      <c r="G12" s="779" t="str">
        <f t="shared" si="0"/>
        <v/>
      </c>
      <c r="H12" s="525"/>
    </row>
    <row r="13" spans="1:8" ht="51.95" customHeight="1">
      <c r="A13" s="520">
        <v>11</v>
      </c>
      <c r="B13" s="205" t="str">
        <f>IF(ISERROR(VLOOKUP($A13,入力!$I$4:$AL$486,23,FALSE)),"",VLOOKUP($A13,入力!$I$4:$AL$486,23,FALSE))</f>
        <v/>
      </c>
      <c r="C13" s="805" t="str">
        <f>IF(ISERROR(VLOOKUP($A13,入力!$I$4:$AL$486,24,FALSE)),"",VLOOKUP($A13,入力!$I$4:$AL$486,24,FALSE))</f>
        <v/>
      </c>
      <c r="D13" s="206" t="str">
        <f>IF(ISERROR(VLOOKUP($A13,入力!$I$4:$AL$486,25,FALSE)),"",VLOOKUP($A13,入力!$I$4:$AL$486,25,FALSE))</f>
        <v/>
      </c>
      <c r="E13" s="206" t="str">
        <f>IF(ISERROR(VLOOKUP($A13,入力!$I$4:$AL$486,26,FALSE)),"",VLOOKUP($A13,入力!$I$4:$AL$486,26,FALSE))</f>
        <v/>
      </c>
      <c r="F13" s="626" t="str">
        <f>IF(ISERROR(VLOOKUP($A13,入力!$I$4:$AL$486,29,FALSE)),"",VLOOKUP($A13,入力!$I$4:$AL$486,29,FALSE))</f>
        <v/>
      </c>
      <c r="G13" s="779" t="str">
        <f t="shared" si="0"/>
        <v/>
      </c>
      <c r="H13" s="525"/>
    </row>
    <row r="14" spans="1:8" ht="51.95" customHeight="1">
      <c r="A14" s="520">
        <v>12</v>
      </c>
      <c r="B14" s="205" t="str">
        <f>IF(ISERROR(VLOOKUP($A14,入力!$I$4:$AL$486,23,FALSE)),"",VLOOKUP($A14,入力!$I$4:$AL$486,23,FALSE))</f>
        <v/>
      </c>
      <c r="C14" s="805" t="str">
        <f>IF(ISERROR(VLOOKUP($A14,入力!$I$4:$AL$486,24,FALSE)),"",VLOOKUP($A14,入力!$I$4:$AL$486,24,FALSE))</f>
        <v/>
      </c>
      <c r="D14" s="206" t="str">
        <f>IF(ISERROR(VLOOKUP($A14,入力!$I$4:$AL$486,25,FALSE)),"",VLOOKUP($A14,入力!$I$4:$AL$486,25,FALSE))</f>
        <v/>
      </c>
      <c r="E14" s="206" t="str">
        <f>IF(ISERROR(VLOOKUP($A14,入力!$I$4:$AL$486,26,FALSE)),"",VLOOKUP($A14,入力!$I$4:$AL$486,26,FALSE))</f>
        <v/>
      </c>
      <c r="F14" s="626" t="str">
        <f>IF(ISERROR(VLOOKUP($A14,入力!$I$4:$AL$486,29,FALSE)),"",VLOOKUP($A14,入力!$I$4:$AL$486,29,FALSE))</f>
        <v/>
      </c>
      <c r="G14" s="779" t="str">
        <f t="shared" si="0"/>
        <v/>
      </c>
      <c r="H14" s="525"/>
    </row>
    <row r="15" spans="1:8" ht="51.95" customHeight="1">
      <c r="A15" s="520">
        <v>13</v>
      </c>
      <c r="B15" s="205" t="str">
        <f>IF(ISERROR(VLOOKUP($A15,入力!$I$4:$AL$486,23,FALSE)),"",VLOOKUP($A15,入力!$I$4:$AL$486,23,FALSE))</f>
        <v/>
      </c>
      <c r="C15" s="805" t="str">
        <f>IF(ISERROR(VLOOKUP($A15,入力!$I$4:$AL$486,24,FALSE)),"",VLOOKUP($A15,入力!$I$4:$AL$486,24,FALSE))</f>
        <v/>
      </c>
      <c r="D15" s="206" t="str">
        <f>IF(ISERROR(VLOOKUP($A15,入力!$I$4:$AL$486,25,FALSE)),"",VLOOKUP($A15,入力!$I$4:$AL$486,25,FALSE))</f>
        <v/>
      </c>
      <c r="E15" s="206" t="str">
        <f>IF(ISERROR(VLOOKUP($A15,入力!$I$4:$AL$486,26,FALSE)),"",VLOOKUP($A15,入力!$I$4:$AL$486,26,FALSE))</f>
        <v/>
      </c>
      <c r="F15" s="626" t="str">
        <f>IF(ISERROR(VLOOKUP($A15,入力!$I$4:$AL$486,29,FALSE)),"",VLOOKUP($A15,入力!$I$4:$AL$486,29,FALSE))</f>
        <v/>
      </c>
      <c r="G15" s="779" t="str">
        <f t="shared" si="0"/>
        <v/>
      </c>
      <c r="H15" s="525"/>
    </row>
    <row r="16" spans="1:8" ht="51.95" customHeight="1">
      <c r="A16" s="520">
        <v>14</v>
      </c>
      <c r="B16" s="205" t="str">
        <f>IF(ISERROR(VLOOKUP($A16,入力!$I$4:$AL$486,23,FALSE)),"",VLOOKUP($A16,入力!$I$4:$AL$486,23,FALSE))</f>
        <v/>
      </c>
      <c r="C16" s="805" t="str">
        <f>IF(ISERROR(VLOOKUP($A16,入力!$I$4:$AL$486,24,FALSE)),"",VLOOKUP($A16,入力!$I$4:$AL$486,24,FALSE))</f>
        <v/>
      </c>
      <c r="D16" s="206" t="str">
        <f>IF(ISERROR(VLOOKUP($A16,入力!$I$4:$AL$486,25,FALSE)),"",VLOOKUP($A16,入力!$I$4:$AL$486,25,FALSE))</f>
        <v/>
      </c>
      <c r="E16" s="206" t="str">
        <f>IF(ISERROR(VLOOKUP($A16,入力!$I$4:$AL$486,26,FALSE)),"",VLOOKUP($A16,入力!$I$4:$AL$486,26,FALSE))</f>
        <v/>
      </c>
      <c r="F16" s="626" t="str">
        <f>IF(ISERROR(VLOOKUP($A16,入力!$I$4:$AL$486,29,FALSE)),"",VLOOKUP($A16,入力!$I$4:$AL$486,29,FALSE))</f>
        <v/>
      </c>
      <c r="G16" s="779" t="str">
        <f t="shared" si="0"/>
        <v/>
      </c>
      <c r="H16" s="525"/>
    </row>
    <row r="17" spans="1:11" ht="51.95" customHeight="1">
      <c r="A17" s="520">
        <v>15</v>
      </c>
      <c r="B17" s="205" t="str">
        <f>IF(ISERROR(VLOOKUP($A17,入力!$I$4:$AL$486,23,FALSE)),"",VLOOKUP($A17,入力!$I$4:$AL$486,23,FALSE))</f>
        <v/>
      </c>
      <c r="C17" s="805" t="str">
        <f>IF(ISERROR(VLOOKUP($A17,入力!$I$4:$AL$486,24,FALSE)),"",VLOOKUP($A17,入力!$I$4:$AL$486,24,FALSE))</f>
        <v/>
      </c>
      <c r="D17" s="206" t="str">
        <f>IF(ISERROR(VLOOKUP($A17,入力!$I$4:$AL$486,25,FALSE)),"",VLOOKUP($A17,入力!$I$4:$AL$486,25,FALSE))</f>
        <v/>
      </c>
      <c r="E17" s="206" t="str">
        <f>IF(ISERROR(VLOOKUP($A17,入力!$I$4:$AL$486,26,FALSE)),"",VLOOKUP($A17,入力!$I$4:$AL$486,26,FALSE))</f>
        <v/>
      </c>
      <c r="F17" s="626" t="str">
        <f>IF(ISERROR(VLOOKUP($A17,入力!$I$4:$AL$486,29,FALSE)),"",VLOOKUP($A17,入力!$I$4:$AL$486,29,FALSE))</f>
        <v/>
      </c>
      <c r="G17" s="779" t="str">
        <f t="shared" si="0"/>
        <v/>
      </c>
      <c r="H17" s="525"/>
    </row>
    <row r="18" spans="1:11" ht="51.95" customHeight="1">
      <c r="A18" s="520">
        <v>16</v>
      </c>
      <c r="B18" s="205" t="str">
        <f>IF(ISERROR(VLOOKUP($A18,入力!$I$4:$AL$486,23,FALSE)),"",VLOOKUP($A18,入力!$I$4:$AL$486,23,FALSE))</f>
        <v/>
      </c>
      <c r="C18" s="805" t="str">
        <f>IF(ISERROR(VLOOKUP($A18,入力!$I$4:$AL$486,24,FALSE)),"",VLOOKUP($A18,入力!$I$4:$AL$486,24,FALSE))</f>
        <v/>
      </c>
      <c r="D18" s="206" t="str">
        <f>IF(ISERROR(VLOOKUP($A18,入力!$I$4:$AL$486,25,FALSE)),"",VLOOKUP($A18,入力!$I$4:$AL$486,25,FALSE))</f>
        <v/>
      </c>
      <c r="E18" s="206" t="str">
        <f>IF(ISERROR(VLOOKUP($A18,入力!$I$4:$AL$486,26,FALSE)),"",VLOOKUP($A18,入力!$I$4:$AL$486,26,FALSE))</f>
        <v/>
      </c>
      <c r="F18" s="626" t="str">
        <f>IF(ISERROR(VLOOKUP($A18,入力!$I$4:$AL$486,29,FALSE)),"",VLOOKUP($A18,入力!$I$4:$AL$486,29,FALSE))</f>
        <v/>
      </c>
      <c r="G18" s="779" t="str">
        <f t="shared" si="0"/>
        <v/>
      </c>
      <c r="H18" s="525"/>
    </row>
    <row r="19" spans="1:11" ht="51.95" customHeight="1">
      <c r="A19" s="520">
        <v>17</v>
      </c>
      <c r="B19" s="205" t="str">
        <f>IF(ISERROR(VLOOKUP($A19,入力!$I$4:$AL$486,23,FALSE)),"",VLOOKUP($A19,入力!$I$4:$AL$486,23,FALSE))</f>
        <v/>
      </c>
      <c r="C19" s="805" t="str">
        <f>IF(ISERROR(VLOOKUP($A19,入力!$I$4:$AL$486,24,FALSE)),"",VLOOKUP($A19,入力!$I$4:$AL$486,24,FALSE))</f>
        <v/>
      </c>
      <c r="D19" s="206" t="str">
        <f>IF(ISERROR(VLOOKUP($A19,入力!$I$4:$AL$486,25,FALSE)),"",VLOOKUP($A19,入力!$I$4:$AL$486,25,FALSE))</f>
        <v/>
      </c>
      <c r="E19" s="206" t="str">
        <f>IF(ISERROR(VLOOKUP($A19,入力!$I$4:$AL$486,26,FALSE)),"",VLOOKUP($A19,入力!$I$4:$AL$486,26,FALSE))</f>
        <v/>
      </c>
      <c r="F19" s="626" t="str">
        <f>IF(ISERROR(VLOOKUP($A19,入力!$I$4:$AL$486,29,FALSE)),"",VLOOKUP($A19,入力!$I$4:$AL$486,29,FALSE))</f>
        <v/>
      </c>
      <c r="G19" s="779" t="str">
        <f t="shared" si="0"/>
        <v/>
      </c>
      <c r="H19" s="525"/>
    </row>
    <row r="20" spans="1:11" ht="51.95" customHeight="1">
      <c r="A20" s="520">
        <v>18</v>
      </c>
      <c r="B20" s="205" t="str">
        <f>IF(ISERROR(VLOOKUP($A20,入力!$I$4:$AL$486,23,FALSE)),"",VLOOKUP($A20,入力!$I$4:$AL$486,23,FALSE))</f>
        <v/>
      </c>
      <c r="C20" s="805" t="str">
        <f>IF(ISERROR(VLOOKUP($A20,入力!$I$4:$AL$486,24,FALSE)),"",VLOOKUP($A20,入力!$I$4:$AL$486,24,FALSE))</f>
        <v/>
      </c>
      <c r="D20" s="206" t="str">
        <f>IF(ISERROR(VLOOKUP($A20,入力!$I$4:$AL$486,25,FALSE)),"",VLOOKUP($A20,入力!$I$4:$AL$486,25,FALSE))</f>
        <v/>
      </c>
      <c r="E20" s="206" t="str">
        <f>IF(ISERROR(VLOOKUP($A20,入力!$I$4:$AL$486,26,FALSE)),"",VLOOKUP($A20,入力!$I$4:$AL$486,26,FALSE))</f>
        <v/>
      </c>
      <c r="F20" s="626" t="str">
        <f>IF(ISERROR(VLOOKUP($A20,入力!$I$4:$AL$486,29,FALSE)),"",VLOOKUP($A20,入力!$I$4:$AL$486,29,FALSE))</f>
        <v/>
      </c>
      <c r="G20" s="779" t="str">
        <f t="shared" si="0"/>
        <v/>
      </c>
      <c r="H20" s="525"/>
    </row>
    <row r="21" spans="1:11" ht="51.95" customHeight="1">
      <c r="A21" s="520">
        <v>19</v>
      </c>
      <c r="B21" s="205" t="str">
        <f>IF(ISERROR(VLOOKUP($A21,入力!$I$4:$AL$486,23,FALSE)),"",VLOOKUP($A21,入力!$I$4:$AL$486,23,FALSE))</f>
        <v/>
      </c>
      <c r="C21" s="805" t="str">
        <f>IF(ISERROR(VLOOKUP($A21,入力!$I$4:$AL$486,24,FALSE)),"",VLOOKUP($A21,入力!$I$4:$AL$486,24,FALSE))</f>
        <v/>
      </c>
      <c r="D21" s="206" t="str">
        <f>IF(ISERROR(VLOOKUP($A21,入力!$I$4:$AL$486,25,FALSE)),"",VLOOKUP($A21,入力!$I$4:$AL$486,25,FALSE))</f>
        <v/>
      </c>
      <c r="E21" s="206" t="str">
        <f>IF(ISERROR(VLOOKUP($A21,入力!$I$4:$AL$486,26,FALSE)),"",VLOOKUP($A21,入力!$I$4:$AL$486,26,FALSE))</f>
        <v/>
      </c>
      <c r="F21" s="626" t="str">
        <f>IF(ISERROR(VLOOKUP($A21,入力!$I$4:$AL$486,29,FALSE)),"",VLOOKUP($A21,入力!$I$4:$AL$486,29,FALSE))</f>
        <v/>
      </c>
      <c r="G21" s="779" t="str">
        <f t="shared" si="0"/>
        <v/>
      </c>
      <c r="H21" s="525"/>
    </row>
    <row r="22" spans="1:11" ht="51.95" customHeight="1">
      <c r="A22" s="520">
        <v>20</v>
      </c>
      <c r="B22" s="205" t="str">
        <f>IF(ISERROR(VLOOKUP($A22,入力!$I$4:$AL$486,23,FALSE)),"",VLOOKUP($A22,入力!$I$4:$AL$486,23,FALSE))</f>
        <v/>
      </c>
      <c r="C22" s="805" t="str">
        <f>IF(ISERROR(VLOOKUP($A22,入力!$I$4:$AL$486,24,FALSE)),"",VLOOKUP($A22,入力!$I$4:$AL$486,24,FALSE))</f>
        <v/>
      </c>
      <c r="D22" s="206" t="str">
        <f>IF(ISERROR(VLOOKUP($A22,入力!$I$4:$AL$486,25,FALSE)),"",VLOOKUP($A22,入力!$I$4:$AL$486,25,FALSE))</f>
        <v/>
      </c>
      <c r="E22" s="206" t="str">
        <f>IF(ISERROR(VLOOKUP($A22,入力!$I$4:$AL$486,26,FALSE)),"",VLOOKUP($A22,入力!$I$4:$AL$486,26,FALSE))</f>
        <v/>
      </c>
      <c r="F22" s="626" t="str">
        <f>IF(ISERROR(VLOOKUP($A22,入力!$I$4:$AL$486,29,FALSE)),"",VLOOKUP($A22,入力!$I$4:$AL$486,29,FALSE))</f>
        <v/>
      </c>
      <c r="G22" s="626" t="str">
        <f t="shared" si="0"/>
        <v/>
      </c>
      <c r="H22" s="525"/>
    </row>
    <row r="23" spans="1:11" ht="51.95" customHeight="1">
      <c r="A23" s="520">
        <v>21</v>
      </c>
      <c r="B23" s="205" t="str">
        <f>IF(ISERROR(VLOOKUP($A23,入力!$I$4:$AL$486,23,FALSE)),"",VLOOKUP($A23,入力!$I$4:$AL$486,23,FALSE))</f>
        <v/>
      </c>
      <c r="C23" s="834" t="str">
        <f>IF(ISERROR(VLOOKUP($A23,入力!$I$4:$AL$486,24,FALSE)),"",VLOOKUP($A23,入力!$I$4:$AL$486,24,FALSE))</f>
        <v/>
      </c>
      <c r="D23" s="206" t="str">
        <f>IF(ISERROR(VLOOKUP($A23,入力!$I$4:$AL$486,25,FALSE)),"",VLOOKUP($A23,入力!$I$4:$AL$486,25,FALSE))</f>
        <v/>
      </c>
      <c r="E23" s="206" t="str">
        <f>IF(ISERROR(VLOOKUP($A23,入力!$I$4:$AL$486,26,FALSE)),"",VLOOKUP($A23,入力!$I$4:$AL$486,26,FALSE))</f>
        <v/>
      </c>
      <c r="F23" s="626" t="str">
        <f>IF(ISERROR(VLOOKUP($A23,入力!$I$4:$AL$486,29,FALSE)),"",VLOOKUP($A23,入力!$I$4:$AL$486,29,FALSE))</f>
        <v/>
      </c>
      <c r="G23" s="626" t="str">
        <f t="shared" si="0"/>
        <v/>
      </c>
      <c r="H23" s="525"/>
      <c r="K23" s="625">
        <f>SUM(G3:G23)</f>
        <v>0</v>
      </c>
    </row>
    <row r="24" spans="1:11" ht="51.95" customHeight="1">
      <c r="A24" s="520">
        <v>22</v>
      </c>
      <c r="B24" s="205" t="str">
        <f>IF(ISERROR(VLOOKUP($A24,入力!$I$4:$AL$486,23,FALSE)),"",VLOOKUP($A24,入力!$I$4:$AL$486,23,FALSE))</f>
        <v/>
      </c>
      <c r="C24" s="805" t="str">
        <f>IF(ISERROR(VLOOKUP($A24,入力!$I$4:$AL$486,24,FALSE)),"",VLOOKUP($A24,入力!$I$4:$AL$486,24,FALSE))</f>
        <v/>
      </c>
      <c r="D24" s="206" t="str">
        <f>IF(ISERROR(VLOOKUP($A24,入力!$I$4:$AL$486,25,FALSE)),"",VLOOKUP($A24,入力!$I$4:$AL$486,25,FALSE))</f>
        <v/>
      </c>
      <c r="E24" s="206" t="str">
        <f>IF(ISERROR(VLOOKUP($A24,入力!$I$4:$AL$486,26,FALSE)),"",VLOOKUP($A24,入力!$I$4:$AL$486,26,FALSE))</f>
        <v/>
      </c>
      <c r="F24" s="626" t="str">
        <f>IF(ISERROR(VLOOKUP($A24,入力!$I$4:$AL$486,29,FALSE)),"",VLOOKUP($A24,入力!$I$4:$AL$486,29,FALSE))</f>
        <v/>
      </c>
      <c r="G24" s="626" t="str">
        <f t="shared" si="0"/>
        <v/>
      </c>
      <c r="H24" s="525"/>
    </row>
    <row r="25" spans="1:11" ht="51.95" customHeight="1">
      <c r="A25" s="520">
        <v>23</v>
      </c>
      <c r="B25" s="205" t="str">
        <f>IF(ISERROR(VLOOKUP($A25,入力!$I$4:$AL$486,23,FALSE)),"",VLOOKUP($A25,入力!$I$4:$AL$486,23,FALSE))</f>
        <v/>
      </c>
      <c r="C25" s="805" t="str">
        <f>IF(ISERROR(VLOOKUP($A25,入力!$I$4:$AL$486,24,FALSE)),"",VLOOKUP($A25,入力!$I$4:$AL$486,24,FALSE))</f>
        <v/>
      </c>
      <c r="D25" s="206" t="str">
        <f>IF(ISERROR(VLOOKUP($A25,入力!$I$4:$AL$486,25,FALSE)),"",VLOOKUP($A25,入力!$I$4:$AL$486,25,FALSE))</f>
        <v/>
      </c>
      <c r="E25" s="206" t="str">
        <f>IF(ISERROR(VLOOKUP($A25,入力!$I$4:$AL$486,26,FALSE)),"",VLOOKUP($A25,入力!$I$4:$AL$486,26,FALSE))</f>
        <v/>
      </c>
      <c r="F25" s="626" t="str">
        <f>IF(ISERROR(VLOOKUP($A25,入力!$I$4:$AL$486,29,FALSE)),"",VLOOKUP($A25,入力!$I$4:$AL$486,29,FALSE))</f>
        <v/>
      </c>
      <c r="G25" s="626" t="str">
        <f t="shared" si="0"/>
        <v/>
      </c>
      <c r="H25" s="525"/>
    </row>
    <row r="26" spans="1:11" ht="51.95" customHeight="1">
      <c r="A26" s="520">
        <v>24</v>
      </c>
      <c r="B26" s="205" t="str">
        <f>IF(ISERROR(VLOOKUP($A26,入力!$I$4:$AL$486,23,FALSE)),"",VLOOKUP($A26,入力!$I$4:$AL$486,23,FALSE))</f>
        <v/>
      </c>
      <c r="C26" s="805" t="str">
        <f>IF(ISERROR(VLOOKUP($A26,入力!$I$4:$AL$486,24,FALSE)),"",VLOOKUP($A26,入力!$I$4:$AL$486,24,FALSE))</f>
        <v/>
      </c>
      <c r="D26" s="206" t="str">
        <f>IF(ISERROR(VLOOKUP($A26,入力!$I$4:$AL$486,25,FALSE)),"",VLOOKUP($A26,入力!$I$4:$AL$486,25,FALSE))</f>
        <v/>
      </c>
      <c r="E26" s="206" t="str">
        <f>IF(ISERROR(VLOOKUP($A26,入力!$I$4:$AL$486,26,FALSE)),"",VLOOKUP($A26,入力!$I$4:$AL$486,26,FALSE))</f>
        <v/>
      </c>
      <c r="F26" s="626" t="str">
        <f>IF(ISERROR(VLOOKUP($A26,入力!$I$4:$AL$486,29,FALSE)),"",VLOOKUP($A26,入力!$I$4:$AL$486,29,FALSE))</f>
        <v/>
      </c>
      <c r="G26" s="626" t="str">
        <f t="shared" si="0"/>
        <v/>
      </c>
      <c r="H26" s="525"/>
    </row>
    <row r="27" spans="1:11" ht="51.95" customHeight="1">
      <c r="A27" s="520">
        <v>25</v>
      </c>
      <c r="B27" s="205" t="str">
        <f>IF(ISERROR(VLOOKUP($A27,入力!$I$4:$AL$486,23,FALSE)),"",VLOOKUP($A27,入力!$I$4:$AL$486,23,FALSE))</f>
        <v/>
      </c>
      <c r="C27" s="805" t="str">
        <f>IF(ISERROR(VLOOKUP($A27,入力!$I$4:$AL$486,24,FALSE)),"",VLOOKUP($A27,入力!$I$4:$AL$486,24,FALSE))</f>
        <v/>
      </c>
      <c r="D27" s="206" t="str">
        <f>IF(ISERROR(VLOOKUP($A27,入力!$I$4:$AL$486,25,FALSE)),"",VLOOKUP($A27,入力!$I$4:$AL$486,25,FALSE))</f>
        <v/>
      </c>
      <c r="E27" s="206" t="str">
        <f>IF(ISERROR(VLOOKUP($A27,入力!$I$4:$AL$486,26,FALSE)),"",VLOOKUP($A27,入力!$I$4:$AL$486,26,FALSE))</f>
        <v/>
      </c>
      <c r="F27" s="626" t="str">
        <f>IF(ISERROR(VLOOKUP($A27,入力!$I$4:$AL$486,29,FALSE)),"",VLOOKUP($A27,入力!$I$4:$AL$486,29,FALSE))</f>
        <v/>
      </c>
      <c r="G27" s="626" t="str">
        <f t="shared" si="0"/>
        <v/>
      </c>
      <c r="H27" s="525"/>
    </row>
    <row r="28" spans="1:11" ht="51.95" customHeight="1">
      <c r="A28" s="520">
        <v>26</v>
      </c>
      <c r="B28" s="205" t="str">
        <f>IF(ISERROR(VLOOKUP($A28,入力!$I$4:$AL$486,23,FALSE)),"",VLOOKUP($A28,入力!$I$4:$AL$486,23,FALSE))</f>
        <v/>
      </c>
      <c r="C28" s="805" t="str">
        <f>IF(ISERROR(VLOOKUP($A28,入力!$I$4:$AL$486,24,FALSE)),"",VLOOKUP($A28,入力!$I$4:$AL$486,24,FALSE))</f>
        <v/>
      </c>
      <c r="D28" s="206" t="str">
        <f>IF(ISERROR(VLOOKUP($A28,入力!$I$4:$AL$486,25,FALSE)),"",VLOOKUP($A28,入力!$I$4:$AL$486,25,FALSE))</f>
        <v/>
      </c>
      <c r="E28" s="206" t="str">
        <f>IF(ISERROR(VLOOKUP($A28,入力!$I$4:$AL$486,26,FALSE)),"",VLOOKUP($A28,入力!$I$4:$AL$486,26,FALSE))</f>
        <v/>
      </c>
      <c r="F28" s="626" t="str">
        <f>IF(ISERROR(VLOOKUP($A28,入力!$I$4:$AL$486,29,FALSE)),"",VLOOKUP($A28,入力!$I$4:$AL$486,29,FALSE))</f>
        <v/>
      </c>
      <c r="G28" s="626" t="str">
        <f t="shared" si="0"/>
        <v/>
      </c>
      <c r="H28" s="525"/>
    </row>
    <row r="29" spans="1:11" ht="51.95" customHeight="1">
      <c r="A29" s="520">
        <v>27</v>
      </c>
      <c r="B29" s="205" t="str">
        <f>IF(ISERROR(VLOOKUP($A29,入力!$I$4:$AL$486,23,FALSE)),"",VLOOKUP($A29,入力!$I$4:$AL$486,23,FALSE))</f>
        <v/>
      </c>
      <c r="C29" s="805" t="str">
        <f>IF(ISERROR(VLOOKUP($A29,入力!$I$4:$AL$486,24,FALSE)),"",VLOOKUP($A29,入力!$I$4:$AL$486,24,FALSE))</f>
        <v/>
      </c>
      <c r="D29" s="206" t="str">
        <f>IF(ISERROR(VLOOKUP($A29,入力!$I$4:$AL$486,25,FALSE)),"",VLOOKUP($A29,入力!$I$4:$AL$486,25,FALSE))</f>
        <v/>
      </c>
      <c r="E29" s="206" t="str">
        <f>IF(ISERROR(VLOOKUP($A29,入力!$I$4:$AL$486,26,FALSE)),"",VLOOKUP($A29,入力!$I$4:$AL$486,26,FALSE))</f>
        <v/>
      </c>
      <c r="F29" s="626" t="str">
        <f>IF(ISERROR(VLOOKUP($A29,入力!$I$4:$AL$486,29,FALSE)),"",VLOOKUP($A29,入力!$I$4:$AL$486,29,FALSE))</f>
        <v/>
      </c>
      <c r="G29" s="626" t="str">
        <f t="shared" si="0"/>
        <v/>
      </c>
      <c r="H29" s="525"/>
    </row>
    <row r="30" spans="1:11" ht="51.95" customHeight="1">
      <c r="A30" s="520">
        <v>28</v>
      </c>
      <c r="B30" s="205" t="str">
        <f>IF(ISERROR(VLOOKUP($A30,入力!$I$4:$AL$486,23,FALSE)),"",VLOOKUP($A30,入力!$I$4:$AL$486,23,FALSE))</f>
        <v/>
      </c>
      <c r="C30" s="805" t="str">
        <f>IF(ISERROR(VLOOKUP($A30,入力!$I$4:$AL$486,24,FALSE)),"",VLOOKUP($A30,入力!$I$4:$AL$486,24,FALSE))</f>
        <v/>
      </c>
      <c r="D30" s="206" t="str">
        <f>IF(ISERROR(VLOOKUP($A30,入力!$I$4:$AL$486,25,FALSE)),"",VLOOKUP($A30,入力!$I$4:$AL$486,25,FALSE))</f>
        <v/>
      </c>
      <c r="E30" s="206" t="str">
        <f>IF(ISERROR(VLOOKUP($A30,入力!$I$4:$AL$486,26,FALSE)),"",VLOOKUP($A30,入力!$I$4:$AL$486,26,FALSE))</f>
        <v/>
      </c>
      <c r="F30" s="626" t="str">
        <f>IF(ISERROR(VLOOKUP($A30,入力!$I$4:$AL$486,29,FALSE)),"",VLOOKUP($A30,入力!$I$4:$AL$486,29,FALSE))</f>
        <v/>
      </c>
      <c r="G30" s="626" t="str">
        <f t="shared" si="0"/>
        <v/>
      </c>
      <c r="H30" s="525"/>
    </row>
    <row r="31" spans="1:11" ht="51.95" customHeight="1">
      <c r="A31" s="520">
        <v>29</v>
      </c>
      <c r="B31" s="205" t="str">
        <f>IF(ISERROR(VLOOKUP($A31,入力!$I$4:$AL$486,23,FALSE)),"",VLOOKUP($A31,入力!$I$4:$AL$486,23,FALSE))</f>
        <v/>
      </c>
      <c r="C31" s="805" t="str">
        <f>IF(ISERROR(VLOOKUP($A31,入力!$I$4:$AL$486,24,FALSE)),"",VLOOKUP($A31,入力!$I$4:$AL$486,24,FALSE))</f>
        <v/>
      </c>
      <c r="D31" s="206" t="str">
        <f>IF(ISERROR(VLOOKUP($A31,入力!$I$4:$AL$486,25,FALSE)),"",VLOOKUP($A31,入力!$I$4:$AL$486,25,FALSE))</f>
        <v/>
      </c>
      <c r="E31" s="206" t="str">
        <f>IF(ISERROR(VLOOKUP($A31,入力!$I$4:$AL$486,26,FALSE)),"",VLOOKUP($A31,入力!$I$4:$AL$486,26,FALSE))</f>
        <v/>
      </c>
      <c r="F31" s="626" t="str">
        <f>IF(ISERROR(VLOOKUP($A31,入力!$I$4:$AL$486,29,FALSE)),"",VLOOKUP($A31,入力!$I$4:$AL$486,29,FALSE))</f>
        <v/>
      </c>
      <c r="G31" s="626" t="str">
        <f t="shared" si="0"/>
        <v/>
      </c>
      <c r="H31" s="525"/>
    </row>
    <row r="32" spans="1:11" ht="51.95" customHeight="1">
      <c r="A32" s="520">
        <v>30</v>
      </c>
      <c r="B32" s="205"/>
      <c r="C32" s="805" t="str">
        <f>IF(ISERROR(VLOOKUP($A32,入力!$I$4:$AL$486,24,FALSE)),"",VLOOKUP($A32,入力!$I$4:$AL$486,24,FALSE))</f>
        <v/>
      </c>
      <c r="D32" s="206" t="str">
        <f>IF(ISERROR(VLOOKUP($A32,入力!$I$4:$AL$486,25,FALSE)),"",VLOOKUP($A32,入力!$I$4:$AL$486,25,FALSE))</f>
        <v/>
      </c>
      <c r="E32" s="206" t="str">
        <f>IF(ISERROR(VLOOKUP($A32,入力!$I$4:$AL$486,26,FALSE)),"",VLOOKUP($A32,入力!$I$4:$AL$486,26,FALSE))</f>
        <v/>
      </c>
      <c r="F32" s="626" t="str">
        <f>IF(ISERROR(VLOOKUP($A32,入力!$I$4:$AL$486,29,FALSE)),"",VLOOKUP($A32,入力!$I$4:$AL$486,29,FALSE))</f>
        <v/>
      </c>
      <c r="G32" s="626"/>
      <c r="H32" s="525"/>
    </row>
    <row r="33" spans="1:8" ht="51.95" customHeight="1">
      <c r="A33" s="520">
        <v>31</v>
      </c>
      <c r="B33" s="205" t="str">
        <f>IF(ISERROR(VLOOKUP($A33,入力!$H$4:$AL$486,24,FALSE)),"",VLOOKUP($A33,入力!$H$4:$AL$486,24,FALSE))</f>
        <v/>
      </c>
      <c r="C33" s="805" t="str">
        <f>IF($F33="",IF($F32="","","以下余白"),IF(ISERROR(VLOOKUP($A33,入力!$H$4:$AL$486,25,FALSE)),"",VLOOKUP($A33,入力!$H$4:$AL$486,25,FALSE)))</f>
        <v/>
      </c>
      <c r="D33" s="206" t="str">
        <f>IF(ISERROR(VLOOKUP($A33,入力!$H$4:$AL$486,26,FALSE)),"",VLOOKUP($A33,入力!$H$4:$AL$486,26,FALSE))</f>
        <v/>
      </c>
      <c r="E33" s="206" t="str">
        <f>IF(ISERROR(VLOOKUP($A33,入力!$H$4:$AL$486,27,FALSE)),"",VLOOKUP($A33,入力!$H$4:$AL$486,27,FALSE))</f>
        <v/>
      </c>
      <c r="F33" s="626" t="str">
        <f>IF(ISERROR(VLOOKUP($A33,入力!$H$4:$AL$486,29,FALSE)),"",VLOOKUP($A33,入力!$H$4:$AL$486,29,FALSE))</f>
        <v/>
      </c>
      <c r="G33" s="626" t="str">
        <f t="shared" si="0"/>
        <v/>
      </c>
      <c r="H33" s="525"/>
    </row>
    <row r="34" spans="1:8" ht="51.95" customHeight="1">
      <c r="A34" s="520">
        <v>32</v>
      </c>
      <c r="B34" s="205" t="str">
        <f>IF(ISERROR(VLOOKUP($A34,入力!$H$4:$AL$486,24,FALSE)),"",VLOOKUP($A34,入力!$H$4:$AL$486,24,FALSE))</f>
        <v/>
      </c>
      <c r="C34" s="805" t="str">
        <f>IF($F34="",IF($F33="","","以下余白"),IF(ISERROR(VLOOKUP($A34,入力!$H$4:$AL$486,25,FALSE)),"",VLOOKUP($A34,入力!$H$4:$AL$486,25,FALSE)))</f>
        <v/>
      </c>
      <c r="D34" s="206" t="str">
        <f>IF(ISERROR(VLOOKUP($A34,入力!$H$4:$AL$486,26,FALSE)),"",VLOOKUP($A34,入力!$H$4:$AL$486,26,FALSE))</f>
        <v/>
      </c>
      <c r="E34" s="206" t="str">
        <f>IF(ISERROR(VLOOKUP($A34,入力!$H$4:$AL$486,27,FALSE)),"",VLOOKUP($A34,入力!$H$4:$AL$486,27,FALSE))</f>
        <v/>
      </c>
      <c r="F34" s="626" t="str">
        <f>IF(ISERROR(VLOOKUP($A34,入力!$H$4:$AL$486,29,FALSE)),"",VLOOKUP($A34,入力!$H$4:$AL$486,29,FALSE))</f>
        <v/>
      </c>
      <c r="G34" s="626" t="str">
        <f t="shared" si="0"/>
        <v/>
      </c>
      <c r="H34" s="525"/>
    </row>
    <row r="35" spans="1:8" ht="51.95" customHeight="1">
      <c r="A35" s="520">
        <v>33</v>
      </c>
      <c r="B35" s="205" t="str">
        <f>IF(ISERROR(VLOOKUP($A35,入力!$H$4:$AL$486,24,FALSE)),"",VLOOKUP($A35,入力!$H$4:$AL$486,24,FALSE))</f>
        <v/>
      </c>
      <c r="C35" s="805" t="str">
        <f>IF($F35="",IF($F34="","","以下余白"),IF(ISERROR(VLOOKUP($A35,入力!$H$4:$AL$486,25,FALSE)),"",VLOOKUP($A35,入力!$H$4:$AL$486,25,FALSE)))</f>
        <v/>
      </c>
      <c r="D35" s="206" t="str">
        <f>IF(ISERROR(VLOOKUP($A35,入力!$H$4:$AL$486,26,FALSE)),"",VLOOKUP($A35,入力!$H$4:$AL$486,26,FALSE))</f>
        <v/>
      </c>
      <c r="E35" s="206" t="str">
        <f>IF(ISERROR(VLOOKUP($A35,入力!$H$4:$AL$486,27,FALSE)),"",VLOOKUP($A35,入力!$H$4:$AL$486,27,FALSE))</f>
        <v/>
      </c>
      <c r="F35" s="626" t="str">
        <f>IF(ISERROR(VLOOKUP($A35,入力!$H$4:$AL$486,29,FALSE)),"",VLOOKUP($A35,入力!$H$4:$AL$486,29,FALSE))</f>
        <v/>
      </c>
      <c r="G35" s="626" t="str">
        <f t="shared" si="0"/>
        <v/>
      </c>
      <c r="H35" s="525"/>
    </row>
    <row r="36" spans="1:8" ht="51.95" customHeight="1">
      <c r="A36" s="520">
        <v>34</v>
      </c>
      <c r="B36" s="205" t="str">
        <f>IF(ISERROR(VLOOKUP($A36,入力!$H$4:$AL$486,24,FALSE)),"",VLOOKUP($A36,入力!$H$4:$AL$486,24,FALSE))</f>
        <v/>
      </c>
      <c r="C36" s="805" t="str">
        <f>IF($F36="",IF($F35="","","以下余白"),IF(ISERROR(VLOOKUP($A36,入力!$H$4:$AL$486,25,FALSE)),"",VLOOKUP($A36,入力!$H$4:$AL$486,25,FALSE)))</f>
        <v/>
      </c>
      <c r="D36" s="206" t="str">
        <f>IF(ISERROR(VLOOKUP($A36,入力!$H$4:$AL$486,26,FALSE)),"",VLOOKUP($A36,入力!$H$4:$AL$486,26,FALSE))</f>
        <v/>
      </c>
      <c r="E36" s="206" t="str">
        <f>IF(ISERROR(VLOOKUP($A36,入力!$H$4:$AL$486,27,FALSE)),"",VLOOKUP($A36,入力!$H$4:$AL$486,27,FALSE))</f>
        <v/>
      </c>
      <c r="F36" s="626" t="str">
        <f>IF(ISERROR(VLOOKUP($A36,入力!$H$4:$AL$486,29,FALSE)),"",VLOOKUP($A36,入力!$H$4:$AL$486,29,FALSE))</f>
        <v/>
      </c>
      <c r="G36" s="626" t="str">
        <f t="shared" si="0"/>
        <v/>
      </c>
      <c r="H36" s="526"/>
    </row>
    <row r="37" spans="1:8" ht="51.95" customHeight="1">
      <c r="A37" s="520">
        <v>35</v>
      </c>
      <c r="B37" s="205" t="str">
        <f>IF(ISERROR(VLOOKUP($A37,入力!$H$4:$AL$486,24,FALSE)),"",VLOOKUP($A37,入力!$H$4:$AL$486,24,FALSE))</f>
        <v/>
      </c>
      <c r="C37" s="805" t="str">
        <f>IF($F37="",IF($F36="","","以下余白"),IF(ISERROR(VLOOKUP($A37,入力!$H$4:$AL$486,25,FALSE)),"",VLOOKUP($A37,入力!$H$4:$AL$486,25,FALSE)))</f>
        <v/>
      </c>
      <c r="D37" s="206" t="str">
        <f>IF(ISERROR(VLOOKUP($A37,入力!$H$4:$AL$486,26,FALSE)),"",VLOOKUP($A37,入力!$H$4:$AL$486,26,FALSE))</f>
        <v/>
      </c>
      <c r="E37" s="206" t="str">
        <f>IF(ISERROR(VLOOKUP($A37,入力!$H$4:$AL$486,27,FALSE)),"",VLOOKUP($A37,入力!$H$4:$AL$486,27,FALSE))</f>
        <v/>
      </c>
      <c r="F37" s="626" t="str">
        <f>IF(ISERROR(VLOOKUP($A37,入力!$H$4:$AL$486,29,FALSE)),"",VLOOKUP($A37,入力!$H$4:$AL$486,29,FALSE))</f>
        <v/>
      </c>
      <c r="G37" s="626" t="str">
        <f t="shared" si="0"/>
        <v/>
      </c>
      <c r="H37" s="527"/>
    </row>
    <row r="38" spans="1:8" ht="51.95" customHeight="1">
      <c r="A38" s="520">
        <v>36</v>
      </c>
      <c r="B38" s="205" t="str">
        <f>IF(ISERROR(VLOOKUP($A38,入力!$J$4:$AL$486,15,FALSE)),"",VLOOKUP($A38,入力!$J$4:$AL$486,15,FALSE))</f>
        <v/>
      </c>
      <c r="C38" s="805" t="str">
        <f>IF(ISERROR(VLOOKUP($A38,入力!$J$4:$AL$486,16,FALSE)),"",VLOOKUP($A38,入力!$J$4:$AL$486,16,FALSE))</f>
        <v/>
      </c>
      <c r="D38" s="206" t="str">
        <f>IF(ISERROR(VLOOKUP($A38,入力!$J$4:$AL$486,17,FALSE)),"",VLOOKUP($A38,入力!$J$4:$AL$486,17,FALSE))</f>
        <v/>
      </c>
      <c r="E38" s="206" t="str">
        <f>IF(ISERROR(VLOOKUP($A38,入力!$J$4:$AL$486,18,FALSE)),"",VLOOKUP($A38,入力!$J$4:$AL$486,18,FALSE))</f>
        <v/>
      </c>
      <c r="F38" s="626" t="str">
        <f>IF(ISERROR(VLOOKUP($A38,入力!$E$4:$AL$486,23,FALSE)),"",VLOOKUP($A38,入力!$E$4:$AL$486,23,FALSE))</f>
        <v/>
      </c>
      <c r="G38" s="627"/>
      <c r="H38" s="528"/>
    </row>
    <row r="39" spans="1:8" ht="51.95" customHeight="1">
      <c r="A39" s="520">
        <v>37</v>
      </c>
      <c r="B39" s="521"/>
      <c r="C39" s="522"/>
      <c r="D39" s="523"/>
      <c r="E39" s="522"/>
      <c r="F39" s="626" t="str">
        <f>IF(ISERROR(VLOOKUP($A39,入力!$E$4:$AL$486,23,FALSE)),"",VLOOKUP($A39,入力!$E$4:$AL$486,23,FALSE))</f>
        <v/>
      </c>
      <c r="G39" s="627"/>
      <c r="H39" s="527"/>
    </row>
    <row r="40" spans="1:8" ht="30" customHeight="1">
      <c r="A40" s="520">
        <v>38</v>
      </c>
      <c r="B40" s="521"/>
      <c r="C40" s="522"/>
      <c r="D40" s="523"/>
      <c r="E40" s="522"/>
      <c r="F40" s="626" t="str">
        <f>IF(ISERROR(VLOOKUP($A40,入力!$E$4:$AL$486,23,FALSE)),"",VLOOKUP($A40,入力!$E$4:$AL$486,23,FALSE))</f>
        <v/>
      </c>
      <c r="G40" s="627"/>
      <c r="H40" s="528"/>
    </row>
    <row r="41" spans="1:8" ht="30" customHeight="1">
      <c r="A41" s="520">
        <v>39</v>
      </c>
      <c r="B41" s="521"/>
      <c r="C41" s="522"/>
      <c r="D41" s="523"/>
      <c r="E41" s="522"/>
      <c r="F41" s="626" t="str">
        <f>IF(ISERROR(VLOOKUP($A41,入力!$E$4:$AL$486,23,FALSE)),"",VLOOKUP($A41,入力!$E$4:$AL$486,23,FALSE))</f>
        <v/>
      </c>
      <c r="G41" s="627"/>
      <c r="H41" s="527"/>
    </row>
    <row r="42" spans="1:8" ht="30" customHeight="1">
      <c r="A42" s="520">
        <v>40</v>
      </c>
      <c r="B42" s="521"/>
      <c r="C42" s="522"/>
      <c r="D42" s="523"/>
      <c r="E42" s="522"/>
      <c r="F42" s="626" t="str">
        <f>IF(ISERROR(VLOOKUP($A42,入力!$E$4:$AL$486,23,FALSE)),"",VLOOKUP($A42,入力!$E$4:$AL$486,23,FALSE))</f>
        <v/>
      </c>
      <c r="G42" s="627"/>
      <c r="H42" s="528"/>
    </row>
    <row r="43" spans="1:8" ht="30" customHeight="1">
      <c r="A43" s="520">
        <v>41</v>
      </c>
      <c r="B43" s="521"/>
      <c r="C43" s="522"/>
      <c r="D43" s="523"/>
      <c r="E43" s="522"/>
      <c r="F43" s="626" t="str">
        <f>IF(ISERROR(VLOOKUP($A43,入力!$E$4:$AL$486,23,FALSE)),"",VLOOKUP($A43,入力!$E$4:$AL$486,23,FALSE))</f>
        <v/>
      </c>
      <c r="G43" s="627"/>
      <c r="H43" s="527"/>
    </row>
    <row r="44" spans="1:8" ht="30" customHeight="1">
      <c r="A44" s="520">
        <v>42</v>
      </c>
      <c r="B44" s="521"/>
      <c r="C44" s="522"/>
      <c r="D44" s="523"/>
      <c r="E44" s="522"/>
      <c r="F44" s="626" t="str">
        <f>IF(ISERROR(VLOOKUP($A44,入力!$E$4:$AL$486,23,FALSE)),"",VLOOKUP($A44,入力!$E$4:$AL$486,23,FALSE))</f>
        <v/>
      </c>
      <c r="G44" s="627"/>
      <c r="H44" s="528"/>
    </row>
    <row r="45" spans="1:8" ht="30" customHeight="1">
      <c r="A45" s="520">
        <v>43</v>
      </c>
      <c r="B45" s="521"/>
      <c r="C45" s="522"/>
      <c r="D45" s="523"/>
      <c r="E45" s="522"/>
      <c r="F45" s="626" t="str">
        <f>IF(ISERROR(VLOOKUP($A45,入力!$E$4:$AL$486,23,FALSE)),"",VLOOKUP($A45,入力!$E$4:$AL$486,23,FALSE))</f>
        <v/>
      </c>
      <c r="G45" s="627"/>
      <c r="H45" s="527"/>
    </row>
    <row r="46" spans="1:8" ht="30" customHeight="1">
      <c r="A46" s="520">
        <v>44</v>
      </c>
      <c r="B46" s="521"/>
      <c r="C46" s="522"/>
      <c r="D46" s="523"/>
      <c r="E46" s="522"/>
      <c r="F46" s="626" t="str">
        <f>IF(ISERROR(VLOOKUP($A46,入力!$E$4:$AL$486,23,FALSE)),"",VLOOKUP($A46,入力!$E$4:$AL$486,23,FALSE))</f>
        <v/>
      </c>
      <c r="G46" s="627"/>
      <c r="H46" s="528"/>
    </row>
    <row r="47" spans="1:8" ht="30" customHeight="1">
      <c r="A47" s="520">
        <v>45</v>
      </c>
      <c r="B47" s="521"/>
      <c r="C47" s="522"/>
      <c r="D47" s="523"/>
      <c r="E47" s="522"/>
      <c r="F47" s="626" t="str">
        <f>IF(ISERROR(VLOOKUP($A47,入力!$E$4:$AL$486,23,FALSE)),"",VLOOKUP($A47,入力!$E$4:$AL$486,23,FALSE))</f>
        <v/>
      </c>
      <c r="G47" s="627"/>
      <c r="H47" s="527"/>
    </row>
    <row r="48" spans="1:8" ht="30" customHeight="1">
      <c r="A48" s="520">
        <v>46</v>
      </c>
      <c r="B48" s="521"/>
      <c r="C48" s="522"/>
      <c r="D48" s="523"/>
      <c r="E48" s="522"/>
      <c r="F48" s="626" t="str">
        <f>IF(ISERROR(VLOOKUP($A48,入力!$E$4:$AL$486,23,FALSE)),"",VLOOKUP($A48,入力!$E$4:$AL$486,23,FALSE))</f>
        <v/>
      </c>
      <c r="G48" s="627"/>
      <c r="H48" s="528"/>
    </row>
    <row r="49" spans="1:8" ht="30" customHeight="1">
      <c r="A49" s="520">
        <v>47</v>
      </c>
      <c r="B49" s="521"/>
      <c r="C49" s="522"/>
      <c r="D49" s="523"/>
      <c r="E49" s="522"/>
      <c r="F49" s="626" t="str">
        <f>IF(ISERROR(VLOOKUP($A49,入力!$E$4:$AL$486,23,FALSE)),"",VLOOKUP($A49,入力!$E$4:$AL$486,23,FALSE))</f>
        <v/>
      </c>
      <c r="G49" s="627"/>
      <c r="H49" s="527"/>
    </row>
    <row r="50" spans="1:8" ht="30" customHeight="1">
      <c r="A50" s="520">
        <v>48</v>
      </c>
      <c r="B50" s="521"/>
      <c r="C50" s="522"/>
      <c r="D50" s="523"/>
      <c r="E50" s="522"/>
      <c r="F50" s="844"/>
      <c r="G50" s="627"/>
      <c r="H50" s="528"/>
    </row>
    <row r="51" spans="1:8" ht="30" customHeight="1">
      <c r="A51" s="520">
        <v>49</v>
      </c>
      <c r="B51" s="521"/>
      <c r="C51" s="522"/>
      <c r="D51" s="523"/>
      <c r="E51" s="522"/>
      <c r="F51" s="844"/>
      <c r="G51" s="627"/>
      <c r="H51" s="527"/>
    </row>
    <row r="52" spans="1:8" ht="30" customHeight="1">
      <c r="A52" s="520">
        <v>50</v>
      </c>
      <c r="B52" s="521"/>
      <c r="C52" s="522"/>
      <c r="D52" s="523"/>
      <c r="E52" s="522"/>
      <c r="F52" s="844"/>
      <c r="G52" s="627"/>
      <c r="H52" s="528"/>
    </row>
    <row r="53" spans="1:8" ht="30" customHeight="1">
      <c r="A53" s="520">
        <v>51</v>
      </c>
      <c r="B53" s="521"/>
      <c r="C53" s="522"/>
      <c r="D53" s="523"/>
      <c r="E53" s="522"/>
      <c r="F53" s="844"/>
      <c r="G53" s="627"/>
      <c r="H53" s="527"/>
    </row>
    <row r="54" spans="1:8" ht="30" customHeight="1">
      <c r="A54" s="520">
        <v>52</v>
      </c>
      <c r="B54" s="521"/>
      <c r="C54" s="522"/>
      <c r="D54" s="523"/>
      <c r="E54" s="522"/>
      <c r="F54" s="844"/>
      <c r="G54" s="627"/>
      <c r="H54" s="528"/>
    </row>
    <row r="55" spans="1:8" ht="30" customHeight="1">
      <c r="A55" s="520">
        <v>53</v>
      </c>
      <c r="B55" s="521"/>
      <c r="C55" s="522"/>
      <c r="D55" s="523"/>
      <c r="E55" s="522"/>
      <c r="F55" s="844"/>
      <c r="G55" s="627"/>
      <c r="H55" s="527"/>
    </row>
    <row r="56" spans="1:8" ht="30" customHeight="1">
      <c r="A56" s="520">
        <v>54</v>
      </c>
      <c r="B56" s="521"/>
      <c r="C56" s="522"/>
      <c r="D56" s="523"/>
      <c r="E56" s="522"/>
      <c r="F56" s="844"/>
      <c r="G56" s="627"/>
      <c r="H56" s="528"/>
    </row>
    <row r="57" spans="1:8" ht="30" customHeight="1">
      <c r="A57" s="520">
        <v>55</v>
      </c>
      <c r="B57" s="521"/>
      <c r="C57" s="522"/>
      <c r="D57" s="523"/>
      <c r="E57" s="522"/>
      <c r="F57" s="844"/>
      <c r="G57" s="627"/>
      <c r="H57" s="527"/>
    </row>
    <row r="58" spans="1:8" ht="30" customHeight="1">
      <c r="A58" s="520">
        <v>56</v>
      </c>
      <c r="B58" s="521"/>
      <c r="C58" s="522"/>
      <c r="D58" s="523"/>
      <c r="E58" s="522"/>
      <c r="F58" s="844"/>
      <c r="G58" s="627"/>
      <c r="H58" s="528"/>
    </row>
    <row r="59" spans="1:8" ht="30" customHeight="1">
      <c r="A59" s="520">
        <v>57</v>
      </c>
      <c r="B59" s="521"/>
      <c r="C59" s="522"/>
      <c r="D59" s="523"/>
      <c r="E59" s="522"/>
      <c r="F59" s="844"/>
      <c r="G59" s="627"/>
      <c r="H59" s="527"/>
    </row>
    <row r="60" spans="1:8" ht="30" customHeight="1">
      <c r="A60" s="520">
        <v>58</v>
      </c>
      <c r="B60" s="521"/>
      <c r="C60" s="522"/>
      <c r="D60" s="523"/>
      <c r="E60" s="522"/>
      <c r="F60" s="844"/>
      <c r="G60" s="627"/>
      <c r="H60" s="528"/>
    </row>
    <row r="61" spans="1:8" ht="30" customHeight="1">
      <c r="A61" s="520">
        <v>59</v>
      </c>
      <c r="B61" s="521"/>
      <c r="C61" s="522"/>
      <c r="D61" s="523"/>
      <c r="E61" s="522"/>
      <c r="F61" s="844"/>
      <c r="G61" s="627"/>
      <c r="H61" s="527"/>
    </row>
    <row r="62" spans="1:8" ht="30" customHeight="1">
      <c r="A62" s="520">
        <v>60</v>
      </c>
      <c r="B62" s="521"/>
      <c r="C62" s="522"/>
      <c r="D62" s="523"/>
      <c r="E62" s="522"/>
      <c r="F62" s="844"/>
      <c r="G62" s="627"/>
      <c r="H62" s="528"/>
    </row>
    <row r="63" spans="1:8" ht="30" customHeight="1">
      <c r="A63" s="520">
        <v>61</v>
      </c>
      <c r="B63" s="521"/>
      <c r="C63" s="522"/>
      <c r="D63" s="523"/>
      <c r="E63" s="522"/>
      <c r="F63" s="844"/>
      <c r="G63" s="627"/>
      <c r="H63" s="527"/>
    </row>
    <row r="64" spans="1:8" ht="30" customHeight="1">
      <c r="A64" s="520">
        <v>62</v>
      </c>
      <c r="B64" s="521"/>
      <c r="C64" s="522"/>
      <c r="D64" s="523"/>
      <c r="E64" s="522"/>
      <c r="F64" s="844"/>
      <c r="G64" s="627"/>
      <c r="H64" s="528"/>
    </row>
    <row r="65" spans="1:9" ht="30" customHeight="1">
      <c r="A65" s="520">
        <v>63</v>
      </c>
      <c r="B65" s="521"/>
      <c r="C65" s="522"/>
      <c r="D65" s="523"/>
      <c r="E65" s="522"/>
      <c r="F65" s="844"/>
      <c r="G65" s="627"/>
      <c r="H65" s="527"/>
    </row>
    <row r="66" spans="1:9" ht="30" customHeight="1">
      <c r="A66" s="520">
        <v>64</v>
      </c>
      <c r="B66" s="521"/>
      <c r="C66" s="522"/>
      <c r="D66" s="523"/>
      <c r="E66" s="522"/>
      <c r="F66" s="844"/>
      <c r="G66" s="627"/>
      <c r="H66" s="528"/>
    </row>
    <row r="67" spans="1:9" ht="30" customHeight="1">
      <c r="A67" s="520">
        <v>65</v>
      </c>
      <c r="B67" s="521"/>
      <c r="C67" s="522"/>
      <c r="D67" s="523"/>
      <c r="E67" s="522"/>
      <c r="F67" s="844"/>
      <c r="G67" s="627"/>
      <c r="H67" s="527"/>
    </row>
    <row r="68" spans="1:9" ht="30" customHeight="1">
      <c r="A68" s="520">
        <v>66</v>
      </c>
      <c r="B68" s="521"/>
      <c r="C68" s="522"/>
      <c r="D68" s="523"/>
      <c r="E68" s="522"/>
      <c r="F68" s="844"/>
      <c r="G68" s="627"/>
      <c r="H68" s="528"/>
    </row>
    <row r="69" spans="1:9" ht="30" customHeight="1">
      <c r="A69" s="520">
        <v>67</v>
      </c>
      <c r="B69" s="521"/>
      <c r="C69" s="522"/>
      <c r="D69" s="523"/>
      <c r="E69" s="522"/>
      <c r="F69" s="844"/>
      <c r="G69" s="627"/>
      <c r="H69" s="529"/>
      <c r="I69" s="530"/>
    </row>
    <row r="70" spans="1:9" ht="30" customHeight="1">
      <c r="A70" s="520">
        <v>68</v>
      </c>
      <c r="B70" s="521"/>
      <c r="C70" s="522"/>
      <c r="D70" s="523"/>
      <c r="E70" s="522"/>
      <c r="F70" s="844"/>
      <c r="G70" s="627"/>
      <c r="H70" s="531"/>
    </row>
    <row r="71" spans="1:9" ht="30" customHeight="1">
      <c r="A71" s="520">
        <v>69</v>
      </c>
      <c r="B71" s="521"/>
      <c r="C71" s="522"/>
      <c r="D71" s="523"/>
      <c r="E71" s="522"/>
      <c r="F71" s="844"/>
      <c r="G71" s="627"/>
      <c r="H71" s="527"/>
    </row>
    <row r="72" spans="1:9" ht="30" customHeight="1">
      <c r="A72" s="520">
        <v>70</v>
      </c>
      <c r="B72" s="521"/>
      <c r="C72" s="522"/>
      <c r="D72" s="523"/>
      <c r="E72" s="522"/>
      <c r="F72" s="844"/>
      <c r="G72" s="627"/>
      <c r="H72" s="528"/>
    </row>
    <row r="73" spans="1:9" ht="30" customHeight="1">
      <c r="A73" s="520">
        <v>71</v>
      </c>
      <c r="B73" s="521"/>
      <c r="C73" s="522"/>
      <c r="D73" s="523"/>
      <c r="E73" s="522"/>
      <c r="F73" s="844"/>
      <c r="G73" s="627"/>
      <c r="H73" s="527"/>
    </row>
    <row r="74" spans="1:9" ht="30" customHeight="1">
      <c r="A74" s="520">
        <v>72</v>
      </c>
      <c r="B74" s="521"/>
      <c r="C74" s="522"/>
      <c r="D74" s="523"/>
      <c r="E74" s="522"/>
      <c r="F74" s="844"/>
      <c r="G74" s="627"/>
      <c r="H74" s="528"/>
    </row>
    <row r="75" spans="1:9" ht="30" customHeight="1">
      <c r="A75" s="520">
        <v>73</v>
      </c>
      <c r="B75" s="521"/>
      <c r="C75" s="522"/>
      <c r="D75" s="523"/>
      <c r="E75" s="522"/>
      <c r="F75" s="844"/>
      <c r="G75" s="627"/>
      <c r="H75" s="527"/>
    </row>
    <row r="76" spans="1:9" ht="30" customHeight="1">
      <c r="A76" s="520">
        <v>74</v>
      </c>
      <c r="B76" s="521"/>
      <c r="C76" s="522"/>
      <c r="D76" s="523"/>
      <c r="E76" s="522"/>
      <c r="F76" s="844"/>
      <c r="G76" s="627"/>
      <c r="H76" s="528"/>
    </row>
    <row r="77" spans="1:9" ht="30" customHeight="1">
      <c r="A77" s="520">
        <v>75</v>
      </c>
      <c r="B77" s="521"/>
      <c r="C77" s="522"/>
      <c r="D77" s="523"/>
      <c r="E77" s="522"/>
      <c r="F77" s="844"/>
      <c r="G77" s="627"/>
      <c r="H77" s="527"/>
    </row>
    <row r="78" spans="1:9" ht="30" customHeight="1">
      <c r="A78" s="520">
        <v>76</v>
      </c>
      <c r="B78" s="521"/>
      <c r="C78" s="522"/>
      <c r="D78" s="523"/>
      <c r="E78" s="522"/>
      <c r="F78" s="844"/>
      <c r="G78" s="627"/>
      <c r="H78" s="528"/>
    </row>
    <row r="79" spans="1:9" ht="30" customHeight="1">
      <c r="A79" s="520">
        <v>77</v>
      </c>
      <c r="B79" s="521"/>
      <c r="C79" s="522"/>
      <c r="D79" s="523"/>
      <c r="E79" s="522"/>
      <c r="F79" s="844"/>
      <c r="G79" s="627"/>
      <c r="H79" s="527"/>
    </row>
    <row r="80" spans="1:9" ht="30" customHeight="1">
      <c r="A80" s="520">
        <v>78</v>
      </c>
      <c r="B80" s="521"/>
      <c r="C80" s="522"/>
      <c r="D80" s="523"/>
      <c r="E80" s="522"/>
      <c r="F80" s="844"/>
      <c r="G80" s="627"/>
      <c r="H80" s="528"/>
    </row>
    <row r="81" spans="1:8" ht="30" customHeight="1">
      <c r="A81" s="520">
        <v>79</v>
      </c>
      <c r="B81" s="521"/>
      <c r="C81" s="522"/>
      <c r="D81" s="523"/>
      <c r="E81" s="522"/>
      <c r="F81" s="844"/>
      <c r="G81" s="627"/>
      <c r="H81" s="527"/>
    </row>
    <row r="82" spans="1:8" ht="30" customHeight="1">
      <c r="A82" s="520">
        <v>80</v>
      </c>
      <c r="B82" s="521"/>
      <c r="C82" s="522"/>
      <c r="D82" s="523"/>
      <c r="E82" s="522"/>
      <c r="F82" s="844"/>
      <c r="G82" s="627"/>
      <c r="H82" s="528"/>
    </row>
    <row r="83" spans="1:8" ht="30" customHeight="1">
      <c r="A83" s="520">
        <v>81</v>
      </c>
      <c r="B83" s="521"/>
      <c r="C83" s="522"/>
      <c r="D83" s="523"/>
      <c r="E83" s="522"/>
      <c r="F83" s="844"/>
      <c r="G83" s="627"/>
      <c r="H83" s="527"/>
    </row>
    <row r="84" spans="1:8" ht="30" customHeight="1">
      <c r="A84" s="520">
        <v>82</v>
      </c>
      <c r="B84" s="521"/>
      <c r="C84" s="522"/>
      <c r="D84" s="523"/>
      <c r="E84" s="522"/>
      <c r="F84" s="844"/>
      <c r="G84" s="627"/>
      <c r="H84" s="528"/>
    </row>
    <row r="85" spans="1:8" ht="30" customHeight="1">
      <c r="A85" s="520">
        <v>83</v>
      </c>
      <c r="B85" s="521"/>
      <c r="C85" s="522"/>
      <c r="D85" s="523"/>
      <c r="E85" s="522"/>
      <c r="F85" s="844"/>
      <c r="G85" s="627"/>
      <c r="H85" s="527"/>
    </row>
    <row r="86" spans="1:8" ht="30" customHeight="1">
      <c r="A86" s="520">
        <v>84</v>
      </c>
      <c r="B86" s="521"/>
      <c r="C86" s="522"/>
      <c r="D86" s="523"/>
      <c r="E86" s="522"/>
      <c r="F86" s="844"/>
      <c r="G86" s="627"/>
      <c r="H86" s="528"/>
    </row>
    <row r="87" spans="1:8" ht="30" customHeight="1">
      <c r="A87" s="520">
        <v>85</v>
      </c>
      <c r="B87" s="521"/>
      <c r="C87" s="522"/>
      <c r="D87" s="523"/>
      <c r="E87" s="522"/>
      <c r="F87" s="844"/>
      <c r="G87" s="627"/>
      <c r="H87" s="527"/>
    </row>
    <row r="88" spans="1:8" ht="30" customHeight="1">
      <c r="A88" s="520">
        <v>86</v>
      </c>
      <c r="B88" s="521"/>
      <c r="C88" s="522"/>
      <c r="D88" s="523"/>
      <c r="E88" s="522"/>
      <c r="F88" s="844"/>
      <c r="G88" s="627"/>
      <c r="H88" s="528"/>
    </row>
    <row r="89" spans="1:8" ht="30" customHeight="1">
      <c r="A89" s="520">
        <v>87</v>
      </c>
      <c r="B89" s="521"/>
      <c r="C89" s="522"/>
      <c r="D89" s="523"/>
      <c r="E89" s="522"/>
      <c r="F89" s="844"/>
      <c r="G89" s="627"/>
      <c r="H89" s="527"/>
    </row>
    <row r="90" spans="1:8" ht="30" customHeight="1">
      <c r="A90" s="520">
        <v>88</v>
      </c>
      <c r="B90" s="521"/>
      <c r="C90" s="522"/>
      <c r="D90" s="523"/>
      <c r="E90" s="522"/>
      <c r="F90" s="844"/>
      <c r="G90" s="627"/>
      <c r="H90" s="528"/>
    </row>
    <row r="91" spans="1:8" ht="30" customHeight="1">
      <c r="A91" s="520">
        <v>89</v>
      </c>
      <c r="B91" s="521"/>
      <c r="C91" s="522"/>
      <c r="D91" s="523"/>
      <c r="E91" s="522"/>
      <c r="F91" s="844"/>
      <c r="G91" s="627"/>
      <c r="H91" s="527"/>
    </row>
    <row r="92" spans="1:8" ht="30" customHeight="1">
      <c r="A92" s="520">
        <v>90</v>
      </c>
      <c r="B92" s="521"/>
      <c r="C92" s="522"/>
      <c r="D92" s="523"/>
      <c r="E92" s="522"/>
      <c r="F92" s="844"/>
      <c r="G92" s="627"/>
      <c r="H92" s="528"/>
    </row>
    <row r="93" spans="1:8" ht="30" customHeight="1">
      <c r="A93" s="520">
        <v>91</v>
      </c>
      <c r="B93" s="521"/>
      <c r="C93" s="522"/>
      <c r="D93" s="523"/>
      <c r="E93" s="522"/>
      <c r="F93" s="844"/>
      <c r="G93" s="627"/>
      <c r="H93" s="527"/>
    </row>
    <row r="94" spans="1:8" ht="30" customHeight="1">
      <c r="A94" s="520">
        <v>92</v>
      </c>
      <c r="B94" s="521"/>
      <c r="C94" s="522"/>
      <c r="D94" s="523"/>
      <c r="E94" s="522"/>
      <c r="F94" s="844"/>
      <c r="G94" s="627"/>
      <c r="H94" s="528"/>
    </row>
    <row r="95" spans="1:8" ht="30" customHeight="1">
      <c r="A95" s="520">
        <v>93</v>
      </c>
      <c r="B95" s="521"/>
      <c r="C95" s="522"/>
      <c r="D95" s="523"/>
      <c r="E95" s="522"/>
      <c r="F95" s="844"/>
      <c r="G95" s="627"/>
      <c r="H95" s="527"/>
    </row>
    <row r="96" spans="1:8" ht="30" customHeight="1">
      <c r="A96" s="520">
        <v>94</v>
      </c>
      <c r="B96" s="521"/>
      <c r="C96" s="522"/>
      <c r="D96" s="523"/>
      <c r="E96" s="522"/>
      <c r="F96" s="844"/>
      <c r="G96" s="627"/>
      <c r="H96" s="528"/>
    </row>
    <row r="97" spans="1:8" ht="30" customHeight="1">
      <c r="A97" s="520">
        <v>95</v>
      </c>
      <c r="B97" s="521"/>
      <c r="C97" s="522"/>
      <c r="D97" s="523"/>
      <c r="E97" s="522"/>
      <c r="F97" s="844"/>
      <c r="G97" s="627"/>
      <c r="H97" s="527"/>
    </row>
    <row r="98" spans="1:8" ht="30" customHeight="1">
      <c r="A98" s="520">
        <v>96</v>
      </c>
      <c r="B98" s="521"/>
      <c r="C98" s="522"/>
      <c r="D98" s="523"/>
      <c r="E98" s="522"/>
      <c r="F98" s="844"/>
      <c r="G98" s="627"/>
      <c r="H98" s="528"/>
    </row>
    <row r="99" spans="1:8" ht="30" customHeight="1">
      <c r="A99" s="520">
        <v>97</v>
      </c>
      <c r="B99" s="521"/>
      <c r="C99" s="522"/>
      <c r="D99" s="523"/>
      <c r="E99" s="522"/>
      <c r="F99" s="844"/>
      <c r="G99" s="627"/>
      <c r="H99" s="527"/>
    </row>
    <row r="100" spans="1:8" ht="30" customHeight="1">
      <c r="A100" s="520">
        <v>98</v>
      </c>
      <c r="B100" s="521"/>
      <c r="C100" s="522"/>
      <c r="D100" s="523"/>
      <c r="E100" s="522"/>
      <c r="F100" s="844"/>
      <c r="G100" s="627"/>
      <c r="H100" s="528"/>
    </row>
    <row r="101" spans="1:8" ht="30" customHeight="1">
      <c r="A101" s="520">
        <v>99</v>
      </c>
      <c r="B101" s="521"/>
      <c r="C101" s="522"/>
      <c r="D101" s="523"/>
      <c r="E101" s="522"/>
      <c r="F101" s="844"/>
      <c r="G101" s="627"/>
      <c r="H101" s="527"/>
    </row>
    <row r="102" spans="1:8" ht="30" customHeight="1">
      <c r="A102" s="520">
        <v>100</v>
      </c>
      <c r="B102" s="521"/>
      <c r="C102" s="522"/>
      <c r="D102" s="523"/>
      <c r="E102" s="522"/>
      <c r="F102" s="844"/>
      <c r="G102" s="627"/>
      <c r="H102" s="528"/>
    </row>
    <row r="103" spans="1:8" ht="30" customHeight="1">
      <c r="A103" s="520">
        <v>101</v>
      </c>
      <c r="B103" s="521"/>
      <c r="C103" s="522"/>
      <c r="D103" s="523"/>
      <c r="E103" s="522"/>
      <c r="F103" s="844"/>
      <c r="G103" s="627"/>
      <c r="H103" s="527"/>
    </row>
    <row r="104" spans="1:8" ht="30" customHeight="1">
      <c r="A104" s="520">
        <v>102</v>
      </c>
      <c r="B104" s="521"/>
      <c r="C104" s="522"/>
      <c r="D104" s="523"/>
      <c r="E104" s="522"/>
      <c r="F104" s="844"/>
      <c r="G104" s="627"/>
      <c r="H104" s="528"/>
    </row>
    <row r="105" spans="1:8" ht="30" customHeight="1">
      <c r="A105" s="520">
        <v>103</v>
      </c>
      <c r="B105" s="521"/>
      <c r="C105" s="522"/>
      <c r="D105" s="523"/>
      <c r="E105" s="522"/>
      <c r="F105" s="844"/>
      <c r="G105" s="627"/>
      <c r="H105" s="527"/>
    </row>
    <row r="106" spans="1:8" ht="30" customHeight="1">
      <c r="A106" s="520">
        <v>104</v>
      </c>
      <c r="B106" s="521"/>
      <c r="C106" s="522"/>
      <c r="D106" s="523"/>
      <c r="E106" s="522"/>
      <c r="F106" s="844"/>
      <c r="G106" s="627"/>
      <c r="H106" s="528"/>
    </row>
    <row r="107" spans="1:8" ht="30" customHeight="1">
      <c r="A107" s="520">
        <v>105</v>
      </c>
      <c r="B107" s="521"/>
      <c r="C107" s="522"/>
      <c r="D107" s="523"/>
      <c r="E107" s="522"/>
      <c r="F107" s="844"/>
      <c r="G107" s="627"/>
      <c r="H107" s="527"/>
    </row>
    <row r="108" spans="1:8" ht="30" customHeight="1">
      <c r="A108" s="520">
        <v>106</v>
      </c>
      <c r="B108" s="521"/>
      <c r="C108" s="522"/>
      <c r="D108" s="523"/>
      <c r="E108" s="522"/>
      <c r="F108" s="844"/>
      <c r="G108" s="627"/>
      <c r="H108" s="528"/>
    </row>
    <row r="109" spans="1:8" ht="30" customHeight="1">
      <c r="A109" s="520">
        <v>107</v>
      </c>
      <c r="B109" s="521"/>
      <c r="C109" s="522"/>
      <c r="D109" s="523"/>
      <c r="E109" s="522"/>
      <c r="F109" s="844"/>
      <c r="G109" s="627"/>
      <c r="H109" s="527"/>
    </row>
    <row r="110" spans="1:8" ht="30" customHeight="1">
      <c r="A110" s="520">
        <v>108</v>
      </c>
      <c r="B110" s="521"/>
      <c r="C110" s="522"/>
      <c r="D110" s="523"/>
      <c r="E110" s="522"/>
      <c r="F110" s="844"/>
      <c r="G110" s="627"/>
      <c r="H110" s="528"/>
    </row>
    <row r="111" spans="1:8" ht="30" customHeight="1">
      <c r="A111" s="520">
        <v>109</v>
      </c>
      <c r="B111" s="521"/>
      <c r="C111" s="522"/>
      <c r="D111" s="523"/>
      <c r="E111" s="522"/>
      <c r="F111" s="844"/>
      <c r="G111" s="627"/>
      <c r="H111" s="527"/>
    </row>
    <row r="112" spans="1:8" ht="30" customHeight="1">
      <c r="A112" s="520">
        <v>110</v>
      </c>
      <c r="B112" s="521"/>
      <c r="C112" s="522"/>
      <c r="D112" s="523"/>
      <c r="E112" s="522"/>
      <c r="F112" s="844"/>
      <c r="G112" s="627"/>
      <c r="H112" s="528"/>
    </row>
    <row r="113" spans="1:8" ht="30" customHeight="1">
      <c r="A113" s="520">
        <v>111</v>
      </c>
      <c r="B113" s="521"/>
      <c r="C113" s="522"/>
      <c r="D113" s="523"/>
      <c r="E113" s="522"/>
      <c r="F113" s="844"/>
      <c r="G113" s="627"/>
      <c r="H113" s="527"/>
    </row>
    <row r="114" spans="1:8" ht="30" customHeight="1">
      <c r="A114" s="520">
        <v>112</v>
      </c>
      <c r="B114" s="521"/>
      <c r="C114" s="522"/>
      <c r="D114" s="523"/>
      <c r="E114" s="522"/>
      <c r="F114" s="844"/>
      <c r="G114" s="627"/>
      <c r="H114" s="528"/>
    </row>
    <row r="115" spans="1:8" ht="30" customHeight="1">
      <c r="A115" s="520">
        <v>113</v>
      </c>
      <c r="B115" s="521"/>
      <c r="C115" s="522"/>
      <c r="D115" s="523"/>
      <c r="E115" s="522"/>
      <c r="F115" s="844"/>
      <c r="G115" s="627"/>
      <c r="H115" s="527"/>
    </row>
    <row r="116" spans="1:8" ht="30" customHeight="1">
      <c r="A116" s="520">
        <v>114</v>
      </c>
      <c r="B116" s="521"/>
      <c r="C116" s="522"/>
      <c r="D116" s="523"/>
      <c r="E116" s="522"/>
      <c r="F116" s="844"/>
      <c r="G116" s="627"/>
      <c r="H116" s="528"/>
    </row>
    <row r="117" spans="1:8" ht="30" customHeight="1">
      <c r="A117" s="520">
        <v>115</v>
      </c>
      <c r="B117" s="521"/>
      <c r="C117" s="522"/>
      <c r="D117" s="523"/>
      <c r="E117" s="522"/>
      <c r="F117" s="844"/>
      <c r="G117" s="627"/>
      <c r="H117" s="527"/>
    </row>
    <row r="118" spans="1:8" ht="30" customHeight="1">
      <c r="A118" s="520">
        <v>116</v>
      </c>
      <c r="B118" s="521"/>
      <c r="C118" s="522"/>
      <c r="D118" s="523"/>
      <c r="E118" s="522"/>
      <c r="F118" s="844"/>
      <c r="G118" s="627"/>
      <c r="H118" s="528"/>
    </row>
    <row r="119" spans="1:8" ht="30" customHeight="1">
      <c r="A119" s="520">
        <v>117</v>
      </c>
      <c r="B119" s="521"/>
      <c r="C119" s="522"/>
      <c r="D119" s="523"/>
      <c r="E119" s="522"/>
      <c r="F119" s="844"/>
      <c r="G119" s="627"/>
      <c r="H119" s="527"/>
    </row>
    <row r="120" spans="1:8" ht="30" customHeight="1">
      <c r="A120" s="520">
        <v>118</v>
      </c>
      <c r="B120" s="521"/>
      <c r="C120" s="522"/>
      <c r="D120" s="523"/>
      <c r="E120" s="522"/>
      <c r="F120" s="844"/>
      <c r="G120" s="627"/>
      <c r="H120" s="528"/>
    </row>
    <row r="121" spans="1:8" ht="30" customHeight="1">
      <c r="A121" s="520">
        <v>119</v>
      </c>
      <c r="B121" s="521"/>
      <c r="C121" s="522"/>
      <c r="D121" s="523"/>
      <c r="E121" s="522"/>
      <c r="F121" s="844"/>
      <c r="G121" s="627"/>
      <c r="H121" s="527"/>
    </row>
    <row r="122" spans="1:8" ht="30" customHeight="1">
      <c r="A122" s="520">
        <v>120</v>
      </c>
      <c r="B122" s="521"/>
      <c r="C122" s="522"/>
      <c r="D122" s="523"/>
      <c r="E122" s="522"/>
      <c r="F122" s="844"/>
      <c r="G122" s="627"/>
      <c r="H122" s="528"/>
    </row>
    <row r="123" spans="1:8" ht="30" customHeight="1">
      <c r="A123" s="520">
        <v>121</v>
      </c>
      <c r="B123" s="521"/>
      <c r="C123" s="522"/>
      <c r="D123" s="523"/>
      <c r="E123" s="522"/>
      <c r="F123" s="844"/>
      <c r="G123" s="627"/>
      <c r="H123" s="527"/>
    </row>
    <row r="124" spans="1:8" ht="30" customHeight="1">
      <c r="A124" s="520">
        <v>122</v>
      </c>
      <c r="B124" s="521"/>
      <c r="C124" s="522"/>
      <c r="D124" s="523"/>
      <c r="E124" s="522"/>
      <c r="F124" s="844"/>
      <c r="G124" s="627"/>
      <c r="H124" s="528"/>
    </row>
    <row r="125" spans="1:8" ht="30" customHeight="1">
      <c r="A125" s="520">
        <v>123</v>
      </c>
      <c r="B125" s="521"/>
      <c r="C125" s="522"/>
      <c r="D125" s="523"/>
      <c r="E125" s="522"/>
      <c r="F125" s="844"/>
      <c r="G125" s="627"/>
      <c r="H125" s="527"/>
    </row>
    <row r="126" spans="1:8" ht="30" customHeight="1">
      <c r="A126" s="520">
        <v>124</v>
      </c>
      <c r="B126" s="521"/>
      <c r="C126" s="522"/>
      <c r="D126" s="523"/>
      <c r="E126" s="522"/>
      <c r="F126" s="844"/>
      <c r="G126" s="627"/>
      <c r="H126" s="528"/>
    </row>
    <row r="127" spans="1:8" ht="30" customHeight="1">
      <c r="A127" s="520">
        <v>125</v>
      </c>
      <c r="B127" s="521"/>
      <c r="C127" s="522"/>
      <c r="D127" s="523"/>
      <c r="E127" s="522"/>
      <c r="F127" s="844"/>
      <c r="G127" s="627"/>
      <c r="H127" s="527"/>
    </row>
    <row r="128" spans="1:8" ht="30" customHeight="1">
      <c r="A128" s="520">
        <v>126</v>
      </c>
      <c r="B128" s="521"/>
      <c r="C128" s="522"/>
      <c r="D128" s="523"/>
      <c r="E128" s="522"/>
      <c r="F128" s="844"/>
      <c r="G128" s="627"/>
      <c r="H128" s="528"/>
    </row>
    <row r="129" spans="1:9" ht="30" customHeight="1">
      <c r="A129" s="520">
        <v>127</v>
      </c>
      <c r="B129" s="521"/>
      <c r="C129" s="522"/>
      <c r="D129" s="523"/>
      <c r="E129" s="522"/>
      <c r="F129" s="844"/>
      <c r="G129" s="627"/>
      <c r="H129" s="527"/>
    </row>
    <row r="130" spans="1:9" ht="30" customHeight="1">
      <c r="A130" s="520">
        <v>128</v>
      </c>
      <c r="B130" s="521"/>
      <c r="C130" s="522"/>
      <c r="D130" s="523"/>
      <c r="E130" s="522"/>
      <c r="F130" s="844"/>
      <c r="G130" s="627"/>
      <c r="H130" s="528"/>
    </row>
    <row r="131" spans="1:9" ht="30" customHeight="1">
      <c r="A131" s="520">
        <v>129</v>
      </c>
      <c r="B131" s="521"/>
      <c r="C131" s="522"/>
      <c r="D131" s="523"/>
      <c r="E131" s="522"/>
      <c r="F131" s="844"/>
      <c r="G131" s="627"/>
      <c r="H131" s="527"/>
    </row>
    <row r="132" spans="1:9" ht="30" customHeight="1">
      <c r="A132" s="520">
        <v>130</v>
      </c>
      <c r="B132" s="521"/>
      <c r="C132" s="522"/>
      <c r="D132" s="523"/>
      <c r="E132" s="522"/>
      <c r="F132" s="844"/>
      <c r="G132" s="627"/>
      <c r="H132" s="528"/>
    </row>
    <row r="133" spans="1:9" ht="30" customHeight="1">
      <c r="A133" s="520">
        <v>131</v>
      </c>
      <c r="B133" s="521"/>
      <c r="C133" s="522"/>
      <c r="D133" s="523"/>
      <c r="E133" s="522"/>
      <c r="F133" s="844"/>
      <c r="G133" s="627"/>
      <c r="H133" s="527"/>
    </row>
    <row r="134" spans="1:9" ht="30" customHeight="1">
      <c r="A134" s="520">
        <v>132</v>
      </c>
      <c r="B134" s="521"/>
      <c r="C134" s="522"/>
      <c r="D134" s="523"/>
      <c r="E134" s="522"/>
      <c r="F134" s="844"/>
      <c r="G134" s="627"/>
      <c r="H134" s="528"/>
    </row>
    <row r="135" spans="1:9" ht="30" customHeight="1">
      <c r="A135" s="520">
        <v>133</v>
      </c>
      <c r="B135" s="521"/>
      <c r="C135" s="522"/>
      <c r="D135" s="523"/>
      <c r="E135" s="522"/>
      <c r="F135" s="844"/>
      <c r="G135" s="627"/>
      <c r="H135" s="529"/>
      <c r="I135" s="530"/>
    </row>
    <row r="136" spans="1:9" ht="30" customHeight="1">
      <c r="A136" s="520">
        <v>134</v>
      </c>
      <c r="B136" s="521"/>
      <c r="C136" s="522"/>
      <c r="D136" s="523"/>
      <c r="E136" s="522"/>
      <c r="F136" s="844"/>
      <c r="G136" s="627"/>
      <c r="H136" s="531"/>
    </row>
    <row r="137" spans="1:9" ht="30" customHeight="1">
      <c r="A137" s="520">
        <v>135</v>
      </c>
      <c r="B137" s="521"/>
      <c r="C137" s="522"/>
      <c r="D137" s="523"/>
      <c r="E137" s="522"/>
      <c r="F137" s="844"/>
      <c r="G137" s="627"/>
      <c r="H137" s="527"/>
    </row>
    <row r="138" spans="1:9" ht="30" customHeight="1">
      <c r="A138" s="520">
        <v>136</v>
      </c>
      <c r="B138" s="521"/>
      <c r="C138" s="522"/>
      <c r="D138" s="523"/>
      <c r="E138" s="522"/>
      <c r="F138" s="844"/>
      <c r="G138" s="627"/>
      <c r="H138" s="528"/>
    </row>
    <row r="139" spans="1:9" ht="30" customHeight="1">
      <c r="A139" s="520">
        <v>137</v>
      </c>
      <c r="B139" s="521"/>
      <c r="C139" s="522"/>
      <c r="D139" s="523"/>
      <c r="E139" s="522"/>
      <c r="F139" s="844"/>
      <c r="G139" s="627"/>
      <c r="H139" s="527"/>
    </row>
    <row r="140" spans="1:9" ht="30" customHeight="1">
      <c r="A140" s="520">
        <v>138</v>
      </c>
      <c r="B140" s="521"/>
      <c r="C140" s="522"/>
      <c r="D140" s="523"/>
      <c r="E140" s="522"/>
      <c r="F140" s="844"/>
      <c r="G140" s="627"/>
      <c r="H140" s="528"/>
    </row>
    <row r="141" spans="1:9" ht="30" customHeight="1">
      <c r="A141" s="520">
        <v>139</v>
      </c>
      <c r="B141" s="521"/>
      <c r="C141" s="522"/>
      <c r="D141" s="523"/>
      <c r="E141" s="522"/>
      <c r="F141" s="844"/>
      <c r="G141" s="627"/>
      <c r="H141" s="527"/>
    </row>
    <row r="142" spans="1:9" ht="30" customHeight="1">
      <c r="A142" s="520">
        <v>140</v>
      </c>
      <c r="B142" s="521"/>
      <c r="C142" s="522"/>
      <c r="D142" s="523"/>
      <c r="E142" s="522"/>
      <c r="F142" s="844"/>
      <c r="G142" s="627"/>
      <c r="H142" s="528"/>
    </row>
    <row r="143" spans="1:9" ht="30" customHeight="1">
      <c r="A143" s="520">
        <v>141</v>
      </c>
      <c r="B143" s="521"/>
      <c r="C143" s="522"/>
      <c r="D143" s="523"/>
      <c r="E143" s="522"/>
      <c r="F143" s="844"/>
      <c r="G143" s="627"/>
      <c r="H143" s="527"/>
    </row>
    <row r="144" spans="1:9" ht="30" customHeight="1">
      <c r="A144" s="520">
        <v>142</v>
      </c>
      <c r="B144" s="521"/>
      <c r="C144" s="522"/>
      <c r="D144" s="523"/>
      <c r="E144" s="522"/>
      <c r="F144" s="844"/>
      <c r="G144" s="627"/>
      <c r="H144" s="528"/>
    </row>
    <row r="145" spans="1:8" ht="30" customHeight="1">
      <c r="A145" s="520">
        <v>143</v>
      </c>
      <c r="B145" s="521"/>
      <c r="C145" s="522"/>
      <c r="D145" s="523"/>
      <c r="E145" s="522"/>
      <c r="F145" s="844"/>
      <c r="G145" s="627"/>
      <c r="H145" s="527"/>
    </row>
    <row r="146" spans="1:8" ht="30" customHeight="1">
      <c r="A146" s="520">
        <v>144</v>
      </c>
      <c r="B146" s="521"/>
      <c r="C146" s="522"/>
      <c r="D146" s="523"/>
      <c r="E146" s="522"/>
      <c r="F146" s="844"/>
      <c r="G146" s="627"/>
      <c r="H146" s="528"/>
    </row>
    <row r="147" spans="1:8" ht="30" customHeight="1">
      <c r="A147" s="520">
        <v>145</v>
      </c>
      <c r="B147" s="532"/>
      <c r="C147" s="533"/>
      <c r="D147" s="534"/>
      <c r="E147" s="535"/>
      <c r="F147" s="844"/>
      <c r="G147" s="627"/>
      <c r="H147" s="527"/>
    </row>
    <row r="148" spans="1:8" ht="30" customHeight="1">
      <c r="A148" s="520">
        <v>146</v>
      </c>
      <c r="B148" s="532"/>
      <c r="C148" s="533"/>
      <c r="D148" s="536"/>
      <c r="E148" s="537"/>
      <c r="F148" s="844"/>
      <c r="G148" s="627"/>
      <c r="H148" s="528"/>
    </row>
    <row r="149" spans="1:8" ht="30" customHeight="1">
      <c r="A149" s="520">
        <v>147</v>
      </c>
      <c r="B149" s="532"/>
      <c r="C149" s="533"/>
      <c r="D149" s="534"/>
      <c r="E149" s="535"/>
      <c r="F149" s="844"/>
      <c r="G149" s="627"/>
      <c r="H149" s="527"/>
    </row>
    <row r="150" spans="1:8" ht="30" customHeight="1">
      <c r="A150" s="520">
        <v>148</v>
      </c>
      <c r="B150" s="532"/>
      <c r="C150" s="533"/>
      <c r="D150" s="536"/>
      <c r="E150" s="537"/>
      <c r="F150" s="844"/>
      <c r="G150" s="627"/>
      <c r="H150" s="528"/>
    </row>
    <row r="151" spans="1:8" ht="30" customHeight="1">
      <c r="A151" s="520">
        <v>149</v>
      </c>
      <c r="B151" s="532"/>
      <c r="C151" s="533"/>
      <c r="D151" s="534"/>
      <c r="E151" s="535"/>
      <c r="F151" s="844"/>
      <c r="G151" s="627"/>
      <c r="H151" s="527"/>
    </row>
    <row r="152" spans="1:8" ht="30" customHeight="1">
      <c r="A152" s="520">
        <v>150</v>
      </c>
      <c r="B152" s="532"/>
      <c r="C152" s="533"/>
      <c r="D152" s="536"/>
      <c r="E152" s="537"/>
      <c r="F152" s="844"/>
      <c r="G152" s="627"/>
      <c r="H152" s="528"/>
    </row>
    <row r="153" spans="1:8" ht="30" customHeight="1">
      <c r="A153" s="520">
        <v>151</v>
      </c>
      <c r="B153" s="532"/>
      <c r="C153" s="533"/>
      <c r="D153" s="534"/>
      <c r="E153" s="535"/>
      <c r="F153" s="844"/>
      <c r="G153" s="627"/>
      <c r="H153" s="527"/>
    </row>
    <row r="154" spans="1:8" ht="30" customHeight="1">
      <c r="A154" s="520">
        <v>152</v>
      </c>
      <c r="B154" s="532"/>
      <c r="C154" s="533"/>
      <c r="D154" s="536"/>
      <c r="E154" s="537"/>
      <c r="F154" s="844"/>
      <c r="G154" s="627"/>
      <c r="H154" s="528"/>
    </row>
    <row r="155" spans="1:8" ht="30" customHeight="1">
      <c r="A155" s="520">
        <v>153</v>
      </c>
      <c r="B155" s="532"/>
      <c r="C155" s="533"/>
      <c r="D155" s="534"/>
      <c r="E155" s="535"/>
      <c r="F155" s="844"/>
      <c r="G155" s="627"/>
      <c r="H155" s="527"/>
    </row>
    <row r="156" spans="1:8" ht="30" customHeight="1">
      <c r="A156" s="520">
        <v>154</v>
      </c>
      <c r="B156" s="532"/>
      <c r="C156" s="533"/>
      <c r="D156" s="536"/>
      <c r="E156" s="537"/>
      <c r="F156" s="844"/>
      <c r="G156" s="627"/>
      <c r="H156" s="528"/>
    </row>
    <row r="157" spans="1:8" ht="30" customHeight="1">
      <c r="A157" s="520">
        <v>155</v>
      </c>
      <c r="B157" s="532"/>
      <c r="C157" s="533"/>
      <c r="D157" s="534"/>
      <c r="E157" s="535"/>
      <c r="F157" s="844"/>
      <c r="G157" s="627"/>
      <c r="H157" s="527"/>
    </row>
    <row r="158" spans="1:8" ht="30" customHeight="1">
      <c r="A158" s="520">
        <v>156</v>
      </c>
      <c r="B158" s="532"/>
      <c r="C158" s="533"/>
      <c r="D158" s="536"/>
      <c r="E158" s="537"/>
      <c r="F158" s="844"/>
      <c r="G158" s="627"/>
      <c r="H158" s="528"/>
    </row>
    <row r="159" spans="1:8" ht="30" customHeight="1">
      <c r="A159" s="520">
        <v>157</v>
      </c>
      <c r="B159" s="532"/>
      <c r="C159" s="533"/>
      <c r="D159" s="534"/>
      <c r="E159" s="535"/>
      <c r="F159" s="844"/>
      <c r="G159" s="627"/>
      <c r="H159" s="527"/>
    </row>
    <row r="160" spans="1:8" ht="30" customHeight="1">
      <c r="A160" s="520">
        <v>158</v>
      </c>
      <c r="B160" s="532"/>
      <c r="C160" s="533"/>
      <c r="D160" s="536"/>
      <c r="E160" s="537"/>
      <c r="F160" s="844"/>
      <c r="G160" s="627"/>
      <c r="H160" s="528"/>
    </row>
    <row r="161" spans="1:8" ht="30" customHeight="1">
      <c r="A161" s="520">
        <v>159</v>
      </c>
      <c r="B161" s="532"/>
      <c r="C161" s="533"/>
      <c r="D161" s="534"/>
      <c r="E161" s="535"/>
      <c r="F161" s="844"/>
      <c r="G161" s="627"/>
      <c r="H161" s="527"/>
    </row>
    <row r="162" spans="1:8" ht="30" customHeight="1">
      <c r="A162" s="520">
        <v>160</v>
      </c>
      <c r="B162" s="532"/>
      <c r="C162" s="533"/>
      <c r="D162" s="536"/>
      <c r="E162" s="537"/>
      <c r="F162" s="844"/>
      <c r="G162" s="627"/>
      <c r="H162" s="528"/>
    </row>
    <row r="163" spans="1:8" ht="30" customHeight="1">
      <c r="A163" s="520">
        <v>161</v>
      </c>
      <c r="B163" s="532"/>
      <c r="C163" s="533"/>
      <c r="D163" s="534"/>
      <c r="E163" s="535"/>
      <c r="F163" s="844"/>
      <c r="G163" s="627"/>
      <c r="H163" s="527"/>
    </row>
    <row r="164" spans="1:8" ht="30" customHeight="1">
      <c r="A164" s="520">
        <v>162</v>
      </c>
      <c r="B164" s="532"/>
      <c r="C164" s="533"/>
      <c r="D164" s="536"/>
      <c r="E164" s="537"/>
      <c r="F164" s="844"/>
      <c r="G164" s="627"/>
      <c r="H164" s="528"/>
    </row>
    <row r="165" spans="1:8" ht="30" customHeight="1">
      <c r="A165" s="520">
        <v>163</v>
      </c>
      <c r="B165" s="532"/>
      <c r="C165" s="533"/>
      <c r="D165" s="534"/>
      <c r="E165" s="535"/>
      <c r="F165" s="844"/>
      <c r="G165" s="627"/>
      <c r="H165" s="527"/>
    </row>
    <row r="166" spans="1:8" ht="30" customHeight="1">
      <c r="A166" s="520">
        <v>164</v>
      </c>
      <c r="B166" s="532"/>
      <c r="C166" s="533"/>
      <c r="D166" s="536"/>
      <c r="E166" s="537"/>
      <c r="F166" s="844"/>
      <c r="G166" s="627"/>
      <c r="H166" s="528"/>
    </row>
    <row r="167" spans="1:8" ht="30" customHeight="1">
      <c r="A167" s="520">
        <v>165</v>
      </c>
      <c r="B167" s="532"/>
      <c r="C167" s="533"/>
      <c r="D167" s="534"/>
      <c r="E167" s="535"/>
      <c r="F167" s="844"/>
      <c r="G167" s="627"/>
      <c r="H167" s="527"/>
    </row>
    <row r="168" spans="1:8" ht="30" customHeight="1">
      <c r="A168" s="520">
        <v>166</v>
      </c>
      <c r="B168" s="532"/>
      <c r="C168" s="533"/>
      <c r="D168" s="536"/>
      <c r="E168" s="537"/>
      <c r="F168" s="844"/>
      <c r="G168" s="627"/>
      <c r="H168" s="528"/>
    </row>
    <row r="169" spans="1:8" ht="30" customHeight="1">
      <c r="A169" s="520">
        <v>167</v>
      </c>
      <c r="B169" s="532"/>
      <c r="C169" s="533"/>
      <c r="D169" s="534"/>
      <c r="E169" s="535"/>
      <c r="F169" s="844"/>
      <c r="G169" s="627"/>
      <c r="H169" s="527"/>
    </row>
    <row r="170" spans="1:8" ht="30" customHeight="1">
      <c r="A170" s="520">
        <v>168</v>
      </c>
      <c r="B170" s="532"/>
      <c r="C170" s="533"/>
      <c r="D170" s="536"/>
      <c r="E170" s="537"/>
      <c r="F170" s="844"/>
      <c r="G170" s="627"/>
      <c r="H170" s="528"/>
    </row>
    <row r="171" spans="1:8" ht="30" customHeight="1">
      <c r="A171" s="520">
        <v>169</v>
      </c>
      <c r="B171" s="532"/>
      <c r="C171" s="533"/>
      <c r="D171" s="534"/>
      <c r="E171" s="535"/>
      <c r="F171" s="844"/>
      <c r="G171" s="627"/>
      <c r="H171" s="527"/>
    </row>
    <row r="172" spans="1:8" ht="30" customHeight="1">
      <c r="A172" s="520">
        <v>170</v>
      </c>
      <c r="B172" s="532"/>
      <c r="C172" s="533"/>
      <c r="D172" s="536"/>
      <c r="E172" s="537"/>
      <c r="F172" s="844"/>
      <c r="G172" s="627"/>
      <c r="H172" s="528"/>
    </row>
    <row r="173" spans="1:8" ht="30" customHeight="1">
      <c r="A173" s="520">
        <v>171</v>
      </c>
      <c r="B173" s="532"/>
      <c r="C173" s="533"/>
      <c r="D173" s="534"/>
      <c r="E173" s="535"/>
      <c r="F173" s="844"/>
      <c r="G173" s="627"/>
      <c r="H173" s="527"/>
    </row>
    <row r="174" spans="1:8" ht="30" customHeight="1">
      <c r="A174" s="520">
        <v>172</v>
      </c>
      <c r="B174" s="532"/>
      <c r="C174" s="533"/>
      <c r="D174" s="536"/>
      <c r="E174" s="537"/>
      <c r="F174" s="844"/>
      <c r="G174" s="627"/>
      <c r="H174" s="528"/>
    </row>
    <row r="175" spans="1:8" ht="30" customHeight="1">
      <c r="A175" s="520">
        <v>173</v>
      </c>
      <c r="B175" s="532"/>
      <c r="C175" s="533"/>
      <c r="D175" s="534"/>
      <c r="E175" s="535"/>
      <c r="F175" s="844"/>
      <c r="G175" s="627"/>
      <c r="H175" s="527"/>
    </row>
    <row r="176" spans="1:8" ht="30" customHeight="1">
      <c r="A176" s="520">
        <v>174</v>
      </c>
      <c r="B176" s="532"/>
      <c r="C176" s="533"/>
      <c r="D176" s="536"/>
      <c r="E176" s="537"/>
      <c r="F176" s="844"/>
      <c r="G176" s="627"/>
      <c r="H176" s="528"/>
    </row>
    <row r="177" spans="1:8" ht="30" customHeight="1">
      <c r="A177" s="520">
        <v>175</v>
      </c>
      <c r="B177" s="532"/>
      <c r="C177" s="533"/>
      <c r="D177" s="534"/>
      <c r="E177" s="535"/>
      <c r="F177" s="844"/>
      <c r="G177" s="627"/>
      <c r="H177" s="527"/>
    </row>
    <row r="178" spans="1:8" ht="30" customHeight="1">
      <c r="A178" s="520">
        <v>176</v>
      </c>
      <c r="B178" s="532"/>
      <c r="C178" s="533"/>
      <c r="D178" s="536"/>
      <c r="E178" s="537"/>
      <c r="F178" s="844"/>
      <c r="G178" s="627"/>
      <c r="H178" s="528"/>
    </row>
    <row r="179" spans="1:8" ht="30" customHeight="1">
      <c r="A179" s="520">
        <v>177</v>
      </c>
      <c r="B179" s="532"/>
      <c r="C179" s="533"/>
      <c r="D179" s="534"/>
      <c r="E179" s="535"/>
      <c r="F179" s="844"/>
      <c r="G179" s="627"/>
      <c r="H179" s="527"/>
    </row>
    <row r="180" spans="1:8" ht="30" customHeight="1">
      <c r="A180" s="520">
        <v>178</v>
      </c>
      <c r="B180" s="532"/>
      <c r="C180" s="533"/>
      <c r="D180" s="536"/>
      <c r="E180" s="537"/>
      <c r="F180" s="844"/>
      <c r="G180" s="627"/>
      <c r="H180" s="528"/>
    </row>
    <row r="181" spans="1:8" ht="30" customHeight="1">
      <c r="A181" s="520">
        <v>179</v>
      </c>
      <c r="B181" s="532"/>
      <c r="C181" s="533"/>
      <c r="D181" s="534"/>
      <c r="E181" s="535"/>
      <c r="F181" s="844"/>
      <c r="G181" s="627"/>
      <c r="H181" s="527"/>
    </row>
    <row r="182" spans="1:8" ht="30" customHeight="1">
      <c r="A182" s="520">
        <v>180</v>
      </c>
      <c r="B182" s="532"/>
      <c r="C182" s="533"/>
      <c r="D182" s="536"/>
      <c r="E182" s="537"/>
      <c r="F182" s="844"/>
      <c r="G182" s="627"/>
      <c r="H182" s="528"/>
    </row>
    <row r="183" spans="1:8" ht="30" customHeight="1">
      <c r="A183" s="520">
        <v>181</v>
      </c>
      <c r="B183" s="532"/>
      <c r="C183" s="533"/>
      <c r="D183" s="534"/>
      <c r="E183" s="535"/>
      <c r="F183" s="844"/>
      <c r="G183" s="627"/>
      <c r="H183" s="527"/>
    </row>
    <row r="184" spans="1:8" ht="30" customHeight="1">
      <c r="A184" s="520">
        <v>182</v>
      </c>
      <c r="B184" s="532"/>
      <c r="C184" s="533"/>
      <c r="D184" s="536"/>
      <c r="E184" s="537"/>
      <c r="F184" s="844"/>
      <c r="G184" s="627"/>
      <c r="H184" s="528"/>
    </row>
    <row r="185" spans="1:8" ht="30" customHeight="1">
      <c r="A185" s="520">
        <v>183</v>
      </c>
      <c r="B185" s="532"/>
      <c r="C185" s="533"/>
      <c r="D185" s="534"/>
      <c r="E185" s="535"/>
      <c r="F185" s="844"/>
      <c r="G185" s="627"/>
      <c r="H185" s="527"/>
    </row>
    <row r="186" spans="1:8" ht="30" customHeight="1">
      <c r="A186" s="520">
        <v>184</v>
      </c>
      <c r="B186" s="532"/>
      <c r="C186" s="533"/>
      <c r="D186" s="536"/>
      <c r="E186" s="537"/>
      <c r="F186" s="844"/>
      <c r="G186" s="627"/>
      <c r="H186" s="528"/>
    </row>
    <row r="187" spans="1:8" ht="30" customHeight="1">
      <c r="A187" s="520">
        <v>185</v>
      </c>
      <c r="B187" s="532"/>
      <c r="C187" s="533"/>
      <c r="D187" s="534"/>
      <c r="E187" s="535"/>
      <c r="F187" s="803"/>
      <c r="G187" s="524"/>
      <c r="H187" s="527"/>
    </row>
    <row r="188" spans="1:8" ht="30" customHeight="1">
      <c r="A188" s="520">
        <v>186</v>
      </c>
      <c r="B188" s="532"/>
      <c r="C188" s="533"/>
      <c r="D188" s="536"/>
      <c r="E188" s="537"/>
      <c r="F188" s="803"/>
      <c r="G188" s="524"/>
      <c r="H188" s="528"/>
    </row>
    <row r="189" spans="1:8" ht="30" customHeight="1">
      <c r="A189" s="520">
        <v>187</v>
      </c>
      <c r="B189" s="532"/>
      <c r="C189" s="533"/>
      <c r="D189" s="534"/>
      <c r="E189" s="535"/>
      <c r="F189" s="803"/>
      <c r="G189" s="524"/>
      <c r="H189" s="527"/>
    </row>
    <row r="190" spans="1:8" ht="30" customHeight="1">
      <c r="A190" s="520">
        <v>188</v>
      </c>
      <c r="B190" s="532"/>
      <c r="C190" s="533"/>
      <c r="D190" s="536"/>
      <c r="E190" s="537"/>
      <c r="F190" s="803"/>
      <c r="G190" s="524"/>
      <c r="H190" s="526"/>
    </row>
    <row r="191" spans="1:8" ht="30" customHeight="1">
      <c r="A191" s="520">
        <v>189</v>
      </c>
      <c r="B191" s="532"/>
      <c r="C191" s="533"/>
      <c r="D191" s="534"/>
      <c r="E191" s="535"/>
      <c r="F191" s="803"/>
      <c r="G191" s="524"/>
      <c r="H191" s="527"/>
    </row>
    <row r="192" spans="1:8" ht="30" customHeight="1">
      <c r="A192" s="520">
        <v>190</v>
      </c>
      <c r="B192" s="532"/>
      <c r="C192" s="533"/>
      <c r="D192" s="536"/>
      <c r="E192" s="537"/>
      <c r="F192" s="803"/>
      <c r="G192" s="524"/>
      <c r="H192" s="528"/>
    </row>
    <row r="193" spans="1:9" ht="26.45" customHeight="1">
      <c r="A193" s="520">
        <v>191</v>
      </c>
      <c r="B193" s="532"/>
      <c r="C193" s="533"/>
      <c r="D193" s="534"/>
      <c r="E193" s="535"/>
      <c r="F193" s="803"/>
      <c r="G193" s="524"/>
      <c r="H193" s="527"/>
    </row>
    <row r="194" spans="1:9" ht="26.45" customHeight="1">
      <c r="A194" s="520">
        <v>192</v>
      </c>
      <c r="B194" s="532"/>
      <c r="C194" s="533"/>
      <c r="D194" s="536"/>
      <c r="E194" s="537"/>
      <c r="F194" s="803"/>
      <c r="G194" s="524"/>
      <c r="H194" s="526"/>
    </row>
    <row r="195" spans="1:9" ht="26.45" customHeight="1">
      <c r="A195" s="520">
        <v>193</v>
      </c>
      <c r="B195" s="532"/>
      <c r="C195" s="533"/>
      <c r="D195" s="534"/>
      <c r="E195" s="535"/>
      <c r="F195" s="803"/>
      <c r="G195" s="524"/>
      <c r="H195" s="527"/>
    </row>
    <row r="196" spans="1:9" ht="26.45" customHeight="1">
      <c r="A196" s="520">
        <v>194</v>
      </c>
      <c r="B196" s="532"/>
      <c r="C196" s="533"/>
      <c r="D196" s="536"/>
      <c r="E196" s="537"/>
      <c r="F196" s="803"/>
      <c r="G196" s="524"/>
      <c r="H196" s="528"/>
    </row>
    <row r="197" spans="1:9" ht="26.45" customHeight="1">
      <c r="A197" s="520">
        <v>195</v>
      </c>
      <c r="B197" s="532"/>
      <c r="C197" s="533"/>
      <c r="D197" s="534"/>
      <c r="E197" s="535"/>
      <c r="F197" s="803"/>
      <c r="G197" s="524"/>
      <c r="H197" s="527"/>
    </row>
    <row r="198" spans="1:9" ht="26.45" customHeight="1">
      <c r="A198" s="520">
        <v>196</v>
      </c>
      <c r="B198" s="532"/>
      <c r="C198" s="533"/>
      <c r="D198" s="536"/>
      <c r="E198" s="537"/>
      <c r="F198" s="803"/>
      <c r="G198" s="524"/>
      <c r="H198" s="528"/>
    </row>
    <row r="199" spans="1:9" ht="26.45" customHeight="1">
      <c r="A199" s="520">
        <v>197</v>
      </c>
      <c r="B199" s="532"/>
      <c r="C199" s="533"/>
      <c r="D199" s="534"/>
      <c r="E199" s="535"/>
      <c r="F199" s="80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5"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9" tint="0.39997558519241921"/>
  </sheetPr>
  <dimension ref="A1:P46"/>
  <sheetViews>
    <sheetView showZeros="0" view="pageBreakPreview" zoomScale="95" zoomScaleNormal="100" zoomScaleSheetLayoutView="95" workbookViewId="0">
      <selection activeCell="C12" sqref="C12:D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254</v>
      </c>
      <c r="K1" s="497" t="s">
        <v>697</v>
      </c>
      <c r="L1" s="503" t="str">
        <f>CONCATENATE(M1,N1,O1,P1)</f>
        <v>-1</v>
      </c>
      <c r="M1" s="503" t="str">
        <f>市価F!B8</f>
        <v/>
      </c>
      <c r="N1" s="497" t="str">
        <f>IF(O1&gt;0,"ほか","")</f>
        <v/>
      </c>
      <c r="O1" s="503">
        <f>COUNT(入力!J4:J300)-1</f>
        <v>-1</v>
      </c>
      <c r="P1" s="497" t="str">
        <f>IF(O1&gt;0,"件","")</f>
        <v/>
      </c>
    </row>
    <row r="2" spans="1:16" ht="20.100000000000001" customHeight="1">
      <c r="B2" s="1154" t="s">
        <v>654</v>
      </c>
      <c r="C2" s="1154"/>
      <c r="D2" s="1154"/>
      <c r="E2" s="1154"/>
      <c r="F2" s="1154"/>
      <c r="G2" s="1154"/>
      <c r="H2" s="1154"/>
      <c r="I2" s="1154"/>
      <c r="J2" s="447"/>
    </row>
    <row r="5" spans="1:16" ht="30" customHeight="1" thickBot="1">
      <c r="B5" s="452" t="str">
        <f>IF(SUM(H8:I20)&gt;0,SUM(H8:I20),"金額￥")</f>
        <v>金額￥</v>
      </c>
      <c r="C5" s="405" t="s">
        <v>592</v>
      </c>
      <c r="D5" s="405"/>
    </row>
    <row r="6" spans="1:16" ht="7.9" customHeight="1" thickTop="1"/>
    <row r="7" spans="1:16" s="444" customFormat="1" ht="20.100000000000001" customHeight="1">
      <c r="B7" s="453" t="s">
        <v>594</v>
      </c>
      <c r="C7" s="1155" t="s">
        <v>653</v>
      </c>
      <c r="D7" s="1156"/>
      <c r="E7" s="409" t="s">
        <v>32</v>
      </c>
      <c r="F7" s="409" t="s">
        <v>596</v>
      </c>
      <c r="G7" s="409" t="s">
        <v>597</v>
      </c>
      <c r="H7" s="1155" t="s">
        <v>673</v>
      </c>
      <c r="I7" s="1156"/>
    </row>
    <row r="8" spans="1:16" ht="48.75" customHeight="1">
      <c r="A8" s="456">
        <v>1</v>
      </c>
      <c r="B8" s="205" t="str">
        <f>IF(ISERROR(VLOOKUP($A8,入力!$J$4:$AL$486,22,FALSE)),"",VLOOKUP($A8,入力!$J$4:$AL$486,22,FALSE))</f>
        <v/>
      </c>
      <c r="C8" s="1343" t="str">
        <f>IF($F8="",IF($F7="","","以下余白"),IF(ISERROR(VLOOKUP($A8,入力!$J$4:$AL$486,23,FALSE)),"",VLOOKUP($A8,入力!$J$4:$AL$486,23,FALSE)))</f>
        <v>以下余白</v>
      </c>
      <c r="D8" s="1344"/>
      <c r="E8" s="206" t="str">
        <f>IF(ISERROR(VLOOKUP($A8,入力!$J$4:$AL$486,24,FALSE)),"",VLOOKUP($A8,入力!$J$4:$AL$486,24,FALSE))</f>
        <v/>
      </c>
      <c r="F8" s="206" t="str">
        <f>IF(ISERROR(VLOOKUP($A8,入力!$J$4:$AL$486,25,FALSE)),"",VLOOKUP($A8,入力!$J$4:$AL$486,25,FALSE))</f>
        <v/>
      </c>
      <c r="G8" s="626" t="str">
        <f>IF(ISERROR(VLOOKUP($A8,入力!$J$4:$AL$486,27,FALSE)),"",VLOOKUP($A8,入力!$J$4:$AL$486,27,FALSE))</f>
        <v/>
      </c>
      <c r="H8" s="1331" t="str">
        <f>IF(ISERROR(F8*G8),"",F8*G8)</f>
        <v/>
      </c>
      <c r="I8" s="1332"/>
    </row>
    <row r="9" spans="1:16" ht="48.75" customHeight="1">
      <c r="A9" s="456">
        <v>2</v>
      </c>
      <c r="B9" s="205" t="str">
        <f>IF(ISERROR(VLOOKUP($A9,入力!$J$4:$AL$486,23,FALSE)),"",VLOOKUP($A9,入力!$J$4:$AL$486,22,FALSE))</f>
        <v/>
      </c>
      <c r="C9" s="1343" t="str">
        <f>IF($F9="",IF($F8="","","以下余白"),IF(ISERROR(VLOOKUP($A9,入力!$J$4:$AL$486,23,FALSE)),"",VLOOKUP($A9,入力!$J$4:$AL$486,23,FALSE)))</f>
        <v/>
      </c>
      <c r="D9" s="1344"/>
      <c r="E9" s="206" t="str">
        <f>IF(ISERROR(VLOOKUP($A9,入力!$J$4:$AL$486,24,FALSE)),"",VLOOKUP($A9,入力!$J$4:$AL$486,24,FALSE))</f>
        <v/>
      </c>
      <c r="F9" s="206" t="str">
        <f>IF(ISERROR(VLOOKUP($A9,入力!$J$4:$AL$486,25,FALSE)),"",VLOOKUP($A9,入力!$J$4:$AL$486,25,FALSE))</f>
        <v/>
      </c>
      <c r="G9" s="626" t="str">
        <f>IF(ISERROR(VLOOKUP($A9,入力!$J$4:$AL$486,27,FALSE)),"",VLOOKUP($A9,入力!$J$4:$AL$486,27,FALSE))</f>
        <v/>
      </c>
      <c r="H9" s="1331" t="str">
        <f t="shared" ref="H9:H19" si="0">IF(ISERROR(F9*G9),"",F9*G9)</f>
        <v/>
      </c>
      <c r="I9" s="1332"/>
    </row>
    <row r="10" spans="1:16" ht="48.75" customHeight="1">
      <c r="A10" s="456">
        <v>3</v>
      </c>
      <c r="B10" s="205" t="str">
        <f>IF(ISERROR(VLOOKUP($A10,入力!$J$4:$AL$486,23,FALSE)),"",VLOOKUP($A10,入力!$J$4:$AL$486,22,FALSE))</f>
        <v/>
      </c>
      <c r="C10" s="1343" t="str">
        <f>IF($F10="",IF($F9="","","以下余白"),IF(ISERROR(VLOOKUP($A10,入力!$J$4:$AL$486,23,FALSE)),"",VLOOKUP($A10,入力!$J$4:$AL$486,23,FALSE)))</f>
        <v/>
      </c>
      <c r="D10" s="1344"/>
      <c r="E10" s="206" t="str">
        <f>IF(ISERROR(VLOOKUP($A10,入力!$J$4:$AL$486,24,FALSE)),"",VLOOKUP($A10,入力!$J$4:$AL$486,24,FALSE))</f>
        <v/>
      </c>
      <c r="F10" s="206" t="str">
        <f>IF(ISERROR(VLOOKUP($A10,入力!$J$4:$AL$486,25,FALSE)),"",VLOOKUP($A10,入力!$J$4:$AL$486,25,FALSE))</f>
        <v/>
      </c>
      <c r="G10" s="626" t="str">
        <f>IF(ISERROR(VLOOKUP($A10,入力!$J$4:$AL$486,27,FALSE)),"",VLOOKUP($A10,入力!$J$4:$AL$486,27,FALSE))</f>
        <v/>
      </c>
      <c r="H10" s="1331" t="str">
        <f t="shared" si="0"/>
        <v/>
      </c>
      <c r="I10" s="1332"/>
    </row>
    <row r="11" spans="1:16" ht="48.75" customHeight="1">
      <c r="A11" s="456">
        <v>4</v>
      </c>
      <c r="B11" s="205" t="str">
        <f>IF(ISERROR(VLOOKUP($A11,入力!$J$4:$AL$486,23,FALSE)),"",VLOOKUP($A11,入力!$J$4:$AL$486,22,FALSE))</f>
        <v/>
      </c>
      <c r="C11" s="1343" t="str">
        <f>IF($F11="",IF($F10="","","以下余白"),IF(ISERROR(VLOOKUP($A11,入力!$J$4:$AL$486,23,FALSE)),"",VLOOKUP($A11,入力!$J$4:$AL$486,23,FALSE)))</f>
        <v/>
      </c>
      <c r="D11" s="1344"/>
      <c r="E11" s="206" t="str">
        <f>IF(ISERROR(VLOOKUP($A11,入力!$J$4:$AL$486,24,FALSE)),"",VLOOKUP($A11,入力!$J$4:$AL$486,24,FALSE))</f>
        <v/>
      </c>
      <c r="F11" s="206" t="str">
        <f>IF(ISERROR(VLOOKUP($A11,入力!$J$4:$AL$486,25,FALSE)),"",VLOOKUP($A11,入力!$J$4:$AL$486,25,FALSE))</f>
        <v/>
      </c>
      <c r="G11" s="626" t="str">
        <f>IF(ISERROR(VLOOKUP($A11,入力!$J$4:$AL$486,27,FALSE)),"",VLOOKUP($A11,入力!$J$4:$AL$486,27,FALSE))</f>
        <v/>
      </c>
      <c r="H11" s="1331" t="str">
        <f t="shared" si="0"/>
        <v/>
      </c>
      <c r="I11" s="1332"/>
    </row>
    <row r="12" spans="1:16" ht="48.75" customHeight="1">
      <c r="A12" s="456">
        <v>5</v>
      </c>
      <c r="B12" s="205" t="str">
        <f>IF(ISERROR(VLOOKUP($A12,入力!$J$4:$AL$486,23,FALSE)),"",VLOOKUP($A12,入力!$J$4:$AL$486,22,FALSE))</f>
        <v/>
      </c>
      <c r="C12" s="1343" t="str">
        <f>IF($F12="",IF($F11="","","以下余白"),IF(ISERROR(VLOOKUP($A12,入力!$J$4:$AL$486,23,FALSE)),"",VLOOKUP($A12,入力!$J$4:$AL$486,23,FALSE)))</f>
        <v/>
      </c>
      <c r="D12" s="1344"/>
      <c r="E12" s="206" t="str">
        <f>IF(ISERROR(VLOOKUP($A12,入力!$J$4:$AL$486,24,FALSE)),"",VLOOKUP($A12,入力!$J$4:$AL$486,24,FALSE))</f>
        <v/>
      </c>
      <c r="F12" s="206" t="str">
        <f>IF(ISERROR(VLOOKUP($A12,入力!$J$4:$AL$486,25,FALSE)),"",VLOOKUP($A12,入力!$J$4:$AL$486,25,FALSE))</f>
        <v/>
      </c>
      <c r="G12" s="626" t="str">
        <f>IF(ISERROR(VLOOKUP($A12,入力!$J$4:$AL$486,27,FALSE)),"",VLOOKUP($A12,入力!$J$4:$AL$486,27,FALSE))</f>
        <v/>
      </c>
      <c r="H12" s="1331" t="str">
        <f t="shared" si="0"/>
        <v/>
      </c>
      <c r="I12" s="1332"/>
    </row>
    <row r="13" spans="1:16" ht="48.75" customHeight="1">
      <c r="A13" s="456">
        <v>6</v>
      </c>
      <c r="B13" s="205" t="str">
        <f>IF(ISERROR(VLOOKUP($A13,入力!$J$4:$AL$486,23,FALSE)),"",VLOOKUP($A13,入力!$J$4:$AL$486,22,FALSE))</f>
        <v/>
      </c>
      <c r="C13" s="1343" t="str">
        <f>IF($F13="",IF($F12="","","以下余白"),IF(ISERROR(VLOOKUP($A13,入力!$J$4:$AL$486,23,FALSE)),"",VLOOKUP($A13,入力!$J$4:$AL$486,23,FALSE)))</f>
        <v/>
      </c>
      <c r="D13" s="1344"/>
      <c r="E13" s="206" t="str">
        <f>IF(ISERROR(VLOOKUP($A13,入力!$J$4:$AL$486,24,FALSE)),"",VLOOKUP($A13,入力!$J$4:$AL$486,24,FALSE))</f>
        <v/>
      </c>
      <c r="F13" s="206" t="str">
        <f>IF(ISERROR(VLOOKUP($A13,入力!$J$4:$AL$486,25,FALSE)),"",VLOOKUP($A13,入力!$J$4:$AL$486,25,FALSE))</f>
        <v/>
      </c>
      <c r="G13" s="626" t="str">
        <f>IF(ISERROR(VLOOKUP($A13,入力!$J$4:$AL$486,27,FALSE)),"",VLOOKUP($A13,入力!$J$4:$AL$486,27,FALSE))</f>
        <v/>
      </c>
      <c r="H13" s="1331" t="str">
        <f t="shared" si="0"/>
        <v/>
      </c>
      <c r="I13" s="1332"/>
    </row>
    <row r="14" spans="1:16" ht="48.75" customHeight="1">
      <c r="A14" s="456">
        <v>7</v>
      </c>
      <c r="B14" s="205" t="str">
        <f>IF(ISERROR(VLOOKUP($A14,入力!$J$4:$AL$486,23,FALSE)),"",VLOOKUP($A14,入力!$J$4:$AL$486,22,FALSE))</f>
        <v/>
      </c>
      <c r="C14" s="1343" t="str">
        <f>IF($F14="",IF($F13="","","以下余白"),IF(ISERROR(VLOOKUP($A14,入力!$J$4:$AL$486,23,FALSE)),"",VLOOKUP($A14,入力!$J$4:$AL$486,23,FALSE)))</f>
        <v/>
      </c>
      <c r="D14" s="1344"/>
      <c r="E14" s="206" t="str">
        <f>IF(ISERROR(VLOOKUP($A14,入力!$J$4:$AL$486,24,FALSE)),"",VLOOKUP($A14,入力!$J$4:$AL$486,24,FALSE))</f>
        <v/>
      </c>
      <c r="F14" s="206" t="str">
        <f>IF(ISERROR(VLOOKUP($A14,入力!$J$4:$AL$486,25,FALSE)),"",VLOOKUP($A14,入力!$J$4:$AL$486,25,FALSE))</f>
        <v/>
      </c>
      <c r="G14" s="626" t="str">
        <f>IF(ISERROR(VLOOKUP($A14,入力!$J$4:$AL$486,27,FALSE)),"",VLOOKUP($A14,入力!$J$4:$AL$486,27,FALSE))</f>
        <v/>
      </c>
      <c r="H14" s="1331" t="str">
        <f t="shared" si="0"/>
        <v/>
      </c>
      <c r="I14" s="1332"/>
    </row>
    <row r="15" spans="1:16" ht="48.75" hidden="1" customHeight="1">
      <c r="A15" s="456">
        <v>8</v>
      </c>
      <c r="B15" s="205" t="str">
        <f>IF(ISERROR(VLOOKUP($A15,入力!$J$4:$AL$486,23,FALSE)),"",VLOOKUP($A15,入力!$J$4:$AL$486,22,FALSE))</f>
        <v/>
      </c>
      <c r="C15" s="1343" t="str">
        <f>IF($F15="",IF($F14="","","以下余白"),IF(ISERROR(VLOOKUP($A15,入力!$J$4:$AL$486,23,FALSE)),"",VLOOKUP($A15,入力!$J$4:$AL$486,23,FALSE)))</f>
        <v/>
      </c>
      <c r="D15" s="1344"/>
      <c r="E15" s="206" t="str">
        <f>IF(ISERROR(VLOOKUP($A15,入力!$J$4:$AL$486,24,FALSE)),"",VLOOKUP($A15,入力!$J$4:$AL$486,24,FALSE))</f>
        <v/>
      </c>
      <c r="F15" s="206" t="str">
        <f>IF(ISERROR(VLOOKUP($A15,入力!$J$4:$AL$486,25,FALSE)),"",VLOOKUP($A15,入力!$J$4:$AL$486,25,FALSE))</f>
        <v/>
      </c>
      <c r="G15" s="626" t="str">
        <f>IF(ISERROR(VLOOKUP($A15,入力!$J$4:$AL$486,27,FALSE)),"",VLOOKUP($A15,入力!$J$4:$AL$486,27,FALSE))</f>
        <v/>
      </c>
      <c r="H15" s="1331" t="str">
        <f t="shared" si="0"/>
        <v/>
      </c>
      <c r="I15" s="1332"/>
    </row>
    <row r="16" spans="1:16" ht="48.75" hidden="1" customHeight="1">
      <c r="A16" s="456">
        <v>9</v>
      </c>
      <c r="B16" s="205" t="str">
        <f>IF(ISERROR(VLOOKUP($A16,入力!$J$4:$AL$486,23,FALSE)),"",VLOOKUP($A16,入力!$J$4:$AL$486,22,FALSE))</f>
        <v/>
      </c>
      <c r="C16" s="1343" t="str">
        <f>IF($F16="",IF($F15="","","以下余白"),IF(ISERROR(VLOOKUP($A16,入力!$J$4:$AL$486,23,FALSE)),"",VLOOKUP($A16,入力!$J$4:$AL$486,23,FALSE)))</f>
        <v/>
      </c>
      <c r="D16" s="1344"/>
      <c r="E16" s="206" t="str">
        <f>IF(ISERROR(VLOOKUP($A16,入力!$J$4:$AL$486,24,FALSE)),"",VLOOKUP($A16,入力!$J$4:$AL$486,24,FALSE))</f>
        <v/>
      </c>
      <c r="F16" s="206" t="str">
        <f>IF(ISERROR(VLOOKUP($A16,入力!$J$4:$AL$486,25,FALSE)),"",VLOOKUP($A16,入力!$J$4:$AL$486,25,FALSE))</f>
        <v/>
      </c>
      <c r="G16" s="626" t="str">
        <f>IF(ISERROR(VLOOKUP($A16,入力!$J$4:$AL$486,27,FALSE)),"",VLOOKUP($A16,入力!$J$4:$AL$486,27,FALSE))</f>
        <v/>
      </c>
      <c r="H16" s="1331" t="str">
        <f t="shared" si="0"/>
        <v/>
      </c>
      <c r="I16" s="1332"/>
    </row>
    <row r="17" spans="1:9" ht="48.75" hidden="1" customHeight="1">
      <c r="A17" s="456">
        <v>10</v>
      </c>
      <c r="B17" s="205" t="str">
        <f>IF(ISERROR(VLOOKUP($A17,入力!$J$4:$AL$486,23,FALSE)),"",VLOOKUP($A17,入力!$J$4:$AL$486,22,FALSE))</f>
        <v/>
      </c>
      <c r="C17" s="1343" t="str">
        <f>IF($F17="",IF($F16="","","以下余白"),IF(ISERROR(VLOOKUP($A17,入力!$J$4:$AL$486,23,FALSE)),"",VLOOKUP($A17,入力!$J$4:$AL$486,23,FALSE)))</f>
        <v/>
      </c>
      <c r="D17" s="1344"/>
      <c r="E17" s="206" t="str">
        <f>IF(ISERROR(VLOOKUP($A17,入力!$J$4:$AL$486,24,FALSE)),"",VLOOKUP($A17,入力!$J$4:$AL$486,24,FALSE))</f>
        <v/>
      </c>
      <c r="F17" s="206" t="str">
        <f>IF(ISERROR(VLOOKUP($A17,入力!$J$4:$AL$486,25,FALSE)),"",VLOOKUP($A17,入力!$J$4:$AL$486,25,FALSE))</f>
        <v/>
      </c>
      <c r="G17" s="626" t="str">
        <f>IF(ISERROR(VLOOKUP($A17,入力!$J$4:$AL$486,27,FALSE)),"",VLOOKUP($A17,入力!$J$4:$AL$486,27,FALSE))</f>
        <v/>
      </c>
      <c r="H17" s="1331" t="str">
        <f t="shared" si="0"/>
        <v/>
      </c>
      <c r="I17" s="1332"/>
    </row>
    <row r="18" spans="1:9" ht="30" hidden="1" customHeight="1">
      <c r="A18" s="456">
        <v>11</v>
      </c>
      <c r="B18" s="205" t="str">
        <f>IF(ISERROR(VLOOKUP($A18,入力!$J$4:$AL$486,23,FALSE)),"",VLOOKUP($A18,入力!$J$4:$AL$486,22,FALSE))</f>
        <v/>
      </c>
      <c r="C18" s="1343" t="str">
        <f>IF($F18="",IF($F17="","","以下余白"),IF(ISERROR(VLOOKUP($A18,入力!$J$4:$AL$486,23,FALSE)),"",VLOOKUP($A18,入力!$J$4:$AL$486,23,FALSE)))</f>
        <v/>
      </c>
      <c r="D18" s="1344"/>
      <c r="E18" s="206" t="str">
        <f>IF(ISERROR(VLOOKUP($A18,入力!$J$4:$AL$486,24,FALSE)),"",VLOOKUP($A18,入力!$J$4:$AL$486,24,FALSE))</f>
        <v/>
      </c>
      <c r="F18" s="206" t="str">
        <f>IF(ISERROR(VLOOKUP($A18,入力!$J$4:$AL$486,25,FALSE)),"",VLOOKUP($A18,入力!$J$4:$AL$486,25,FALSE))</f>
        <v/>
      </c>
      <c r="G18" s="206" t="str">
        <f>IF(ISERROR(VLOOKUP($A18,入力!$J$4:$AL$486,27,FALSE)),"",VLOOKUP($A18,入力!$J$4:$AL$486,27,FALSE))</f>
        <v/>
      </c>
      <c r="H18" s="1331" t="str">
        <f t="shared" si="0"/>
        <v/>
      </c>
      <c r="I18" s="1332"/>
    </row>
    <row r="19" spans="1:9" ht="30" hidden="1" customHeight="1">
      <c r="A19" s="456">
        <v>12</v>
      </c>
      <c r="B19" s="205" t="str">
        <f>IF(ISERROR(VLOOKUP($A19,入力!$J$4:$AL$486,23,FALSE)),"",VLOOKUP($A19,入力!$J$4:$AL$486,22,FALSE))</f>
        <v/>
      </c>
      <c r="C19" s="1343" t="str">
        <f>IF($F19="",IF($F18="","","以下余白"),IF(ISERROR(VLOOKUP($A19,入力!$J$4:$AL$486,23,FALSE)),"",VLOOKUP($A19,入力!$J$4:$AL$486,23,FALSE)))</f>
        <v/>
      </c>
      <c r="D19" s="1344"/>
      <c r="E19" s="206" t="str">
        <f>IF(ISERROR(VLOOKUP($A19,入力!$J$4:$AL$486,24,FALSE)),"",VLOOKUP($A19,入力!$J$4:$AL$486,24,FALSE))</f>
        <v/>
      </c>
      <c r="F19" s="206" t="str">
        <f>IF(ISERROR(VLOOKUP($A19,入力!$J$4:$AL$486,25,FALSE)),"",VLOOKUP($A19,入力!$J$4:$AL$486,25,FALSE))</f>
        <v/>
      </c>
      <c r="G19" s="206" t="str">
        <f>IF(ISERROR(VLOOKUP($A19,入力!$J$4:$AL$486,27,FALSE)),"",VLOOKUP($A19,入力!$J$4:$AL$486,27,FALSE))</f>
        <v/>
      </c>
      <c r="H19" s="1331" t="str">
        <f t="shared" si="0"/>
        <v/>
      </c>
      <c r="I19" s="1332"/>
    </row>
    <row r="20" spans="1:9" ht="30" hidden="1" customHeight="1">
      <c r="A20" s="456">
        <v>13</v>
      </c>
      <c r="B20" s="205" t="str">
        <f>IF(ISERROR(VLOOKUP($A20,入力!$J$4:$AL$486,23,FALSE)),"",VLOOKUP($A20,入力!$J$4:$AL$486,22,FALSE))</f>
        <v/>
      </c>
      <c r="C20" s="1343" t="str">
        <f>IF($F20="",IF($F19="","","以下余白"),IF(ISERROR(VLOOKUP($A20,入力!$J$4:$AL$486,23,FALSE)),"",VLOOKUP($A20,入力!$J$4:$AL$486,23,FALSE)))</f>
        <v/>
      </c>
      <c r="D20" s="1344"/>
      <c r="E20" s="206" t="str">
        <f>IF(ISERROR(VLOOKUP($A20,入力!$J$4:$AL$486,17,FALSE)),"",VLOOKUP($A20,入力!$J$4:$AL$486,17,FALSE))</f>
        <v/>
      </c>
      <c r="F20" s="206" t="str">
        <f>IF(ISERROR(VLOOKUP($A20,入力!$J$4:$AL$486,18,FALSE)),"",VLOOKUP($A20,入力!$J$4:$AL$486,18,FALSE))</f>
        <v/>
      </c>
      <c r="G20" s="206" t="str">
        <f>IF(ISERROR(VLOOKUP($A20,入力!$J$4:$AL$486,20,FALSE)),"",VLOOKUP($A20,入力!$J$4:$AL$486,20,FALSE))</f>
        <v/>
      </c>
      <c r="H20" s="1331" t="str">
        <f t="shared" ref="H20" si="1">IF(ISERROR(F20*G20),"",F20*G20)</f>
        <v/>
      </c>
      <c r="I20" s="1332"/>
    </row>
    <row r="21" spans="1:9" ht="29.45" customHeight="1">
      <c r="B21" s="467" t="s">
        <v>666</v>
      </c>
      <c r="C21" s="1041" t="str">
        <f>要求!P8</f>
        <v>自衛隊阪神病院</v>
      </c>
      <c r="D21" s="1041"/>
      <c r="E21" s="1326" t="s">
        <v>676</v>
      </c>
      <c r="F21" s="1326"/>
      <c r="G21" s="1327" t="str">
        <f>要求!Q3</f>
        <v>令和８年７月３１日</v>
      </c>
      <c r="H21" s="1328"/>
      <c r="I21" s="1328"/>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466"/>
      <c r="C24" s="466"/>
      <c r="D24" s="466"/>
      <c r="E24" s="466"/>
      <c r="F24" s="466"/>
      <c r="G24" s="466"/>
      <c r="H24" s="466"/>
      <c r="I24" s="466"/>
    </row>
    <row r="25" spans="1:9" ht="14.45" customHeight="1">
      <c r="B25" s="455" t="str">
        <f>要求!Q6</f>
        <v>令和８年６月５日</v>
      </c>
      <c r="C25" s="466"/>
      <c r="D25" s="466"/>
      <c r="E25" s="466"/>
      <c r="F25" s="466"/>
      <c r="G25" s="466"/>
      <c r="H25" s="466"/>
      <c r="I25" s="466"/>
    </row>
    <row r="26" spans="1:9">
      <c r="B26" s="402" t="s">
        <v>218</v>
      </c>
    </row>
    <row r="27" spans="1:9">
      <c r="B27" s="402" t="s">
        <v>219</v>
      </c>
    </row>
    <row r="28" spans="1:9">
      <c r="B28" s="413" t="s">
        <v>841</v>
      </c>
    </row>
    <row r="29" spans="1:9">
      <c r="B29" s="402" t="s">
        <v>613</v>
      </c>
      <c r="D29" s="63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hidden="1">
      <c r="D33" s="454"/>
      <c r="E33" s="631">
        <f>入力!$A$13</f>
        <v>0</v>
      </c>
      <c r="F33" s="631"/>
      <c r="G33" s="631"/>
      <c r="H33" s="631"/>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446"/>
      <c r="E38" s="446"/>
      <c r="F38" s="446"/>
      <c r="G38" s="446"/>
      <c r="H38" s="446"/>
      <c r="I38" s="413"/>
    </row>
    <row r="39" spans="2:9">
      <c r="D39" s="446"/>
      <c r="E39" s="446"/>
      <c r="F39" s="446"/>
      <c r="G39" s="446"/>
      <c r="H39" s="446"/>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0">
    <mergeCell ref="E32:H32"/>
    <mergeCell ref="C19:D19"/>
    <mergeCell ref="H19:I19"/>
    <mergeCell ref="C20:D20"/>
    <mergeCell ref="H20:I20"/>
    <mergeCell ref="E31:H31"/>
    <mergeCell ref="C21:D21"/>
    <mergeCell ref="E21:F21"/>
    <mergeCell ref="G21:I21"/>
    <mergeCell ref="B23:I23"/>
    <mergeCell ref="E29:H29"/>
    <mergeCell ref="E30:H30"/>
    <mergeCell ref="C16:D16"/>
    <mergeCell ref="H16:I16"/>
    <mergeCell ref="C17:D17"/>
    <mergeCell ref="H17:I17"/>
    <mergeCell ref="C18:D18"/>
    <mergeCell ref="H18:I18"/>
    <mergeCell ref="C13:D13"/>
    <mergeCell ref="H13:I13"/>
    <mergeCell ref="C14:D14"/>
    <mergeCell ref="H14:I14"/>
    <mergeCell ref="C15:D15"/>
    <mergeCell ref="H15:I15"/>
    <mergeCell ref="E34:H34"/>
    <mergeCell ref="E35:H35"/>
    <mergeCell ref="B1:C1"/>
    <mergeCell ref="B2:I2"/>
    <mergeCell ref="C7:D7"/>
    <mergeCell ref="H7:I7"/>
    <mergeCell ref="C8:D8"/>
    <mergeCell ref="H8:I8"/>
    <mergeCell ref="C9:D9"/>
    <mergeCell ref="H9:I9"/>
    <mergeCell ref="C10:D10"/>
    <mergeCell ref="H10:I10"/>
    <mergeCell ref="C11:D11"/>
    <mergeCell ref="H11:I11"/>
    <mergeCell ref="C12:D12"/>
    <mergeCell ref="H12:I12"/>
  </mergeCells>
  <phoneticPr fontId="33"/>
  <printOptions horizontalCentered="1" verticalCentered="1"/>
  <pageMargins left="0.98425196850393704" right="0.19685039370078741" top="0.59055118110236227" bottom="0.39370078740157483" header="0" footer="0"/>
  <pageSetup paperSize="9" scale="94" fitToWidth="2"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9" tint="0.39997558519241921"/>
  </sheetPr>
  <dimension ref="A1:J44"/>
  <sheetViews>
    <sheetView showZeros="0" zoomScaleNormal="100" workbookViewId="0">
      <selection activeCell="C9" sqref="C9:D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254</v>
      </c>
    </row>
    <row r="2" spans="1:10" ht="20.100000000000001" customHeight="1">
      <c r="B2" s="1154" t="s">
        <v>654</v>
      </c>
      <c r="C2" s="1154"/>
      <c r="D2" s="1154"/>
      <c r="E2" s="1154"/>
      <c r="F2" s="1154"/>
      <c r="G2" s="1154"/>
      <c r="H2" s="1154"/>
      <c r="I2" s="1154"/>
      <c r="J2" s="622"/>
    </row>
    <row r="5" spans="1:10" ht="30" customHeight="1" thickBot="1">
      <c r="B5" s="452" t="str">
        <f>IF(SUM(市価別紙F!G3:G23)&gt;0,SUM(市価別紙F!G3:G100),"金額￥")</f>
        <v>金額￥</v>
      </c>
      <c r="C5" s="405" t="s">
        <v>592</v>
      </c>
      <c r="D5" s="405"/>
    </row>
    <row r="6" spans="1:10" ht="7.9" customHeight="1" thickTop="1"/>
    <row r="7" spans="1:10" s="621" customFormat="1" ht="20.100000000000001" customHeight="1">
      <c r="B7" s="623" t="s">
        <v>594</v>
      </c>
      <c r="C7" s="1155" t="s">
        <v>653</v>
      </c>
      <c r="D7" s="1156"/>
      <c r="E7" s="409" t="s">
        <v>32</v>
      </c>
      <c r="F7" s="409" t="s">
        <v>596</v>
      </c>
      <c r="G7" s="409" t="s">
        <v>597</v>
      </c>
      <c r="H7" s="1155" t="s">
        <v>673</v>
      </c>
      <c r="I7" s="1156"/>
    </row>
    <row r="8" spans="1:10" ht="49.9" customHeight="1">
      <c r="A8" s="456">
        <v>1</v>
      </c>
      <c r="B8" s="491" t="str">
        <f>CONCATENATE(市価F!M1,市価F!N1,市価F!O1,市価F!P1)</f>
        <v>-1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623" t="s">
        <v>666</v>
      </c>
      <c r="C20" s="1345" t="str">
        <f>要求!P8</f>
        <v>自衛隊阪神病院</v>
      </c>
      <c r="D20" s="1346"/>
      <c r="E20" s="1347" t="s">
        <v>676</v>
      </c>
      <c r="F20" s="1348"/>
      <c r="G20" s="1362" t="str">
        <f>要求!Q3</f>
        <v>令和８年７月３１日</v>
      </c>
      <c r="H20" s="1363"/>
      <c r="I20" s="1364"/>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620"/>
      <c r="C23" s="620"/>
      <c r="D23" s="620"/>
      <c r="E23" s="620"/>
      <c r="F23" s="620"/>
      <c r="G23" s="620"/>
      <c r="H23" s="620"/>
      <c r="I23" s="620"/>
    </row>
    <row r="24" spans="1:9" ht="14.45" customHeight="1">
      <c r="B24" s="455" t="str">
        <f>要求!Q6</f>
        <v>令和８年６月５日</v>
      </c>
      <c r="C24" s="620"/>
      <c r="D24" s="620"/>
      <c r="E24" s="620"/>
      <c r="F24" s="620"/>
      <c r="G24" s="620"/>
      <c r="H24" s="620"/>
      <c r="I24" s="620"/>
    </row>
    <row r="25" spans="1:9">
      <c r="B25" s="402" t="s">
        <v>218</v>
      </c>
    </row>
    <row r="26" spans="1:9">
      <c r="B26" s="402" t="s">
        <v>219</v>
      </c>
    </row>
    <row r="27" spans="1:9">
      <c r="B27" s="413" t="s">
        <v>841</v>
      </c>
    </row>
    <row r="28" spans="1:9">
      <c r="B28" s="402" t="s">
        <v>613</v>
      </c>
      <c r="D28" s="630"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619"/>
      <c r="E36" s="619"/>
      <c r="F36" s="619"/>
      <c r="G36" s="619"/>
      <c r="H36" s="619"/>
      <c r="I36" s="413"/>
    </row>
    <row r="37" spans="2:9">
      <c r="D37" s="619"/>
      <c r="E37" s="619"/>
      <c r="F37" s="619"/>
      <c r="G37" s="619"/>
      <c r="H37" s="619"/>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E30:H30"/>
    <mergeCell ref="C20:D20"/>
    <mergeCell ref="E20:F20"/>
    <mergeCell ref="G20:I20"/>
    <mergeCell ref="B22:I22"/>
    <mergeCell ref="E28:H28"/>
    <mergeCell ref="E29:H29"/>
    <mergeCell ref="C18:D18"/>
    <mergeCell ref="H18:I18"/>
    <mergeCell ref="C19:D19"/>
    <mergeCell ref="H19:I19"/>
    <mergeCell ref="C15:D15"/>
    <mergeCell ref="H15:I15"/>
    <mergeCell ref="C16:D16"/>
    <mergeCell ref="H16:I16"/>
    <mergeCell ref="C17:D17"/>
    <mergeCell ref="H17:I17"/>
    <mergeCell ref="H12:I12"/>
    <mergeCell ref="C13:D13"/>
    <mergeCell ref="H13:I13"/>
    <mergeCell ref="C14:D14"/>
    <mergeCell ref="H14:I14"/>
    <mergeCell ref="E31:H31"/>
    <mergeCell ref="E32:H32"/>
    <mergeCell ref="E33:H33"/>
    <mergeCell ref="B1:C1"/>
    <mergeCell ref="B2:I2"/>
    <mergeCell ref="C7:D7"/>
    <mergeCell ref="H7:I7"/>
    <mergeCell ref="C8:D8"/>
    <mergeCell ref="H8:I8"/>
    <mergeCell ref="C9:D9"/>
    <mergeCell ref="H9:I9"/>
    <mergeCell ref="C10:D10"/>
    <mergeCell ref="H10:I10"/>
    <mergeCell ref="C11:D11"/>
    <mergeCell ref="H11:I11"/>
    <mergeCell ref="C12:D1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rgb="FFFFFF00"/>
  </sheetPr>
  <dimension ref="A1:K411"/>
  <sheetViews>
    <sheetView showZeros="0" view="pageBreakPreview" zoomScale="95" zoomScaleNormal="115" zoomScaleSheetLayoutView="95" workbookViewId="0">
      <pane xSplit="3" ySplit="2" topLeftCell="D32" activePane="bottomRight" state="frozen"/>
      <selection activeCell="C9" sqref="C9:D9"/>
      <selection pane="topRight" activeCell="C9" sqref="C9:D9"/>
      <selection pane="bottomLeft" activeCell="C9" sqref="C9:D9"/>
      <selection pane="bottomRight" activeCell="C9" sqref="C9:D9"/>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s="861" customFormat="1" ht="30" customHeight="1">
      <c r="A3" s="858">
        <v>1</v>
      </c>
      <c r="B3" s="205" t="str">
        <f>IF(ISERROR(VLOOKUP($A3,入力!$J$4:$AL$486,22,FALSE)),"",VLOOKUP($A3,入力!$J$4:$AL$486,22,FALSE))</f>
        <v/>
      </c>
      <c r="C3" s="853" t="str">
        <f>IF($F3="",IF($F2="","","以下余白"),IF(ISERROR(VLOOKUP($A3,入力!$J$4:$AL$486,23,FALSE)),"",VLOOKUP($A3,入力!$J$4:$AL$486,23,FALSE)))</f>
        <v>以下余白</v>
      </c>
      <c r="D3" s="859" t="str">
        <f>IF(ISERROR(VLOOKUP($A3,入力!$J$4:$AL$486,24,FALSE)),"",VLOOKUP($A3,入力!$J$4:$AL$486,24,FALSE))</f>
        <v/>
      </c>
      <c r="E3" s="859" t="str">
        <f>IF(ISERROR(VLOOKUP($A3,入力!$J$4:$AL$486,25,FALSE)),"",VLOOKUP($A3,入力!$J$4:$AL$486,25,FALSE))</f>
        <v/>
      </c>
      <c r="F3" s="859" t="str">
        <f>IF(ISERROR(VLOOKUP($A3,入力!$J$4:$AL$486,27,FALSE)),"",VLOOKUP($A3,入力!$J$4:$AL$486,27,FALSE))</f>
        <v/>
      </c>
      <c r="G3" s="859" t="str">
        <f>IF(ISERROR(E3*F3),"",E3*F3)</f>
        <v/>
      </c>
      <c r="H3" s="860"/>
    </row>
    <row r="4" spans="1:8" s="861" customFormat="1" ht="30" customHeight="1">
      <c r="A4" s="858">
        <v>2</v>
      </c>
      <c r="B4" s="205" t="str">
        <f>IF(ISERROR(VLOOKUP($A4,入力!$J$4:$AL$486,22,FALSE)),"",VLOOKUP($A4,入力!$J$4:$AL$486,22,FALSE))</f>
        <v/>
      </c>
      <c r="C4" s="853" t="str">
        <f>IF($F4="",IF($F3="","","以下余白"),IF(ISERROR(VLOOKUP($A4,入力!$J$4:$AL$486,23,FALSE)),"",VLOOKUP($A4,入力!$J$4:$AL$486,23,FALSE)))</f>
        <v/>
      </c>
      <c r="D4" s="859" t="str">
        <f>IF(ISERROR(VLOOKUP($A4,入力!$J$4:$AL$486,24,FALSE)),"",VLOOKUP($A4,入力!$J$4:$AL$486,24,FALSE))</f>
        <v/>
      </c>
      <c r="E4" s="859" t="str">
        <f>IF(ISERROR(VLOOKUP($A4,入力!$J$4:$AL$486,25,FALSE)),"",VLOOKUP($A4,入力!$J$4:$AL$486,25,FALSE))</f>
        <v/>
      </c>
      <c r="F4" s="859" t="str">
        <f>IF(ISERROR(VLOOKUP($A4,入力!$J$4:$AL$486,27,FALSE)),"",VLOOKUP($A4,入力!$J$4:$AL$486,27,FALSE))</f>
        <v/>
      </c>
      <c r="G4" s="859" t="str">
        <f t="shared" ref="G4:G67" si="0">IF(ISERROR(E4*F4),"",E4*F4)</f>
        <v/>
      </c>
      <c r="H4" s="860"/>
    </row>
    <row r="5" spans="1:8" s="861" customFormat="1" ht="30" customHeight="1">
      <c r="A5" s="858">
        <v>3</v>
      </c>
      <c r="B5" s="205" t="str">
        <f>IF(ISERROR(VLOOKUP($A5,入力!$J$4:$AL$486,22,FALSE)),"",VLOOKUP($A5,入力!$J$4:$AL$486,22,FALSE))</f>
        <v/>
      </c>
      <c r="C5" s="853" t="str">
        <f>IF($F5="",IF($F4="","","以下余白"),IF(ISERROR(VLOOKUP($A5,入力!$J$4:$AL$486,23,FALSE)),"",VLOOKUP($A5,入力!$J$4:$AL$486,23,FALSE)))</f>
        <v/>
      </c>
      <c r="D5" s="859" t="str">
        <f>IF(ISERROR(VLOOKUP($A5,入力!$J$4:$AL$486,24,FALSE)),"",VLOOKUP($A5,入力!$J$4:$AL$486,24,FALSE))</f>
        <v/>
      </c>
      <c r="E5" s="859" t="str">
        <f>IF(ISERROR(VLOOKUP($A5,入力!$J$4:$AL$486,25,FALSE)),"",VLOOKUP($A5,入力!$J$4:$AL$486,25,FALSE))</f>
        <v/>
      </c>
      <c r="F5" s="859" t="str">
        <f>IF(ISERROR(VLOOKUP($A5,入力!$J$4:$AL$486,27,FALSE)),"",VLOOKUP($A5,入力!$J$4:$AL$486,27,FALSE))</f>
        <v/>
      </c>
      <c r="G5" s="859" t="str">
        <f t="shared" si="0"/>
        <v/>
      </c>
      <c r="H5" s="860"/>
    </row>
    <row r="6" spans="1:8" s="861" customFormat="1" ht="30" customHeight="1">
      <c r="A6" s="858">
        <v>4</v>
      </c>
      <c r="B6" s="205" t="str">
        <f>IF(ISERROR(VLOOKUP($A6,入力!$J$4:$AL$486,22,FALSE)),"",VLOOKUP($A6,入力!$J$4:$AL$486,22,FALSE))</f>
        <v/>
      </c>
      <c r="C6" s="853" t="str">
        <f>IF($F6="",IF($F5="","","以下余白"),IF(ISERROR(VLOOKUP($A6,入力!$J$4:$AL$486,23,FALSE)),"",VLOOKUP($A6,入力!$J$4:$AL$486,23,FALSE)))</f>
        <v/>
      </c>
      <c r="D6" s="859" t="str">
        <f>IF(ISERROR(VLOOKUP($A6,入力!$J$4:$AL$486,24,FALSE)),"",VLOOKUP($A6,入力!$J$4:$AL$486,24,FALSE))</f>
        <v/>
      </c>
      <c r="E6" s="859" t="str">
        <f>IF(ISERROR(VLOOKUP($A6,入力!$J$4:$AL$486,25,FALSE)),"",VLOOKUP($A6,入力!$J$4:$AL$486,25,FALSE))</f>
        <v/>
      </c>
      <c r="F6" s="859" t="str">
        <f>IF(ISERROR(VLOOKUP($A6,入力!$J$4:$AL$486,27,FALSE)),"",VLOOKUP($A6,入力!$J$4:$AL$486,27,FALSE))</f>
        <v/>
      </c>
      <c r="G6" s="859" t="str">
        <f t="shared" si="0"/>
        <v/>
      </c>
      <c r="H6" s="860"/>
    </row>
    <row r="7" spans="1:8" s="861" customFormat="1" ht="30" customHeight="1">
      <c r="A7" s="858">
        <v>5</v>
      </c>
      <c r="B7" s="205" t="str">
        <f>IF(ISERROR(VLOOKUP($A7,入力!$J$4:$AL$486,22,FALSE)),"",VLOOKUP($A7,入力!$J$4:$AL$486,22,FALSE))</f>
        <v/>
      </c>
      <c r="C7" s="853" t="str">
        <f>IF($F7="",IF($F6="","","以下余白"),IF(ISERROR(VLOOKUP($A7,入力!$J$4:$AL$486,23,FALSE)),"",VLOOKUP($A7,入力!$J$4:$AL$486,23,FALSE)))</f>
        <v/>
      </c>
      <c r="D7" s="859" t="str">
        <f>IF(ISERROR(VLOOKUP($A7,入力!$J$4:$AL$486,24,FALSE)),"",VLOOKUP($A7,入力!$J$4:$AL$486,24,FALSE))</f>
        <v/>
      </c>
      <c r="E7" s="859" t="str">
        <f>IF(ISERROR(VLOOKUP($A7,入力!$J$4:$AL$486,25,FALSE)),"",VLOOKUP($A7,入力!$J$4:$AL$486,25,FALSE))</f>
        <v/>
      </c>
      <c r="F7" s="859" t="str">
        <f>IF(ISERROR(VLOOKUP($A7,入力!$J$4:$AL$486,27,FALSE)),"",VLOOKUP($A7,入力!$J$4:$AL$486,27,FALSE))</f>
        <v/>
      </c>
      <c r="G7" s="859" t="str">
        <f t="shared" si="0"/>
        <v/>
      </c>
      <c r="H7" s="860"/>
    </row>
    <row r="8" spans="1:8" s="861" customFormat="1" ht="30" customHeight="1">
      <c r="A8" s="858">
        <v>6</v>
      </c>
      <c r="B8" s="205" t="str">
        <f>IF(ISERROR(VLOOKUP($A8,入力!$J$4:$AL$486,22,FALSE)),"",VLOOKUP($A8,入力!$J$4:$AL$486,22,FALSE))</f>
        <v/>
      </c>
      <c r="C8" s="853" t="str">
        <f>IF($F8="",IF($F7="","","以下余白"),IF(ISERROR(VLOOKUP($A8,入力!$J$4:$AL$486,23,FALSE)),"",VLOOKUP($A8,入力!$J$4:$AL$486,23,FALSE)))</f>
        <v/>
      </c>
      <c r="D8" s="859" t="str">
        <f>IF(ISERROR(VLOOKUP($A8,入力!$J$4:$AL$486,24,FALSE)),"",VLOOKUP($A8,入力!$J$4:$AL$486,24,FALSE))</f>
        <v/>
      </c>
      <c r="E8" s="859" t="str">
        <f>IF(ISERROR(VLOOKUP($A8,入力!$J$4:$AL$486,25,FALSE)),"",VLOOKUP($A8,入力!$J$4:$AL$486,25,FALSE))</f>
        <v/>
      </c>
      <c r="F8" s="859" t="str">
        <f>IF(ISERROR(VLOOKUP($A8,入力!$J$4:$AL$486,27,FALSE)),"",VLOOKUP($A8,入力!$J$4:$AL$486,27,FALSE))</f>
        <v/>
      </c>
      <c r="G8" s="859" t="str">
        <f t="shared" si="0"/>
        <v/>
      </c>
      <c r="H8" s="860"/>
    </row>
    <row r="9" spans="1:8" s="861" customFormat="1" ht="30" customHeight="1">
      <c r="A9" s="858">
        <v>7</v>
      </c>
      <c r="B9" s="205" t="str">
        <f>IF(ISERROR(VLOOKUP($A9,入力!$J$4:$AL$486,22,FALSE)),"",VLOOKUP($A9,入力!$J$4:$AL$486,22,FALSE))</f>
        <v/>
      </c>
      <c r="C9" s="853" t="str">
        <f>IF($F9="",IF($F8="","","以下余白"),IF(ISERROR(VLOOKUP($A9,入力!$J$4:$AL$486,23,FALSE)),"",VLOOKUP($A9,入力!$J$4:$AL$486,23,FALSE)))</f>
        <v/>
      </c>
      <c r="D9" s="859" t="str">
        <f>IF(ISERROR(VLOOKUP($A9,入力!$J$4:$AL$486,24,FALSE)),"",VLOOKUP($A9,入力!$J$4:$AL$486,24,FALSE))</f>
        <v/>
      </c>
      <c r="E9" s="859" t="str">
        <f>IF(ISERROR(VLOOKUP($A9,入力!$J$4:$AL$486,25,FALSE)),"",VLOOKUP($A9,入力!$J$4:$AL$486,25,FALSE))</f>
        <v/>
      </c>
      <c r="F9" s="859" t="str">
        <f>IF(ISERROR(VLOOKUP($A9,入力!$J$4:$AL$486,27,FALSE)),"",VLOOKUP($A9,入力!$J$4:$AL$486,27,FALSE))</f>
        <v/>
      </c>
      <c r="G9" s="859" t="str">
        <f t="shared" si="0"/>
        <v/>
      </c>
      <c r="H9" s="860"/>
    </row>
    <row r="10" spans="1:8" s="861" customFormat="1" ht="30" customHeight="1">
      <c r="A10" s="858">
        <v>8</v>
      </c>
      <c r="B10" s="205" t="str">
        <f>IF(ISERROR(VLOOKUP($A10,入力!$J$4:$AL$486,22,FALSE)),"",VLOOKUP($A10,入力!$J$4:$AL$486,22,FALSE))</f>
        <v/>
      </c>
      <c r="C10" s="853" t="str">
        <f>IF($F10="",IF($F9="","","以下余白"),IF(ISERROR(VLOOKUP($A10,入力!$J$4:$AL$486,23,FALSE)),"",VLOOKUP($A10,入力!$J$4:$AL$486,23,FALSE)))</f>
        <v/>
      </c>
      <c r="D10" s="859" t="str">
        <f>IF(ISERROR(VLOOKUP($A10,入力!$J$4:$AL$486,24,FALSE)),"",VLOOKUP($A10,入力!$J$4:$AL$486,24,FALSE))</f>
        <v/>
      </c>
      <c r="E10" s="859" t="str">
        <f>IF(ISERROR(VLOOKUP($A10,入力!$J$4:$AL$486,25,FALSE)),"",VLOOKUP($A10,入力!$J$4:$AL$486,25,FALSE))</f>
        <v/>
      </c>
      <c r="F10" s="859" t="str">
        <f>IF(ISERROR(VLOOKUP($A10,入力!$J$4:$AL$486,27,FALSE)),"",VLOOKUP($A10,入力!$J$4:$AL$486,27,FALSE))</f>
        <v/>
      </c>
      <c r="G10" s="859" t="str">
        <f t="shared" si="0"/>
        <v/>
      </c>
      <c r="H10" s="860"/>
    </row>
    <row r="11" spans="1:8" s="861" customFormat="1" ht="30" customHeight="1">
      <c r="A11" s="858">
        <v>9</v>
      </c>
      <c r="B11" s="205" t="str">
        <f>IF(ISERROR(VLOOKUP($A11,入力!$J$4:$AL$486,22,FALSE)),"",VLOOKUP($A11,入力!$J$4:$AL$486,22,FALSE))</f>
        <v/>
      </c>
      <c r="C11" s="853" t="str">
        <f>IF($F11="",IF($F10="","","以下余白"),IF(ISERROR(VLOOKUP($A11,入力!$J$4:$AL$486,23,FALSE)),"",VLOOKUP($A11,入力!$J$4:$AL$486,23,FALSE)))</f>
        <v/>
      </c>
      <c r="D11" s="859" t="str">
        <f>IF(ISERROR(VLOOKUP($A11,入力!$J$4:$AL$486,24,FALSE)),"",VLOOKUP($A11,入力!$J$4:$AL$486,24,FALSE))</f>
        <v/>
      </c>
      <c r="E11" s="859" t="str">
        <f>IF(ISERROR(VLOOKUP($A11,入力!$J$4:$AL$486,25,FALSE)),"",VLOOKUP($A11,入力!$J$4:$AL$486,25,FALSE))</f>
        <v/>
      </c>
      <c r="F11" s="859" t="str">
        <f>IF(ISERROR(VLOOKUP($A11,入力!$J$4:$AL$486,27,FALSE)),"",VLOOKUP($A11,入力!$J$4:$AL$486,27,FALSE))</f>
        <v/>
      </c>
      <c r="G11" s="859" t="str">
        <f t="shared" si="0"/>
        <v/>
      </c>
      <c r="H11" s="860"/>
    </row>
    <row r="12" spans="1:8" s="861" customFormat="1" ht="30" customHeight="1">
      <c r="A12" s="858">
        <v>10</v>
      </c>
      <c r="B12" s="205" t="str">
        <f>IF(ISERROR(VLOOKUP($A12,入力!$J$4:$AL$486,22,FALSE)),"",VLOOKUP($A12,入力!$J$4:$AL$486,22,FALSE))</f>
        <v/>
      </c>
      <c r="C12" s="853" t="str">
        <f>IF($F12="",IF($F11="","","以下余白"),IF(ISERROR(VLOOKUP($A12,入力!$J$4:$AL$486,23,FALSE)),"",VLOOKUP($A12,入力!$J$4:$AL$486,23,FALSE)))</f>
        <v/>
      </c>
      <c r="D12" s="859" t="str">
        <f>IF(ISERROR(VLOOKUP($A12,入力!$J$4:$AL$486,24,FALSE)),"",VLOOKUP($A12,入力!$J$4:$AL$486,24,FALSE))</f>
        <v/>
      </c>
      <c r="E12" s="859" t="str">
        <f>IF(ISERROR(VLOOKUP($A12,入力!$J$4:$AL$486,25,FALSE)),"",VLOOKUP($A12,入力!$J$4:$AL$486,25,FALSE))</f>
        <v/>
      </c>
      <c r="F12" s="859" t="str">
        <f>IF(ISERROR(VLOOKUP($A12,入力!$J$4:$AL$486,27,FALSE)),"",VLOOKUP($A12,入力!$J$4:$AL$486,27,FALSE))</f>
        <v/>
      </c>
      <c r="G12" s="859" t="str">
        <f t="shared" si="0"/>
        <v/>
      </c>
      <c r="H12" s="860"/>
    </row>
    <row r="13" spans="1:8" s="861" customFormat="1" ht="30" customHeight="1">
      <c r="A13" s="858">
        <v>11</v>
      </c>
      <c r="B13" s="205" t="str">
        <f>IF(ISERROR(VLOOKUP($A13,入力!$J$4:$AL$486,22,FALSE)),"",VLOOKUP($A13,入力!$J$4:$AL$486,22,FALSE))</f>
        <v/>
      </c>
      <c r="C13" s="853" t="str">
        <f>IF($F13="",IF($F12="","","以下余白"),IF(ISERROR(VLOOKUP($A13,入力!$J$4:$AL$486,23,FALSE)),"",VLOOKUP($A13,入力!$J$4:$AL$486,23,FALSE)))</f>
        <v/>
      </c>
      <c r="D13" s="859" t="str">
        <f>IF(ISERROR(VLOOKUP($A13,入力!$J$4:$AL$486,24,FALSE)),"",VLOOKUP($A13,入力!$J$4:$AL$486,24,FALSE))</f>
        <v/>
      </c>
      <c r="E13" s="859" t="str">
        <f>IF(ISERROR(VLOOKUP($A13,入力!$J$4:$AL$486,25,FALSE)),"",VLOOKUP($A13,入力!$J$4:$AL$486,25,FALSE))</f>
        <v/>
      </c>
      <c r="F13" s="859" t="str">
        <f>IF(ISERROR(VLOOKUP($A13,入力!$J$4:$AL$486,27,FALSE)),"",VLOOKUP($A13,入力!$J$4:$AL$486,27,FALSE))</f>
        <v/>
      </c>
      <c r="G13" s="859" t="str">
        <f t="shared" si="0"/>
        <v/>
      </c>
      <c r="H13" s="860"/>
    </row>
    <row r="14" spans="1:8" s="861" customFormat="1" ht="30" customHeight="1">
      <c r="A14" s="858">
        <v>12</v>
      </c>
      <c r="B14" s="205" t="str">
        <f>IF(ISERROR(VLOOKUP($A14,入力!$J$4:$AL$486,22,FALSE)),"",VLOOKUP($A14,入力!$J$4:$AL$486,22,FALSE))</f>
        <v/>
      </c>
      <c r="C14" s="853" t="str">
        <f>IF($F14="",IF($F13="","","以下余白"),IF(ISERROR(VLOOKUP($A14,入力!$J$4:$AL$486,23,FALSE)),"",VLOOKUP($A14,入力!$J$4:$AL$486,23,FALSE)))</f>
        <v/>
      </c>
      <c r="D14" s="859" t="str">
        <f>IF(ISERROR(VLOOKUP($A14,入力!$J$4:$AL$486,24,FALSE)),"",VLOOKUP($A14,入力!$J$4:$AL$486,24,FALSE))</f>
        <v/>
      </c>
      <c r="E14" s="859" t="str">
        <f>IF(ISERROR(VLOOKUP($A14,入力!$J$4:$AL$486,25,FALSE)),"",VLOOKUP($A14,入力!$J$4:$AL$486,25,FALSE))</f>
        <v/>
      </c>
      <c r="F14" s="859" t="str">
        <f>IF(ISERROR(VLOOKUP($A14,入力!$J$4:$AL$486,27,FALSE)),"",VLOOKUP($A14,入力!$J$4:$AL$486,27,FALSE))</f>
        <v/>
      </c>
      <c r="G14" s="859" t="str">
        <f t="shared" si="0"/>
        <v/>
      </c>
      <c r="H14" s="860"/>
    </row>
    <row r="15" spans="1:8" s="861" customFormat="1" ht="30" customHeight="1">
      <c r="A15" s="858">
        <v>13</v>
      </c>
      <c r="B15" s="205" t="str">
        <f>IF(ISERROR(VLOOKUP($A15,入力!$J$4:$AL$486,22,FALSE)),"",VLOOKUP($A15,入力!$J$4:$AL$486,22,FALSE))</f>
        <v/>
      </c>
      <c r="C15" s="853" t="str">
        <f>IF($F15="",IF($F14="","","以下余白"),IF(ISERROR(VLOOKUP($A15,入力!$J$4:$AL$486,23,FALSE)),"",VLOOKUP($A15,入力!$J$4:$AL$486,23,FALSE)))</f>
        <v/>
      </c>
      <c r="D15" s="859" t="str">
        <f>IF(ISERROR(VLOOKUP($A15,入力!$J$4:$AL$486,24,FALSE)),"",VLOOKUP($A15,入力!$J$4:$AL$486,24,FALSE))</f>
        <v/>
      </c>
      <c r="E15" s="859" t="str">
        <f>IF(ISERROR(VLOOKUP($A15,入力!$J$4:$AL$486,25,FALSE)),"",VLOOKUP($A15,入力!$J$4:$AL$486,25,FALSE))</f>
        <v/>
      </c>
      <c r="F15" s="859" t="str">
        <f>IF(ISERROR(VLOOKUP($A15,入力!$J$4:$AL$486,27,FALSE)),"",VLOOKUP($A15,入力!$J$4:$AL$486,27,FALSE))</f>
        <v/>
      </c>
      <c r="G15" s="859" t="str">
        <f t="shared" si="0"/>
        <v/>
      </c>
      <c r="H15" s="860"/>
    </row>
    <row r="16" spans="1:8" s="861" customFormat="1" ht="30" customHeight="1">
      <c r="A16" s="858">
        <v>14</v>
      </c>
      <c r="B16" s="205" t="str">
        <f>IF(ISERROR(VLOOKUP($A16,入力!$J$4:$AL$486,22,FALSE)),"",VLOOKUP($A16,入力!$J$4:$AL$486,22,FALSE))</f>
        <v/>
      </c>
      <c r="C16" s="853" t="str">
        <f>IF($F16="",IF($F15="","","以下余白"),IF(ISERROR(VLOOKUP($A16,入力!$J$4:$AL$486,23,FALSE)),"",VLOOKUP($A16,入力!$J$4:$AL$486,23,FALSE)))</f>
        <v/>
      </c>
      <c r="D16" s="859" t="str">
        <f>IF(ISERROR(VLOOKUP($A16,入力!$J$4:$AL$486,24,FALSE)),"",VLOOKUP($A16,入力!$J$4:$AL$486,24,FALSE))</f>
        <v/>
      </c>
      <c r="E16" s="859" t="str">
        <f>IF(ISERROR(VLOOKUP($A16,入力!$J$4:$AL$486,25,FALSE)),"",VLOOKUP($A16,入力!$J$4:$AL$486,25,FALSE))</f>
        <v/>
      </c>
      <c r="F16" s="859" t="str">
        <f>IF(ISERROR(VLOOKUP($A16,入力!$J$4:$AL$486,27,FALSE)),"",VLOOKUP($A16,入力!$J$4:$AL$486,27,FALSE))</f>
        <v/>
      </c>
      <c r="G16" s="859" t="str">
        <f t="shared" si="0"/>
        <v/>
      </c>
      <c r="H16" s="860"/>
    </row>
    <row r="17" spans="1:11" s="861" customFormat="1" ht="30" customHeight="1">
      <c r="A17" s="858">
        <v>15</v>
      </c>
      <c r="B17" s="205" t="str">
        <f>IF(ISERROR(VLOOKUP($A17,入力!$J$4:$AL$486,22,FALSE)),"",VLOOKUP($A17,入力!$J$4:$AL$486,22,FALSE))</f>
        <v/>
      </c>
      <c r="C17" s="853" t="str">
        <f>IF($F17="",IF($F16="","","以下余白"),IF(ISERROR(VLOOKUP($A17,入力!$J$4:$AL$486,23,FALSE)),"",VLOOKUP($A17,入力!$J$4:$AL$486,23,FALSE)))</f>
        <v/>
      </c>
      <c r="D17" s="859" t="str">
        <f>IF(ISERROR(VLOOKUP($A17,入力!$J$4:$AL$486,24,FALSE)),"",VLOOKUP($A17,入力!$J$4:$AL$486,24,FALSE))</f>
        <v/>
      </c>
      <c r="E17" s="859" t="str">
        <f>IF(ISERROR(VLOOKUP($A17,入力!$J$4:$AL$486,25,FALSE)),"",VLOOKUP($A17,入力!$J$4:$AL$486,25,FALSE))</f>
        <v/>
      </c>
      <c r="F17" s="859" t="str">
        <f>IF(ISERROR(VLOOKUP($A17,入力!$J$4:$AL$486,27,FALSE)),"",VLOOKUP($A17,入力!$J$4:$AL$486,27,FALSE))</f>
        <v/>
      </c>
      <c r="G17" s="859" t="str">
        <f t="shared" si="0"/>
        <v/>
      </c>
      <c r="H17" s="860"/>
    </row>
    <row r="18" spans="1:11" s="861" customFormat="1" ht="30" customHeight="1">
      <c r="A18" s="858">
        <v>16</v>
      </c>
      <c r="B18" s="205" t="str">
        <f>IF(ISERROR(VLOOKUP($A18,入力!$J$4:$AL$486,22,FALSE)),"",VLOOKUP($A18,入力!$J$4:$AL$486,22,FALSE))</f>
        <v/>
      </c>
      <c r="C18" s="853" t="str">
        <f>IF($F18="",IF($F17="","","以下余白"),IF(ISERROR(VLOOKUP($A18,入力!$J$4:$AL$486,23,FALSE)),"",VLOOKUP($A18,入力!$J$4:$AL$486,23,FALSE)))</f>
        <v/>
      </c>
      <c r="D18" s="859" t="str">
        <f>IF(ISERROR(VLOOKUP($A18,入力!$J$4:$AL$486,24,FALSE)),"",VLOOKUP($A18,入力!$J$4:$AL$486,24,FALSE))</f>
        <v/>
      </c>
      <c r="E18" s="859" t="str">
        <f>IF(ISERROR(VLOOKUP($A18,入力!$J$4:$AL$486,25,FALSE)),"",VLOOKUP($A18,入力!$J$4:$AL$486,25,FALSE))</f>
        <v/>
      </c>
      <c r="F18" s="859" t="str">
        <f>IF(ISERROR(VLOOKUP($A18,入力!$J$4:$AL$486,27,FALSE)),"",VLOOKUP($A18,入力!$J$4:$AL$486,27,FALSE))</f>
        <v/>
      </c>
      <c r="G18" s="859" t="str">
        <f t="shared" si="0"/>
        <v/>
      </c>
      <c r="H18" s="860"/>
    </row>
    <row r="19" spans="1:11" s="861" customFormat="1" ht="30" customHeight="1">
      <c r="A19" s="858">
        <v>17</v>
      </c>
      <c r="B19" s="205" t="str">
        <f>IF(ISERROR(VLOOKUP($A19,入力!$J$4:$AL$486,22,FALSE)),"",VLOOKUP($A19,入力!$J$4:$AL$486,22,FALSE))</f>
        <v/>
      </c>
      <c r="C19" s="853" t="str">
        <f>IF($F19="",IF($F18="","","以下余白"),IF(ISERROR(VLOOKUP($A19,入力!$J$4:$AL$486,23,FALSE)),"",VLOOKUP($A19,入力!$J$4:$AL$486,23,FALSE)))</f>
        <v/>
      </c>
      <c r="D19" s="859" t="str">
        <f>IF(ISERROR(VLOOKUP($A19,入力!$J$4:$AL$486,24,FALSE)),"",VLOOKUP($A19,入力!$J$4:$AL$486,24,FALSE))</f>
        <v/>
      </c>
      <c r="E19" s="859" t="str">
        <f>IF(ISERROR(VLOOKUP($A19,入力!$J$4:$AL$486,25,FALSE)),"",VLOOKUP($A19,入力!$J$4:$AL$486,25,FALSE))</f>
        <v/>
      </c>
      <c r="F19" s="859" t="str">
        <f>IF(ISERROR(VLOOKUP($A19,入力!$J$4:$AL$486,27,FALSE)),"",VLOOKUP($A19,入力!$J$4:$AL$486,27,FALSE))</f>
        <v/>
      </c>
      <c r="G19" s="859" t="str">
        <f t="shared" si="0"/>
        <v/>
      </c>
      <c r="H19" s="860"/>
    </row>
    <row r="20" spans="1:11" s="861" customFormat="1" ht="30" customHeight="1">
      <c r="A20" s="858">
        <v>18</v>
      </c>
      <c r="B20" s="205" t="str">
        <f>IF(ISERROR(VLOOKUP($A20,入力!$J$4:$AL$486,22,FALSE)),"",VLOOKUP($A20,入力!$J$4:$AL$486,22,FALSE))</f>
        <v/>
      </c>
      <c r="C20" s="853" t="str">
        <f>IF($F20="",IF($F19="","","以下余白"),IF(ISERROR(VLOOKUP($A20,入力!$J$4:$AL$486,23,FALSE)),"",VLOOKUP($A20,入力!$J$4:$AL$486,23,FALSE)))</f>
        <v/>
      </c>
      <c r="D20" s="859" t="str">
        <f>IF(ISERROR(VLOOKUP($A20,入力!$J$4:$AL$486,24,FALSE)),"",VLOOKUP($A20,入力!$J$4:$AL$486,24,FALSE))</f>
        <v/>
      </c>
      <c r="E20" s="859" t="str">
        <f>IF(ISERROR(VLOOKUP($A20,入力!$J$4:$AL$486,25,FALSE)),"",VLOOKUP($A20,入力!$J$4:$AL$486,25,FALSE))</f>
        <v/>
      </c>
      <c r="F20" s="859" t="str">
        <f>IF(ISERROR(VLOOKUP($A20,入力!$J$4:$AL$486,27,FALSE)),"",VLOOKUP($A20,入力!$J$4:$AL$486,27,FALSE))</f>
        <v/>
      </c>
      <c r="G20" s="859" t="str">
        <f t="shared" si="0"/>
        <v/>
      </c>
      <c r="H20" s="860"/>
    </row>
    <row r="21" spans="1:11" s="861" customFormat="1" ht="30" customHeight="1">
      <c r="A21" s="858">
        <v>19</v>
      </c>
      <c r="B21" s="205" t="str">
        <f>IF(ISERROR(VLOOKUP($A21,入力!$J$4:$AL$486,22,FALSE)),"",VLOOKUP($A21,入力!$J$4:$AL$486,22,FALSE))</f>
        <v/>
      </c>
      <c r="C21" s="853" t="str">
        <f>IF($F21="",IF($F20="","","以下余白"),IF(ISERROR(VLOOKUP($A21,入力!$J$4:$AL$486,23,FALSE)),"",VLOOKUP($A21,入力!$J$4:$AL$486,23,FALSE)))</f>
        <v/>
      </c>
      <c r="D21" s="859" t="str">
        <f>IF(ISERROR(VLOOKUP($A21,入力!$J$4:$AL$486,24,FALSE)),"",VLOOKUP($A21,入力!$J$4:$AL$486,24,FALSE))</f>
        <v/>
      </c>
      <c r="E21" s="859" t="str">
        <f>IF(ISERROR(VLOOKUP($A21,入力!$J$4:$AL$486,25,FALSE)),"",VLOOKUP($A21,入力!$J$4:$AL$486,25,FALSE))</f>
        <v/>
      </c>
      <c r="F21" s="859" t="str">
        <f>IF(ISERROR(VLOOKUP($A21,入力!$J$4:$AL$486,27,FALSE)),"",VLOOKUP($A21,入力!$J$4:$AL$486,27,FALSE))</f>
        <v/>
      </c>
      <c r="G21" s="859" t="str">
        <f t="shared" si="0"/>
        <v/>
      </c>
      <c r="H21" s="860"/>
    </row>
    <row r="22" spans="1:11" s="861" customFormat="1" ht="30" customHeight="1">
      <c r="A22" s="858">
        <v>20</v>
      </c>
      <c r="B22" s="205" t="str">
        <f>IF(ISERROR(VLOOKUP($A22,入力!$J$4:$AL$486,22,FALSE)),"",VLOOKUP($A22,入力!$J$4:$AL$486,22,FALSE))</f>
        <v/>
      </c>
      <c r="C22" s="853" t="str">
        <f>IF($F22="",IF($F21="","","以下余白"),IF(ISERROR(VLOOKUP($A22,入力!$J$4:$AL$486,23,FALSE)),"",VLOOKUP($A22,入力!$J$4:$AL$486,23,FALSE)))</f>
        <v/>
      </c>
      <c r="D22" s="859" t="str">
        <f>IF(ISERROR(VLOOKUP($A22,入力!$J$4:$AL$486,24,FALSE)),"",VLOOKUP($A22,入力!$J$4:$AL$486,24,FALSE))</f>
        <v/>
      </c>
      <c r="E22" s="859" t="str">
        <f>IF(ISERROR(VLOOKUP($A22,入力!$J$4:$AL$486,25,FALSE)),"",VLOOKUP($A22,入力!$J$4:$AL$486,25,FALSE))</f>
        <v/>
      </c>
      <c r="F22" s="859" t="str">
        <f>IF(ISERROR(VLOOKUP($A22,入力!$J$4:$AL$486,27,FALSE)),"",VLOOKUP($A22,入力!$J$4:$AL$486,27,FALSE))</f>
        <v/>
      </c>
      <c r="G22" s="859" t="str">
        <f t="shared" si="0"/>
        <v/>
      </c>
      <c r="H22" s="860"/>
    </row>
    <row r="23" spans="1:11" s="861" customFormat="1" ht="30" customHeight="1">
      <c r="A23" s="858">
        <v>21</v>
      </c>
      <c r="B23" s="205" t="str">
        <f>IF(ISERROR(VLOOKUP($A23,入力!$J$4:$AL$486,22,FALSE)),"",VLOOKUP($A23,入力!$J$4:$AL$486,22,FALSE))</f>
        <v/>
      </c>
      <c r="C23" s="853" t="str">
        <f>IF($F23="",IF($F22="","","以下余白"),IF(ISERROR(VLOOKUP($A23,入力!$J$4:$AL$486,23,FALSE)),"",VLOOKUP($A23,入力!$J$4:$AL$486,23,FALSE)))</f>
        <v/>
      </c>
      <c r="D23" s="859" t="str">
        <f>IF(ISERROR(VLOOKUP($A23,入力!$J$4:$AL$486,24,FALSE)),"",VLOOKUP($A23,入力!$J$4:$AL$486,24,FALSE))</f>
        <v/>
      </c>
      <c r="E23" s="859" t="str">
        <f>IF(ISERROR(VLOOKUP($A23,入力!$J$4:$AL$486,25,FALSE)),"",VLOOKUP($A23,入力!$J$4:$AL$486,25,FALSE))</f>
        <v/>
      </c>
      <c r="F23" s="859" t="str">
        <f>IF(ISERROR(VLOOKUP($A23,入力!$J$4:$AL$486,27,FALSE)),"",VLOOKUP($A23,入力!$J$4:$AL$486,27,FALSE))</f>
        <v/>
      </c>
      <c r="G23" s="859" t="str">
        <f t="shared" si="0"/>
        <v/>
      </c>
      <c r="H23" s="860"/>
      <c r="K23" s="862">
        <f>SUM(G3:G23)</f>
        <v>0</v>
      </c>
    </row>
    <row r="24" spans="1:11" s="861" customFormat="1" ht="30" customHeight="1">
      <c r="A24" s="858">
        <v>22</v>
      </c>
      <c r="B24" s="205" t="str">
        <f>IF(ISERROR(VLOOKUP($A24,入力!$J$4:$AL$486,22,FALSE)),"",VLOOKUP($A24,入力!$J$4:$AL$486,22,FALSE))</f>
        <v/>
      </c>
      <c r="C24" s="853" t="str">
        <f>IF($F24="",IF($F23="","","以下余白"),IF(ISERROR(VLOOKUP($A24,入力!$J$4:$AL$486,23,FALSE)),"",VLOOKUP($A24,入力!$J$4:$AL$486,23,FALSE)))</f>
        <v/>
      </c>
      <c r="D24" s="859" t="str">
        <f>IF(ISERROR(VLOOKUP($A24,入力!$J$4:$AL$486,24,FALSE)),"",VLOOKUP($A24,入力!$J$4:$AL$486,24,FALSE))</f>
        <v/>
      </c>
      <c r="E24" s="859" t="str">
        <f>IF(ISERROR(VLOOKUP($A24,入力!$J$4:$AL$486,25,FALSE)),"",VLOOKUP($A24,入力!$J$4:$AL$486,25,FALSE))</f>
        <v/>
      </c>
      <c r="F24" s="859" t="str">
        <f>IF(ISERROR(VLOOKUP($A24,入力!$J$4:$AL$486,27,FALSE)),"",VLOOKUP($A24,入力!$J$4:$AL$486,27,FALSE))</f>
        <v/>
      </c>
      <c r="G24" s="859" t="str">
        <f t="shared" si="0"/>
        <v/>
      </c>
      <c r="H24" s="860"/>
    </row>
    <row r="25" spans="1:11" s="861" customFormat="1" ht="30" customHeight="1">
      <c r="A25" s="858">
        <v>23</v>
      </c>
      <c r="B25" s="205" t="str">
        <f>IF(ISERROR(VLOOKUP($A25,入力!$J$4:$AL$486,22,FALSE)),"",VLOOKUP($A25,入力!$J$4:$AL$486,22,FALSE))</f>
        <v/>
      </c>
      <c r="C25" s="853" t="str">
        <f>IF($F25="",IF($F24="","","以下余白"),IF(ISERROR(VLOOKUP($A25,入力!$J$4:$AL$486,23,FALSE)),"",VLOOKUP($A25,入力!$J$4:$AL$486,23,FALSE)))</f>
        <v/>
      </c>
      <c r="D25" s="859" t="str">
        <f>IF(ISERROR(VLOOKUP($A25,入力!$J$4:$AL$486,24,FALSE)),"",VLOOKUP($A25,入力!$J$4:$AL$486,24,FALSE))</f>
        <v/>
      </c>
      <c r="E25" s="859" t="str">
        <f>IF(ISERROR(VLOOKUP($A25,入力!$J$4:$AL$486,25,FALSE)),"",VLOOKUP($A25,入力!$J$4:$AL$486,25,FALSE))</f>
        <v/>
      </c>
      <c r="F25" s="859" t="str">
        <f>IF(ISERROR(VLOOKUP($A25,入力!$J$4:$AL$486,27,FALSE)),"",VLOOKUP($A25,入力!$J$4:$AL$486,27,FALSE))</f>
        <v/>
      </c>
      <c r="G25" s="859" t="str">
        <f t="shared" si="0"/>
        <v/>
      </c>
      <c r="H25" s="860"/>
    </row>
    <row r="26" spans="1:11" s="861" customFormat="1" ht="30" customHeight="1">
      <c r="A26" s="858">
        <v>24</v>
      </c>
      <c r="B26" s="205" t="str">
        <f>IF(ISERROR(VLOOKUP($A26,入力!$J$4:$AL$486,22,FALSE)),"",VLOOKUP($A26,入力!$J$4:$AL$486,22,FALSE))</f>
        <v/>
      </c>
      <c r="C26" s="853" t="str">
        <f>IF($F26="",IF($F25="","","以下余白"),IF(ISERROR(VLOOKUP($A26,入力!$J$4:$AL$486,23,FALSE)),"",VLOOKUP($A26,入力!$J$4:$AL$486,23,FALSE)))</f>
        <v/>
      </c>
      <c r="D26" s="859" t="str">
        <f>IF(ISERROR(VLOOKUP($A26,入力!$J$4:$AL$486,24,FALSE)),"",VLOOKUP($A26,入力!$J$4:$AL$486,24,FALSE))</f>
        <v/>
      </c>
      <c r="E26" s="859" t="str">
        <f>IF(ISERROR(VLOOKUP($A26,入力!$J$4:$AL$486,25,FALSE)),"",VLOOKUP($A26,入力!$J$4:$AL$486,25,FALSE))</f>
        <v/>
      </c>
      <c r="F26" s="859" t="str">
        <f>IF(ISERROR(VLOOKUP($A26,入力!$J$4:$AL$486,27,FALSE)),"",VLOOKUP($A26,入力!$J$4:$AL$486,27,FALSE))</f>
        <v/>
      </c>
      <c r="G26" s="859" t="str">
        <f t="shared" si="0"/>
        <v/>
      </c>
      <c r="H26" s="860"/>
    </row>
    <row r="27" spans="1:11" s="861" customFormat="1" ht="30" customHeight="1">
      <c r="A27" s="858">
        <v>25</v>
      </c>
      <c r="B27" s="205" t="str">
        <f>IF(ISERROR(VLOOKUP($A27,入力!$J$4:$AL$486,22,FALSE)),"",VLOOKUP($A27,入力!$J$4:$AL$486,22,FALSE))</f>
        <v/>
      </c>
      <c r="C27" s="853" t="str">
        <f>IF($F27="",IF($F26="","","以下余白"),IF(ISERROR(VLOOKUP($A27,入力!$J$4:$AL$486,23,FALSE)),"",VLOOKUP($A27,入力!$J$4:$AL$486,23,FALSE)))</f>
        <v/>
      </c>
      <c r="D27" s="859" t="str">
        <f>IF(ISERROR(VLOOKUP($A27,入力!$J$4:$AL$486,24,FALSE)),"",VLOOKUP($A27,入力!$J$4:$AL$486,24,FALSE))</f>
        <v/>
      </c>
      <c r="E27" s="859" t="str">
        <f>IF(ISERROR(VLOOKUP($A27,入力!$J$4:$AL$486,25,FALSE)),"",VLOOKUP($A27,入力!$J$4:$AL$486,25,FALSE))</f>
        <v/>
      </c>
      <c r="F27" s="859" t="str">
        <f>IF(ISERROR(VLOOKUP($A27,入力!$J$4:$AL$486,27,FALSE)),"",VLOOKUP($A27,入力!$J$4:$AL$486,27,FALSE))</f>
        <v/>
      </c>
      <c r="G27" s="859" t="str">
        <f t="shared" si="0"/>
        <v/>
      </c>
      <c r="H27" s="860"/>
    </row>
    <row r="28" spans="1:11" s="861" customFormat="1" ht="30" customHeight="1">
      <c r="A28" s="858">
        <v>26</v>
      </c>
      <c r="B28" s="205" t="str">
        <f>IF(ISERROR(VLOOKUP($A28,入力!$J$4:$AL$486,22,FALSE)),"",VLOOKUP($A28,入力!$J$4:$AL$486,22,FALSE))</f>
        <v/>
      </c>
      <c r="C28" s="853" t="str">
        <f>IF($F28="",IF($F27="","","以下余白"),IF(ISERROR(VLOOKUP($A28,入力!$J$4:$AL$486,23,FALSE)),"",VLOOKUP($A28,入力!$J$4:$AL$486,23,FALSE)))</f>
        <v/>
      </c>
      <c r="D28" s="859" t="str">
        <f>IF(ISERROR(VLOOKUP($A28,入力!$J$4:$AL$486,24,FALSE)),"",VLOOKUP($A28,入力!$J$4:$AL$486,24,FALSE))</f>
        <v/>
      </c>
      <c r="E28" s="859" t="str">
        <f>IF(ISERROR(VLOOKUP($A28,入力!$J$4:$AL$486,25,FALSE)),"",VLOOKUP($A28,入力!$J$4:$AL$486,25,FALSE))</f>
        <v/>
      </c>
      <c r="F28" s="859" t="str">
        <f>IF(ISERROR(VLOOKUP($A28,入力!$J$4:$AL$486,27,FALSE)),"",VLOOKUP($A28,入力!$J$4:$AL$486,27,FALSE))</f>
        <v/>
      </c>
      <c r="G28" s="859" t="str">
        <f t="shared" si="0"/>
        <v/>
      </c>
      <c r="H28" s="860"/>
    </row>
    <row r="29" spans="1:11" s="861" customFormat="1" ht="30" customHeight="1">
      <c r="A29" s="858">
        <v>27</v>
      </c>
      <c r="B29" s="205" t="str">
        <f>IF(ISERROR(VLOOKUP($A29,入力!$J$4:$AL$486,22,FALSE)),"",VLOOKUP($A29,入力!$J$4:$AL$486,22,FALSE))</f>
        <v/>
      </c>
      <c r="C29" s="853" t="str">
        <f>IF($F29="",IF($F28="","","以下余白"),IF(ISERROR(VLOOKUP($A29,入力!$J$4:$AL$486,23,FALSE)),"",VLOOKUP($A29,入力!$J$4:$AL$486,23,FALSE)))</f>
        <v/>
      </c>
      <c r="D29" s="859" t="str">
        <f>IF(ISERROR(VLOOKUP($A29,入力!$J$4:$AL$486,24,FALSE)),"",VLOOKUP($A29,入力!$J$4:$AL$486,24,FALSE))</f>
        <v/>
      </c>
      <c r="E29" s="859" t="str">
        <f>IF(ISERROR(VLOOKUP($A29,入力!$J$4:$AL$486,25,FALSE)),"",VLOOKUP($A29,入力!$J$4:$AL$486,25,FALSE))</f>
        <v/>
      </c>
      <c r="F29" s="859" t="str">
        <f>IF(ISERROR(VLOOKUP($A29,入力!$J$4:$AL$486,27,FALSE)),"",VLOOKUP($A29,入力!$J$4:$AL$486,27,FALSE))</f>
        <v/>
      </c>
      <c r="G29" s="859" t="str">
        <f t="shared" si="0"/>
        <v/>
      </c>
      <c r="H29" s="860"/>
    </row>
    <row r="30" spans="1:11" s="861" customFormat="1" ht="30" customHeight="1">
      <c r="A30" s="858">
        <v>28</v>
      </c>
      <c r="B30" s="205" t="str">
        <f>IF(ISERROR(VLOOKUP($A30,入力!$J$4:$AL$486,22,FALSE)),"",VLOOKUP($A30,入力!$J$4:$AL$486,22,FALSE))</f>
        <v/>
      </c>
      <c r="C30" s="853" t="str">
        <f>IF($F30="",IF($F29="","","以下余白"),IF(ISERROR(VLOOKUP($A30,入力!$J$4:$AL$486,23,FALSE)),"",VLOOKUP($A30,入力!$J$4:$AL$486,23,FALSE)))</f>
        <v/>
      </c>
      <c r="D30" s="859" t="str">
        <f>IF(ISERROR(VLOOKUP($A30,入力!$J$4:$AL$486,24,FALSE)),"",VLOOKUP($A30,入力!$J$4:$AL$486,24,FALSE))</f>
        <v/>
      </c>
      <c r="E30" s="859" t="str">
        <f>IF(ISERROR(VLOOKUP($A30,入力!$J$4:$AL$486,25,FALSE)),"",VLOOKUP($A30,入力!$J$4:$AL$486,25,FALSE))</f>
        <v/>
      </c>
      <c r="F30" s="859" t="str">
        <f>IF(ISERROR(VLOOKUP($A30,入力!$J$4:$AL$486,27,FALSE)),"",VLOOKUP($A30,入力!$J$4:$AL$486,27,FALSE))</f>
        <v/>
      </c>
      <c r="G30" s="859" t="str">
        <f t="shared" si="0"/>
        <v/>
      </c>
      <c r="H30" s="860"/>
    </row>
    <row r="31" spans="1:11" s="861" customFormat="1" ht="30" customHeight="1">
      <c r="A31" s="858">
        <v>29</v>
      </c>
      <c r="B31" s="205" t="str">
        <f>IF(ISERROR(VLOOKUP($A31,入力!$J$4:$AL$486,22,FALSE)),"",VLOOKUP($A31,入力!$J$4:$AL$486,22,FALSE))</f>
        <v/>
      </c>
      <c r="C31" s="853" t="str">
        <f>IF($F31="",IF($F30="","","以下余白"),IF(ISERROR(VLOOKUP($A31,入力!$J$4:$AL$486,23,FALSE)),"",VLOOKUP($A31,入力!$J$4:$AL$486,23,FALSE)))</f>
        <v/>
      </c>
      <c r="D31" s="859" t="str">
        <f>IF(ISERROR(VLOOKUP($A31,入力!$J$4:$AL$486,24,FALSE)),"",VLOOKUP($A31,入力!$J$4:$AL$486,24,FALSE))</f>
        <v/>
      </c>
      <c r="E31" s="859" t="str">
        <f>IF(ISERROR(VLOOKUP($A31,入力!$J$4:$AL$486,25,FALSE)),"",VLOOKUP($A31,入力!$J$4:$AL$486,25,FALSE))</f>
        <v/>
      </c>
      <c r="F31" s="859" t="str">
        <f>IF(ISERROR(VLOOKUP($A31,入力!$J$4:$AL$486,27,FALSE)),"",VLOOKUP($A31,入力!$J$4:$AL$486,27,FALSE))</f>
        <v/>
      </c>
      <c r="G31" s="859" t="str">
        <f t="shared" si="0"/>
        <v/>
      </c>
      <c r="H31" s="860"/>
    </row>
    <row r="32" spans="1:11" s="861" customFormat="1" ht="30" customHeight="1">
      <c r="A32" s="858">
        <v>30</v>
      </c>
      <c r="B32" s="205" t="str">
        <f>IF(ISERROR(VLOOKUP($A32,入力!$J$4:$AL$486,22,FALSE)),"",VLOOKUP($A32,入力!$J$4:$AL$486,22,FALSE))</f>
        <v/>
      </c>
      <c r="C32" s="853" t="str">
        <f>IF($F32="",IF($F31="","","以下余白"),IF(ISERROR(VLOOKUP($A32,入力!$J$4:$AL$486,23,FALSE)),"",VLOOKUP($A32,入力!$J$4:$AL$486,23,FALSE)))</f>
        <v/>
      </c>
      <c r="D32" s="859" t="str">
        <f>IF(ISERROR(VLOOKUP($A32,入力!$J$4:$AL$486,24,FALSE)),"",VLOOKUP($A32,入力!$J$4:$AL$486,24,FALSE))</f>
        <v/>
      </c>
      <c r="E32" s="859" t="str">
        <f>IF(ISERROR(VLOOKUP($A32,入力!$J$4:$AL$486,25,FALSE)),"",VLOOKUP($A32,入力!$J$4:$AL$486,25,FALSE))</f>
        <v/>
      </c>
      <c r="F32" s="859" t="str">
        <f>IF(ISERROR(VLOOKUP($A32,入力!$J$4:$AL$486,27,FALSE)),"",VLOOKUP($A32,入力!$J$4:$AL$486,27,FALSE))</f>
        <v/>
      </c>
      <c r="G32" s="859" t="str">
        <f t="shared" si="0"/>
        <v/>
      </c>
      <c r="H32" s="860"/>
    </row>
    <row r="33" spans="1:8" s="861" customFormat="1" ht="30" customHeight="1">
      <c r="A33" s="858">
        <v>31</v>
      </c>
      <c r="B33" s="205" t="str">
        <f>IF(ISERROR(VLOOKUP($A33,入力!$J$4:$AL$486,22,FALSE)),"",VLOOKUP($A33,入力!$J$4:$AL$486,22,FALSE))</f>
        <v/>
      </c>
      <c r="C33" s="853" t="str">
        <f>IF($F33="",IF($F32="","","以下余白"),IF(ISERROR(VLOOKUP($A33,入力!$J$4:$AL$486,23,FALSE)),"",VLOOKUP($A33,入力!$J$4:$AL$486,23,FALSE)))</f>
        <v/>
      </c>
      <c r="D33" s="859" t="str">
        <f>IF(ISERROR(VLOOKUP($A33,入力!$J$4:$AL$486,24,FALSE)),"",VLOOKUP($A33,入力!$J$4:$AL$486,24,FALSE))</f>
        <v/>
      </c>
      <c r="E33" s="859" t="str">
        <f>IF(ISERROR(VLOOKUP($A33,入力!$J$4:$AL$486,25,FALSE)),"",VLOOKUP($A33,入力!$J$4:$AL$486,25,FALSE))</f>
        <v/>
      </c>
      <c r="F33" s="859" t="str">
        <f>IF(ISERROR(VLOOKUP($A33,入力!$J$4:$AL$486,27,FALSE)),"",VLOOKUP($A33,入力!$J$4:$AL$486,27,FALSE))</f>
        <v/>
      </c>
      <c r="G33" s="859" t="str">
        <f t="shared" si="0"/>
        <v/>
      </c>
      <c r="H33" s="860"/>
    </row>
    <row r="34" spans="1:8" s="861" customFormat="1" ht="30" customHeight="1">
      <c r="A34" s="858">
        <v>32</v>
      </c>
      <c r="B34" s="205" t="str">
        <f>IF(ISERROR(VLOOKUP($A34,入力!$J$4:$AL$486,22,FALSE)),"",VLOOKUP($A34,入力!$J$4:$AL$486,22,FALSE))</f>
        <v/>
      </c>
      <c r="C34" s="853" t="str">
        <f>IF($F34="",IF($F33="","","以下余白"),IF(ISERROR(VLOOKUP($A34,入力!$J$4:$AL$486,23,FALSE)),"",VLOOKUP($A34,入力!$J$4:$AL$486,23,FALSE)))</f>
        <v/>
      </c>
      <c r="D34" s="859" t="str">
        <f>IF(ISERROR(VLOOKUP($A34,入力!$J$4:$AL$486,24,FALSE)),"",VLOOKUP($A34,入力!$J$4:$AL$486,24,FALSE))</f>
        <v/>
      </c>
      <c r="E34" s="859" t="str">
        <f>IF(ISERROR(VLOOKUP($A34,入力!$J$4:$AL$486,25,FALSE)),"",VLOOKUP($A34,入力!$J$4:$AL$486,25,FALSE))</f>
        <v/>
      </c>
      <c r="F34" s="859" t="str">
        <f>IF(ISERROR(VLOOKUP($A34,入力!$J$4:$AL$486,27,FALSE)),"",VLOOKUP($A34,入力!$J$4:$AL$486,27,FALSE))</f>
        <v/>
      </c>
      <c r="G34" s="859" t="str">
        <f t="shared" si="0"/>
        <v/>
      </c>
      <c r="H34" s="860"/>
    </row>
    <row r="35" spans="1:8" s="861" customFormat="1" ht="30" customHeight="1">
      <c r="A35" s="858">
        <v>33</v>
      </c>
      <c r="B35" s="205" t="str">
        <f>IF(ISERROR(VLOOKUP($A35,入力!$J$4:$AL$486,22,FALSE)),"",VLOOKUP($A35,入力!$J$4:$AL$486,22,FALSE))</f>
        <v/>
      </c>
      <c r="C35" s="853" t="str">
        <f>IF($F35="",IF($F34="","","以下余白"),IF(ISERROR(VLOOKUP($A35,入力!$J$4:$AL$486,23,FALSE)),"",VLOOKUP($A35,入力!$J$4:$AL$486,23,FALSE)))</f>
        <v/>
      </c>
      <c r="D35" s="859" t="str">
        <f>IF(ISERROR(VLOOKUP($A35,入力!$J$4:$AL$486,24,FALSE)),"",VLOOKUP($A35,入力!$J$4:$AL$486,24,FALSE))</f>
        <v/>
      </c>
      <c r="E35" s="859" t="str">
        <f>IF(ISERROR(VLOOKUP($A35,入力!$J$4:$AL$486,25,FALSE)),"",VLOOKUP($A35,入力!$J$4:$AL$486,25,FALSE))</f>
        <v/>
      </c>
      <c r="F35" s="859" t="str">
        <f>IF(ISERROR(VLOOKUP($A35,入力!$J$4:$AL$486,27,FALSE)),"",VLOOKUP($A35,入力!$J$4:$AL$486,27,FALSE))</f>
        <v/>
      </c>
      <c r="G35" s="859" t="str">
        <f t="shared" si="0"/>
        <v/>
      </c>
      <c r="H35" s="860"/>
    </row>
    <row r="36" spans="1:8" s="861" customFormat="1" ht="30" customHeight="1">
      <c r="A36" s="858">
        <v>34</v>
      </c>
      <c r="B36" s="205" t="str">
        <f>IF(ISERROR(VLOOKUP($A36,入力!$J$4:$AL$486,22,FALSE)),"",VLOOKUP($A36,入力!$J$4:$AL$486,22,FALSE))</f>
        <v/>
      </c>
      <c r="C36" s="853" t="str">
        <f>IF($F36="",IF($F35="","","以下余白"),IF(ISERROR(VLOOKUP($A36,入力!$J$4:$AL$486,23,FALSE)),"",VLOOKUP($A36,入力!$J$4:$AL$486,23,FALSE)))</f>
        <v/>
      </c>
      <c r="D36" s="859" t="str">
        <f>IF(ISERROR(VLOOKUP($A36,入力!$J$4:$AL$486,24,FALSE)),"",VLOOKUP($A36,入力!$J$4:$AL$486,24,FALSE))</f>
        <v/>
      </c>
      <c r="E36" s="859" t="str">
        <f>IF(ISERROR(VLOOKUP($A36,入力!$J$4:$AL$486,25,FALSE)),"",VLOOKUP($A36,入力!$J$4:$AL$486,25,FALSE))</f>
        <v/>
      </c>
      <c r="F36" s="859" t="str">
        <f>IF(ISERROR(VLOOKUP($A36,入力!$J$4:$AL$486,27,FALSE)),"",VLOOKUP($A36,入力!$J$4:$AL$486,27,FALSE))</f>
        <v/>
      </c>
      <c r="G36" s="859" t="str">
        <f t="shared" si="0"/>
        <v/>
      </c>
      <c r="H36" s="863"/>
    </row>
    <row r="37" spans="1:8" s="861" customFormat="1" ht="30" customHeight="1">
      <c r="A37" s="858">
        <v>35</v>
      </c>
      <c r="B37" s="205" t="str">
        <f>IF(ISERROR(VLOOKUP($A37,入力!$J$4:$AL$486,22,FALSE)),"",VLOOKUP($A37,入力!$J$4:$AL$486,22,FALSE))</f>
        <v/>
      </c>
      <c r="C37" s="853" t="str">
        <f>IF($F37="",IF($F36="","","以下余白"),IF(ISERROR(VLOOKUP($A37,入力!$J$4:$AL$486,23,FALSE)),"",VLOOKUP($A37,入力!$J$4:$AL$486,23,FALSE)))</f>
        <v/>
      </c>
      <c r="D37" s="859" t="str">
        <f>IF(ISERROR(VLOOKUP($A37,入力!$J$4:$AL$486,24,FALSE)),"",VLOOKUP($A37,入力!$J$4:$AL$486,24,FALSE))</f>
        <v/>
      </c>
      <c r="E37" s="859" t="str">
        <f>IF(ISERROR(VLOOKUP($A37,入力!$J$4:$AL$486,25,FALSE)),"",VLOOKUP($A37,入力!$J$4:$AL$486,25,FALSE))</f>
        <v/>
      </c>
      <c r="F37" s="859">
        <v>8780</v>
      </c>
      <c r="G37" s="859" t="str">
        <f t="shared" si="0"/>
        <v/>
      </c>
      <c r="H37" s="864"/>
    </row>
    <row r="38" spans="1:8" s="861" customFormat="1" ht="30" customHeight="1">
      <c r="A38" s="858">
        <v>36</v>
      </c>
      <c r="B38" s="205" t="str">
        <f>IF(ISERROR(VLOOKUP($A38,入力!$J$4:$AL$486,22,FALSE)),"",VLOOKUP($A38,入力!$J$4:$AL$486,22,FALSE))</f>
        <v/>
      </c>
      <c r="C38" s="853" t="str">
        <f>IF($F38="",IF($F37="","","以下余白"),IF(ISERROR(VLOOKUP($A38,入力!$J$4:$AL$486,23,FALSE)),"",VLOOKUP($A38,入力!$J$4:$AL$486,23,FALSE)))</f>
        <v>以下余白</v>
      </c>
      <c r="D38" s="859" t="str">
        <f>IF(ISERROR(VLOOKUP($A38,入力!$J$4:$AL$486,24,FALSE)),"",VLOOKUP($A38,入力!$J$4:$AL$486,24,FALSE))</f>
        <v/>
      </c>
      <c r="E38" s="859" t="str">
        <f>IF(ISERROR(VLOOKUP($A38,入力!$J$4:$AL$486,25,FALSE)),"",VLOOKUP($A38,入力!$J$4:$AL$486,25,FALSE))</f>
        <v/>
      </c>
      <c r="F38" s="859" t="str">
        <f>IF(ISERROR(VLOOKUP($A38,入力!$J$4:$AL$486,27,FALSE)),"",VLOOKUP($A38,入力!$J$4:$AL$486,27,FALSE))</f>
        <v/>
      </c>
      <c r="G38" s="859" t="str">
        <f t="shared" si="0"/>
        <v/>
      </c>
      <c r="H38" s="865"/>
    </row>
    <row r="39" spans="1:8" s="861" customFormat="1" ht="30" customHeight="1">
      <c r="A39" s="858">
        <v>37</v>
      </c>
      <c r="B39" s="205" t="str">
        <f>IF(ISERROR(VLOOKUP($A39,入力!$J$4:$AL$486,22,FALSE)),"",VLOOKUP($A39,入力!$J$4:$AL$486,22,FALSE))</f>
        <v/>
      </c>
      <c r="C39" s="853" t="str">
        <f>IF($F39="",IF($F38="","","以下余白"),IF(ISERROR(VLOOKUP($A39,入力!$J$4:$AL$486,23,FALSE)),"",VLOOKUP($A39,入力!$J$4:$AL$486,23,FALSE)))</f>
        <v/>
      </c>
      <c r="D39" s="859" t="str">
        <f>IF(ISERROR(VLOOKUP($A39,入力!$J$4:$AL$486,24,FALSE)),"",VLOOKUP($A39,入力!$J$4:$AL$486,24,FALSE))</f>
        <v/>
      </c>
      <c r="E39" s="859" t="str">
        <f>IF(ISERROR(VLOOKUP($A39,入力!$J$4:$AL$486,25,FALSE)),"",VLOOKUP($A39,入力!$J$4:$AL$486,25,FALSE))</f>
        <v/>
      </c>
      <c r="F39" s="859" t="str">
        <f>IF(ISERROR(VLOOKUP($A39,入力!$J$4:$AL$486,27,FALSE)),"",VLOOKUP($A39,入力!$J$4:$AL$486,27,FALSE))</f>
        <v/>
      </c>
      <c r="G39" s="859" t="str">
        <f t="shared" si="0"/>
        <v/>
      </c>
      <c r="H39" s="864"/>
    </row>
    <row r="40" spans="1:8" s="861" customFormat="1" ht="30" customHeight="1">
      <c r="A40" s="858">
        <v>38</v>
      </c>
      <c r="B40" s="205" t="str">
        <f>IF(ISERROR(VLOOKUP($A40,入力!$J$4:$AL$486,22,FALSE)),"",VLOOKUP($A40,入力!$J$4:$AL$486,22,FALSE))</f>
        <v/>
      </c>
      <c r="C40" s="853" t="str">
        <f>IF($F40="",IF($F39="","","以下余白"),IF(ISERROR(VLOOKUP($A40,入力!$J$4:$AL$486,23,FALSE)),"",VLOOKUP($A40,入力!$J$4:$AL$486,23,FALSE)))</f>
        <v/>
      </c>
      <c r="D40" s="859" t="str">
        <f>IF(ISERROR(VLOOKUP($A40,入力!$J$4:$AL$486,24,FALSE)),"",VLOOKUP($A40,入力!$J$4:$AL$486,24,FALSE))</f>
        <v/>
      </c>
      <c r="E40" s="859" t="str">
        <f>IF(ISERROR(VLOOKUP($A40,入力!$J$4:$AL$486,25,FALSE)),"",VLOOKUP($A40,入力!$J$4:$AL$486,25,FALSE))</f>
        <v/>
      </c>
      <c r="F40" s="859" t="str">
        <f>IF(ISERROR(VLOOKUP($A40,入力!$J$4:$AL$486,27,FALSE)),"",VLOOKUP($A40,入力!$J$4:$AL$486,27,FALSE))</f>
        <v/>
      </c>
      <c r="G40" s="859" t="str">
        <f t="shared" si="0"/>
        <v/>
      </c>
      <c r="H40" s="865"/>
    </row>
    <row r="41" spans="1:8" s="861" customFormat="1" ht="30" customHeight="1">
      <c r="A41" s="858">
        <v>39</v>
      </c>
      <c r="B41" s="205" t="str">
        <f>IF(ISERROR(VLOOKUP($A41,入力!$J$4:$AL$486,22,FALSE)),"",VLOOKUP($A41,入力!$J$4:$AL$486,22,FALSE))</f>
        <v/>
      </c>
      <c r="C41" s="853" t="str">
        <f>IF($F41="",IF($F40="","","以下余白"),IF(ISERROR(VLOOKUP($A41,入力!$J$4:$AL$486,23,FALSE)),"",VLOOKUP($A41,入力!$J$4:$AL$486,23,FALSE)))</f>
        <v/>
      </c>
      <c r="D41" s="859" t="str">
        <f>IF(ISERROR(VLOOKUP($A41,入力!$J$4:$AL$486,24,FALSE)),"",VLOOKUP($A41,入力!$J$4:$AL$486,24,FALSE))</f>
        <v/>
      </c>
      <c r="E41" s="859" t="str">
        <f>IF(ISERROR(VLOOKUP($A41,入力!$J$4:$AL$486,25,FALSE)),"",VLOOKUP($A41,入力!$J$4:$AL$486,25,FALSE))</f>
        <v/>
      </c>
      <c r="F41" s="859" t="str">
        <f>IF(ISERROR(VLOOKUP($A41,入力!$J$4:$AL$486,27,FALSE)),"",VLOOKUP($A41,入力!$J$4:$AL$486,27,FALSE))</f>
        <v/>
      </c>
      <c r="G41" s="859" t="str">
        <f t="shared" si="0"/>
        <v/>
      </c>
      <c r="H41" s="864"/>
    </row>
    <row r="42" spans="1:8" s="861" customFormat="1" ht="30" customHeight="1">
      <c r="A42" s="858">
        <v>40</v>
      </c>
      <c r="B42" s="205" t="str">
        <f>IF(ISERROR(VLOOKUP($A42,入力!$J$4:$AL$486,22,FALSE)),"",VLOOKUP($A42,入力!$J$4:$AL$486,22,FALSE))</f>
        <v/>
      </c>
      <c r="C42" s="853" t="str">
        <f>IF($F42="",IF($F41="","","以下余白"),IF(ISERROR(VLOOKUP($A42,入力!$J$4:$AL$486,23,FALSE)),"",VLOOKUP($A42,入力!$J$4:$AL$486,23,FALSE)))</f>
        <v/>
      </c>
      <c r="D42" s="859" t="str">
        <f>IF(ISERROR(VLOOKUP($A42,入力!$J$4:$AL$486,24,FALSE)),"",VLOOKUP($A42,入力!$J$4:$AL$486,24,FALSE))</f>
        <v/>
      </c>
      <c r="E42" s="859" t="str">
        <f>IF(ISERROR(VLOOKUP($A42,入力!$J$4:$AL$486,25,FALSE)),"",VLOOKUP($A42,入力!$J$4:$AL$486,25,FALSE))</f>
        <v/>
      </c>
      <c r="F42" s="859" t="str">
        <f>IF(ISERROR(VLOOKUP($A42,入力!$J$4:$AL$486,27,FALSE)),"",VLOOKUP($A42,入力!$J$4:$AL$486,27,FALSE))</f>
        <v/>
      </c>
      <c r="G42" s="859" t="str">
        <f t="shared" si="0"/>
        <v/>
      </c>
      <c r="H42" s="865"/>
    </row>
    <row r="43" spans="1:8" s="861" customFormat="1" ht="30" customHeight="1">
      <c r="A43" s="858">
        <v>41</v>
      </c>
      <c r="B43" s="205" t="str">
        <f>IF(ISERROR(VLOOKUP($A43,入力!$J$4:$AL$486,22,FALSE)),"",VLOOKUP($A43,入力!$J$4:$AL$486,22,FALSE))</f>
        <v/>
      </c>
      <c r="C43" s="853" t="str">
        <f>IF($F43="",IF($F42="","","以下余白"),IF(ISERROR(VLOOKUP($A43,入力!$J$4:$AL$486,23,FALSE)),"",VLOOKUP($A43,入力!$J$4:$AL$486,23,FALSE)))</f>
        <v/>
      </c>
      <c r="D43" s="859" t="str">
        <f>IF(ISERROR(VLOOKUP($A43,入力!$J$4:$AL$486,24,FALSE)),"",VLOOKUP($A43,入力!$J$4:$AL$486,24,FALSE))</f>
        <v/>
      </c>
      <c r="E43" s="859" t="str">
        <f>IF(ISERROR(VLOOKUP($A43,入力!$J$4:$AL$486,25,FALSE)),"",VLOOKUP($A43,入力!$J$4:$AL$486,25,FALSE))</f>
        <v/>
      </c>
      <c r="F43" s="859" t="str">
        <f>IF(ISERROR(VLOOKUP($A43,入力!$J$4:$AL$486,27,FALSE)),"",VLOOKUP($A43,入力!$J$4:$AL$486,27,FALSE))</f>
        <v/>
      </c>
      <c r="G43" s="859" t="str">
        <f t="shared" si="0"/>
        <v/>
      </c>
      <c r="H43" s="864"/>
    </row>
    <row r="44" spans="1:8" s="861" customFormat="1" ht="30" customHeight="1">
      <c r="A44" s="858">
        <v>42</v>
      </c>
      <c r="B44" s="205" t="str">
        <f>IF(ISERROR(VLOOKUP($A44,入力!$J$4:$AL$486,22,FALSE)),"",VLOOKUP($A44,入力!$J$4:$AL$486,22,FALSE))</f>
        <v/>
      </c>
      <c r="C44" s="853" t="str">
        <f>IF($F44="",IF($F43="","","以下余白"),IF(ISERROR(VLOOKUP($A44,入力!$J$4:$AL$486,23,FALSE)),"",VLOOKUP($A44,入力!$J$4:$AL$486,23,FALSE)))</f>
        <v/>
      </c>
      <c r="D44" s="859" t="str">
        <f>IF(ISERROR(VLOOKUP($A44,入力!$J$4:$AL$486,24,FALSE)),"",VLOOKUP($A44,入力!$J$4:$AL$486,24,FALSE))</f>
        <v/>
      </c>
      <c r="E44" s="859" t="str">
        <f>IF(ISERROR(VLOOKUP($A44,入力!$J$4:$AL$486,25,FALSE)),"",VLOOKUP($A44,入力!$J$4:$AL$486,25,FALSE))</f>
        <v/>
      </c>
      <c r="F44" s="859" t="str">
        <f>IF(ISERROR(VLOOKUP($A44,入力!$J$4:$AL$486,27,FALSE)),"",VLOOKUP($A44,入力!$J$4:$AL$486,27,FALSE))</f>
        <v/>
      </c>
      <c r="G44" s="859" t="str">
        <f t="shared" si="0"/>
        <v/>
      </c>
      <c r="H44" s="865"/>
    </row>
    <row r="45" spans="1:8" s="861" customFormat="1" ht="30" customHeight="1">
      <c r="A45" s="858">
        <v>43</v>
      </c>
      <c r="B45" s="205" t="str">
        <f>IF(ISERROR(VLOOKUP($A45,入力!$J$4:$AL$486,22,FALSE)),"",VLOOKUP($A45,入力!$J$4:$AL$486,22,FALSE))</f>
        <v/>
      </c>
      <c r="C45" s="853" t="str">
        <f>IF($F45="",IF($F44="","","以下余白"),IF(ISERROR(VLOOKUP($A45,入力!$J$4:$AL$486,23,FALSE)),"",VLOOKUP($A45,入力!$J$4:$AL$486,23,FALSE)))</f>
        <v/>
      </c>
      <c r="D45" s="859" t="str">
        <f>IF(ISERROR(VLOOKUP($A45,入力!$J$4:$AL$486,24,FALSE)),"",VLOOKUP($A45,入力!$J$4:$AL$486,24,FALSE))</f>
        <v/>
      </c>
      <c r="E45" s="859" t="str">
        <f>IF(ISERROR(VLOOKUP($A45,入力!$J$4:$AL$486,25,FALSE)),"",VLOOKUP($A45,入力!$J$4:$AL$486,25,FALSE))</f>
        <v/>
      </c>
      <c r="F45" s="859" t="str">
        <f>IF(ISERROR(VLOOKUP($A45,入力!$J$4:$AL$486,27,FALSE)),"",VLOOKUP($A45,入力!$J$4:$AL$486,27,FALSE))</f>
        <v/>
      </c>
      <c r="G45" s="859" t="str">
        <f t="shared" si="0"/>
        <v/>
      </c>
      <c r="H45" s="864"/>
    </row>
    <row r="46" spans="1:8" s="861" customFormat="1" ht="30" customHeight="1">
      <c r="A46" s="858">
        <v>44</v>
      </c>
      <c r="B46" s="205" t="str">
        <f>IF(ISERROR(VLOOKUP($A46,入力!$J$4:$AL$486,22,FALSE)),"",VLOOKUP($A46,入力!$J$4:$AL$486,22,FALSE))</f>
        <v/>
      </c>
      <c r="C46" s="853" t="str">
        <f>IF($F46="",IF($F45="","","以下余白"),IF(ISERROR(VLOOKUP($A46,入力!$J$4:$AL$486,23,FALSE)),"",VLOOKUP($A46,入力!$J$4:$AL$486,23,FALSE)))</f>
        <v/>
      </c>
      <c r="D46" s="859" t="str">
        <f>IF(ISERROR(VLOOKUP($A46,入力!$J$4:$AL$486,24,FALSE)),"",VLOOKUP($A46,入力!$J$4:$AL$486,24,FALSE))</f>
        <v/>
      </c>
      <c r="E46" s="859" t="str">
        <f>IF(ISERROR(VLOOKUP($A46,入力!$J$4:$AL$486,25,FALSE)),"",VLOOKUP($A46,入力!$J$4:$AL$486,25,FALSE))</f>
        <v/>
      </c>
      <c r="F46" s="859" t="str">
        <f>IF(ISERROR(VLOOKUP($A46,入力!$J$4:$AL$486,27,FALSE)),"",VLOOKUP($A46,入力!$J$4:$AL$486,27,FALSE))</f>
        <v/>
      </c>
      <c r="G46" s="859" t="str">
        <f t="shared" si="0"/>
        <v/>
      </c>
      <c r="H46" s="865"/>
    </row>
    <row r="47" spans="1:8" s="861" customFormat="1" ht="30" customHeight="1">
      <c r="A47" s="858">
        <v>45</v>
      </c>
      <c r="B47" s="205" t="str">
        <f>IF(ISERROR(VLOOKUP($A47,入力!$J$4:$AL$486,22,FALSE)),"",VLOOKUP($A47,入力!$J$4:$AL$486,22,FALSE))</f>
        <v/>
      </c>
      <c r="C47" s="853" t="str">
        <f>IF($F47="",IF($F46="","","以下余白"),IF(ISERROR(VLOOKUP($A47,入力!$J$4:$AL$486,23,FALSE)),"",VLOOKUP($A47,入力!$J$4:$AL$486,23,FALSE)))</f>
        <v/>
      </c>
      <c r="D47" s="859" t="str">
        <f>IF(ISERROR(VLOOKUP($A47,入力!$J$4:$AL$486,24,FALSE)),"",VLOOKUP($A47,入力!$J$4:$AL$486,24,FALSE))</f>
        <v/>
      </c>
      <c r="E47" s="859" t="str">
        <f>IF(ISERROR(VLOOKUP($A47,入力!$J$4:$AL$486,25,FALSE)),"",VLOOKUP($A47,入力!$J$4:$AL$486,25,FALSE))</f>
        <v/>
      </c>
      <c r="F47" s="859" t="str">
        <f>IF(ISERROR(VLOOKUP($A47,入力!$J$4:$AL$486,27,FALSE)),"",VLOOKUP($A47,入力!$J$4:$AL$486,27,FALSE))</f>
        <v/>
      </c>
      <c r="G47" s="859" t="str">
        <f t="shared" si="0"/>
        <v/>
      </c>
      <c r="H47" s="864"/>
    </row>
    <row r="48" spans="1:8" s="861" customFormat="1" ht="30" customHeight="1">
      <c r="A48" s="858">
        <v>46</v>
      </c>
      <c r="B48" s="205" t="str">
        <f>IF(ISERROR(VLOOKUP($A48,入力!$J$4:$AL$486,22,FALSE)),"",VLOOKUP($A48,入力!$J$4:$AL$486,22,FALSE))</f>
        <v/>
      </c>
      <c r="C48" s="853" t="str">
        <f>IF($F48="",IF($F47="","","以下余白"),IF(ISERROR(VLOOKUP($A48,入力!$J$4:$AL$486,23,FALSE)),"",VLOOKUP($A48,入力!$J$4:$AL$486,23,FALSE)))</f>
        <v/>
      </c>
      <c r="D48" s="859" t="str">
        <f>IF(ISERROR(VLOOKUP($A48,入力!$J$4:$AL$486,24,FALSE)),"",VLOOKUP($A48,入力!$J$4:$AL$486,24,FALSE))</f>
        <v/>
      </c>
      <c r="E48" s="859" t="str">
        <f>IF(ISERROR(VLOOKUP($A48,入力!$J$4:$AL$486,25,FALSE)),"",VLOOKUP($A48,入力!$J$4:$AL$486,25,FALSE))</f>
        <v/>
      </c>
      <c r="F48" s="859" t="str">
        <f>IF(ISERROR(VLOOKUP($A48,入力!$J$4:$AL$486,27,FALSE)),"",VLOOKUP($A48,入力!$J$4:$AL$486,27,FALSE))</f>
        <v/>
      </c>
      <c r="G48" s="859" t="str">
        <f t="shared" si="0"/>
        <v/>
      </c>
      <c r="H48" s="865"/>
    </row>
    <row r="49" spans="1:8" s="861" customFormat="1" ht="30" customHeight="1">
      <c r="A49" s="858">
        <v>47</v>
      </c>
      <c r="B49" s="205" t="str">
        <f>IF(ISERROR(VLOOKUP($A49,入力!$J$4:$AL$486,22,FALSE)),"",VLOOKUP($A49,入力!$J$4:$AL$486,22,FALSE))</f>
        <v/>
      </c>
      <c r="C49" s="853" t="str">
        <f>IF($F49="",IF($F48="","","以下余白"),IF(ISERROR(VLOOKUP($A49,入力!$J$4:$AL$486,23,FALSE)),"",VLOOKUP($A49,入力!$J$4:$AL$486,23,FALSE)))</f>
        <v/>
      </c>
      <c r="D49" s="859" t="str">
        <f>IF(ISERROR(VLOOKUP($A49,入力!$J$4:$AL$486,24,FALSE)),"",VLOOKUP($A49,入力!$J$4:$AL$486,24,FALSE))</f>
        <v/>
      </c>
      <c r="E49" s="859" t="str">
        <f>IF(ISERROR(VLOOKUP($A49,入力!$J$4:$AL$486,25,FALSE)),"",VLOOKUP($A49,入力!$J$4:$AL$486,25,FALSE))</f>
        <v/>
      </c>
      <c r="F49" s="859" t="str">
        <f>IF(ISERROR(VLOOKUP($A49,入力!$J$4:$AL$486,27,FALSE)),"",VLOOKUP($A49,入力!$J$4:$AL$486,27,FALSE))</f>
        <v/>
      </c>
      <c r="G49" s="859" t="str">
        <f t="shared" si="0"/>
        <v/>
      </c>
      <c r="H49" s="864"/>
    </row>
    <row r="50" spans="1:8" s="861" customFormat="1" ht="30" customHeight="1">
      <c r="A50" s="858">
        <v>48</v>
      </c>
      <c r="B50" s="205" t="str">
        <f>IF(ISERROR(VLOOKUP($A50,入力!$J$4:$AL$486,22,FALSE)),"",VLOOKUP($A50,入力!$J$4:$AL$486,22,FALSE))</f>
        <v/>
      </c>
      <c r="C50" s="853" t="str">
        <f>IF($F50="",IF($F49="","","以下余白"),IF(ISERROR(VLOOKUP($A50,入力!$J$4:$AL$486,23,FALSE)),"",VLOOKUP($A50,入力!$J$4:$AL$486,23,FALSE)))</f>
        <v/>
      </c>
      <c r="D50" s="859" t="str">
        <f>IF(ISERROR(VLOOKUP($A50,入力!$J$4:$AL$486,24,FALSE)),"",VLOOKUP($A50,入力!$J$4:$AL$486,24,FALSE))</f>
        <v/>
      </c>
      <c r="E50" s="859" t="str">
        <f>IF(ISERROR(VLOOKUP($A50,入力!$J$4:$AL$486,25,FALSE)),"",VLOOKUP($A50,入力!$J$4:$AL$486,25,FALSE))</f>
        <v/>
      </c>
      <c r="F50" s="859" t="str">
        <f>IF(ISERROR(VLOOKUP($A50,入力!$J$4:$AL$486,27,FALSE)),"",VLOOKUP($A50,入力!$J$4:$AL$486,27,FALSE))</f>
        <v/>
      </c>
      <c r="G50" s="859" t="str">
        <f t="shared" si="0"/>
        <v/>
      </c>
      <c r="H50" s="865"/>
    </row>
    <row r="51" spans="1:8" s="861" customFormat="1" ht="30" customHeight="1">
      <c r="A51" s="858">
        <v>49</v>
      </c>
      <c r="B51" s="205" t="str">
        <f>IF(ISERROR(VLOOKUP($A51,入力!$J$4:$AL$486,22,FALSE)),"",VLOOKUP($A51,入力!$J$4:$AL$486,22,FALSE))</f>
        <v/>
      </c>
      <c r="C51" s="853" t="str">
        <f>IF($F51="",IF($F50="","","以下余白"),IF(ISERROR(VLOOKUP($A51,入力!$J$4:$AL$486,23,FALSE)),"",VLOOKUP($A51,入力!$J$4:$AL$486,23,FALSE)))</f>
        <v/>
      </c>
      <c r="D51" s="859" t="str">
        <f>IF(ISERROR(VLOOKUP($A51,入力!$J$4:$AL$486,24,FALSE)),"",VLOOKUP($A51,入力!$J$4:$AL$486,24,FALSE))</f>
        <v/>
      </c>
      <c r="E51" s="859" t="str">
        <f>IF(ISERROR(VLOOKUP($A51,入力!$J$4:$AL$486,25,FALSE)),"",VLOOKUP($A51,入力!$J$4:$AL$486,25,FALSE))</f>
        <v/>
      </c>
      <c r="F51" s="859" t="str">
        <f>IF(ISERROR(VLOOKUP($A51,入力!$J$4:$AL$486,27,FALSE)),"",VLOOKUP($A51,入力!$J$4:$AL$486,27,FALSE))</f>
        <v/>
      </c>
      <c r="G51" s="859" t="str">
        <f t="shared" si="0"/>
        <v/>
      </c>
      <c r="H51" s="864"/>
    </row>
    <row r="52" spans="1:8" s="861" customFormat="1" ht="30" customHeight="1">
      <c r="A52" s="858">
        <v>50</v>
      </c>
      <c r="B52" s="205" t="str">
        <f>IF(ISERROR(VLOOKUP($A52,入力!$J$4:$AL$486,22,FALSE)),"",VLOOKUP($A52,入力!$J$4:$AL$486,22,FALSE))</f>
        <v/>
      </c>
      <c r="C52" s="853" t="str">
        <f>IF($F52="",IF($F51="","","以下余白"),IF(ISERROR(VLOOKUP($A52,入力!$J$4:$AL$486,23,FALSE)),"",VLOOKUP($A52,入力!$J$4:$AL$486,23,FALSE)))</f>
        <v/>
      </c>
      <c r="D52" s="859" t="str">
        <f>IF(ISERROR(VLOOKUP($A52,入力!$J$4:$AL$486,24,FALSE)),"",VLOOKUP($A52,入力!$J$4:$AL$486,24,FALSE))</f>
        <v/>
      </c>
      <c r="E52" s="859" t="str">
        <f>IF(ISERROR(VLOOKUP($A52,入力!$J$4:$AL$486,25,FALSE)),"",VLOOKUP($A52,入力!$J$4:$AL$486,25,FALSE))</f>
        <v/>
      </c>
      <c r="F52" s="859" t="str">
        <f>IF(ISERROR(VLOOKUP($A52,入力!$J$4:$AL$486,27,FALSE)),"",VLOOKUP($A52,入力!$J$4:$AL$486,27,FALSE))</f>
        <v/>
      </c>
      <c r="G52" s="859" t="str">
        <f t="shared" si="0"/>
        <v/>
      </c>
      <c r="H52" s="865"/>
    </row>
    <row r="53" spans="1:8" s="861" customFormat="1" ht="30" customHeight="1">
      <c r="A53" s="858">
        <v>51</v>
      </c>
      <c r="B53" s="205" t="str">
        <f>IF(ISERROR(VLOOKUP($A53,入力!$J$4:$AL$486,22,FALSE)),"",VLOOKUP($A53,入力!$J$4:$AL$486,22,FALSE))</f>
        <v/>
      </c>
      <c r="C53" s="853" t="str">
        <f>IF($F53="",IF($F52="","","以下余白"),IF(ISERROR(VLOOKUP($A53,入力!$J$4:$AL$486,23,FALSE)),"",VLOOKUP($A53,入力!$J$4:$AL$486,23,FALSE)))</f>
        <v/>
      </c>
      <c r="D53" s="859" t="str">
        <f>IF(ISERROR(VLOOKUP($A53,入力!$J$4:$AL$486,24,FALSE)),"",VLOOKUP($A53,入力!$J$4:$AL$486,24,FALSE))</f>
        <v/>
      </c>
      <c r="E53" s="859" t="str">
        <f>IF(ISERROR(VLOOKUP($A53,入力!$J$4:$AL$486,25,FALSE)),"",VLOOKUP($A53,入力!$J$4:$AL$486,25,FALSE))</f>
        <v/>
      </c>
      <c r="F53" s="859" t="str">
        <f>IF(ISERROR(VLOOKUP($A53,入力!$J$4:$AL$486,27,FALSE)),"",VLOOKUP($A53,入力!$J$4:$AL$486,27,FALSE))</f>
        <v/>
      </c>
      <c r="G53" s="859" t="str">
        <f t="shared" si="0"/>
        <v/>
      </c>
      <c r="H53" s="864"/>
    </row>
    <row r="54" spans="1:8" s="861" customFormat="1" ht="30" customHeight="1">
      <c r="A54" s="858">
        <v>52</v>
      </c>
      <c r="B54" s="205" t="str">
        <f>IF(ISERROR(VLOOKUP($A54,入力!$J$4:$AL$486,22,FALSE)),"",VLOOKUP($A54,入力!$J$4:$AL$486,22,FALSE))</f>
        <v/>
      </c>
      <c r="C54" s="853" t="str">
        <f>IF($F54="",IF($F53="","","以下余白"),IF(ISERROR(VLOOKUP($A54,入力!$J$4:$AL$486,23,FALSE)),"",VLOOKUP($A54,入力!$J$4:$AL$486,23,FALSE)))</f>
        <v/>
      </c>
      <c r="D54" s="859" t="str">
        <f>IF(ISERROR(VLOOKUP($A54,入力!$J$4:$AL$486,24,FALSE)),"",VLOOKUP($A54,入力!$J$4:$AL$486,24,FALSE))</f>
        <v/>
      </c>
      <c r="E54" s="859" t="str">
        <f>IF(ISERROR(VLOOKUP($A54,入力!$J$4:$AL$486,25,FALSE)),"",VLOOKUP($A54,入力!$J$4:$AL$486,25,FALSE))</f>
        <v/>
      </c>
      <c r="F54" s="859" t="str">
        <f>IF(ISERROR(VLOOKUP($A54,入力!$J$4:$AL$486,27,FALSE)),"",VLOOKUP($A54,入力!$J$4:$AL$486,27,FALSE))</f>
        <v/>
      </c>
      <c r="G54" s="859" t="str">
        <f t="shared" si="0"/>
        <v/>
      </c>
      <c r="H54" s="865"/>
    </row>
    <row r="55" spans="1:8" s="861" customFormat="1" ht="30" customHeight="1">
      <c r="A55" s="858">
        <v>53</v>
      </c>
      <c r="B55" s="205" t="str">
        <f>IF(ISERROR(VLOOKUP($A55,入力!$J$4:$AL$486,22,FALSE)),"",VLOOKUP($A55,入力!$J$4:$AL$486,22,FALSE))</f>
        <v/>
      </c>
      <c r="C55" s="853" t="str">
        <f>IF($F55="",IF($F54="","","以下余白"),IF(ISERROR(VLOOKUP($A55,入力!$J$4:$AL$486,23,FALSE)),"",VLOOKUP($A55,入力!$J$4:$AL$486,23,FALSE)))</f>
        <v/>
      </c>
      <c r="D55" s="859" t="str">
        <f>IF(ISERROR(VLOOKUP($A55,入力!$J$4:$AL$486,24,FALSE)),"",VLOOKUP($A55,入力!$J$4:$AL$486,24,FALSE))</f>
        <v/>
      </c>
      <c r="E55" s="859" t="str">
        <f>IF(ISERROR(VLOOKUP($A55,入力!$J$4:$AL$486,25,FALSE)),"",VLOOKUP($A55,入力!$J$4:$AL$486,25,FALSE))</f>
        <v/>
      </c>
      <c r="F55" s="859" t="str">
        <f>IF(ISERROR(VLOOKUP($A55,入力!$J$4:$AL$486,27,FALSE)),"",VLOOKUP($A55,入力!$J$4:$AL$486,27,FALSE))</f>
        <v/>
      </c>
      <c r="G55" s="859" t="str">
        <f t="shared" si="0"/>
        <v/>
      </c>
      <c r="H55" s="864"/>
    </row>
    <row r="56" spans="1:8" s="861" customFormat="1" ht="30" customHeight="1">
      <c r="A56" s="858">
        <v>54</v>
      </c>
      <c r="B56" s="205" t="str">
        <f>IF(ISERROR(VLOOKUP($A56,入力!$J$4:$AL$486,22,FALSE)),"",VLOOKUP($A56,入力!$J$4:$AL$486,22,FALSE))</f>
        <v/>
      </c>
      <c r="C56" s="853" t="str">
        <f>IF($F56="",IF($F55="","","以下余白"),IF(ISERROR(VLOOKUP($A56,入力!$J$4:$AL$486,23,FALSE)),"",VLOOKUP($A56,入力!$J$4:$AL$486,23,FALSE)))</f>
        <v/>
      </c>
      <c r="D56" s="859" t="str">
        <f>IF(ISERROR(VLOOKUP($A56,入力!$J$4:$AL$486,24,FALSE)),"",VLOOKUP($A56,入力!$J$4:$AL$486,24,FALSE))</f>
        <v/>
      </c>
      <c r="E56" s="859" t="str">
        <f>IF(ISERROR(VLOOKUP($A56,入力!$J$4:$AL$486,25,FALSE)),"",VLOOKUP($A56,入力!$J$4:$AL$486,25,FALSE))</f>
        <v/>
      </c>
      <c r="F56" s="859" t="str">
        <f>IF(ISERROR(VLOOKUP($A56,入力!$J$4:$AL$486,27,FALSE)),"",VLOOKUP($A56,入力!$J$4:$AL$486,27,FALSE))</f>
        <v/>
      </c>
      <c r="G56" s="859" t="str">
        <f t="shared" si="0"/>
        <v/>
      </c>
      <c r="H56" s="865"/>
    </row>
    <row r="57" spans="1:8" s="861" customFormat="1" ht="30" customHeight="1">
      <c r="A57" s="858">
        <v>55</v>
      </c>
      <c r="B57" s="205" t="str">
        <f>IF(ISERROR(VLOOKUP($A57,入力!$J$4:$AL$486,22,FALSE)),"",VLOOKUP($A57,入力!$J$4:$AL$486,22,FALSE))</f>
        <v/>
      </c>
      <c r="C57" s="853" t="str">
        <f>IF($F57="",IF($F56="","","以下余白"),IF(ISERROR(VLOOKUP($A57,入力!$J$4:$AL$486,23,FALSE)),"",VLOOKUP($A57,入力!$J$4:$AL$486,23,FALSE)))</f>
        <v/>
      </c>
      <c r="D57" s="859" t="str">
        <f>IF(ISERROR(VLOOKUP($A57,入力!$J$4:$AL$486,24,FALSE)),"",VLOOKUP($A57,入力!$J$4:$AL$486,24,FALSE))</f>
        <v/>
      </c>
      <c r="E57" s="859" t="str">
        <f>IF(ISERROR(VLOOKUP($A57,入力!$J$4:$AL$486,25,FALSE)),"",VLOOKUP($A57,入力!$J$4:$AL$486,25,FALSE))</f>
        <v/>
      </c>
      <c r="F57" s="859" t="str">
        <f>IF(ISERROR(VLOOKUP($A57,入力!$J$4:$AL$486,27,FALSE)),"",VLOOKUP($A57,入力!$J$4:$AL$486,27,FALSE))</f>
        <v/>
      </c>
      <c r="G57" s="859" t="str">
        <f t="shared" si="0"/>
        <v/>
      </c>
      <c r="H57" s="864"/>
    </row>
    <row r="58" spans="1:8" s="861" customFormat="1" ht="30" customHeight="1">
      <c r="A58" s="858">
        <v>56</v>
      </c>
      <c r="B58" s="205" t="str">
        <f>IF(ISERROR(VLOOKUP($A58,入力!$J$4:$AL$486,22,FALSE)),"",VLOOKUP($A58,入力!$J$4:$AL$486,22,FALSE))</f>
        <v/>
      </c>
      <c r="C58" s="853" t="str">
        <f>IF($F58="",IF($F57="","","以下余白"),IF(ISERROR(VLOOKUP($A58,入力!$J$4:$AL$486,23,FALSE)),"",VLOOKUP($A58,入力!$J$4:$AL$486,23,FALSE)))</f>
        <v/>
      </c>
      <c r="D58" s="859" t="str">
        <f>IF(ISERROR(VLOOKUP($A58,入力!$J$4:$AL$486,24,FALSE)),"",VLOOKUP($A58,入力!$J$4:$AL$486,24,FALSE))</f>
        <v/>
      </c>
      <c r="E58" s="859" t="str">
        <f>IF(ISERROR(VLOOKUP($A58,入力!$J$4:$AL$486,25,FALSE)),"",VLOOKUP($A58,入力!$J$4:$AL$486,25,FALSE))</f>
        <v/>
      </c>
      <c r="F58" s="859" t="str">
        <f>IF(ISERROR(VLOOKUP($A58,入力!$J$4:$AL$486,27,FALSE)),"",VLOOKUP($A58,入力!$J$4:$AL$486,27,FALSE))</f>
        <v/>
      </c>
      <c r="G58" s="859" t="str">
        <f t="shared" si="0"/>
        <v/>
      </c>
      <c r="H58" s="865"/>
    </row>
    <row r="59" spans="1:8" s="861" customFormat="1" ht="30" customHeight="1">
      <c r="A59" s="858">
        <v>57</v>
      </c>
      <c r="B59" s="205" t="str">
        <f>IF(ISERROR(VLOOKUP($A59,入力!$J$4:$AL$486,22,FALSE)),"",VLOOKUP($A59,入力!$J$4:$AL$486,22,FALSE))</f>
        <v/>
      </c>
      <c r="C59" s="853" t="str">
        <f>IF($F59="",IF($F58="","","以下余白"),IF(ISERROR(VLOOKUP($A59,入力!$J$4:$AL$486,23,FALSE)),"",VLOOKUP($A59,入力!$J$4:$AL$486,23,FALSE)))</f>
        <v/>
      </c>
      <c r="D59" s="859" t="str">
        <f>IF(ISERROR(VLOOKUP($A59,入力!$J$4:$AL$486,24,FALSE)),"",VLOOKUP($A59,入力!$J$4:$AL$486,24,FALSE))</f>
        <v/>
      </c>
      <c r="E59" s="859" t="str">
        <f>IF(ISERROR(VLOOKUP($A59,入力!$J$4:$AL$486,25,FALSE)),"",VLOOKUP($A59,入力!$J$4:$AL$486,25,FALSE))</f>
        <v/>
      </c>
      <c r="F59" s="859" t="str">
        <f>IF(ISERROR(VLOOKUP($A59,入力!$J$4:$AL$486,27,FALSE)),"",VLOOKUP($A59,入力!$J$4:$AL$486,27,FALSE))</f>
        <v/>
      </c>
      <c r="G59" s="859" t="str">
        <f t="shared" si="0"/>
        <v/>
      </c>
      <c r="H59" s="864"/>
    </row>
    <row r="60" spans="1:8" s="861" customFormat="1" ht="30" customHeight="1">
      <c r="A60" s="858">
        <v>58</v>
      </c>
      <c r="B60" s="205" t="str">
        <f>IF(ISERROR(VLOOKUP($A60,入力!$J$4:$AL$486,22,FALSE)),"",VLOOKUP($A60,入力!$J$4:$AL$486,22,FALSE))</f>
        <v/>
      </c>
      <c r="C60" s="853" t="str">
        <f>IF($F60="",IF($F59="","","以下余白"),IF(ISERROR(VLOOKUP($A60,入力!$J$4:$AL$486,23,FALSE)),"",VLOOKUP($A60,入力!$J$4:$AL$486,23,FALSE)))</f>
        <v/>
      </c>
      <c r="D60" s="859" t="str">
        <f>IF(ISERROR(VLOOKUP($A60,入力!$J$4:$AL$486,24,FALSE)),"",VLOOKUP($A60,入力!$J$4:$AL$486,24,FALSE))</f>
        <v/>
      </c>
      <c r="E60" s="859" t="str">
        <f>IF(ISERROR(VLOOKUP($A60,入力!$J$4:$AL$486,25,FALSE)),"",VLOOKUP($A60,入力!$J$4:$AL$486,25,FALSE))</f>
        <v/>
      </c>
      <c r="F60" s="859" t="str">
        <f>IF(ISERROR(VLOOKUP($A60,入力!$J$4:$AL$486,27,FALSE)),"",VLOOKUP($A60,入力!$J$4:$AL$486,27,FALSE))</f>
        <v/>
      </c>
      <c r="G60" s="859" t="str">
        <f t="shared" si="0"/>
        <v/>
      </c>
      <c r="H60" s="865"/>
    </row>
    <row r="61" spans="1:8" s="861" customFormat="1" ht="30" customHeight="1">
      <c r="A61" s="858">
        <v>59</v>
      </c>
      <c r="B61" s="205" t="str">
        <f>IF(ISERROR(VLOOKUP($A61,入力!$J$4:$AL$486,22,FALSE)),"",VLOOKUP($A61,入力!$J$4:$AL$486,22,FALSE))</f>
        <v/>
      </c>
      <c r="C61" s="853" t="str">
        <f>IF($F61="",IF($F60="","","以下余白"),IF(ISERROR(VLOOKUP($A61,入力!$J$4:$AL$486,23,FALSE)),"",VLOOKUP($A61,入力!$J$4:$AL$486,23,FALSE)))</f>
        <v/>
      </c>
      <c r="D61" s="859" t="str">
        <f>IF(ISERROR(VLOOKUP($A61,入力!$J$4:$AL$486,24,FALSE)),"",VLOOKUP($A61,入力!$J$4:$AL$486,24,FALSE))</f>
        <v/>
      </c>
      <c r="E61" s="859" t="str">
        <f>IF(ISERROR(VLOOKUP($A61,入力!$J$4:$AL$486,25,FALSE)),"",VLOOKUP($A61,入力!$J$4:$AL$486,25,FALSE))</f>
        <v/>
      </c>
      <c r="F61" s="859" t="str">
        <f>IF(ISERROR(VLOOKUP($A61,入力!$J$4:$AL$486,27,FALSE)),"",VLOOKUP($A61,入力!$J$4:$AL$486,27,FALSE))</f>
        <v/>
      </c>
      <c r="G61" s="859" t="str">
        <f t="shared" si="0"/>
        <v/>
      </c>
      <c r="H61" s="864"/>
    </row>
    <row r="62" spans="1:8" s="861" customFormat="1" ht="30" customHeight="1">
      <c r="A62" s="858">
        <v>60</v>
      </c>
      <c r="B62" s="205" t="str">
        <f>IF(ISERROR(VLOOKUP($A62,入力!$J$4:$AL$486,22,FALSE)),"",VLOOKUP($A62,入力!$J$4:$AL$486,22,FALSE))</f>
        <v/>
      </c>
      <c r="C62" s="853" t="str">
        <f>IF($F62="",IF($F61="","","以下余白"),IF(ISERROR(VLOOKUP($A62,入力!$J$4:$AL$486,23,FALSE)),"",VLOOKUP($A62,入力!$J$4:$AL$486,23,FALSE)))</f>
        <v/>
      </c>
      <c r="D62" s="859" t="str">
        <f>IF(ISERROR(VLOOKUP($A62,入力!$J$4:$AL$486,24,FALSE)),"",VLOOKUP($A62,入力!$J$4:$AL$486,24,FALSE))</f>
        <v/>
      </c>
      <c r="E62" s="859" t="str">
        <f>IF(ISERROR(VLOOKUP($A62,入力!$J$4:$AL$486,25,FALSE)),"",VLOOKUP($A62,入力!$J$4:$AL$486,25,FALSE))</f>
        <v/>
      </c>
      <c r="F62" s="859" t="str">
        <f>IF(ISERROR(VLOOKUP($A62,入力!$J$4:$AL$486,27,FALSE)),"",VLOOKUP($A62,入力!$J$4:$AL$486,27,FALSE))</f>
        <v/>
      </c>
      <c r="G62" s="859" t="str">
        <f t="shared" si="0"/>
        <v/>
      </c>
      <c r="H62" s="865"/>
    </row>
    <row r="63" spans="1:8" s="861" customFormat="1" ht="30" customHeight="1">
      <c r="A63" s="858">
        <v>61</v>
      </c>
      <c r="B63" s="205" t="str">
        <f>IF(ISERROR(VLOOKUP($A63,入力!$J$4:$AL$486,22,FALSE)),"",VLOOKUP($A63,入力!$J$4:$AL$486,22,FALSE))</f>
        <v/>
      </c>
      <c r="C63" s="853" t="str">
        <f>IF($F63="",IF($F62="","","以下余白"),IF(ISERROR(VLOOKUP($A63,入力!$J$4:$AL$486,23,FALSE)),"",VLOOKUP($A63,入力!$J$4:$AL$486,23,FALSE)))</f>
        <v/>
      </c>
      <c r="D63" s="859" t="str">
        <f>IF(ISERROR(VLOOKUP($A63,入力!$J$4:$AL$486,24,FALSE)),"",VLOOKUP($A63,入力!$J$4:$AL$486,24,FALSE))</f>
        <v/>
      </c>
      <c r="E63" s="859" t="str">
        <f>IF(ISERROR(VLOOKUP($A63,入力!$J$4:$AL$486,25,FALSE)),"",VLOOKUP($A63,入力!$J$4:$AL$486,25,FALSE))</f>
        <v/>
      </c>
      <c r="F63" s="859" t="str">
        <f>IF(ISERROR(VLOOKUP($A63,入力!$J$4:$AL$486,27,FALSE)),"",VLOOKUP($A63,入力!$J$4:$AL$486,27,FALSE))</f>
        <v/>
      </c>
      <c r="G63" s="859" t="str">
        <f t="shared" si="0"/>
        <v/>
      </c>
      <c r="H63" s="864"/>
    </row>
    <row r="64" spans="1:8" s="861" customFormat="1" ht="30" customHeight="1">
      <c r="A64" s="858">
        <v>62</v>
      </c>
      <c r="B64" s="205" t="str">
        <f>IF(ISERROR(VLOOKUP($A64,入力!$J$4:$AL$486,22,FALSE)),"",VLOOKUP($A64,入力!$J$4:$AL$486,22,FALSE))</f>
        <v/>
      </c>
      <c r="C64" s="853" t="str">
        <f>IF($F64="",IF($F63="","","以下余白"),IF(ISERROR(VLOOKUP($A64,入力!$J$4:$AL$486,23,FALSE)),"",VLOOKUP($A64,入力!$J$4:$AL$486,23,FALSE)))</f>
        <v/>
      </c>
      <c r="D64" s="859" t="str">
        <f>IF(ISERROR(VLOOKUP($A64,入力!$J$4:$AL$486,24,FALSE)),"",VLOOKUP($A64,入力!$J$4:$AL$486,24,FALSE))</f>
        <v/>
      </c>
      <c r="E64" s="859" t="str">
        <f>IF(ISERROR(VLOOKUP($A64,入力!$J$4:$AL$486,25,FALSE)),"",VLOOKUP($A64,入力!$J$4:$AL$486,25,FALSE))</f>
        <v/>
      </c>
      <c r="F64" s="859" t="str">
        <f>IF(ISERROR(VLOOKUP($A64,入力!$J$4:$AL$486,27,FALSE)),"",VLOOKUP($A64,入力!$J$4:$AL$486,27,FALSE))</f>
        <v/>
      </c>
      <c r="G64" s="859" t="str">
        <f t="shared" si="0"/>
        <v/>
      </c>
      <c r="H64" s="865"/>
    </row>
    <row r="65" spans="1:9" s="861" customFormat="1" ht="30" customHeight="1">
      <c r="A65" s="858">
        <v>63</v>
      </c>
      <c r="B65" s="205" t="str">
        <f>IF(ISERROR(VLOOKUP($A65,入力!$J$4:$AL$486,22,FALSE)),"",VLOOKUP($A65,入力!$J$4:$AL$486,22,FALSE))</f>
        <v/>
      </c>
      <c r="C65" s="853" t="str">
        <f>IF($F65="",IF($F64="","","以下余白"),IF(ISERROR(VLOOKUP($A65,入力!$J$4:$AL$486,23,FALSE)),"",VLOOKUP($A65,入力!$J$4:$AL$486,23,FALSE)))</f>
        <v/>
      </c>
      <c r="D65" s="859" t="str">
        <f>IF(ISERROR(VLOOKUP($A65,入力!$J$4:$AL$486,24,FALSE)),"",VLOOKUP($A65,入力!$J$4:$AL$486,24,FALSE))</f>
        <v/>
      </c>
      <c r="E65" s="859" t="str">
        <f>IF(ISERROR(VLOOKUP($A65,入力!$J$4:$AL$486,25,FALSE)),"",VLOOKUP($A65,入力!$J$4:$AL$486,25,FALSE))</f>
        <v/>
      </c>
      <c r="F65" s="859" t="str">
        <f>IF(ISERROR(VLOOKUP($A65,入力!$J$4:$AL$486,27,FALSE)),"",VLOOKUP($A65,入力!$J$4:$AL$486,27,FALSE))</f>
        <v/>
      </c>
      <c r="G65" s="859" t="str">
        <f t="shared" si="0"/>
        <v/>
      </c>
      <c r="H65" s="864"/>
    </row>
    <row r="66" spans="1:9" s="861" customFormat="1" ht="30" customHeight="1">
      <c r="A66" s="858">
        <v>64</v>
      </c>
      <c r="B66" s="205" t="str">
        <f>IF(ISERROR(VLOOKUP($A66,入力!$J$4:$AL$486,22,FALSE)),"",VLOOKUP($A66,入力!$J$4:$AL$486,22,FALSE))</f>
        <v/>
      </c>
      <c r="C66" s="853" t="str">
        <f>IF($F66="",IF($F65="","","以下余白"),IF(ISERROR(VLOOKUP($A66,入力!$J$4:$AL$486,23,FALSE)),"",VLOOKUP($A66,入力!$J$4:$AL$486,23,FALSE)))</f>
        <v/>
      </c>
      <c r="D66" s="859" t="str">
        <f>IF(ISERROR(VLOOKUP($A66,入力!$J$4:$AL$486,24,FALSE)),"",VLOOKUP($A66,入力!$J$4:$AL$486,24,FALSE))</f>
        <v/>
      </c>
      <c r="E66" s="859" t="str">
        <f>IF(ISERROR(VLOOKUP($A66,入力!$J$4:$AL$486,25,FALSE)),"",VLOOKUP($A66,入力!$J$4:$AL$486,25,FALSE))</f>
        <v/>
      </c>
      <c r="F66" s="859" t="str">
        <f>IF(ISERROR(VLOOKUP($A66,入力!$J$4:$AL$486,27,FALSE)),"",VLOOKUP($A66,入力!$J$4:$AL$486,27,FALSE))</f>
        <v/>
      </c>
      <c r="G66" s="859" t="str">
        <f t="shared" si="0"/>
        <v/>
      </c>
      <c r="H66" s="865"/>
    </row>
    <row r="67" spans="1:9" s="861" customFormat="1" ht="30" customHeight="1">
      <c r="A67" s="858">
        <v>65</v>
      </c>
      <c r="B67" s="205" t="str">
        <f>IF(ISERROR(VLOOKUP($A67,入力!$J$4:$AL$486,22,FALSE)),"",VLOOKUP($A67,入力!$J$4:$AL$486,22,FALSE))</f>
        <v/>
      </c>
      <c r="C67" s="853" t="str">
        <f>IF($F67="",IF($F66="","","以下余白"),IF(ISERROR(VLOOKUP($A67,入力!$J$4:$AL$486,23,FALSE)),"",VLOOKUP($A67,入力!$J$4:$AL$486,23,FALSE)))</f>
        <v/>
      </c>
      <c r="D67" s="859" t="str">
        <f>IF(ISERROR(VLOOKUP($A67,入力!$J$4:$AL$486,24,FALSE)),"",VLOOKUP($A67,入力!$J$4:$AL$486,24,FALSE))</f>
        <v/>
      </c>
      <c r="E67" s="859" t="str">
        <f>IF(ISERROR(VLOOKUP($A67,入力!$J$4:$AL$486,25,FALSE)),"",VLOOKUP($A67,入力!$J$4:$AL$486,25,FALSE))</f>
        <v/>
      </c>
      <c r="F67" s="859" t="str">
        <f>IF(ISERROR(VLOOKUP($A67,入力!$J$4:$AL$486,27,FALSE)),"",VLOOKUP($A67,入力!$J$4:$AL$486,27,FALSE))</f>
        <v/>
      </c>
      <c r="G67" s="859" t="str">
        <f t="shared" si="0"/>
        <v/>
      </c>
      <c r="H67" s="864"/>
    </row>
    <row r="68" spans="1:9" s="861" customFormat="1" ht="30" customHeight="1">
      <c r="A68" s="858">
        <v>66</v>
      </c>
      <c r="B68" s="205" t="str">
        <f>IF(ISERROR(VLOOKUP($A68,入力!$J$4:$AL$486,22,FALSE)),"",VLOOKUP($A68,入力!$J$4:$AL$486,22,FALSE))</f>
        <v/>
      </c>
      <c r="C68" s="853" t="str">
        <f>IF($F68="",IF($F67="","","以下余白"),IF(ISERROR(VLOOKUP($A68,入力!$J$4:$AL$486,23,FALSE)),"",VLOOKUP($A68,入力!$J$4:$AL$486,23,FALSE)))</f>
        <v/>
      </c>
      <c r="D68" s="859" t="str">
        <f>IF(ISERROR(VLOOKUP($A68,入力!$J$4:$AL$486,24,FALSE)),"",VLOOKUP($A68,入力!$J$4:$AL$486,24,FALSE))</f>
        <v/>
      </c>
      <c r="E68" s="859" t="str">
        <f>IF(ISERROR(VLOOKUP($A68,入力!$J$4:$AL$486,25,FALSE)),"",VLOOKUP($A68,入力!$J$4:$AL$486,25,FALSE))</f>
        <v/>
      </c>
      <c r="F68" s="859" t="str">
        <f>IF(ISERROR(VLOOKUP($A68,入力!$J$4:$AL$486,27,FALSE)),"",VLOOKUP($A68,入力!$J$4:$AL$486,27,FALSE))</f>
        <v/>
      </c>
      <c r="G68" s="859" t="str">
        <f t="shared" ref="G68:G131" si="1">IF(ISERROR(E68*F68),"",E68*F68)</f>
        <v/>
      </c>
      <c r="H68" s="865"/>
    </row>
    <row r="69" spans="1:9" s="861" customFormat="1" ht="30" customHeight="1">
      <c r="A69" s="858">
        <v>67</v>
      </c>
      <c r="B69" s="205" t="str">
        <f>IF(ISERROR(VLOOKUP($A69,入力!$J$4:$AL$486,22,FALSE)),"",VLOOKUP($A69,入力!$J$4:$AL$486,22,FALSE))</f>
        <v/>
      </c>
      <c r="C69" s="853" t="str">
        <f>IF($F69="",IF($F68="","","以下余白"),IF(ISERROR(VLOOKUP($A69,入力!$J$4:$AL$486,23,FALSE)),"",VLOOKUP($A69,入力!$J$4:$AL$486,23,FALSE)))</f>
        <v/>
      </c>
      <c r="D69" s="859" t="str">
        <f>IF(ISERROR(VLOOKUP($A69,入力!$J$4:$AL$486,24,FALSE)),"",VLOOKUP($A69,入力!$J$4:$AL$486,24,FALSE))</f>
        <v/>
      </c>
      <c r="E69" s="859" t="str">
        <f>IF(ISERROR(VLOOKUP($A69,入力!$J$4:$AL$486,25,FALSE)),"",VLOOKUP($A69,入力!$J$4:$AL$486,25,FALSE))</f>
        <v/>
      </c>
      <c r="F69" s="859" t="str">
        <f>IF(ISERROR(VLOOKUP($A69,入力!$J$4:$AL$486,27,FALSE)),"",VLOOKUP($A69,入力!$J$4:$AL$486,27,FALSE))</f>
        <v/>
      </c>
      <c r="G69" s="859" t="str">
        <f t="shared" si="1"/>
        <v/>
      </c>
      <c r="H69" s="866"/>
      <c r="I69" s="867"/>
    </row>
    <row r="70" spans="1:9" s="861" customFormat="1" ht="30" customHeight="1">
      <c r="A70" s="858">
        <v>68</v>
      </c>
      <c r="B70" s="205" t="str">
        <f>IF(ISERROR(VLOOKUP($A70,入力!$J$4:$AL$486,22,FALSE)),"",VLOOKUP($A70,入力!$J$4:$AL$486,22,FALSE))</f>
        <v/>
      </c>
      <c r="C70" s="853" t="str">
        <f>IF($F70="",IF($F69="","","以下余白"),IF(ISERROR(VLOOKUP($A70,入力!$J$4:$AL$486,23,FALSE)),"",VLOOKUP($A70,入力!$J$4:$AL$486,23,FALSE)))</f>
        <v/>
      </c>
      <c r="D70" s="859" t="str">
        <f>IF(ISERROR(VLOOKUP($A70,入力!$J$4:$AL$486,24,FALSE)),"",VLOOKUP($A70,入力!$J$4:$AL$486,24,FALSE))</f>
        <v/>
      </c>
      <c r="E70" s="859" t="str">
        <f>IF(ISERROR(VLOOKUP($A70,入力!$J$4:$AL$486,25,FALSE)),"",VLOOKUP($A70,入力!$J$4:$AL$486,25,FALSE))</f>
        <v/>
      </c>
      <c r="F70" s="859" t="str">
        <f>IF(ISERROR(VLOOKUP($A70,入力!$J$4:$AL$486,27,FALSE)),"",VLOOKUP($A70,入力!$J$4:$AL$486,27,FALSE))</f>
        <v/>
      </c>
      <c r="G70" s="859" t="str">
        <f t="shared" si="1"/>
        <v/>
      </c>
      <c r="H70" s="868"/>
    </row>
    <row r="71" spans="1:9" s="861" customFormat="1" ht="30" customHeight="1">
      <c r="A71" s="858">
        <v>69</v>
      </c>
      <c r="B71" s="205" t="str">
        <f>IF(ISERROR(VLOOKUP($A71,入力!$J$4:$AL$486,22,FALSE)),"",VLOOKUP($A71,入力!$J$4:$AL$486,22,FALSE))</f>
        <v/>
      </c>
      <c r="C71" s="853" t="str">
        <f>IF($F71="",IF($F70="","","以下余白"),IF(ISERROR(VLOOKUP($A71,入力!$J$4:$AL$486,23,FALSE)),"",VLOOKUP($A71,入力!$J$4:$AL$486,23,FALSE)))</f>
        <v/>
      </c>
      <c r="D71" s="859" t="str">
        <f>IF(ISERROR(VLOOKUP($A71,入力!$J$4:$AL$486,24,FALSE)),"",VLOOKUP($A71,入力!$J$4:$AL$486,24,FALSE))</f>
        <v/>
      </c>
      <c r="E71" s="859" t="str">
        <f>IF(ISERROR(VLOOKUP($A71,入力!$J$4:$AL$486,25,FALSE)),"",VLOOKUP($A71,入力!$J$4:$AL$486,25,FALSE))</f>
        <v/>
      </c>
      <c r="F71" s="859" t="str">
        <f>IF(ISERROR(VLOOKUP($A71,入力!$J$4:$AL$486,27,FALSE)),"",VLOOKUP($A71,入力!$J$4:$AL$486,27,FALSE))</f>
        <v/>
      </c>
      <c r="G71" s="859" t="str">
        <f t="shared" si="1"/>
        <v/>
      </c>
      <c r="H71" s="864"/>
    </row>
    <row r="72" spans="1:9" s="861" customFormat="1" ht="30" customHeight="1">
      <c r="A72" s="858">
        <v>70</v>
      </c>
      <c r="B72" s="205" t="str">
        <f>IF(ISERROR(VLOOKUP($A72,入力!$J$4:$AL$486,22,FALSE)),"",VLOOKUP($A72,入力!$J$4:$AL$486,22,FALSE))</f>
        <v/>
      </c>
      <c r="C72" s="853" t="str">
        <f>IF($F72="",IF($F71="","","以下余白"),IF(ISERROR(VLOOKUP($A72,入力!$J$4:$AL$486,23,FALSE)),"",VLOOKUP($A72,入力!$J$4:$AL$486,23,FALSE)))</f>
        <v/>
      </c>
      <c r="D72" s="859" t="str">
        <f>IF(ISERROR(VLOOKUP($A72,入力!$J$4:$AL$486,24,FALSE)),"",VLOOKUP($A72,入力!$J$4:$AL$486,24,FALSE))</f>
        <v/>
      </c>
      <c r="E72" s="859" t="str">
        <f>IF(ISERROR(VLOOKUP($A72,入力!$J$4:$AL$486,25,FALSE)),"",VLOOKUP($A72,入力!$J$4:$AL$486,25,FALSE))</f>
        <v/>
      </c>
      <c r="F72" s="859" t="str">
        <f>IF(ISERROR(VLOOKUP($A72,入力!$J$4:$AL$486,27,FALSE)),"",VLOOKUP($A72,入力!$J$4:$AL$486,27,FALSE))</f>
        <v/>
      </c>
      <c r="G72" s="859" t="str">
        <f t="shared" si="1"/>
        <v/>
      </c>
      <c r="H72" s="865"/>
    </row>
    <row r="73" spans="1:9" s="861" customFormat="1" ht="30" customHeight="1">
      <c r="A73" s="858">
        <v>71</v>
      </c>
      <c r="B73" s="205" t="str">
        <f>IF(ISERROR(VLOOKUP($A73,入力!$J$4:$AL$486,22,FALSE)),"",VLOOKUP($A73,入力!$J$4:$AL$486,22,FALSE))</f>
        <v/>
      </c>
      <c r="C73" s="853" t="str">
        <f>IF($F73="",IF($F72="","","以下余白"),IF(ISERROR(VLOOKUP($A73,入力!$J$4:$AL$486,23,FALSE)),"",VLOOKUP($A73,入力!$J$4:$AL$486,23,FALSE)))</f>
        <v/>
      </c>
      <c r="D73" s="859" t="str">
        <f>IF(ISERROR(VLOOKUP($A73,入力!$J$4:$AL$486,24,FALSE)),"",VLOOKUP($A73,入力!$J$4:$AL$486,24,FALSE))</f>
        <v/>
      </c>
      <c r="E73" s="859" t="str">
        <f>IF(ISERROR(VLOOKUP($A73,入力!$J$4:$AL$486,25,FALSE)),"",VLOOKUP($A73,入力!$J$4:$AL$486,25,FALSE))</f>
        <v/>
      </c>
      <c r="F73" s="859" t="str">
        <f>IF(ISERROR(VLOOKUP($A73,入力!$J$4:$AL$486,27,FALSE)),"",VLOOKUP($A73,入力!$J$4:$AL$486,27,FALSE))</f>
        <v/>
      </c>
      <c r="G73" s="859" t="str">
        <f t="shared" si="1"/>
        <v/>
      </c>
      <c r="H73" s="864"/>
    </row>
    <row r="74" spans="1:9" s="861" customFormat="1" ht="30" customHeight="1">
      <c r="A74" s="858">
        <v>72</v>
      </c>
      <c r="B74" s="205" t="str">
        <f>IF(ISERROR(VLOOKUP($A74,入力!$J$4:$AL$486,22,FALSE)),"",VLOOKUP($A74,入力!$J$4:$AL$486,22,FALSE))</f>
        <v/>
      </c>
      <c r="C74" s="853" t="str">
        <f>IF($F74="",IF($F73="","","以下余白"),IF(ISERROR(VLOOKUP($A74,入力!$J$4:$AL$486,23,FALSE)),"",VLOOKUP($A74,入力!$J$4:$AL$486,23,FALSE)))</f>
        <v/>
      </c>
      <c r="D74" s="859" t="str">
        <f>IF(ISERROR(VLOOKUP($A74,入力!$J$4:$AL$486,24,FALSE)),"",VLOOKUP($A74,入力!$J$4:$AL$486,24,FALSE))</f>
        <v/>
      </c>
      <c r="E74" s="859" t="str">
        <f>IF(ISERROR(VLOOKUP($A74,入力!$J$4:$AL$486,25,FALSE)),"",VLOOKUP($A74,入力!$J$4:$AL$486,25,FALSE))</f>
        <v/>
      </c>
      <c r="F74" s="859" t="str">
        <f>IF(ISERROR(VLOOKUP($A74,入力!$J$4:$AL$486,27,FALSE)),"",VLOOKUP($A74,入力!$J$4:$AL$486,27,FALSE))</f>
        <v/>
      </c>
      <c r="G74" s="859" t="str">
        <f t="shared" si="1"/>
        <v/>
      </c>
      <c r="H74" s="865"/>
    </row>
    <row r="75" spans="1:9" s="861" customFormat="1" ht="30" customHeight="1">
      <c r="A75" s="858">
        <v>73</v>
      </c>
      <c r="B75" s="205" t="str">
        <f>IF(ISERROR(VLOOKUP($A75,入力!$J$4:$AL$486,22,FALSE)),"",VLOOKUP($A75,入力!$J$4:$AL$486,22,FALSE))</f>
        <v/>
      </c>
      <c r="C75" s="853" t="str">
        <f>IF($F75="",IF($F74="","","以下余白"),IF(ISERROR(VLOOKUP($A75,入力!$J$4:$AL$486,23,FALSE)),"",VLOOKUP($A75,入力!$J$4:$AL$486,23,FALSE)))</f>
        <v/>
      </c>
      <c r="D75" s="859" t="str">
        <f>IF(ISERROR(VLOOKUP($A75,入力!$J$4:$AL$486,24,FALSE)),"",VLOOKUP($A75,入力!$J$4:$AL$486,24,FALSE))</f>
        <v/>
      </c>
      <c r="E75" s="859" t="str">
        <f>IF(ISERROR(VLOOKUP($A75,入力!$J$4:$AL$486,25,FALSE)),"",VLOOKUP($A75,入力!$J$4:$AL$486,25,FALSE))</f>
        <v/>
      </c>
      <c r="F75" s="859" t="str">
        <f>IF(ISERROR(VLOOKUP($A75,入力!$J$4:$AL$486,27,FALSE)),"",VLOOKUP($A75,入力!$J$4:$AL$486,27,FALSE))</f>
        <v/>
      </c>
      <c r="G75" s="859" t="str">
        <f t="shared" si="1"/>
        <v/>
      </c>
      <c r="H75" s="864"/>
    </row>
    <row r="76" spans="1:9" s="861" customFormat="1" ht="30" customHeight="1">
      <c r="A76" s="858">
        <v>74</v>
      </c>
      <c r="B76" s="205" t="str">
        <f>IF(ISERROR(VLOOKUP($A76,入力!$J$4:$AL$486,22,FALSE)),"",VLOOKUP($A76,入力!$J$4:$AL$486,22,FALSE))</f>
        <v/>
      </c>
      <c r="C76" s="853" t="str">
        <f>IF($F76="",IF($F75="","","以下余白"),IF(ISERROR(VLOOKUP($A76,入力!$J$4:$AL$486,23,FALSE)),"",VLOOKUP($A76,入力!$J$4:$AL$486,23,FALSE)))</f>
        <v/>
      </c>
      <c r="D76" s="859" t="str">
        <f>IF(ISERROR(VLOOKUP($A76,入力!$J$4:$AL$486,24,FALSE)),"",VLOOKUP($A76,入力!$J$4:$AL$486,24,FALSE))</f>
        <v/>
      </c>
      <c r="E76" s="859" t="str">
        <f>IF(ISERROR(VLOOKUP($A76,入力!$J$4:$AL$486,25,FALSE)),"",VLOOKUP($A76,入力!$J$4:$AL$486,25,FALSE))</f>
        <v/>
      </c>
      <c r="F76" s="859" t="str">
        <f>IF(ISERROR(VLOOKUP($A76,入力!$J$4:$AL$486,27,FALSE)),"",VLOOKUP($A76,入力!$J$4:$AL$486,27,FALSE))</f>
        <v/>
      </c>
      <c r="G76" s="859" t="str">
        <f t="shared" si="1"/>
        <v/>
      </c>
      <c r="H76" s="865"/>
    </row>
    <row r="77" spans="1:9" s="861" customFormat="1" ht="30" customHeight="1">
      <c r="A77" s="858">
        <v>75</v>
      </c>
      <c r="B77" s="205" t="str">
        <f>IF(ISERROR(VLOOKUP($A77,入力!$J$4:$AL$486,22,FALSE)),"",VLOOKUP($A77,入力!$J$4:$AL$486,22,FALSE))</f>
        <v/>
      </c>
      <c r="C77" s="853" t="str">
        <f>IF($F77="",IF($F76="","","以下余白"),IF(ISERROR(VLOOKUP($A77,入力!$J$4:$AL$486,23,FALSE)),"",VLOOKUP($A77,入力!$J$4:$AL$486,23,FALSE)))</f>
        <v/>
      </c>
      <c r="D77" s="859" t="str">
        <f>IF(ISERROR(VLOOKUP($A77,入力!$J$4:$AL$486,24,FALSE)),"",VLOOKUP($A77,入力!$J$4:$AL$486,24,FALSE))</f>
        <v/>
      </c>
      <c r="E77" s="859" t="str">
        <f>IF(ISERROR(VLOOKUP($A77,入力!$J$4:$AL$486,25,FALSE)),"",VLOOKUP($A77,入力!$J$4:$AL$486,25,FALSE))</f>
        <v/>
      </c>
      <c r="F77" s="859" t="str">
        <f>IF(ISERROR(VLOOKUP($A77,入力!$J$4:$AL$486,27,FALSE)),"",VLOOKUP($A77,入力!$J$4:$AL$486,27,FALSE))</f>
        <v/>
      </c>
      <c r="G77" s="859" t="str">
        <f t="shared" si="1"/>
        <v/>
      </c>
      <c r="H77" s="864"/>
    </row>
    <row r="78" spans="1:9" s="861" customFormat="1" ht="30" customHeight="1">
      <c r="A78" s="858">
        <v>76</v>
      </c>
      <c r="B78" s="205" t="str">
        <f>IF(ISERROR(VLOOKUP($A78,入力!$J$4:$AL$486,22,FALSE)),"",VLOOKUP($A78,入力!$J$4:$AL$486,22,FALSE))</f>
        <v/>
      </c>
      <c r="C78" s="853" t="str">
        <f>IF($F78="",IF($F77="","","以下余白"),IF(ISERROR(VLOOKUP($A78,入力!$J$4:$AL$486,23,FALSE)),"",VLOOKUP($A78,入力!$J$4:$AL$486,23,FALSE)))</f>
        <v/>
      </c>
      <c r="D78" s="859" t="str">
        <f>IF(ISERROR(VLOOKUP($A78,入力!$J$4:$AL$486,24,FALSE)),"",VLOOKUP($A78,入力!$J$4:$AL$486,24,FALSE))</f>
        <v/>
      </c>
      <c r="E78" s="859" t="str">
        <f>IF(ISERROR(VLOOKUP($A78,入力!$J$4:$AL$486,25,FALSE)),"",VLOOKUP($A78,入力!$J$4:$AL$486,25,FALSE))</f>
        <v/>
      </c>
      <c r="F78" s="859" t="str">
        <f>IF(ISERROR(VLOOKUP($A78,入力!$J$4:$AL$486,27,FALSE)),"",VLOOKUP($A78,入力!$J$4:$AL$486,27,FALSE))</f>
        <v/>
      </c>
      <c r="G78" s="859" t="str">
        <f t="shared" si="1"/>
        <v/>
      </c>
      <c r="H78" s="865"/>
    </row>
    <row r="79" spans="1:9" s="861" customFormat="1" ht="30" customHeight="1">
      <c r="A79" s="858">
        <v>77</v>
      </c>
      <c r="B79" s="205" t="str">
        <f>IF(ISERROR(VLOOKUP($A79,入力!$J$4:$AL$486,22,FALSE)),"",VLOOKUP($A79,入力!$J$4:$AL$486,22,FALSE))</f>
        <v/>
      </c>
      <c r="C79" s="853" t="str">
        <f>IF($F79="",IF($F78="","","以下余白"),IF(ISERROR(VLOOKUP($A79,入力!$J$4:$AL$486,23,FALSE)),"",VLOOKUP($A79,入力!$J$4:$AL$486,23,FALSE)))</f>
        <v/>
      </c>
      <c r="D79" s="859" t="str">
        <f>IF(ISERROR(VLOOKUP($A79,入力!$J$4:$AL$486,24,FALSE)),"",VLOOKUP($A79,入力!$J$4:$AL$486,24,FALSE))</f>
        <v/>
      </c>
      <c r="E79" s="859" t="str">
        <f>IF(ISERROR(VLOOKUP($A79,入力!$J$4:$AL$486,25,FALSE)),"",VLOOKUP($A79,入力!$J$4:$AL$486,25,FALSE))</f>
        <v/>
      </c>
      <c r="F79" s="859" t="str">
        <f>IF(ISERROR(VLOOKUP($A79,入力!$J$4:$AL$486,27,FALSE)),"",VLOOKUP($A79,入力!$J$4:$AL$486,27,FALSE))</f>
        <v/>
      </c>
      <c r="G79" s="859" t="str">
        <f t="shared" si="1"/>
        <v/>
      </c>
      <c r="H79" s="864"/>
    </row>
    <row r="80" spans="1:9" s="861" customFormat="1" ht="30" customHeight="1">
      <c r="A80" s="858">
        <v>78</v>
      </c>
      <c r="B80" s="205" t="str">
        <f>IF(ISERROR(VLOOKUP($A80,入力!$J$4:$AL$486,22,FALSE)),"",VLOOKUP($A80,入力!$J$4:$AL$486,22,FALSE))</f>
        <v/>
      </c>
      <c r="C80" s="853" t="str">
        <f>IF($F80="",IF($F79="","","以下余白"),IF(ISERROR(VLOOKUP($A80,入力!$J$4:$AL$486,23,FALSE)),"",VLOOKUP($A80,入力!$J$4:$AL$486,23,FALSE)))</f>
        <v/>
      </c>
      <c r="D80" s="859" t="str">
        <f>IF(ISERROR(VLOOKUP($A80,入力!$J$4:$AL$486,24,FALSE)),"",VLOOKUP($A80,入力!$J$4:$AL$486,24,FALSE))</f>
        <v/>
      </c>
      <c r="E80" s="859" t="str">
        <f>IF(ISERROR(VLOOKUP($A80,入力!$J$4:$AL$486,25,FALSE)),"",VLOOKUP($A80,入力!$J$4:$AL$486,25,FALSE))</f>
        <v/>
      </c>
      <c r="F80" s="859" t="str">
        <f>IF(ISERROR(VLOOKUP($A80,入力!$J$4:$AL$486,27,FALSE)),"",VLOOKUP($A80,入力!$J$4:$AL$486,27,FALSE))</f>
        <v/>
      </c>
      <c r="G80" s="859" t="str">
        <f t="shared" si="1"/>
        <v/>
      </c>
      <c r="H80" s="865"/>
    </row>
    <row r="81" spans="1:8" s="861" customFormat="1" ht="30" customHeight="1">
      <c r="A81" s="858">
        <v>79</v>
      </c>
      <c r="B81" s="205" t="str">
        <f>IF(ISERROR(VLOOKUP($A81,入力!$J$4:$AL$486,22,FALSE)),"",VLOOKUP($A81,入力!$J$4:$AL$486,22,FALSE))</f>
        <v/>
      </c>
      <c r="C81" s="853" t="str">
        <f>IF($F81="",IF($F80="","","以下余白"),IF(ISERROR(VLOOKUP($A81,入力!$J$4:$AL$486,23,FALSE)),"",VLOOKUP($A81,入力!$J$4:$AL$486,23,FALSE)))</f>
        <v/>
      </c>
      <c r="D81" s="859" t="str">
        <f>IF(ISERROR(VLOOKUP($A81,入力!$J$4:$AL$486,24,FALSE)),"",VLOOKUP($A81,入力!$J$4:$AL$486,24,FALSE))</f>
        <v/>
      </c>
      <c r="E81" s="859" t="str">
        <f>IF(ISERROR(VLOOKUP($A81,入力!$J$4:$AL$486,25,FALSE)),"",VLOOKUP($A81,入力!$J$4:$AL$486,25,FALSE))</f>
        <v/>
      </c>
      <c r="F81" s="859" t="str">
        <f>IF(ISERROR(VLOOKUP($A81,入力!$J$4:$AL$486,27,FALSE)),"",VLOOKUP($A81,入力!$J$4:$AL$486,27,FALSE))</f>
        <v/>
      </c>
      <c r="G81" s="859" t="str">
        <f t="shared" si="1"/>
        <v/>
      </c>
      <c r="H81" s="864"/>
    </row>
    <row r="82" spans="1:8" s="861" customFormat="1" ht="30" customHeight="1">
      <c r="A82" s="858">
        <v>80</v>
      </c>
      <c r="B82" s="205" t="str">
        <f>IF(ISERROR(VLOOKUP($A82,入力!$J$4:$AL$486,22,FALSE)),"",VLOOKUP($A82,入力!$J$4:$AL$486,22,FALSE))</f>
        <v/>
      </c>
      <c r="C82" s="853" t="str">
        <f>IF($F82="",IF($F81="","","以下余白"),IF(ISERROR(VLOOKUP($A82,入力!$J$4:$AL$486,23,FALSE)),"",VLOOKUP($A82,入力!$J$4:$AL$486,23,FALSE)))</f>
        <v/>
      </c>
      <c r="D82" s="859" t="str">
        <f>IF(ISERROR(VLOOKUP($A82,入力!$J$4:$AL$486,24,FALSE)),"",VLOOKUP($A82,入力!$J$4:$AL$486,24,FALSE))</f>
        <v/>
      </c>
      <c r="E82" s="859" t="str">
        <f>IF(ISERROR(VLOOKUP($A82,入力!$J$4:$AL$486,25,FALSE)),"",VLOOKUP($A82,入力!$J$4:$AL$486,25,FALSE))</f>
        <v/>
      </c>
      <c r="F82" s="859" t="str">
        <f>IF(ISERROR(VLOOKUP($A82,入力!$J$4:$AL$486,27,FALSE)),"",VLOOKUP($A82,入力!$J$4:$AL$486,27,FALSE))</f>
        <v/>
      </c>
      <c r="G82" s="859" t="str">
        <f t="shared" si="1"/>
        <v/>
      </c>
      <c r="H82" s="865"/>
    </row>
    <row r="83" spans="1:8" s="861" customFormat="1" ht="30" customHeight="1">
      <c r="A83" s="858">
        <v>81</v>
      </c>
      <c r="B83" s="205" t="str">
        <f>IF(ISERROR(VLOOKUP($A83,入力!$J$4:$AL$486,22,FALSE)),"",VLOOKUP($A83,入力!$J$4:$AL$486,22,FALSE))</f>
        <v/>
      </c>
      <c r="C83" s="853" t="str">
        <f>IF($F83="",IF($F82="","","以下余白"),IF(ISERROR(VLOOKUP($A83,入力!$J$4:$AL$486,23,FALSE)),"",VLOOKUP($A83,入力!$J$4:$AL$486,23,FALSE)))</f>
        <v/>
      </c>
      <c r="D83" s="859" t="str">
        <f>IF(ISERROR(VLOOKUP($A83,入力!$J$4:$AL$486,24,FALSE)),"",VLOOKUP($A83,入力!$J$4:$AL$486,24,FALSE))</f>
        <v/>
      </c>
      <c r="E83" s="859" t="str">
        <f>IF(ISERROR(VLOOKUP($A83,入力!$J$4:$AL$486,25,FALSE)),"",VLOOKUP($A83,入力!$J$4:$AL$486,25,FALSE))</f>
        <v/>
      </c>
      <c r="F83" s="859" t="str">
        <f>IF(ISERROR(VLOOKUP($A83,入力!$J$4:$AL$486,27,FALSE)),"",VLOOKUP($A83,入力!$J$4:$AL$486,27,FALSE))</f>
        <v/>
      </c>
      <c r="G83" s="859" t="str">
        <f t="shared" si="1"/>
        <v/>
      </c>
      <c r="H83" s="864"/>
    </row>
    <row r="84" spans="1:8" s="861" customFormat="1" ht="30" customHeight="1">
      <c r="A84" s="858">
        <v>82</v>
      </c>
      <c r="B84" s="205" t="str">
        <f>IF(ISERROR(VLOOKUP($A84,入力!$J$4:$AL$486,22,FALSE)),"",VLOOKUP($A84,入力!$J$4:$AL$486,22,FALSE))</f>
        <v/>
      </c>
      <c r="C84" s="853" t="str">
        <f>IF($F84="",IF($F83="","","以下余白"),IF(ISERROR(VLOOKUP($A84,入力!$J$4:$AL$486,23,FALSE)),"",VLOOKUP($A84,入力!$J$4:$AL$486,23,FALSE)))</f>
        <v/>
      </c>
      <c r="D84" s="859" t="str">
        <f>IF(ISERROR(VLOOKUP($A84,入力!$J$4:$AL$486,24,FALSE)),"",VLOOKUP($A84,入力!$J$4:$AL$486,24,FALSE))</f>
        <v/>
      </c>
      <c r="E84" s="859" t="str">
        <f>IF(ISERROR(VLOOKUP($A84,入力!$J$4:$AL$486,25,FALSE)),"",VLOOKUP($A84,入力!$J$4:$AL$486,25,FALSE))</f>
        <v/>
      </c>
      <c r="F84" s="859" t="str">
        <f>IF(ISERROR(VLOOKUP($A84,入力!$J$4:$AL$486,27,FALSE)),"",VLOOKUP($A84,入力!$J$4:$AL$486,27,FALSE))</f>
        <v/>
      </c>
      <c r="G84" s="859" t="str">
        <f t="shared" si="1"/>
        <v/>
      </c>
      <c r="H84" s="865"/>
    </row>
    <row r="85" spans="1:8" s="861" customFormat="1" ht="30" customHeight="1">
      <c r="A85" s="858">
        <v>83</v>
      </c>
      <c r="B85" s="205" t="str">
        <f>IF(ISERROR(VLOOKUP($A85,入力!$J$4:$AL$486,22,FALSE)),"",VLOOKUP($A85,入力!$J$4:$AL$486,22,FALSE))</f>
        <v/>
      </c>
      <c r="C85" s="853" t="str">
        <f>IF($F85="",IF($F84="","","以下余白"),IF(ISERROR(VLOOKUP($A85,入力!$J$4:$AL$486,23,FALSE)),"",VLOOKUP($A85,入力!$J$4:$AL$486,23,FALSE)))</f>
        <v/>
      </c>
      <c r="D85" s="859" t="str">
        <f>IF(ISERROR(VLOOKUP($A85,入力!$J$4:$AL$486,24,FALSE)),"",VLOOKUP($A85,入力!$J$4:$AL$486,24,FALSE))</f>
        <v/>
      </c>
      <c r="E85" s="859" t="str">
        <f>IF(ISERROR(VLOOKUP($A85,入力!$J$4:$AL$486,25,FALSE)),"",VLOOKUP($A85,入力!$J$4:$AL$486,25,FALSE))</f>
        <v/>
      </c>
      <c r="F85" s="859" t="str">
        <f>IF(ISERROR(VLOOKUP($A85,入力!$J$4:$AL$486,27,FALSE)),"",VLOOKUP($A85,入力!$J$4:$AL$486,27,FALSE))</f>
        <v/>
      </c>
      <c r="G85" s="859" t="str">
        <f t="shared" si="1"/>
        <v/>
      </c>
      <c r="H85" s="864"/>
    </row>
    <row r="86" spans="1:8" s="861" customFormat="1" ht="30" customHeight="1">
      <c r="A86" s="858">
        <v>84</v>
      </c>
      <c r="B86" s="205" t="str">
        <f>IF(ISERROR(VLOOKUP($A86,入力!$J$4:$AL$486,22,FALSE)),"",VLOOKUP($A86,入力!$J$4:$AL$486,22,FALSE))</f>
        <v/>
      </c>
      <c r="C86" s="853" t="str">
        <f>IF($F86="",IF($F85="","","以下余白"),IF(ISERROR(VLOOKUP($A86,入力!$J$4:$AL$486,23,FALSE)),"",VLOOKUP($A86,入力!$J$4:$AL$486,23,FALSE)))</f>
        <v/>
      </c>
      <c r="D86" s="859" t="str">
        <f>IF(ISERROR(VLOOKUP($A86,入力!$J$4:$AL$486,24,FALSE)),"",VLOOKUP($A86,入力!$J$4:$AL$486,24,FALSE))</f>
        <v/>
      </c>
      <c r="E86" s="859" t="str">
        <f>IF(ISERROR(VLOOKUP($A86,入力!$J$4:$AL$486,25,FALSE)),"",VLOOKUP($A86,入力!$J$4:$AL$486,25,FALSE))</f>
        <v/>
      </c>
      <c r="F86" s="859" t="str">
        <f>IF(ISERROR(VLOOKUP($A86,入力!$J$4:$AL$486,27,FALSE)),"",VLOOKUP($A86,入力!$J$4:$AL$486,27,FALSE))</f>
        <v/>
      </c>
      <c r="G86" s="859" t="str">
        <f t="shared" si="1"/>
        <v/>
      </c>
      <c r="H86" s="865"/>
    </row>
    <row r="87" spans="1:8" s="861" customFormat="1" ht="30" customHeight="1">
      <c r="A87" s="858">
        <v>85</v>
      </c>
      <c r="B87" s="205" t="str">
        <f>IF(ISERROR(VLOOKUP($A87,入力!$J$4:$AL$486,22,FALSE)),"",VLOOKUP($A87,入力!$J$4:$AL$486,22,FALSE))</f>
        <v/>
      </c>
      <c r="C87" s="853" t="str">
        <f>IF($F87="",IF($F86="","","以下余白"),IF(ISERROR(VLOOKUP($A87,入力!$J$4:$AL$486,23,FALSE)),"",VLOOKUP($A87,入力!$J$4:$AL$486,23,FALSE)))</f>
        <v/>
      </c>
      <c r="D87" s="859" t="str">
        <f>IF(ISERROR(VLOOKUP($A87,入力!$J$4:$AL$486,24,FALSE)),"",VLOOKUP($A87,入力!$J$4:$AL$486,24,FALSE))</f>
        <v/>
      </c>
      <c r="E87" s="859" t="str">
        <f>IF(ISERROR(VLOOKUP($A87,入力!$J$4:$AL$486,25,FALSE)),"",VLOOKUP($A87,入力!$J$4:$AL$486,25,FALSE))</f>
        <v/>
      </c>
      <c r="F87" s="859" t="str">
        <f>IF(ISERROR(VLOOKUP($A87,入力!$J$4:$AL$486,27,FALSE)),"",VLOOKUP($A87,入力!$J$4:$AL$486,27,FALSE))</f>
        <v/>
      </c>
      <c r="G87" s="859" t="str">
        <f t="shared" si="1"/>
        <v/>
      </c>
      <c r="H87" s="864"/>
    </row>
    <row r="88" spans="1:8" s="861" customFormat="1" ht="30" customHeight="1">
      <c r="A88" s="858">
        <v>86</v>
      </c>
      <c r="B88" s="205" t="str">
        <f>IF(ISERROR(VLOOKUP($A88,入力!$J$4:$AL$486,22,FALSE)),"",VLOOKUP($A88,入力!$J$4:$AL$486,22,FALSE))</f>
        <v/>
      </c>
      <c r="C88" s="853" t="str">
        <f>IF($F88="",IF($F87="","","以下余白"),IF(ISERROR(VLOOKUP($A88,入力!$J$4:$AL$486,23,FALSE)),"",VLOOKUP($A88,入力!$J$4:$AL$486,23,FALSE)))</f>
        <v/>
      </c>
      <c r="D88" s="859" t="str">
        <f>IF(ISERROR(VLOOKUP($A88,入力!$J$4:$AL$486,24,FALSE)),"",VLOOKUP($A88,入力!$J$4:$AL$486,24,FALSE))</f>
        <v/>
      </c>
      <c r="E88" s="859" t="str">
        <f>IF(ISERROR(VLOOKUP($A88,入力!$J$4:$AL$486,25,FALSE)),"",VLOOKUP($A88,入力!$J$4:$AL$486,25,FALSE))</f>
        <v/>
      </c>
      <c r="F88" s="859" t="str">
        <f>IF(ISERROR(VLOOKUP($A88,入力!$J$4:$AL$486,27,FALSE)),"",VLOOKUP($A88,入力!$J$4:$AL$486,27,FALSE))</f>
        <v/>
      </c>
      <c r="G88" s="859" t="str">
        <f t="shared" si="1"/>
        <v/>
      </c>
      <c r="H88" s="865"/>
    </row>
    <row r="89" spans="1:8" s="861" customFormat="1" ht="30" customHeight="1">
      <c r="A89" s="858">
        <v>87</v>
      </c>
      <c r="B89" s="205" t="str">
        <f>IF(ISERROR(VLOOKUP($A89,入力!$J$4:$AL$486,22,FALSE)),"",VLOOKUP($A89,入力!$J$4:$AL$486,22,FALSE))</f>
        <v/>
      </c>
      <c r="C89" s="853" t="str">
        <f>IF($F89="",IF($F88="","","以下余白"),IF(ISERROR(VLOOKUP($A89,入力!$J$4:$AL$486,23,FALSE)),"",VLOOKUP($A89,入力!$J$4:$AL$486,23,FALSE)))</f>
        <v/>
      </c>
      <c r="D89" s="859" t="str">
        <f>IF(ISERROR(VLOOKUP($A89,入力!$J$4:$AL$486,24,FALSE)),"",VLOOKUP($A89,入力!$J$4:$AL$486,24,FALSE))</f>
        <v/>
      </c>
      <c r="E89" s="859" t="str">
        <f>IF(ISERROR(VLOOKUP($A89,入力!$J$4:$AL$486,25,FALSE)),"",VLOOKUP($A89,入力!$J$4:$AL$486,25,FALSE))</f>
        <v/>
      </c>
      <c r="F89" s="859" t="str">
        <f>IF(ISERROR(VLOOKUP($A89,入力!$J$4:$AL$486,27,FALSE)),"",VLOOKUP($A89,入力!$J$4:$AL$486,27,FALSE))</f>
        <v/>
      </c>
      <c r="G89" s="859" t="str">
        <f t="shared" si="1"/>
        <v/>
      </c>
      <c r="H89" s="864"/>
    </row>
    <row r="90" spans="1:8" s="861" customFormat="1" ht="30" customHeight="1">
      <c r="A90" s="858">
        <v>88</v>
      </c>
      <c r="B90" s="205" t="str">
        <f>IF(ISERROR(VLOOKUP($A90,入力!$J$4:$AL$486,22,FALSE)),"",VLOOKUP($A90,入力!$J$4:$AL$486,22,FALSE))</f>
        <v/>
      </c>
      <c r="C90" s="853" t="str">
        <f>IF($F90="",IF($F89="","","以下余白"),IF(ISERROR(VLOOKUP($A90,入力!$J$4:$AL$486,23,FALSE)),"",VLOOKUP($A90,入力!$J$4:$AL$486,23,FALSE)))</f>
        <v/>
      </c>
      <c r="D90" s="859" t="str">
        <f>IF(ISERROR(VLOOKUP($A90,入力!$J$4:$AL$486,24,FALSE)),"",VLOOKUP($A90,入力!$J$4:$AL$486,24,FALSE))</f>
        <v/>
      </c>
      <c r="E90" s="859" t="str">
        <f>IF(ISERROR(VLOOKUP($A90,入力!$J$4:$AL$486,25,FALSE)),"",VLOOKUP($A90,入力!$J$4:$AL$486,25,FALSE))</f>
        <v/>
      </c>
      <c r="F90" s="859" t="str">
        <f>IF(ISERROR(VLOOKUP($A90,入力!$J$4:$AL$486,27,FALSE)),"",VLOOKUP($A90,入力!$J$4:$AL$486,27,FALSE))</f>
        <v/>
      </c>
      <c r="G90" s="859" t="str">
        <f t="shared" si="1"/>
        <v/>
      </c>
      <c r="H90" s="865"/>
    </row>
    <row r="91" spans="1:8" s="861" customFormat="1" ht="30" customHeight="1">
      <c r="A91" s="858">
        <v>89</v>
      </c>
      <c r="B91" s="205" t="str">
        <f>IF(ISERROR(VLOOKUP($A91,入力!$J$4:$AL$486,22,FALSE)),"",VLOOKUP($A91,入力!$J$4:$AL$486,22,FALSE))</f>
        <v/>
      </c>
      <c r="C91" s="853" t="str">
        <f>IF($F91="",IF($F90="","","以下余白"),IF(ISERROR(VLOOKUP($A91,入力!$J$4:$AL$486,23,FALSE)),"",VLOOKUP($A91,入力!$J$4:$AL$486,23,FALSE)))</f>
        <v/>
      </c>
      <c r="D91" s="859" t="str">
        <f>IF(ISERROR(VLOOKUP($A91,入力!$J$4:$AL$486,24,FALSE)),"",VLOOKUP($A91,入力!$J$4:$AL$486,24,FALSE))</f>
        <v/>
      </c>
      <c r="E91" s="859" t="str">
        <f>IF(ISERROR(VLOOKUP($A91,入力!$J$4:$AL$486,25,FALSE)),"",VLOOKUP($A91,入力!$J$4:$AL$486,25,FALSE))</f>
        <v/>
      </c>
      <c r="F91" s="859" t="str">
        <f>IF(ISERROR(VLOOKUP($A91,入力!$J$4:$AL$486,27,FALSE)),"",VLOOKUP($A91,入力!$J$4:$AL$486,27,FALSE))</f>
        <v/>
      </c>
      <c r="G91" s="859" t="str">
        <f t="shared" si="1"/>
        <v/>
      </c>
      <c r="H91" s="864"/>
    </row>
    <row r="92" spans="1:8" s="861" customFormat="1" ht="30" customHeight="1">
      <c r="A92" s="858">
        <v>90</v>
      </c>
      <c r="B92" s="205" t="str">
        <f>IF(ISERROR(VLOOKUP($A92,入力!$J$4:$AL$486,22,FALSE)),"",VLOOKUP($A92,入力!$J$4:$AL$486,22,FALSE))</f>
        <v/>
      </c>
      <c r="C92" s="853" t="str">
        <f>IF($F92="",IF($F91="","","以下余白"),IF(ISERROR(VLOOKUP($A92,入力!$J$4:$AL$486,23,FALSE)),"",VLOOKUP($A92,入力!$J$4:$AL$486,23,FALSE)))</f>
        <v/>
      </c>
      <c r="D92" s="859" t="str">
        <f>IF(ISERROR(VLOOKUP($A92,入力!$J$4:$AL$486,24,FALSE)),"",VLOOKUP($A92,入力!$J$4:$AL$486,24,FALSE))</f>
        <v/>
      </c>
      <c r="E92" s="859" t="str">
        <f>IF(ISERROR(VLOOKUP($A92,入力!$J$4:$AL$486,25,FALSE)),"",VLOOKUP($A92,入力!$J$4:$AL$486,25,FALSE))</f>
        <v/>
      </c>
      <c r="F92" s="859" t="str">
        <f>IF(ISERROR(VLOOKUP($A92,入力!$J$4:$AL$486,27,FALSE)),"",VLOOKUP($A92,入力!$J$4:$AL$486,27,FALSE))</f>
        <v/>
      </c>
      <c r="G92" s="859" t="str">
        <f t="shared" si="1"/>
        <v/>
      </c>
      <c r="H92" s="865"/>
    </row>
    <row r="93" spans="1:8" s="861" customFormat="1" ht="30" customHeight="1">
      <c r="A93" s="858">
        <v>91</v>
      </c>
      <c r="B93" s="205" t="str">
        <f>IF(ISERROR(VLOOKUP($A93,入力!$J$4:$AL$486,22,FALSE)),"",VLOOKUP($A93,入力!$J$4:$AL$486,22,FALSE))</f>
        <v/>
      </c>
      <c r="C93" s="853" t="str">
        <f>IF($F93="",IF($F92="","","以下余白"),IF(ISERROR(VLOOKUP($A93,入力!$J$4:$AL$486,23,FALSE)),"",VLOOKUP($A93,入力!$J$4:$AL$486,23,FALSE)))</f>
        <v/>
      </c>
      <c r="D93" s="859" t="str">
        <f>IF(ISERROR(VLOOKUP($A93,入力!$J$4:$AL$486,24,FALSE)),"",VLOOKUP($A93,入力!$J$4:$AL$486,24,FALSE))</f>
        <v/>
      </c>
      <c r="E93" s="859" t="str">
        <f>IF(ISERROR(VLOOKUP($A93,入力!$J$4:$AL$486,25,FALSE)),"",VLOOKUP($A93,入力!$J$4:$AL$486,25,FALSE))</f>
        <v/>
      </c>
      <c r="F93" s="859" t="str">
        <f>IF(ISERROR(VLOOKUP($A93,入力!$J$4:$AL$486,27,FALSE)),"",VLOOKUP($A93,入力!$J$4:$AL$486,27,FALSE))</f>
        <v/>
      </c>
      <c r="G93" s="859" t="str">
        <f t="shared" si="1"/>
        <v/>
      </c>
      <c r="H93" s="864"/>
    </row>
    <row r="94" spans="1:8" s="861" customFormat="1" ht="30" customHeight="1">
      <c r="A94" s="858">
        <v>92</v>
      </c>
      <c r="B94" s="205" t="str">
        <f>IF(ISERROR(VLOOKUP($A94,入力!$J$4:$AL$486,22,FALSE)),"",VLOOKUP($A94,入力!$J$4:$AL$486,22,FALSE))</f>
        <v/>
      </c>
      <c r="C94" s="853" t="str">
        <f>IF($F94="",IF($F93="","","以下余白"),IF(ISERROR(VLOOKUP($A94,入力!$J$4:$AL$486,23,FALSE)),"",VLOOKUP($A94,入力!$J$4:$AL$486,23,FALSE)))</f>
        <v/>
      </c>
      <c r="D94" s="859" t="str">
        <f>IF(ISERROR(VLOOKUP($A94,入力!$J$4:$AL$486,24,FALSE)),"",VLOOKUP($A94,入力!$J$4:$AL$486,24,FALSE))</f>
        <v/>
      </c>
      <c r="E94" s="859" t="str">
        <f>IF(ISERROR(VLOOKUP($A94,入力!$J$4:$AL$486,25,FALSE)),"",VLOOKUP($A94,入力!$J$4:$AL$486,25,FALSE))</f>
        <v/>
      </c>
      <c r="F94" s="859" t="str">
        <f>IF(ISERROR(VLOOKUP($A94,入力!$J$4:$AL$486,27,FALSE)),"",VLOOKUP($A94,入力!$J$4:$AL$486,27,FALSE))</f>
        <v/>
      </c>
      <c r="G94" s="859" t="str">
        <f t="shared" si="1"/>
        <v/>
      </c>
      <c r="H94" s="865"/>
    </row>
    <row r="95" spans="1:8" s="861" customFormat="1" ht="30" customHeight="1">
      <c r="A95" s="858">
        <v>93</v>
      </c>
      <c r="B95" s="205" t="str">
        <f>IF(ISERROR(VLOOKUP($A95,入力!$J$4:$AL$486,22,FALSE)),"",VLOOKUP($A95,入力!$J$4:$AL$486,22,FALSE))</f>
        <v/>
      </c>
      <c r="C95" s="853" t="str">
        <f>IF($F95="",IF($F94="","","以下余白"),IF(ISERROR(VLOOKUP($A95,入力!$J$4:$AL$486,23,FALSE)),"",VLOOKUP($A95,入力!$J$4:$AL$486,23,FALSE)))</f>
        <v/>
      </c>
      <c r="D95" s="859" t="str">
        <f>IF(ISERROR(VLOOKUP($A95,入力!$J$4:$AL$486,24,FALSE)),"",VLOOKUP($A95,入力!$J$4:$AL$486,24,FALSE))</f>
        <v/>
      </c>
      <c r="E95" s="859" t="str">
        <f>IF(ISERROR(VLOOKUP($A95,入力!$J$4:$AL$486,25,FALSE)),"",VLOOKUP($A95,入力!$J$4:$AL$486,25,FALSE))</f>
        <v/>
      </c>
      <c r="F95" s="859" t="str">
        <f>IF(ISERROR(VLOOKUP($A95,入力!$J$4:$AL$486,27,FALSE)),"",VLOOKUP($A95,入力!$J$4:$AL$486,27,FALSE))</f>
        <v/>
      </c>
      <c r="G95" s="859" t="str">
        <f t="shared" si="1"/>
        <v/>
      </c>
      <c r="H95" s="864"/>
    </row>
    <row r="96" spans="1:8" s="861" customFormat="1" ht="30" customHeight="1">
      <c r="A96" s="858">
        <v>94</v>
      </c>
      <c r="B96" s="205" t="str">
        <f>IF(ISERROR(VLOOKUP($A96,入力!$J$4:$AL$486,22,FALSE)),"",VLOOKUP($A96,入力!$J$4:$AL$486,22,FALSE))</f>
        <v/>
      </c>
      <c r="C96" s="853" t="str">
        <f>IF($F96="",IF($F95="","","以下余白"),IF(ISERROR(VLOOKUP($A96,入力!$J$4:$AL$486,23,FALSE)),"",VLOOKUP($A96,入力!$J$4:$AL$486,23,FALSE)))</f>
        <v/>
      </c>
      <c r="D96" s="859" t="str">
        <f>IF(ISERROR(VLOOKUP($A96,入力!$J$4:$AL$486,24,FALSE)),"",VLOOKUP($A96,入力!$J$4:$AL$486,24,FALSE))</f>
        <v/>
      </c>
      <c r="E96" s="859" t="str">
        <f>IF(ISERROR(VLOOKUP($A96,入力!$J$4:$AL$486,25,FALSE)),"",VLOOKUP($A96,入力!$J$4:$AL$486,25,FALSE))</f>
        <v/>
      </c>
      <c r="F96" s="859" t="str">
        <f>IF(ISERROR(VLOOKUP($A96,入力!$J$4:$AL$486,27,FALSE)),"",VLOOKUP($A96,入力!$J$4:$AL$486,27,FALSE))</f>
        <v/>
      </c>
      <c r="G96" s="859" t="str">
        <f t="shared" si="1"/>
        <v/>
      </c>
      <c r="H96" s="865"/>
    </row>
    <row r="97" spans="1:8" ht="30" customHeight="1">
      <c r="A97" s="520">
        <v>95</v>
      </c>
      <c r="B97" s="205" t="str">
        <f>IF(ISERROR(VLOOKUP($A97,入力!$J$4:$AL$486,22,FALSE)),"",VLOOKUP($A97,入力!$J$4:$AL$486,22,FALSE))</f>
        <v/>
      </c>
      <c r="C97" s="853" t="str">
        <f>IF($F97="",IF($F96="","","以下余白"),IF(ISERROR(VLOOKUP($A97,入力!$J$4:$AL$486,23,FALSE)),"",VLOOKUP($A97,入力!$J$4:$AL$486,23,FALSE)))</f>
        <v/>
      </c>
      <c r="D97" s="478" t="str">
        <f>IF(ISERROR(VLOOKUP($A97,入力!$J$4:$AL$486,24,FALSE)),"",VLOOKUP($A97,入力!$J$4:$AL$486,24,FALSE))</f>
        <v/>
      </c>
      <c r="E97" s="478" t="str">
        <f>IF(ISERROR(VLOOKUP($A97,入力!$J$4:$AL$486,25,FALSE)),"",VLOOKUP($A97,入力!$J$4:$AL$486,25,FALSE))</f>
        <v/>
      </c>
      <c r="F97" s="478" t="str">
        <f>IF(ISERROR(VLOOKUP($A97,入力!$J$4:$AL$486,27,FALSE)),"",VLOOKUP($A97,入力!$J$4:$AL$486,27,FALSE))</f>
        <v/>
      </c>
      <c r="G97" s="478" t="str">
        <f t="shared" si="1"/>
        <v/>
      </c>
      <c r="H97" s="527"/>
    </row>
    <row r="98" spans="1:8" ht="30" customHeight="1">
      <c r="A98" s="520">
        <v>96</v>
      </c>
      <c r="B98" s="205" t="str">
        <f>IF(ISERROR(VLOOKUP($A98,入力!$J$4:$AL$486,22,FALSE)),"",VLOOKUP($A98,入力!$J$4:$AL$486,22,FALSE))</f>
        <v/>
      </c>
      <c r="C98" s="853" t="str">
        <f>IF($F98="",IF($F97="","","以下余白"),IF(ISERROR(VLOOKUP($A98,入力!$J$4:$AL$486,23,FALSE)),"",VLOOKUP($A98,入力!$J$4:$AL$486,23,FALSE)))</f>
        <v/>
      </c>
      <c r="D98" s="478" t="str">
        <f>IF(ISERROR(VLOOKUP($A98,入力!$J$4:$AL$486,24,FALSE)),"",VLOOKUP($A98,入力!$J$4:$AL$486,24,FALSE))</f>
        <v/>
      </c>
      <c r="E98" s="478" t="str">
        <f>IF(ISERROR(VLOOKUP($A98,入力!$J$4:$AL$486,25,FALSE)),"",VLOOKUP($A98,入力!$J$4:$AL$486,25,FALSE))</f>
        <v/>
      </c>
      <c r="F98" s="478" t="str">
        <f>IF(ISERROR(VLOOKUP($A98,入力!$J$4:$AL$486,27,FALSE)),"",VLOOKUP($A98,入力!$J$4:$AL$486,27,FALSE))</f>
        <v/>
      </c>
      <c r="G98" s="478" t="str">
        <f t="shared" si="1"/>
        <v/>
      </c>
      <c r="H98" s="528"/>
    </row>
    <row r="99" spans="1:8" ht="30" customHeight="1">
      <c r="A99" s="520">
        <v>97</v>
      </c>
      <c r="B99" s="205" t="str">
        <f>IF(ISERROR(VLOOKUP($A99,入力!$J$4:$AL$486,22,FALSE)),"",VLOOKUP($A99,入力!$J$4:$AL$486,22,FALSE))</f>
        <v/>
      </c>
      <c r="C99" s="853" t="str">
        <f>IF($F99="",IF($F98="","","以下余白"),IF(ISERROR(VLOOKUP($A99,入力!$J$4:$AL$486,23,FALSE)),"",VLOOKUP($A99,入力!$J$4:$AL$486,23,FALSE)))</f>
        <v/>
      </c>
      <c r="D99" s="478" t="str">
        <f>IF(ISERROR(VLOOKUP($A99,入力!$J$4:$AL$486,24,FALSE)),"",VLOOKUP($A99,入力!$J$4:$AL$486,24,FALSE))</f>
        <v/>
      </c>
      <c r="E99" s="478" t="str">
        <f>IF(ISERROR(VLOOKUP($A99,入力!$J$4:$AL$486,25,FALSE)),"",VLOOKUP($A99,入力!$J$4:$AL$486,25,FALSE))</f>
        <v/>
      </c>
      <c r="F99" s="478" t="str">
        <f>IF(ISERROR(VLOOKUP($A99,入力!$J$4:$AL$486,27,FALSE)),"",VLOOKUP($A99,入力!$J$4:$AL$486,27,FALSE))</f>
        <v/>
      </c>
      <c r="G99" s="478" t="str">
        <f t="shared" si="1"/>
        <v/>
      </c>
      <c r="H99" s="527"/>
    </row>
    <row r="100" spans="1:8" ht="30" customHeight="1">
      <c r="A100" s="520">
        <v>98</v>
      </c>
      <c r="B100" s="205" t="str">
        <f>IF(ISERROR(VLOOKUP($A100,入力!$J$4:$AL$486,22,FALSE)),"",VLOOKUP($A100,入力!$J$4:$AL$486,22,FALSE))</f>
        <v/>
      </c>
      <c r="C100" s="853" t="str">
        <f>IF($F100="",IF($F99="","","以下余白"),IF(ISERROR(VLOOKUP($A100,入力!$J$4:$AL$486,23,FALSE)),"",VLOOKUP($A100,入力!$J$4:$AL$486,23,FALSE)))</f>
        <v/>
      </c>
      <c r="D100" s="478" t="str">
        <f>IF(ISERROR(VLOOKUP($A100,入力!$J$4:$AL$486,24,FALSE)),"",VLOOKUP($A100,入力!$J$4:$AL$486,24,FALSE))</f>
        <v/>
      </c>
      <c r="E100" s="478" t="str">
        <f>IF(ISERROR(VLOOKUP($A100,入力!$J$4:$AL$486,25,FALSE)),"",VLOOKUP($A100,入力!$J$4:$AL$486,25,FALSE))</f>
        <v/>
      </c>
      <c r="F100" s="478" t="str">
        <f>IF(ISERROR(VLOOKUP($A100,入力!$J$4:$AL$486,27,FALSE)),"",VLOOKUP($A100,入力!$J$4:$AL$486,27,FALSE))</f>
        <v/>
      </c>
      <c r="G100" s="478" t="str">
        <f t="shared" si="1"/>
        <v/>
      </c>
      <c r="H100" s="528"/>
    </row>
    <row r="101" spans="1:8" ht="30" customHeight="1">
      <c r="A101" s="520">
        <v>99</v>
      </c>
      <c r="B101" s="205" t="str">
        <f>IF(ISERROR(VLOOKUP($A101,入力!$J$4:$AL$486,22,FALSE)),"",VLOOKUP($A101,入力!$J$4:$AL$486,22,FALSE))</f>
        <v/>
      </c>
      <c r="C101" s="853" t="str">
        <f>IF($F101="",IF($F100="","","以下余白"),IF(ISERROR(VLOOKUP($A101,入力!$J$4:$AL$486,23,FALSE)),"",VLOOKUP($A101,入力!$J$4:$AL$486,23,FALSE)))</f>
        <v/>
      </c>
      <c r="D101" s="478" t="str">
        <f>IF(ISERROR(VLOOKUP($A101,入力!$J$4:$AL$486,24,FALSE)),"",VLOOKUP($A101,入力!$J$4:$AL$486,24,FALSE))</f>
        <v/>
      </c>
      <c r="E101" s="478" t="str">
        <f>IF(ISERROR(VLOOKUP($A101,入力!$J$4:$AL$486,25,FALSE)),"",VLOOKUP($A101,入力!$J$4:$AL$486,25,FALSE))</f>
        <v/>
      </c>
      <c r="F101" s="478" t="str">
        <f>IF(ISERROR(VLOOKUP($A101,入力!$J$4:$AL$486,27,FALSE)),"",VLOOKUP($A101,入力!$J$4:$AL$486,27,FALSE))</f>
        <v/>
      </c>
      <c r="G101" s="478" t="str">
        <f t="shared" si="1"/>
        <v/>
      </c>
      <c r="H101" s="527"/>
    </row>
    <row r="102" spans="1:8" ht="30" customHeight="1">
      <c r="A102" s="520">
        <v>100</v>
      </c>
      <c r="B102" s="205" t="str">
        <f>IF(ISERROR(VLOOKUP($A102,入力!$J$4:$AL$486,22,FALSE)),"",VLOOKUP($A102,入力!$J$4:$AL$486,22,FALSE))</f>
        <v/>
      </c>
      <c r="C102" s="853" t="str">
        <f>IF($F102="",IF($F101="","","以下余白"),IF(ISERROR(VLOOKUP($A102,入力!$J$4:$AL$486,23,FALSE)),"",VLOOKUP($A102,入力!$J$4:$AL$486,23,FALSE)))</f>
        <v/>
      </c>
      <c r="D102" s="478" t="str">
        <f>IF(ISERROR(VLOOKUP($A102,入力!$J$4:$AL$486,24,FALSE)),"",VLOOKUP($A102,入力!$J$4:$AL$486,24,FALSE))</f>
        <v/>
      </c>
      <c r="E102" s="478" t="str">
        <f>IF(ISERROR(VLOOKUP($A102,入力!$J$4:$AL$486,25,FALSE)),"",VLOOKUP($A102,入力!$J$4:$AL$486,25,FALSE))</f>
        <v/>
      </c>
      <c r="F102" s="478" t="str">
        <f>IF(ISERROR(VLOOKUP($A102,入力!$J$4:$AL$486,27,FALSE)),"",VLOOKUP($A102,入力!$J$4:$AL$486,27,FALSE))</f>
        <v/>
      </c>
      <c r="G102" s="478" t="str">
        <f t="shared" si="1"/>
        <v/>
      </c>
      <c r="H102" s="528"/>
    </row>
    <row r="103" spans="1:8" ht="30" customHeight="1">
      <c r="A103" s="520">
        <v>101</v>
      </c>
      <c r="B103" s="205" t="str">
        <f>IF(ISERROR(VLOOKUP($A103,入力!$J$4:$AL$486,22,FALSE)),"",VLOOKUP($A103,入力!$J$4:$AL$486,22,FALSE))</f>
        <v/>
      </c>
      <c r="C103" s="853" t="str">
        <f>IF($F103="",IF($F102="","","以下余白"),IF(ISERROR(VLOOKUP($A103,入力!$J$4:$AL$486,23,FALSE)),"",VLOOKUP($A103,入力!$J$4:$AL$486,23,FALSE)))</f>
        <v/>
      </c>
      <c r="D103" s="478" t="str">
        <f>IF(ISERROR(VLOOKUP($A103,入力!$J$4:$AL$486,24,FALSE)),"",VLOOKUP($A103,入力!$J$4:$AL$486,24,FALSE))</f>
        <v/>
      </c>
      <c r="E103" s="478" t="str">
        <f>IF(ISERROR(VLOOKUP($A103,入力!$J$4:$AL$486,25,FALSE)),"",VLOOKUP($A103,入力!$J$4:$AL$486,25,FALSE))</f>
        <v/>
      </c>
      <c r="F103" s="478" t="str">
        <f>IF(ISERROR(VLOOKUP($A103,入力!$J$4:$AL$486,27,FALSE)),"",VLOOKUP($A103,入力!$J$4:$AL$486,27,FALSE))</f>
        <v/>
      </c>
      <c r="G103" s="478" t="str">
        <f t="shared" si="1"/>
        <v/>
      </c>
      <c r="H103" s="527"/>
    </row>
    <row r="104" spans="1:8" ht="30" customHeight="1">
      <c r="A104" s="520">
        <v>102</v>
      </c>
      <c r="B104" s="205" t="str">
        <f>IF(ISERROR(VLOOKUP($A104,入力!$J$4:$AL$486,22,FALSE)),"",VLOOKUP($A104,入力!$J$4:$AL$486,22,FALSE))</f>
        <v/>
      </c>
      <c r="C104" s="853" t="str">
        <f>IF($F104="",IF($F103="","","以下余白"),IF(ISERROR(VLOOKUP($A104,入力!$J$4:$AL$486,23,FALSE)),"",VLOOKUP($A104,入力!$J$4:$AL$486,23,FALSE)))</f>
        <v/>
      </c>
      <c r="D104" s="478" t="str">
        <f>IF(ISERROR(VLOOKUP($A104,入力!$J$4:$AL$486,24,FALSE)),"",VLOOKUP($A104,入力!$J$4:$AL$486,24,FALSE))</f>
        <v/>
      </c>
      <c r="E104" s="478" t="str">
        <f>IF(ISERROR(VLOOKUP($A104,入力!$J$4:$AL$486,25,FALSE)),"",VLOOKUP($A104,入力!$J$4:$AL$486,25,FALSE))</f>
        <v/>
      </c>
      <c r="F104" s="478" t="str">
        <f>IF(ISERROR(VLOOKUP($A104,入力!$J$4:$AL$486,27,FALSE)),"",VLOOKUP($A104,入力!$J$4:$AL$486,27,FALSE))</f>
        <v/>
      </c>
      <c r="G104" s="478" t="str">
        <f t="shared" si="1"/>
        <v/>
      </c>
      <c r="H104" s="528"/>
    </row>
    <row r="105" spans="1:8" ht="30" customHeight="1">
      <c r="A105" s="520">
        <v>103</v>
      </c>
      <c r="B105" s="205" t="str">
        <f>IF(ISERROR(VLOOKUP($A105,入力!$J$4:$AL$486,22,FALSE)),"",VLOOKUP($A105,入力!$J$4:$AL$486,22,FALSE))</f>
        <v/>
      </c>
      <c r="C105" s="853" t="str">
        <f>IF($F105="",IF($F104="","","以下余白"),IF(ISERROR(VLOOKUP($A105,入力!$J$4:$AL$486,23,FALSE)),"",VLOOKUP($A105,入力!$J$4:$AL$486,23,FALSE)))</f>
        <v/>
      </c>
      <c r="D105" s="478" t="str">
        <f>IF(ISERROR(VLOOKUP($A105,入力!$J$4:$AL$486,24,FALSE)),"",VLOOKUP($A105,入力!$J$4:$AL$486,24,FALSE))</f>
        <v/>
      </c>
      <c r="E105" s="478" t="str">
        <f>IF(ISERROR(VLOOKUP($A105,入力!$J$4:$AL$486,25,FALSE)),"",VLOOKUP($A105,入力!$J$4:$AL$486,25,FALSE))</f>
        <v/>
      </c>
      <c r="F105" s="478" t="str">
        <f>IF(ISERROR(VLOOKUP($A105,入力!$J$4:$AL$486,27,FALSE)),"",VLOOKUP($A105,入力!$J$4:$AL$486,27,FALSE))</f>
        <v/>
      </c>
      <c r="G105" s="478" t="str">
        <f t="shared" si="1"/>
        <v/>
      </c>
      <c r="H105" s="527"/>
    </row>
    <row r="106" spans="1:8" ht="30" customHeight="1">
      <c r="A106" s="520">
        <v>104</v>
      </c>
      <c r="B106" s="205" t="str">
        <f>IF(ISERROR(VLOOKUP($A106,入力!$J$4:$AL$486,22,FALSE)),"",VLOOKUP($A106,入力!$J$4:$AL$486,22,FALSE))</f>
        <v/>
      </c>
      <c r="C106" s="853" t="str">
        <f>IF($F106="",IF($F105="","","以下余白"),IF(ISERROR(VLOOKUP($A106,入力!$J$4:$AL$486,23,FALSE)),"",VLOOKUP($A106,入力!$J$4:$AL$486,23,FALSE)))</f>
        <v/>
      </c>
      <c r="D106" s="478" t="str">
        <f>IF(ISERROR(VLOOKUP($A106,入力!$J$4:$AL$486,24,FALSE)),"",VLOOKUP($A106,入力!$J$4:$AL$486,24,FALSE))</f>
        <v/>
      </c>
      <c r="E106" s="478" t="str">
        <f>IF(ISERROR(VLOOKUP($A106,入力!$J$4:$AL$486,25,FALSE)),"",VLOOKUP($A106,入力!$J$4:$AL$486,25,FALSE))</f>
        <v/>
      </c>
      <c r="F106" s="478" t="str">
        <f>IF(ISERROR(VLOOKUP($A106,入力!$J$4:$AL$486,27,FALSE)),"",VLOOKUP($A106,入力!$J$4:$AL$486,27,FALSE))</f>
        <v/>
      </c>
      <c r="G106" s="478" t="str">
        <f t="shared" si="1"/>
        <v/>
      </c>
      <c r="H106" s="528"/>
    </row>
    <row r="107" spans="1:8" ht="30" customHeight="1">
      <c r="A107" s="520">
        <v>105</v>
      </c>
      <c r="B107" s="205" t="str">
        <f>IF(ISERROR(VLOOKUP($A107,入力!$J$4:$AL$486,22,FALSE)),"",VLOOKUP($A107,入力!$J$4:$AL$486,22,FALSE))</f>
        <v/>
      </c>
      <c r="C107" s="853" t="str">
        <f>IF($F107="",IF($F106="","","以下余白"),IF(ISERROR(VLOOKUP($A107,入力!$J$4:$AL$486,23,FALSE)),"",VLOOKUP($A107,入力!$J$4:$AL$486,23,FALSE)))</f>
        <v/>
      </c>
      <c r="D107" s="478" t="str">
        <f>IF(ISERROR(VLOOKUP($A107,入力!$J$4:$AL$486,24,FALSE)),"",VLOOKUP($A107,入力!$J$4:$AL$486,24,FALSE))</f>
        <v/>
      </c>
      <c r="E107" s="478" t="str">
        <f>IF(ISERROR(VLOOKUP($A107,入力!$J$4:$AL$486,25,FALSE)),"",VLOOKUP($A107,入力!$J$4:$AL$486,25,FALSE))</f>
        <v/>
      </c>
      <c r="F107" s="478" t="str">
        <f>IF(ISERROR(VLOOKUP($A107,入力!$J$4:$AL$486,27,FALSE)),"",VLOOKUP($A107,入力!$J$4:$AL$486,27,FALSE))</f>
        <v/>
      </c>
      <c r="G107" s="478" t="str">
        <f t="shared" si="1"/>
        <v/>
      </c>
      <c r="H107" s="527"/>
    </row>
    <row r="108" spans="1:8" ht="30" customHeight="1">
      <c r="A108" s="520">
        <v>106</v>
      </c>
      <c r="B108" s="205" t="str">
        <f>IF(ISERROR(VLOOKUP($A108,入力!$J$4:$AL$486,22,FALSE)),"",VLOOKUP($A108,入力!$J$4:$AL$486,22,FALSE))</f>
        <v/>
      </c>
      <c r="C108" s="853" t="str">
        <f>IF($F108="",IF($F107="","","以下余白"),IF(ISERROR(VLOOKUP($A108,入力!$J$4:$AL$486,23,FALSE)),"",VLOOKUP($A108,入力!$J$4:$AL$486,23,FALSE)))</f>
        <v/>
      </c>
      <c r="D108" s="478" t="str">
        <f>IF(ISERROR(VLOOKUP($A108,入力!$J$4:$AL$486,24,FALSE)),"",VLOOKUP($A108,入力!$J$4:$AL$486,24,FALSE))</f>
        <v/>
      </c>
      <c r="E108" s="478" t="str">
        <f>IF(ISERROR(VLOOKUP($A108,入力!$J$4:$AL$486,25,FALSE)),"",VLOOKUP($A108,入力!$J$4:$AL$486,25,FALSE))</f>
        <v/>
      </c>
      <c r="F108" s="478" t="str">
        <f>IF(ISERROR(VLOOKUP($A108,入力!$J$4:$AL$486,27,FALSE)),"",VLOOKUP($A108,入力!$J$4:$AL$486,27,FALSE))</f>
        <v/>
      </c>
      <c r="G108" s="478" t="str">
        <f t="shared" si="1"/>
        <v/>
      </c>
      <c r="H108" s="528"/>
    </row>
    <row r="109" spans="1:8" ht="30" customHeight="1">
      <c r="A109" s="520">
        <v>107</v>
      </c>
      <c r="B109" s="205" t="str">
        <f>IF(ISERROR(VLOOKUP($A109,入力!$J$4:$AL$486,22,FALSE)),"",VLOOKUP($A109,入力!$J$4:$AL$486,22,FALSE))</f>
        <v/>
      </c>
      <c r="C109" s="853" t="str">
        <f>IF($F109="",IF($F108="","","以下余白"),IF(ISERROR(VLOOKUP($A109,入力!$J$4:$AL$486,23,FALSE)),"",VLOOKUP($A109,入力!$J$4:$AL$486,23,FALSE)))</f>
        <v/>
      </c>
      <c r="D109" s="478" t="str">
        <f>IF(ISERROR(VLOOKUP($A109,入力!$J$4:$AL$486,24,FALSE)),"",VLOOKUP($A109,入力!$J$4:$AL$486,24,FALSE))</f>
        <v/>
      </c>
      <c r="E109" s="478" t="str">
        <f>IF(ISERROR(VLOOKUP($A109,入力!$J$4:$AL$486,25,FALSE)),"",VLOOKUP($A109,入力!$J$4:$AL$486,25,FALSE))</f>
        <v/>
      </c>
      <c r="F109" s="478" t="str">
        <f>IF(ISERROR(VLOOKUP($A109,入力!$J$4:$AL$486,27,FALSE)),"",VLOOKUP($A109,入力!$J$4:$AL$486,27,FALSE))</f>
        <v/>
      </c>
      <c r="G109" s="478" t="str">
        <f t="shared" si="1"/>
        <v/>
      </c>
      <c r="H109" s="527"/>
    </row>
    <row r="110" spans="1:8" ht="30" customHeight="1">
      <c r="A110" s="520">
        <v>108</v>
      </c>
      <c r="B110" s="205" t="str">
        <f>IF(ISERROR(VLOOKUP($A110,入力!$J$4:$AL$486,22,FALSE)),"",VLOOKUP($A110,入力!$J$4:$AL$486,22,FALSE))</f>
        <v/>
      </c>
      <c r="C110" s="853" t="str">
        <f>IF($F110="",IF($F109="","","以下余白"),IF(ISERROR(VLOOKUP($A110,入力!$J$4:$AL$486,23,FALSE)),"",VLOOKUP($A110,入力!$J$4:$AL$486,23,FALSE)))</f>
        <v/>
      </c>
      <c r="D110" s="478" t="str">
        <f>IF(ISERROR(VLOOKUP($A110,入力!$J$4:$AL$486,24,FALSE)),"",VLOOKUP($A110,入力!$J$4:$AL$486,24,FALSE))</f>
        <v/>
      </c>
      <c r="E110" s="478" t="str">
        <f>IF(ISERROR(VLOOKUP($A110,入力!$J$4:$AL$486,25,FALSE)),"",VLOOKUP($A110,入力!$J$4:$AL$486,25,FALSE))</f>
        <v/>
      </c>
      <c r="F110" s="478" t="str">
        <f>IF(ISERROR(VLOOKUP($A110,入力!$J$4:$AL$486,27,FALSE)),"",VLOOKUP($A110,入力!$J$4:$AL$486,27,FALSE))</f>
        <v/>
      </c>
      <c r="G110" s="478" t="str">
        <f t="shared" si="1"/>
        <v/>
      </c>
      <c r="H110" s="528"/>
    </row>
    <row r="111" spans="1:8" ht="30" customHeight="1">
      <c r="A111" s="520">
        <v>109</v>
      </c>
      <c r="B111" s="205" t="str">
        <f>IF(ISERROR(VLOOKUP($A111,入力!$J$4:$AL$486,22,FALSE)),"",VLOOKUP($A111,入力!$J$4:$AL$486,22,FALSE))</f>
        <v/>
      </c>
      <c r="C111" s="853" t="str">
        <f>IF($F111="",IF($F110="","","以下余白"),IF(ISERROR(VLOOKUP($A111,入力!$J$4:$AL$486,23,FALSE)),"",VLOOKUP($A111,入力!$J$4:$AL$486,23,FALSE)))</f>
        <v/>
      </c>
      <c r="D111" s="478" t="str">
        <f>IF(ISERROR(VLOOKUP($A111,入力!$J$4:$AL$486,24,FALSE)),"",VLOOKUP($A111,入力!$J$4:$AL$486,24,FALSE))</f>
        <v/>
      </c>
      <c r="E111" s="478" t="str">
        <f>IF(ISERROR(VLOOKUP($A111,入力!$J$4:$AL$486,25,FALSE)),"",VLOOKUP($A111,入力!$J$4:$AL$486,25,FALSE))</f>
        <v/>
      </c>
      <c r="F111" s="478" t="str">
        <f>IF(ISERROR(VLOOKUP($A111,入力!$J$4:$AL$486,27,FALSE)),"",VLOOKUP($A111,入力!$J$4:$AL$486,27,FALSE))</f>
        <v/>
      </c>
      <c r="G111" s="478" t="str">
        <f t="shared" si="1"/>
        <v/>
      </c>
      <c r="H111" s="527"/>
    </row>
    <row r="112" spans="1:8" ht="30" customHeight="1">
      <c r="A112" s="520">
        <v>110</v>
      </c>
      <c r="B112" s="205" t="str">
        <f>IF(ISERROR(VLOOKUP($A112,入力!$J$4:$AL$486,22,FALSE)),"",VLOOKUP($A112,入力!$J$4:$AL$486,22,FALSE))</f>
        <v/>
      </c>
      <c r="C112" s="853" t="str">
        <f>IF($F112="",IF($F111="","","以下余白"),IF(ISERROR(VLOOKUP($A112,入力!$J$4:$AL$486,23,FALSE)),"",VLOOKUP($A112,入力!$J$4:$AL$486,23,FALSE)))</f>
        <v/>
      </c>
      <c r="D112" s="478" t="str">
        <f>IF(ISERROR(VLOOKUP($A112,入力!$J$4:$AL$486,24,FALSE)),"",VLOOKUP($A112,入力!$J$4:$AL$486,24,FALSE))</f>
        <v/>
      </c>
      <c r="E112" s="478" t="str">
        <f>IF(ISERROR(VLOOKUP($A112,入力!$J$4:$AL$486,25,FALSE)),"",VLOOKUP($A112,入力!$J$4:$AL$486,25,FALSE))</f>
        <v/>
      </c>
      <c r="F112" s="478" t="str">
        <f>IF(ISERROR(VLOOKUP($A112,入力!$J$4:$AL$486,27,FALSE)),"",VLOOKUP($A112,入力!$J$4:$AL$486,27,FALSE))</f>
        <v/>
      </c>
      <c r="G112" s="478" t="str">
        <f t="shared" si="1"/>
        <v/>
      </c>
      <c r="H112" s="528"/>
    </row>
    <row r="113" spans="1:8" ht="30" customHeight="1">
      <c r="A113" s="520">
        <v>111</v>
      </c>
      <c r="B113" s="205" t="str">
        <f>IF(ISERROR(VLOOKUP($A113,入力!$J$4:$AL$486,22,FALSE)),"",VLOOKUP($A113,入力!$J$4:$AL$486,22,FALSE))</f>
        <v/>
      </c>
      <c r="C113" s="853" t="str">
        <f>IF($F113="",IF($F112="","","以下余白"),IF(ISERROR(VLOOKUP($A113,入力!$J$4:$AL$486,23,FALSE)),"",VLOOKUP($A113,入力!$J$4:$AL$486,23,FALSE)))</f>
        <v/>
      </c>
      <c r="D113" s="478" t="str">
        <f>IF(ISERROR(VLOOKUP($A113,入力!$J$4:$AL$486,24,FALSE)),"",VLOOKUP($A113,入力!$J$4:$AL$486,24,FALSE))</f>
        <v/>
      </c>
      <c r="E113" s="478" t="str">
        <f>IF(ISERROR(VLOOKUP($A113,入力!$J$4:$AL$486,25,FALSE)),"",VLOOKUP($A113,入力!$J$4:$AL$486,25,FALSE))</f>
        <v/>
      </c>
      <c r="F113" s="478" t="str">
        <f>IF(ISERROR(VLOOKUP($A113,入力!$J$4:$AL$486,27,FALSE)),"",VLOOKUP($A113,入力!$J$4:$AL$486,27,FALSE))</f>
        <v/>
      </c>
      <c r="G113" s="478" t="str">
        <f t="shared" si="1"/>
        <v/>
      </c>
      <c r="H113" s="527"/>
    </row>
    <row r="114" spans="1:8" ht="30" customHeight="1">
      <c r="A114" s="520">
        <v>112</v>
      </c>
      <c r="B114" s="205" t="str">
        <f>IF(ISERROR(VLOOKUP($A114,入力!$J$4:$AL$486,22,FALSE)),"",VLOOKUP($A114,入力!$J$4:$AL$486,22,FALSE))</f>
        <v/>
      </c>
      <c r="C114" s="853" t="str">
        <f>IF($F114="",IF($F113="","","以下余白"),IF(ISERROR(VLOOKUP($A114,入力!$J$4:$AL$486,23,FALSE)),"",VLOOKUP($A114,入力!$J$4:$AL$486,23,FALSE)))</f>
        <v/>
      </c>
      <c r="D114" s="478" t="str">
        <f>IF(ISERROR(VLOOKUP($A114,入力!$J$4:$AL$486,24,FALSE)),"",VLOOKUP($A114,入力!$J$4:$AL$486,24,FALSE))</f>
        <v/>
      </c>
      <c r="E114" s="478" t="str">
        <f>IF(ISERROR(VLOOKUP($A114,入力!$J$4:$AL$486,25,FALSE)),"",VLOOKUP($A114,入力!$J$4:$AL$486,25,FALSE))</f>
        <v/>
      </c>
      <c r="F114" s="478" t="str">
        <f>IF(ISERROR(VLOOKUP($A114,入力!$J$4:$AL$486,27,FALSE)),"",VLOOKUP($A114,入力!$J$4:$AL$486,27,FALSE))</f>
        <v/>
      </c>
      <c r="G114" s="478" t="str">
        <f t="shared" si="1"/>
        <v/>
      </c>
      <c r="H114" s="528"/>
    </row>
    <row r="115" spans="1:8" ht="30" customHeight="1">
      <c r="A115" s="520">
        <v>113</v>
      </c>
      <c r="B115" s="205" t="str">
        <f>IF(ISERROR(VLOOKUP($A115,入力!$J$4:$AL$486,22,FALSE)),"",VLOOKUP($A115,入力!$J$4:$AL$486,22,FALSE))</f>
        <v/>
      </c>
      <c r="C115" s="853" t="str">
        <f>IF($F115="",IF($F114="","","以下余白"),IF(ISERROR(VLOOKUP($A115,入力!$J$4:$AL$486,23,FALSE)),"",VLOOKUP($A115,入力!$J$4:$AL$486,23,FALSE)))</f>
        <v/>
      </c>
      <c r="D115" s="478" t="str">
        <f>IF(ISERROR(VLOOKUP($A115,入力!$J$4:$AL$486,24,FALSE)),"",VLOOKUP($A115,入力!$J$4:$AL$486,24,FALSE))</f>
        <v/>
      </c>
      <c r="E115" s="478" t="str">
        <f>IF(ISERROR(VLOOKUP($A115,入力!$J$4:$AL$486,25,FALSE)),"",VLOOKUP($A115,入力!$J$4:$AL$486,25,FALSE))</f>
        <v/>
      </c>
      <c r="F115" s="478" t="str">
        <f>IF(ISERROR(VLOOKUP($A115,入力!$J$4:$AL$486,27,FALSE)),"",VLOOKUP($A115,入力!$J$4:$AL$486,27,FALSE))</f>
        <v/>
      </c>
      <c r="G115" s="478" t="str">
        <f t="shared" si="1"/>
        <v/>
      </c>
      <c r="H115" s="527"/>
    </row>
    <row r="116" spans="1:8" ht="30" customHeight="1">
      <c r="A116" s="520">
        <v>114</v>
      </c>
      <c r="B116" s="205" t="str">
        <f>IF(ISERROR(VLOOKUP($A116,入力!$J$4:$AL$486,22,FALSE)),"",VLOOKUP($A116,入力!$J$4:$AL$486,22,FALSE))</f>
        <v/>
      </c>
      <c r="C116" s="853" t="str">
        <f>IF($F116="",IF($F115="","","以下余白"),IF(ISERROR(VLOOKUP($A116,入力!$J$4:$AL$486,23,FALSE)),"",VLOOKUP($A116,入力!$J$4:$AL$486,23,FALSE)))</f>
        <v/>
      </c>
      <c r="D116" s="478" t="str">
        <f>IF(ISERROR(VLOOKUP($A116,入力!$J$4:$AL$486,24,FALSE)),"",VLOOKUP($A116,入力!$J$4:$AL$486,24,FALSE))</f>
        <v/>
      </c>
      <c r="E116" s="478" t="str">
        <f>IF(ISERROR(VLOOKUP($A116,入力!$J$4:$AL$486,25,FALSE)),"",VLOOKUP($A116,入力!$J$4:$AL$486,25,FALSE))</f>
        <v/>
      </c>
      <c r="F116" s="478" t="str">
        <f>IF(ISERROR(VLOOKUP($A116,入力!$J$4:$AL$486,27,FALSE)),"",VLOOKUP($A116,入力!$J$4:$AL$486,27,FALSE))</f>
        <v/>
      </c>
      <c r="G116" s="478" t="str">
        <f t="shared" si="1"/>
        <v/>
      </c>
      <c r="H116" s="528"/>
    </row>
    <row r="117" spans="1:8" ht="30" customHeight="1">
      <c r="A117" s="520">
        <v>115</v>
      </c>
      <c r="B117" s="205" t="str">
        <f>IF(ISERROR(VLOOKUP($A117,入力!$J$4:$AL$486,22,FALSE)),"",VLOOKUP($A117,入力!$J$4:$AL$486,22,FALSE))</f>
        <v/>
      </c>
      <c r="C117" s="853" t="str">
        <f>IF($F117="",IF($F116="","","以下余白"),IF(ISERROR(VLOOKUP($A117,入力!$J$4:$AL$486,23,FALSE)),"",VLOOKUP($A117,入力!$J$4:$AL$486,23,FALSE)))</f>
        <v/>
      </c>
      <c r="D117" s="478" t="str">
        <f>IF(ISERROR(VLOOKUP($A117,入力!$J$4:$AL$486,24,FALSE)),"",VLOOKUP($A117,入力!$J$4:$AL$486,24,FALSE))</f>
        <v/>
      </c>
      <c r="E117" s="478" t="str">
        <f>IF(ISERROR(VLOOKUP($A117,入力!$J$4:$AL$486,25,FALSE)),"",VLOOKUP($A117,入力!$J$4:$AL$486,25,FALSE))</f>
        <v/>
      </c>
      <c r="F117" s="478" t="str">
        <f>IF(ISERROR(VLOOKUP($A117,入力!$J$4:$AL$486,27,FALSE)),"",VLOOKUP($A117,入力!$J$4:$AL$486,27,FALSE))</f>
        <v/>
      </c>
      <c r="G117" s="478" t="str">
        <f t="shared" si="1"/>
        <v/>
      </c>
      <c r="H117" s="527"/>
    </row>
    <row r="118" spans="1:8" ht="30" customHeight="1">
      <c r="A118" s="520">
        <v>116</v>
      </c>
      <c r="B118" s="205" t="str">
        <f>IF(ISERROR(VLOOKUP($A118,入力!$J$4:$AL$486,22,FALSE)),"",VLOOKUP($A118,入力!$J$4:$AL$486,22,FALSE))</f>
        <v/>
      </c>
      <c r="C118" s="853" t="str">
        <f>IF($F118="",IF($F117="","","以下余白"),IF(ISERROR(VLOOKUP($A118,入力!$J$4:$AL$486,23,FALSE)),"",VLOOKUP($A118,入力!$J$4:$AL$486,23,FALSE)))</f>
        <v/>
      </c>
      <c r="D118" s="478" t="str">
        <f>IF(ISERROR(VLOOKUP($A118,入力!$J$4:$AL$486,24,FALSE)),"",VLOOKUP($A118,入力!$J$4:$AL$486,24,FALSE))</f>
        <v/>
      </c>
      <c r="E118" s="478" t="str">
        <f>IF(ISERROR(VLOOKUP($A118,入力!$J$4:$AL$486,25,FALSE)),"",VLOOKUP($A118,入力!$J$4:$AL$486,25,FALSE))</f>
        <v/>
      </c>
      <c r="F118" s="478" t="str">
        <f>IF(ISERROR(VLOOKUP($A118,入力!$J$4:$AL$486,27,FALSE)),"",VLOOKUP($A118,入力!$J$4:$AL$486,27,FALSE))</f>
        <v/>
      </c>
      <c r="G118" s="478" t="str">
        <f t="shared" si="1"/>
        <v/>
      </c>
      <c r="H118" s="528"/>
    </row>
    <row r="119" spans="1:8" ht="30" customHeight="1">
      <c r="A119" s="520">
        <v>117</v>
      </c>
      <c r="B119" s="205" t="str">
        <f>IF(ISERROR(VLOOKUP($A119,入力!$J$4:$AL$486,22,FALSE)),"",VLOOKUP($A119,入力!$J$4:$AL$486,22,FALSE))</f>
        <v/>
      </c>
      <c r="C119" s="853" t="str">
        <f>IF($F119="",IF($F118="","","以下余白"),IF(ISERROR(VLOOKUP($A119,入力!$J$4:$AL$486,23,FALSE)),"",VLOOKUP($A119,入力!$J$4:$AL$486,23,FALSE)))</f>
        <v/>
      </c>
      <c r="D119" s="478" t="str">
        <f>IF(ISERROR(VLOOKUP($A119,入力!$J$4:$AL$486,24,FALSE)),"",VLOOKUP($A119,入力!$J$4:$AL$486,24,FALSE))</f>
        <v/>
      </c>
      <c r="E119" s="478" t="str">
        <f>IF(ISERROR(VLOOKUP($A119,入力!$J$4:$AL$486,25,FALSE)),"",VLOOKUP($A119,入力!$J$4:$AL$486,25,FALSE))</f>
        <v/>
      </c>
      <c r="F119" s="478" t="str">
        <f>IF(ISERROR(VLOOKUP($A119,入力!$J$4:$AL$486,27,FALSE)),"",VLOOKUP($A119,入力!$J$4:$AL$486,27,FALSE))</f>
        <v/>
      </c>
      <c r="G119" s="478" t="str">
        <f t="shared" si="1"/>
        <v/>
      </c>
      <c r="H119" s="527"/>
    </row>
    <row r="120" spans="1:8" ht="30" customHeight="1">
      <c r="A120" s="520">
        <v>118</v>
      </c>
      <c r="B120" s="205" t="str">
        <f>IF(ISERROR(VLOOKUP($A120,入力!$J$4:$AL$486,22,FALSE)),"",VLOOKUP($A120,入力!$J$4:$AL$486,22,FALSE))</f>
        <v/>
      </c>
      <c r="C120" s="853" t="str">
        <f>IF($F120="",IF($F119="","","以下余白"),IF(ISERROR(VLOOKUP($A120,入力!$J$4:$AL$486,23,FALSE)),"",VLOOKUP($A120,入力!$J$4:$AL$486,23,FALSE)))</f>
        <v/>
      </c>
      <c r="D120" s="478" t="str">
        <f>IF(ISERROR(VLOOKUP($A120,入力!$J$4:$AL$486,24,FALSE)),"",VLOOKUP($A120,入力!$J$4:$AL$486,24,FALSE))</f>
        <v/>
      </c>
      <c r="E120" s="478" t="str">
        <f>IF(ISERROR(VLOOKUP($A120,入力!$J$4:$AL$486,25,FALSE)),"",VLOOKUP($A120,入力!$J$4:$AL$486,25,FALSE))</f>
        <v/>
      </c>
      <c r="F120" s="478" t="str">
        <f>IF(ISERROR(VLOOKUP($A120,入力!$J$4:$AL$486,27,FALSE)),"",VLOOKUP($A120,入力!$J$4:$AL$486,27,FALSE))</f>
        <v/>
      </c>
      <c r="G120" s="478" t="str">
        <f t="shared" si="1"/>
        <v/>
      </c>
      <c r="H120" s="528"/>
    </row>
    <row r="121" spans="1:8" ht="30" customHeight="1">
      <c r="A121" s="520">
        <v>119</v>
      </c>
      <c r="B121" s="205" t="str">
        <f>IF(ISERROR(VLOOKUP($A121,入力!$J$4:$AL$486,22,FALSE)),"",VLOOKUP($A121,入力!$J$4:$AL$486,22,FALSE))</f>
        <v/>
      </c>
      <c r="C121" s="853" t="str">
        <f>IF($F121="",IF($F120="","","以下余白"),IF(ISERROR(VLOOKUP($A121,入力!$J$4:$AL$486,23,FALSE)),"",VLOOKUP($A121,入力!$J$4:$AL$486,23,FALSE)))</f>
        <v/>
      </c>
      <c r="D121" s="478" t="str">
        <f>IF(ISERROR(VLOOKUP($A121,入力!$J$4:$AL$486,24,FALSE)),"",VLOOKUP($A121,入力!$J$4:$AL$486,24,FALSE))</f>
        <v/>
      </c>
      <c r="E121" s="478" t="str">
        <f>IF(ISERROR(VLOOKUP($A121,入力!$J$4:$AL$486,25,FALSE)),"",VLOOKUP($A121,入力!$J$4:$AL$486,25,FALSE))</f>
        <v/>
      </c>
      <c r="F121" s="478" t="str">
        <f>IF(ISERROR(VLOOKUP($A121,入力!$J$4:$AL$486,27,FALSE)),"",VLOOKUP($A121,入力!$J$4:$AL$486,27,FALSE))</f>
        <v/>
      </c>
      <c r="G121" s="478" t="str">
        <f t="shared" si="1"/>
        <v/>
      </c>
      <c r="H121" s="527"/>
    </row>
    <row r="122" spans="1:8" ht="30" customHeight="1">
      <c r="A122" s="520">
        <v>120</v>
      </c>
      <c r="B122" s="205" t="str">
        <f>IF(ISERROR(VLOOKUP($A122,入力!$J$4:$AL$486,22,FALSE)),"",VLOOKUP($A122,入力!$J$4:$AL$486,22,FALSE))</f>
        <v/>
      </c>
      <c r="C122" s="853" t="str">
        <f>IF($F122="",IF($F121="","","以下余白"),IF(ISERROR(VLOOKUP($A122,入力!$J$4:$AL$486,23,FALSE)),"",VLOOKUP($A122,入力!$J$4:$AL$486,23,FALSE)))</f>
        <v/>
      </c>
      <c r="D122" s="478" t="str">
        <f>IF(ISERROR(VLOOKUP($A122,入力!$J$4:$AL$486,24,FALSE)),"",VLOOKUP($A122,入力!$J$4:$AL$486,24,FALSE))</f>
        <v/>
      </c>
      <c r="E122" s="478" t="str">
        <f>IF(ISERROR(VLOOKUP($A122,入力!$J$4:$AL$486,25,FALSE)),"",VLOOKUP($A122,入力!$J$4:$AL$486,25,FALSE))</f>
        <v/>
      </c>
      <c r="F122" s="478" t="str">
        <f>IF(ISERROR(VLOOKUP($A122,入力!$J$4:$AL$486,27,FALSE)),"",VLOOKUP($A122,入力!$J$4:$AL$486,27,FALSE))</f>
        <v/>
      </c>
      <c r="G122" s="478" t="str">
        <f t="shared" si="1"/>
        <v/>
      </c>
      <c r="H122" s="528"/>
    </row>
    <row r="123" spans="1:8" ht="30" customHeight="1">
      <c r="A123" s="520">
        <v>121</v>
      </c>
      <c r="B123" s="205" t="str">
        <f>IF(ISERROR(VLOOKUP($A123,入力!$J$4:$AL$486,22,FALSE)),"",VLOOKUP($A123,入力!$J$4:$AL$486,22,FALSE))</f>
        <v/>
      </c>
      <c r="C123" s="853" t="str">
        <f>IF($F123="",IF($F122="","","以下余白"),IF(ISERROR(VLOOKUP($A123,入力!$J$4:$AL$486,23,FALSE)),"",VLOOKUP($A123,入力!$J$4:$AL$486,23,FALSE)))</f>
        <v/>
      </c>
      <c r="D123" s="478" t="str">
        <f>IF(ISERROR(VLOOKUP($A123,入力!$J$4:$AL$486,24,FALSE)),"",VLOOKUP($A123,入力!$J$4:$AL$486,24,FALSE))</f>
        <v/>
      </c>
      <c r="E123" s="478" t="str">
        <f>IF(ISERROR(VLOOKUP($A123,入力!$J$4:$AL$486,25,FALSE)),"",VLOOKUP($A123,入力!$J$4:$AL$486,25,FALSE))</f>
        <v/>
      </c>
      <c r="F123" s="478" t="str">
        <f>IF(ISERROR(VLOOKUP($A123,入力!$J$4:$AL$486,27,FALSE)),"",VLOOKUP($A123,入力!$J$4:$AL$486,27,FALSE))</f>
        <v/>
      </c>
      <c r="G123" s="478" t="str">
        <f t="shared" si="1"/>
        <v/>
      </c>
      <c r="H123" s="527"/>
    </row>
    <row r="124" spans="1:8" ht="30" customHeight="1">
      <c r="A124" s="520">
        <v>122</v>
      </c>
      <c r="B124" s="205" t="str">
        <f>IF(ISERROR(VLOOKUP($A124,入力!$J$4:$AL$486,22,FALSE)),"",VLOOKUP($A124,入力!$J$4:$AL$486,22,FALSE))</f>
        <v/>
      </c>
      <c r="C124" s="853" t="str">
        <f>IF($F124="",IF($F123="","","以下余白"),IF(ISERROR(VLOOKUP($A124,入力!$J$4:$AL$486,23,FALSE)),"",VLOOKUP($A124,入力!$J$4:$AL$486,23,FALSE)))</f>
        <v/>
      </c>
      <c r="D124" s="478" t="str">
        <f>IF(ISERROR(VLOOKUP($A124,入力!$J$4:$AL$486,24,FALSE)),"",VLOOKUP($A124,入力!$J$4:$AL$486,24,FALSE))</f>
        <v/>
      </c>
      <c r="E124" s="478" t="str">
        <f>IF(ISERROR(VLOOKUP($A124,入力!$J$4:$AL$486,25,FALSE)),"",VLOOKUP($A124,入力!$J$4:$AL$486,25,FALSE))</f>
        <v/>
      </c>
      <c r="F124" s="478" t="str">
        <f>IF(ISERROR(VLOOKUP($A124,入力!$J$4:$AL$486,27,FALSE)),"",VLOOKUP($A124,入力!$J$4:$AL$486,27,FALSE))</f>
        <v/>
      </c>
      <c r="G124" s="478" t="str">
        <f t="shared" si="1"/>
        <v/>
      </c>
      <c r="H124" s="528"/>
    </row>
    <row r="125" spans="1:8" ht="30" customHeight="1">
      <c r="A125" s="520">
        <v>123</v>
      </c>
      <c r="B125" s="205" t="str">
        <f>IF(ISERROR(VLOOKUP($A125,入力!$J$4:$AL$486,22,FALSE)),"",VLOOKUP($A125,入力!$J$4:$AL$486,22,FALSE))</f>
        <v/>
      </c>
      <c r="C125" s="853" t="str">
        <f>IF($F125="",IF($F124="","","以下余白"),IF(ISERROR(VLOOKUP($A125,入力!$J$4:$AL$486,23,FALSE)),"",VLOOKUP($A125,入力!$J$4:$AL$486,23,FALSE)))</f>
        <v/>
      </c>
      <c r="D125" s="478" t="str">
        <f>IF(ISERROR(VLOOKUP($A125,入力!$J$4:$AL$486,24,FALSE)),"",VLOOKUP($A125,入力!$J$4:$AL$486,24,FALSE))</f>
        <v/>
      </c>
      <c r="E125" s="478" t="str">
        <f>IF(ISERROR(VLOOKUP($A125,入力!$J$4:$AL$486,25,FALSE)),"",VLOOKUP($A125,入力!$J$4:$AL$486,25,FALSE))</f>
        <v/>
      </c>
      <c r="F125" s="478" t="str">
        <f>IF(ISERROR(VLOOKUP($A125,入力!$J$4:$AL$486,27,FALSE)),"",VLOOKUP($A125,入力!$J$4:$AL$486,27,FALSE))</f>
        <v/>
      </c>
      <c r="G125" s="478" t="str">
        <f t="shared" si="1"/>
        <v/>
      </c>
      <c r="H125" s="527"/>
    </row>
    <row r="126" spans="1:8" ht="30" customHeight="1">
      <c r="A126" s="520">
        <v>124</v>
      </c>
      <c r="B126" s="205" t="str">
        <f>IF(ISERROR(VLOOKUP($A126,入力!$J$4:$AL$486,22,FALSE)),"",VLOOKUP($A126,入力!$J$4:$AL$486,22,FALSE))</f>
        <v/>
      </c>
      <c r="C126" s="853" t="str">
        <f>IF($F126="",IF($F125="","","以下余白"),IF(ISERROR(VLOOKUP($A126,入力!$J$4:$AL$486,23,FALSE)),"",VLOOKUP($A126,入力!$J$4:$AL$486,23,FALSE)))</f>
        <v/>
      </c>
      <c r="D126" s="478" t="str">
        <f>IF(ISERROR(VLOOKUP($A126,入力!$J$4:$AL$486,24,FALSE)),"",VLOOKUP($A126,入力!$J$4:$AL$486,24,FALSE))</f>
        <v/>
      </c>
      <c r="E126" s="478" t="str">
        <f>IF(ISERROR(VLOOKUP($A126,入力!$J$4:$AL$486,25,FALSE)),"",VLOOKUP($A126,入力!$J$4:$AL$486,25,FALSE))</f>
        <v/>
      </c>
      <c r="F126" s="478" t="str">
        <f>IF(ISERROR(VLOOKUP($A126,入力!$J$4:$AL$486,27,FALSE)),"",VLOOKUP($A126,入力!$J$4:$AL$486,27,FALSE))</f>
        <v/>
      </c>
      <c r="G126" s="478" t="str">
        <f t="shared" si="1"/>
        <v/>
      </c>
      <c r="H126" s="528"/>
    </row>
    <row r="127" spans="1:8" ht="30" customHeight="1">
      <c r="A127" s="520">
        <v>125</v>
      </c>
      <c r="B127" s="205" t="str">
        <f>IF(ISERROR(VLOOKUP($A127,入力!$J$4:$AL$486,22,FALSE)),"",VLOOKUP($A127,入力!$J$4:$AL$486,22,FALSE))</f>
        <v/>
      </c>
      <c r="C127" s="853" t="str">
        <f>IF($F127="",IF($F126="","","以下余白"),IF(ISERROR(VLOOKUP($A127,入力!$J$4:$AL$486,23,FALSE)),"",VLOOKUP($A127,入力!$J$4:$AL$486,23,FALSE)))</f>
        <v/>
      </c>
      <c r="D127" s="478" t="str">
        <f>IF(ISERROR(VLOOKUP($A127,入力!$J$4:$AL$486,24,FALSE)),"",VLOOKUP($A127,入力!$J$4:$AL$486,24,FALSE))</f>
        <v/>
      </c>
      <c r="E127" s="478" t="str">
        <f>IF(ISERROR(VLOOKUP($A127,入力!$J$4:$AL$486,25,FALSE)),"",VLOOKUP($A127,入力!$J$4:$AL$486,25,FALSE))</f>
        <v/>
      </c>
      <c r="F127" s="478" t="str">
        <f>IF(ISERROR(VLOOKUP($A127,入力!$J$4:$AL$486,27,FALSE)),"",VLOOKUP($A127,入力!$J$4:$AL$486,27,FALSE))</f>
        <v/>
      </c>
      <c r="G127" s="478" t="str">
        <f t="shared" si="1"/>
        <v/>
      </c>
      <c r="H127" s="527"/>
    </row>
    <row r="128" spans="1:8" ht="30" customHeight="1">
      <c r="A128" s="520">
        <v>126</v>
      </c>
      <c r="B128" s="205" t="str">
        <f>IF(ISERROR(VLOOKUP($A128,入力!$J$4:$AL$486,22,FALSE)),"",VLOOKUP($A128,入力!$J$4:$AL$486,22,FALSE))</f>
        <v/>
      </c>
      <c r="C128" s="853" t="str">
        <f>IF($F128="",IF($F127="","","以下余白"),IF(ISERROR(VLOOKUP($A128,入力!$J$4:$AL$486,23,FALSE)),"",VLOOKUP($A128,入力!$J$4:$AL$486,23,FALSE)))</f>
        <v/>
      </c>
      <c r="D128" s="478" t="str">
        <f>IF(ISERROR(VLOOKUP($A128,入力!$J$4:$AL$486,24,FALSE)),"",VLOOKUP($A128,入力!$J$4:$AL$486,24,FALSE))</f>
        <v/>
      </c>
      <c r="E128" s="478" t="str">
        <f>IF(ISERROR(VLOOKUP($A128,入力!$J$4:$AL$486,25,FALSE)),"",VLOOKUP($A128,入力!$J$4:$AL$486,25,FALSE))</f>
        <v/>
      </c>
      <c r="F128" s="478" t="str">
        <f>IF(ISERROR(VLOOKUP($A128,入力!$J$4:$AL$486,27,FALSE)),"",VLOOKUP($A128,入力!$J$4:$AL$486,27,FALSE))</f>
        <v/>
      </c>
      <c r="G128" s="478" t="str">
        <f t="shared" si="1"/>
        <v/>
      </c>
      <c r="H128" s="528"/>
    </row>
    <row r="129" spans="1:9" ht="30" customHeight="1">
      <c r="A129" s="520">
        <v>127</v>
      </c>
      <c r="B129" s="205" t="str">
        <f>IF(ISERROR(VLOOKUP($A129,入力!$J$4:$AL$486,22,FALSE)),"",VLOOKUP($A129,入力!$J$4:$AL$486,22,FALSE))</f>
        <v/>
      </c>
      <c r="C129" s="853" t="str">
        <f>IF($F129="",IF($F128="","","以下余白"),IF(ISERROR(VLOOKUP($A129,入力!$J$4:$AL$486,23,FALSE)),"",VLOOKUP($A129,入力!$J$4:$AL$486,23,FALSE)))</f>
        <v/>
      </c>
      <c r="D129" s="478" t="str">
        <f>IF(ISERROR(VLOOKUP($A129,入力!$J$4:$AL$486,24,FALSE)),"",VLOOKUP($A129,入力!$J$4:$AL$486,24,FALSE))</f>
        <v/>
      </c>
      <c r="E129" s="478" t="str">
        <f>IF(ISERROR(VLOOKUP($A129,入力!$J$4:$AL$486,25,FALSE)),"",VLOOKUP($A129,入力!$J$4:$AL$486,25,FALSE))</f>
        <v/>
      </c>
      <c r="F129" s="478" t="str">
        <f>IF(ISERROR(VLOOKUP($A129,入力!$J$4:$AL$486,27,FALSE)),"",VLOOKUP($A129,入力!$J$4:$AL$486,27,FALSE))</f>
        <v/>
      </c>
      <c r="G129" s="478" t="str">
        <f t="shared" si="1"/>
        <v/>
      </c>
      <c r="H129" s="527"/>
    </row>
    <row r="130" spans="1:9" ht="30" customHeight="1">
      <c r="A130" s="520">
        <v>128</v>
      </c>
      <c r="B130" s="205" t="str">
        <f>IF(ISERROR(VLOOKUP($A130,入力!$J$4:$AL$486,22,FALSE)),"",VLOOKUP($A130,入力!$J$4:$AL$486,22,FALSE))</f>
        <v/>
      </c>
      <c r="C130" s="853" t="str">
        <f>IF($F130="",IF($F129="","","以下余白"),IF(ISERROR(VLOOKUP($A130,入力!$J$4:$AL$486,23,FALSE)),"",VLOOKUP($A130,入力!$J$4:$AL$486,23,FALSE)))</f>
        <v/>
      </c>
      <c r="D130" s="478" t="str">
        <f>IF(ISERROR(VLOOKUP($A130,入力!$J$4:$AL$486,24,FALSE)),"",VLOOKUP($A130,入力!$J$4:$AL$486,24,FALSE))</f>
        <v/>
      </c>
      <c r="E130" s="478" t="str">
        <f>IF(ISERROR(VLOOKUP($A130,入力!$J$4:$AL$486,25,FALSE)),"",VLOOKUP($A130,入力!$J$4:$AL$486,25,FALSE))</f>
        <v/>
      </c>
      <c r="F130" s="478" t="str">
        <f>IF(ISERROR(VLOOKUP($A130,入力!$J$4:$AL$486,27,FALSE)),"",VLOOKUP($A130,入力!$J$4:$AL$486,27,FALSE))</f>
        <v/>
      </c>
      <c r="G130" s="478" t="str">
        <f t="shared" si="1"/>
        <v/>
      </c>
      <c r="H130" s="528"/>
    </row>
    <row r="131" spans="1:9" ht="30" customHeight="1">
      <c r="A131" s="520">
        <v>129</v>
      </c>
      <c r="B131" s="205" t="str">
        <f>IF(ISERROR(VLOOKUP($A131,入力!$J$4:$AL$486,22,FALSE)),"",VLOOKUP($A131,入力!$J$4:$AL$486,22,FALSE))</f>
        <v/>
      </c>
      <c r="C131" s="853" t="str">
        <f>IF($F131="",IF($F130="","","以下余白"),IF(ISERROR(VLOOKUP($A131,入力!$J$4:$AL$486,23,FALSE)),"",VLOOKUP($A131,入力!$J$4:$AL$486,23,FALSE)))</f>
        <v/>
      </c>
      <c r="D131" s="478" t="str">
        <f>IF(ISERROR(VLOOKUP($A131,入力!$J$4:$AL$486,24,FALSE)),"",VLOOKUP($A131,入力!$J$4:$AL$486,24,FALSE))</f>
        <v/>
      </c>
      <c r="E131" s="478" t="str">
        <f>IF(ISERROR(VLOOKUP($A131,入力!$J$4:$AL$486,25,FALSE)),"",VLOOKUP($A131,入力!$J$4:$AL$486,25,FALSE))</f>
        <v/>
      </c>
      <c r="F131" s="478" t="str">
        <f>IF(ISERROR(VLOOKUP($A131,入力!$J$4:$AL$486,27,FALSE)),"",VLOOKUP($A131,入力!$J$4:$AL$486,27,FALSE))</f>
        <v/>
      </c>
      <c r="G131" s="478" t="str">
        <f t="shared" si="1"/>
        <v/>
      </c>
      <c r="H131" s="527"/>
    </row>
    <row r="132" spans="1:9" ht="30" customHeight="1">
      <c r="A132" s="520">
        <v>130</v>
      </c>
      <c r="B132" s="205" t="str">
        <f>IF(ISERROR(VLOOKUP($A132,入力!$J$4:$AL$486,22,FALSE)),"",VLOOKUP($A132,入力!$J$4:$AL$486,22,FALSE))</f>
        <v/>
      </c>
      <c r="C132" s="853" t="str">
        <f>IF($F132="",IF($F131="","","以下余白"),IF(ISERROR(VLOOKUP($A132,入力!$J$4:$AL$486,23,FALSE)),"",VLOOKUP($A132,入力!$J$4:$AL$486,23,FALSE)))</f>
        <v/>
      </c>
      <c r="D132" s="478" t="str">
        <f>IF(ISERROR(VLOOKUP($A132,入力!$J$4:$AL$486,24,FALSE)),"",VLOOKUP($A132,入力!$J$4:$AL$486,24,FALSE))</f>
        <v/>
      </c>
      <c r="E132" s="478" t="str">
        <f>IF(ISERROR(VLOOKUP($A132,入力!$J$4:$AL$486,25,FALSE)),"",VLOOKUP($A132,入力!$J$4:$AL$486,25,FALSE))</f>
        <v/>
      </c>
      <c r="F132" s="478" t="str">
        <f>IF(ISERROR(VLOOKUP($A132,入力!$J$4:$AL$486,27,FALSE)),"",VLOOKUP($A132,入力!$J$4:$AL$486,27,FALSE))</f>
        <v/>
      </c>
      <c r="G132" s="478" t="str">
        <f t="shared" ref="G132:G148" si="2">IF(ISERROR(E132*F132),"",E132*F132)</f>
        <v/>
      </c>
      <c r="H132" s="528"/>
    </row>
    <row r="133" spans="1:9" ht="30" customHeight="1">
      <c r="A133" s="520">
        <v>131</v>
      </c>
      <c r="B133" s="205" t="str">
        <f>IF(ISERROR(VLOOKUP($A133,入力!$J$4:$AL$486,22,FALSE)),"",VLOOKUP($A133,入力!$J$4:$AL$486,22,FALSE))</f>
        <v/>
      </c>
      <c r="C133" s="853" t="str">
        <f>IF($F133="",IF($F132="","","以下余白"),IF(ISERROR(VLOOKUP($A133,入力!$J$4:$AL$486,23,FALSE)),"",VLOOKUP($A133,入力!$J$4:$AL$486,23,FALSE)))</f>
        <v/>
      </c>
      <c r="D133" s="478" t="str">
        <f>IF(ISERROR(VLOOKUP($A133,入力!$J$4:$AL$486,24,FALSE)),"",VLOOKUP($A133,入力!$J$4:$AL$486,24,FALSE))</f>
        <v/>
      </c>
      <c r="E133" s="478" t="str">
        <f>IF(ISERROR(VLOOKUP($A133,入力!$J$4:$AL$486,25,FALSE)),"",VLOOKUP($A133,入力!$J$4:$AL$486,25,FALSE))</f>
        <v/>
      </c>
      <c r="F133" s="478" t="str">
        <f>IF(ISERROR(VLOOKUP($A133,入力!$J$4:$AL$486,27,FALSE)),"",VLOOKUP($A133,入力!$J$4:$AL$486,27,FALSE))</f>
        <v/>
      </c>
      <c r="G133" s="478" t="str">
        <f t="shared" si="2"/>
        <v/>
      </c>
      <c r="H133" s="527"/>
    </row>
    <row r="134" spans="1:9" ht="30" customHeight="1">
      <c r="A134" s="520">
        <v>132</v>
      </c>
      <c r="B134" s="205" t="str">
        <f>IF(ISERROR(VLOOKUP($A134,入力!$J$4:$AL$486,22,FALSE)),"",VLOOKUP($A134,入力!$J$4:$AL$486,22,FALSE))</f>
        <v/>
      </c>
      <c r="C134" s="853" t="str">
        <f>IF($F134="",IF($F133="","","以下余白"),IF(ISERROR(VLOOKUP($A134,入力!$J$4:$AL$486,23,FALSE)),"",VLOOKUP($A134,入力!$J$4:$AL$486,23,FALSE)))</f>
        <v/>
      </c>
      <c r="D134" s="478" t="str">
        <f>IF(ISERROR(VLOOKUP($A134,入力!$J$4:$AL$486,24,FALSE)),"",VLOOKUP($A134,入力!$J$4:$AL$486,24,FALSE))</f>
        <v/>
      </c>
      <c r="E134" s="478" t="str">
        <f>IF(ISERROR(VLOOKUP($A134,入力!$J$4:$AL$486,25,FALSE)),"",VLOOKUP($A134,入力!$J$4:$AL$486,25,FALSE))</f>
        <v/>
      </c>
      <c r="F134" s="478" t="str">
        <f>IF(ISERROR(VLOOKUP($A134,入力!$J$4:$AL$486,27,FALSE)),"",VLOOKUP($A134,入力!$J$4:$AL$486,27,FALSE))</f>
        <v/>
      </c>
      <c r="G134" s="478" t="str">
        <f t="shared" si="2"/>
        <v/>
      </c>
      <c r="H134" s="528"/>
    </row>
    <row r="135" spans="1:9" ht="30" customHeight="1">
      <c r="A135" s="520">
        <v>133</v>
      </c>
      <c r="B135" s="205" t="str">
        <f>IF(ISERROR(VLOOKUP($A135,入力!$J$4:$AL$486,22,FALSE)),"",VLOOKUP($A135,入力!$J$4:$AL$486,22,FALSE))</f>
        <v/>
      </c>
      <c r="C135" s="853" t="str">
        <f>IF($F135="",IF($F134="","","以下余白"),IF(ISERROR(VLOOKUP($A135,入力!$J$4:$AL$486,23,FALSE)),"",VLOOKUP($A135,入力!$J$4:$AL$486,23,FALSE)))</f>
        <v/>
      </c>
      <c r="D135" s="478" t="str">
        <f>IF(ISERROR(VLOOKUP($A135,入力!$J$4:$AL$486,24,FALSE)),"",VLOOKUP($A135,入力!$J$4:$AL$486,24,FALSE))</f>
        <v/>
      </c>
      <c r="E135" s="478" t="str">
        <f>IF(ISERROR(VLOOKUP($A135,入力!$J$4:$AL$486,25,FALSE)),"",VLOOKUP($A135,入力!$J$4:$AL$486,25,FALSE))</f>
        <v/>
      </c>
      <c r="F135" s="478" t="str">
        <f>IF(ISERROR(VLOOKUP($A135,入力!$J$4:$AL$486,27,FALSE)),"",VLOOKUP($A135,入力!$J$4:$AL$486,27,FALSE))</f>
        <v/>
      </c>
      <c r="G135" s="478" t="str">
        <f t="shared" si="2"/>
        <v/>
      </c>
      <c r="H135" s="529"/>
      <c r="I135" s="530"/>
    </row>
    <row r="136" spans="1:9" ht="30" customHeight="1">
      <c r="A136" s="520">
        <v>134</v>
      </c>
      <c r="B136" s="205" t="str">
        <f>IF(ISERROR(VLOOKUP($A136,入力!$J$4:$AL$486,22,FALSE)),"",VLOOKUP($A136,入力!$J$4:$AL$486,22,FALSE))</f>
        <v/>
      </c>
      <c r="C136" s="853" t="str">
        <f>IF($F136="",IF($F135="","","以下余白"),IF(ISERROR(VLOOKUP($A136,入力!$J$4:$AL$486,23,FALSE)),"",VLOOKUP($A136,入力!$J$4:$AL$486,23,FALSE)))</f>
        <v/>
      </c>
      <c r="D136" s="478" t="str">
        <f>IF(ISERROR(VLOOKUP($A136,入力!$J$4:$AL$486,24,FALSE)),"",VLOOKUP($A136,入力!$J$4:$AL$486,24,FALSE))</f>
        <v/>
      </c>
      <c r="E136" s="478" t="str">
        <f>IF(ISERROR(VLOOKUP($A136,入力!$J$4:$AL$486,25,FALSE)),"",VLOOKUP($A136,入力!$J$4:$AL$486,25,FALSE))</f>
        <v/>
      </c>
      <c r="F136" s="478" t="str">
        <f>IF(ISERROR(VLOOKUP($A136,入力!$J$4:$AL$486,27,FALSE)),"",VLOOKUP($A136,入力!$J$4:$AL$486,27,FALSE))</f>
        <v/>
      </c>
      <c r="G136" s="478" t="str">
        <f t="shared" si="2"/>
        <v/>
      </c>
      <c r="H136" s="531"/>
    </row>
    <row r="137" spans="1:9" ht="30" customHeight="1">
      <c r="A137" s="520">
        <v>135</v>
      </c>
      <c r="B137" s="205" t="str">
        <f>IF(ISERROR(VLOOKUP($A137,入力!$J$4:$AL$486,22,FALSE)),"",VLOOKUP($A137,入力!$J$4:$AL$486,22,FALSE))</f>
        <v/>
      </c>
      <c r="C137" s="853" t="str">
        <f>IF($F137="",IF($F136="","","以下余白"),IF(ISERROR(VLOOKUP($A137,入力!$J$4:$AL$486,23,FALSE)),"",VLOOKUP($A137,入力!$J$4:$AL$486,23,FALSE)))</f>
        <v/>
      </c>
      <c r="D137" s="478" t="str">
        <f>IF(ISERROR(VLOOKUP($A137,入力!$J$4:$AL$486,24,FALSE)),"",VLOOKUP($A137,入力!$J$4:$AL$486,24,FALSE))</f>
        <v/>
      </c>
      <c r="E137" s="478" t="str">
        <f>IF(ISERROR(VLOOKUP($A137,入力!$J$4:$AL$486,25,FALSE)),"",VLOOKUP($A137,入力!$J$4:$AL$486,25,FALSE))</f>
        <v/>
      </c>
      <c r="F137" s="478" t="str">
        <f>IF(ISERROR(VLOOKUP($A137,入力!$J$4:$AL$486,27,FALSE)),"",VLOOKUP($A137,入力!$J$4:$AL$486,27,FALSE))</f>
        <v/>
      </c>
      <c r="G137" s="478" t="str">
        <f t="shared" si="2"/>
        <v/>
      </c>
      <c r="H137" s="527"/>
    </row>
    <row r="138" spans="1:9" ht="30" customHeight="1">
      <c r="A138" s="520">
        <v>136</v>
      </c>
      <c r="B138" s="205" t="str">
        <f>IF(ISERROR(VLOOKUP($A138,入力!$J$4:$AL$486,22,FALSE)),"",VLOOKUP($A138,入力!$J$4:$AL$486,22,FALSE))</f>
        <v/>
      </c>
      <c r="C138" s="853" t="str">
        <f>IF($F138="",IF($F137="","","以下余白"),IF(ISERROR(VLOOKUP($A138,入力!$J$4:$AL$486,23,FALSE)),"",VLOOKUP($A138,入力!$J$4:$AL$486,23,FALSE)))</f>
        <v/>
      </c>
      <c r="D138" s="478" t="str">
        <f>IF(ISERROR(VLOOKUP($A138,入力!$J$4:$AL$486,24,FALSE)),"",VLOOKUP($A138,入力!$J$4:$AL$486,24,FALSE))</f>
        <v/>
      </c>
      <c r="E138" s="478" t="str">
        <f>IF(ISERROR(VLOOKUP($A138,入力!$J$4:$AL$486,25,FALSE)),"",VLOOKUP($A138,入力!$J$4:$AL$486,25,FALSE))</f>
        <v/>
      </c>
      <c r="F138" s="478" t="str">
        <f>IF(ISERROR(VLOOKUP($A138,入力!$J$4:$AL$486,27,FALSE)),"",VLOOKUP($A138,入力!$J$4:$AL$486,27,FALSE))</f>
        <v/>
      </c>
      <c r="G138" s="478" t="str">
        <f t="shared" si="2"/>
        <v/>
      </c>
      <c r="H138" s="528"/>
    </row>
    <row r="139" spans="1:9" ht="30" customHeight="1">
      <c r="A139" s="520">
        <v>137</v>
      </c>
      <c r="B139" s="205" t="str">
        <f>IF(ISERROR(VLOOKUP($A139,入力!$J$4:$AL$486,22,FALSE)),"",VLOOKUP($A139,入力!$J$4:$AL$486,22,FALSE))</f>
        <v/>
      </c>
      <c r="C139" s="853" t="str">
        <f>IF($F139="",IF($F138="","","以下余白"),IF(ISERROR(VLOOKUP($A139,入力!$J$4:$AL$486,23,FALSE)),"",VLOOKUP($A139,入力!$J$4:$AL$486,23,FALSE)))</f>
        <v/>
      </c>
      <c r="D139" s="478" t="str">
        <f>IF(ISERROR(VLOOKUP($A139,入力!$J$4:$AL$486,24,FALSE)),"",VLOOKUP($A139,入力!$J$4:$AL$486,24,FALSE))</f>
        <v/>
      </c>
      <c r="E139" s="478" t="str">
        <f>IF(ISERROR(VLOOKUP($A139,入力!$J$4:$AL$486,25,FALSE)),"",VLOOKUP($A139,入力!$J$4:$AL$486,25,FALSE))</f>
        <v/>
      </c>
      <c r="F139" s="478" t="str">
        <f>IF(ISERROR(VLOOKUP($A139,入力!$J$4:$AL$486,27,FALSE)),"",VLOOKUP($A139,入力!$J$4:$AL$486,27,FALSE))</f>
        <v/>
      </c>
      <c r="G139" s="478" t="str">
        <f t="shared" si="2"/>
        <v/>
      </c>
      <c r="H139" s="527"/>
    </row>
    <row r="140" spans="1:9" ht="30" customHeight="1">
      <c r="A140" s="520">
        <v>138</v>
      </c>
      <c r="B140" s="205" t="str">
        <f>IF(ISERROR(VLOOKUP($A140,入力!$J$4:$AL$486,22,FALSE)),"",VLOOKUP($A140,入力!$J$4:$AL$486,22,FALSE))</f>
        <v/>
      </c>
      <c r="C140" s="853" t="str">
        <f>IF($F140="",IF($F139="","","以下余白"),IF(ISERROR(VLOOKUP($A140,入力!$J$4:$AL$486,23,FALSE)),"",VLOOKUP($A140,入力!$J$4:$AL$486,23,FALSE)))</f>
        <v/>
      </c>
      <c r="D140" s="478" t="str">
        <f>IF(ISERROR(VLOOKUP($A140,入力!$J$4:$AL$486,24,FALSE)),"",VLOOKUP($A140,入力!$J$4:$AL$486,24,FALSE))</f>
        <v/>
      </c>
      <c r="E140" s="478" t="str">
        <f>IF(ISERROR(VLOOKUP($A140,入力!$J$4:$AL$486,25,FALSE)),"",VLOOKUP($A140,入力!$J$4:$AL$486,25,FALSE))</f>
        <v/>
      </c>
      <c r="F140" s="478" t="str">
        <f>IF(ISERROR(VLOOKUP($A140,入力!$J$4:$AL$486,27,FALSE)),"",VLOOKUP($A140,入力!$J$4:$AL$486,27,FALSE))</f>
        <v/>
      </c>
      <c r="G140" s="478" t="str">
        <f t="shared" si="2"/>
        <v/>
      </c>
      <c r="H140" s="528"/>
    </row>
    <row r="141" spans="1:9" ht="30" customHeight="1">
      <c r="A141" s="520">
        <v>139</v>
      </c>
      <c r="B141" s="205" t="str">
        <f>IF(ISERROR(VLOOKUP($A141,入力!$J$4:$AL$486,22,FALSE)),"",VLOOKUP($A141,入力!$J$4:$AL$486,22,FALSE))</f>
        <v/>
      </c>
      <c r="C141" s="853" t="str">
        <f>IF($F141="",IF($F140="","","以下余白"),IF(ISERROR(VLOOKUP($A141,入力!$J$4:$AL$486,23,FALSE)),"",VLOOKUP($A141,入力!$J$4:$AL$486,23,FALSE)))</f>
        <v/>
      </c>
      <c r="D141" s="478" t="str">
        <f>IF(ISERROR(VLOOKUP($A141,入力!$J$4:$AL$486,24,FALSE)),"",VLOOKUP($A141,入力!$J$4:$AL$486,24,FALSE))</f>
        <v/>
      </c>
      <c r="E141" s="478" t="str">
        <f>IF(ISERROR(VLOOKUP($A141,入力!$J$4:$AL$486,25,FALSE)),"",VLOOKUP($A141,入力!$J$4:$AL$486,25,FALSE))</f>
        <v/>
      </c>
      <c r="F141" s="478" t="str">
        <f>IF(ISERROR(VLOOKUP($A141,入力!$J$4:$AL$486,27,FALSE)),"",VLOOKUP($A141,入力!$J$4:$AL$486,27,FALSE))</f>
        <v/>
      </c>
      <c r="G141" s="478" t="str">
        <f t="shared" si="2"/>
        <v/>
      </c>
      <c r="H141" s="527"/>
    </row>
    <row r="142" spans="1:9" ht="30" customHeight="1">
      <c r="A142" s="520">
        <v>140</v>
      </c>
      <c r="B142" s="205" t="str">
        <f>IF(ISERROR(VLOOKUP($A142,入力!$J$4:$AL$486,22,FALSE)),"",VLOOKUP($A142,入力!$J$4:$AL$486,22,FALSE))</f>
        <v/>
      </c>
      <c r="C142" s="853" t="str">
        <f>IF($F142="",IF($F141="","","以下余白"),IF(ISERROR(VLOOKUP($A142,入力!$J$4:$AL$486,23,FALSE)),"",VLOOKUP($A142,入力!$J$4:$AL$486,23,FALSE)))</f>
        <v/>
      </c>
      <c r="D142" s="478" t="str">
        <f>IF(ISERROR(VLOOKUP($A142,入力!$J$4:$AL$486,24,FALSE)),"",VLOOKUP($A142,入力!$J$4:$AL$486,24,FALSE))</f>
        <v/>
      </c>
      <c r="E142" s="478" t="str">
        <f>IF(ISERROR(VLOOKUP($A142,入力!$J$4:$AL$486,25,FALSE)),"",VLOOKUP($A142,入力!$J$4:$AL$486,25,FALSE))</f>
        <v/>
      </c>
      <c r="F142" s="478" t="str">
        <f>IF(ISERROR(VLOOKUP($A142,入力!$J$4:$AL$486,27,FALSE)),"",VLOOKUP($A142,入力!$J$4:$AL$486,27,FALSE))</f>
        <v/>
      </c>
      <c r="G142" s="478" t="str">
        <f t="shared" si="2"/>
        <v/>
      </c>
      <c r="H142" s="528"/>
    </row>
    <row r="143" spans="1:9" ht="30" customHeight="1">
      <c r="A143" s="520">
        <v>141</v>
      </c>
      <c r="B143" s="205" t="str">
        <f>IF(ISERROR(VLOOKUP($A143,入力!$J$4:$AL$486,22,FALSE)),"",VLOOKUP($A143,入力!$J$4:$AL$486,22,FALSE))</f>
        <v/>
      </c>
      <c r="C143" s="853" t="str">
        <f>IF($F143="",IF($F142="","","以下余白"),IF(ISERROR(VLOOKUP($A143,入力!$J$4:$AL$486,23,FALSE)),"",VLOOKUP($A143,入力!$J$4:$AL$486,23,FALSE)))</f>
        <v/>
      </c>
      <c r="D143" s="478" t="str">
        <f>IF(ISERROR(VLOOKUP($A143,入力!$J$4:$AL$486,24,FALSE)),"",VLOOKUP($A143,入力!$J$4:$AL$486,24,FALSE))</f>
        <v/>
      </c>
      <c r="E143" s="478" t="str">
        <f>IF(ISERROR(VLOOKUP($A143,入力!$J$4:$AL$486,25,FALSE)),"",VLOOKUP($A143,入力!$J$4:$AL$486,25,FALSE))</f>
        <v/>
      </c>
      <c r="F143" s="478" t="str">
        <f>IF(ISERROR(VLOOKUP($A143,入力!$J$4:$AL$486,27,FALSE)),"",VLOOKUP($A143,入力!$J$4:$AL$486,27,FALSE))</f>
        <v/>
      </c>
      <c r="G143" s="478" t="str">
        <f t="shared" si="2"/>
        <v/>
      </c>
      <c r="H143" s="527"/>
    </row>
    <row r="144" spans="1:9" ht="30" customHeight="1">
      <c r="A144" s="520">
        <v>142</v>
      </c>
      <c r="B144" s="205" t="str">
        <f>IF(ISERROR(VLOOKUP($A144,入力!$J$4:$AL$486,22,FALSE)),"",VLOOKUP($A144,入力!$J$4:$AL$486,22,FALSE))</f>
        <v/>
      </c>
      <c r="C144" s="853" t="str">
        <f>IF($F144="",IF($F143="","","以下余白"),IF(ISERROR(VLOOKUP($A144,入力!$J$4:$AL$486,23,FALSE)),"",VLOOKUP($A144,入力!$J$4:$AL$486,23,FALSE)))</f>
        <v/>
      </c>
      <c r="D144" s="478" t="str">
        <f>IF(ISERROR(VLOOKUP($A144,入力!$J$4:$AL$486,24,FALSE)),"",VLOOKUP($A144,入力!$J$4:$AL$486,24,FALSE))</f>
        <v/>
      </c>
      <c r="E144" s="478" t="str">
        <f>IF(ISERROR(VLOOKUP($A144,入力!$J$4:$AL$486,25,FALSE)),"",VLOOKUP($A144,入力!$J$4:$AL$486,25,FALSE))</f>
        <v/>
      </c>
      <c r="F144" s="478" t="str">
        <f>IF(ISERROR(VLOOKUP($A144,入力!$J$4:$AL$486,27,FALSE)),"",VLOOKUP($A144,入力!$J$4:$AL$486,27,FALSE))</f>
        <v/>
      </c>
      <c r="G144" s="478" t="str">
        <f t="shared" si="2"/>
        <v/>
      </c>
      <c r="H144" s="528"/>
    </row>
    <row r="145" spans="1:8" ht="30" customHeight="1">
      <c r="A145" s="520">
        <v>143</v>
      </c>
      <c r="B145" s="205" t="str">
        <f>IF(ISERROR(VLOOKUP($A145,入力!$J$4:$AL$486,22,FALSE)),"",VLOOKUP($A145,入力!$J$4:$AL$486,22,FALSE))</f>
        <v/>
      </c>
      <c r="C145" s="853" t="str">
        <f>IF($F145="",IF($F144="","","以下余白"),IF(ISERROR(VLOOKUP($A145,入力!$J$4:$AL$486,23,FALSE)),"",VLOOKUP($A145,入力!$J$4:$AL$486,23,FALSE)))</f>
        <v/>
      </c>
      <c r="D145" s="478" t="str">
        <f>IF(ISERROR(VLOOKUP($A145,入力!$J$4:$AL$486,24,FALSE)),"",VLOOKUP($A145,入力!$J$4:$AL$486,24,FALSE))</f>
        <v/>
      </c>
      <c r="E145" s="478" t="str">
        <f>IF(ISERROR(VLOOKUP($A145,入力!$J$4:$AL$486,25,FALSE)),"",VLOOKUP($A145,入力!$J$4:$AL$486,25,FALSE))</f>
        <v/>
      </c>
      <c r="F145" s="478" t="str">
        <f>IF(ISERROR(VLOOKUP($A145,入力!$J$4:$AL$486,27,FALSE)),"",VLOOKUP($A145,入力!$J$4:$AL$486,27,FALSE))</f>
        <v/>
      </c>
      <c r="G145" s="478" t="str">
        <f t="shared" si="2"/>
        <v/>
      </c>
      <c r="H145" s="527"/>
    </row>
    <row r="146" spans="1:8" ht="30" customHeight="1">
      <c r="A146" s="520">
        <v>144</v>
      </c>
      <c r="B146" s="205" t="str">
        <f>IF(ISERROR(VLOOKUP($A146,入力!$J$4:$AL$486,22,FALSE)),"",VLOOKUP($A146,入力!$J$4:$AL$486,22,FALSE))</f>
        <v/>
      </c>
      <c r="C146" s="853" t="str">
        <f>IF($F146="",IF($F145="","","以下余白"),IF(ISERROR(VLOOKUP($A146,入力!$J$4:$AL$486,23,FALSE)),"",VLOOKUP($A146,入力!$J$4:$AL$486,23,FALSE)))</f>
        <v/>
      </c>
      <c r="D146" s="478" t="str">
        <f>IF(ISERROR(VLOOKUP($A146,入力!$J$4:$AL$486,24,FALSE)),"",VLOOKUP($A146,入力!$J$4:$AL$486,24,FALSE))</f>
        <v/>
      </c>
      <c r="E146" s="478" t="str">
        <f>IF(ISERROR(VLOOKUP($A146,入力!$J$4:$AL$486,25,FALSE)),"",VLOOKUP($A146,入力!$J$4:$AL$486,25,FALSE))</f>
        <v/>
      </c>
      <c r="F146" s="478" t="str">
        <f>IF(ISERROR(VLOOKUP($A146,入力!$J$4:$AL$486,27,FALSE)),"",VLOOKUP($A146,入力!$J$4:$AL$486,27,FALSE))</f>
        <v/>
      </c>
      <c r="G146" s="478" t="str">
        <f t="shared" si="2"/>
        <v/>
      </c>
      <c r="H146" s="528"/>
    </row>
    <row r="147" spans="1:8" ht="30" customHeight="1">
      <c r="A147" s="520">
        <v>145</v>
      </c>
      <c r="B147" s="205" t="str">
        <f>IF(ISERROR(VLOOKUP($A147,入力!$J$4:$AL$486,22,FALSE)),"",VLOOKUP($A147,入力!$J$4:$AL$486,22,FALSE))</f>
        <v/>
      </c>
      <c r="C147" s="853" t="str">
        <f>IF($F147="",IF($F146="","","以下余白"),IF(ISERROR(VLOOKUP($A147,入力!$J$4:$AL$486,23,FALSE)),"",VLOOKUP($A147,入力!$J$4:$AL$486,23,FALSE)))</f>
        <v/>
      </c>
      <c r="D147" s="478" t="str">
        <f>IF(ISERROR(VLOOKUP($A147,入力!$J$4:$AL$486,24,FALSE)),"",VLOOKUP($A147,入力!$J$4:$AL$486,24,FALSE))</f>
        <v/>
      </c>
      <c r="E147" s="478" t="str">
        <f>IF(ISERROR(VLOOKUP($A147,入力!$J$4:$AL$486,25,FALSE)),"",VLOOKUP($A147,入力!$J$4:$AL$486,25,FALSE))</f>
        <v/>
      </c>
      <c r="F147" s="478" t="str">
        <f>IF(ISERROR(VLOOKUP($A147,入力!$J$4:$AL$486,27,FALSE)),"",VLOOKUP($A147,入力!$J$4:$AL$486,27,FALSE))</f>
        <v/>
      </c>
      <c r="G147" s="478" t="str">
        <f t="shared" si="2"/>
        <v/>
      </c>
      <c r="H147" s="527"/>
    </row>
    <row r="148" spans="1:8" ht="30" customHeight="1">
      <c r="A148" s="520">
        <v>146</v>
      </c>
      <c r="B148" s="205" t="str">
        <f>IF(ISERROR(VLOOKUP($A148,入力!$J$4:$AL$486,22,FALSE)),"",VLOOKUP($A148,入力!$J$4:$AL$486,22,FALSE))</f>
        <v/>
      </c>
      <c r="C148" s="853" t="str">
        <f>IF($F148="",IF($F147="","","以下余白"),IF(ISERROR(VLOOKUP($A148,入力!$J$4:$AL$486,23,FALSE)),"",VLOOKUP($A148,入力!$J$4:$AL$486,23,FALSE)))</f>
        <v/>
      </c>
      <c r="D148" s="478" t="str">
        <f>IF(ISERROR(VLOOKUP($A148,入力!$J$4:$AL$486,24,FALSE)),"",VLOOKUP($A148,入力!$J$4:$AL$486,24,FALSE))</f>
        <v/>
      </c>
      <c r="E148" s="478" t="str">
        <f>IF(ISERROR(VLOOKUP($A148,入力!$J$4:$AL$486,25,FALSE)),"",VLOOKUP($A148,入力!$J$4:$AL$486,25,FALSE))</f>
        <v/>
      </c>
      <c r="F148" s="478" t="str">
        <f>IF(ISERROR(VLOOKUP($A148,入力!$J$4:$AL$486,27,FALSE)),"",VLOOKUP($A148,入力!$J$4:$AL$486,27,FALSE))</f>
        <v/>
      </c>
      <c r="G148" s="478" t="str">
        <f t="shared" si="2"/>
        <v/>
      </c>
      <c r="H148" s="528"/>
    </row>
    <row r="149" spans="1:8" ht="30" customHeight="1">
      <c r="A149" s="520">
        <v>147</v>
      </c>
      <c r="B149" s="532"/>
      <c r="C149" s="869"/>
      <c r="D149" s="534"/>
      <c r="E149" s="535"/>
      <c r="F149" s="765"/>
      <c r="G149" s="524"/>
      <c r="H149" s="527"/>
    </row>
    <row r="150" spans="1:8" ht="30" customHeight="1">
      <c r="A150" s="520">
        <v>148</v>
      </c>
      <c r="B150" s="532"/>
      <c r="C150" s="869"/>
      <c r="D150" s="536"/>
      <c r="E150" s="537"/>
      <c r="F150" s="765"/>
      <c r="G150" s="524"/>
      <c r="H150" s="528"/>
    </row>
    <row r="151" spans="1:8" ht="30" customHeight="1">
      <c r="A151" s="520">
        <v>149</v>
      </c>
      <c r="B151" s="532"/>
      <c r="C151" s="869"/>
      <c r="D151" s="534"/>
      <c r="E151" s="535"/>
      <c r="F151" s="765"/>
      <c r="G151" s="524"/>
      <c r="H151" s="527"/>
    </row>
    <row r="152" spans="1:8" ht="30" customHeight="1">
      <c r="A152" s="520">
        <v>150</v>
      </c>
      <c r="B152" s="532"/>
      <c r="C152" s="869"/>
      <c r="D152" s="536"/>
      <c r="E152" s="537"/>
      <c r="F152" s="765"/>
      <c r="G152" s="524"/>
      <c r="H152" s="528"/>
    </row>
    <row r="153" spans="1:8" ht="30" customHeight="1">
      <c r="A153" s="520">
        <v>151</v>
      </c>
      <c r="B153" s="532"/>
      <c r="C153" s="869"/>
      <c r="D153" s="534"/>
      <c r="E153" s="535"/>
      <c r="F153" s="765"/>
      <c r="G153" s="524"/>
      <c r="H153" s="527"/>
    </row>
    <row r="154" spans="1:8" ht="30" customHeight="1">
      <c r="A154" s="520">
        <v>152</v>
      </c>
      <c r="B154" s="532"/>
      <c r="C154" s="869"/>
      <c r="D154" s="536"/>
      <c r="E154" s="537"/>
      <c r="F154" s="765"/>
      <c r="G154" s="524"/>
      <c r="H154" s="528"/>
    </row>
    <row r="155" spans="1:8" ht="30" customHeight="1">
      <c r="A155" s="520">
        <v>153</v>
      </c>
      <c r="B155" s="532"/>
      <c r="C155" s="869"/>
      <c r="D155" s="534"/>
      <c r="E155" s="535"/>
      <c r="F155" s="765"/>
      <c r="G155" s="524"/>
      <c r="H155" s="527"/>
    </row>
    <row r="156" spans="1:8" ht="30" customHeight="1">
      <c r="A156" s="520">
        <v>154</v>
      </c>
      <c r="B156" s="532"/>
      <c r="C156" s="869"/>
      <c r="D156" s="536"/>
      <c r="E156" s="537"/>
      <c r="F156" s="765"/>
      <c r="G156" s="524"/>
      <c r="H156" s="528"/>
    </row>
    <row r="157" spans="1:8" ht="30" customHeight="1">
      <c r="A157" s="520">
        <v>155</v>
      </c>
      <c r="B157" s="532"/>
      <c r="C157" s="869"/>
      <c r="D157" s="534"/>
      <c r="E157" s="535"/>
      <c r="F157" s="765"/>
      <c r="G157" s="524"/>
      <c r="H157" s="527"/>
    </row>
    <row r="158" spans="1:8" ht="30" customHeight="1">
      <c r="A158" s="520">
        <v>156</v>
      </c>
      <c r="B158" s="532"/>
      <c r="C158" s="869"/>
      <c r="D158" s="536"/>
      <c r="E158" s="537"/>
      <c r="F158" s="765"/>
      <c r="G158" s="524"/>
      <c r="H158" s="528"/>
    </row>
    <row r="159" spans="1:8" ht="30" customHeight="1">
      <c r="A159" s="520">
        <v>157</v>
      </c>
      <c r="B159" s="532"/>
      <c r="C159" s="869"/>
      <c r="D159" s="534"/>
      <c r="E159" s="535"/>
      <c r="F159" s="765"/>
      <c r="G159" s="524"/>
      <c r="H159" s="527"/>
    </row>
    <row r="160" spans="1:8" ht="30" customHeight="1">
      <c r="A160" s="520">
        <v>158</v>
      </c>
      <c r="B160" s="532"/>
      <c r="C160" s="533"/>
      <c r="D160" s="536"/>
      <c r="E160" s="537"/>
      <c r="F160" s="765"/>
      <c r="G160" s="524"/>
      <c r="H160" s="528"/>
    </row>
    <row r="161" spans="1:8" ht="30" customHeight="1">
      <c r="A161" s="520">
        <v>159</v>
      </c>
      <c r="B161" s="532"/>
      <c r="C161" s="533"/>
      <c r="D161" s="534"/>
      <c r="E161" s="535"/>
      <c r="F161" s="765"/>
      <c r="G161" s="524"/>
      <c r="H161" s="527"/>
    </row>
    <row r="162" spans="1:8" ht="30" customHeight="1">
      <c r="A162" s="520">
        <v>160</v>
      </c>
      <c r="B162" s="532"/>
      <c r="C162" s="533"/>
      <c r="D162" s="536"/>
      <c r="E162" s="537"/>
      <c r="F162" s="765"/>
      <c r="G162" s="524"/>
      <c r="H162" s="528"/>
    </row>
    <row r="163" spans="1:8" ht="30" customHeight="1">
      <c r="A163" s="520">
        <v>161</v>
      </c>
      <c r="B163" s="532"/>
      <c r="C163" s="533"/>
      <c r="D163" s="534"/>
      <c r="E163" s="535"/>
      <c r="F163" s="765"/>
      <c r="G163" s="524"/>
      <c r="H163" s="527"/>
    </row>
    <row r="164" spans="1:8" ht="30" customHeight="1">
      <c r="A164" s="520">
        <v>162</v>
      </c>
      <c r="B164" s="532"/>
      <c r="C164" s="533"/>
      <c r="D164" s="536"/>
      <c r="E164" s="537"/>
      <c r="F164" s="765"/>
      <c r="G164" s="524"/>
      <c r="H164" s="528"/>
    </row>
    <row r="165" spans="1:8" ht="30" customHeight="1">
      <c r="A165" s="520">
        <v>163</v>
      </c>
      <c r="B165" s="532"/>
      <c r="C165" s="533"/>
      <c r="D165" s="534"/>
      <c r="E165" s="535"/>
      <c r="F165" s="765"/>
      <c r="G165" s="524"/>
      <c r="H165" s="527"/>
    </row>
    <row r="166" spans="1:8" ht="30" customHeight="1">
      <c r="A166" s="520">
        <v>164</v>
      </c>
      <c r="B166" s="532"/>
      <c r="C166" s="533"/>
      <c r="D166" s="536"/>
      <c r="E166" s="537"/>
      <c r="F166" s="765"/>
      <c r="G166" s="524"/>
      <c r="H166" s="528"/>
    </row>
    <row r="167" spans="1:8" ht="30" customHeight="1">
      <c r="A167" s="520">
        <v>165</v>
      </c>
      <c r="B167" s="532"/>
      <c r="C167" s="533"/>
      <c r="D167" s="534"/>
      <c r="E167" s="535"/>
      <c r="F167" s="765"/>
      <c r="G167" s="524"/>
      <c r="H167" s="527"/>
    </row>
    <row r="168" spans="1:8" ht="30" customHeight="1">
      <c r="A168" s="520">
        <v>166</v>
      </c>
      <c r="B168" s="532"/>
      <c r="C168" s="533"/>
      <c r="D168" s="536"/>
      <c r="E168" s="537"/>
      <c r="F168" s="765"/>
      <c r="G168" s="524"/>
      <c r="H168" s="528"/>
    </row>
    <row r="169" spans="1:8" ht="30" customHeight="1">
      <c r="A169" s="520">
        <v>167</v>
      </c>
      <c r="B169" s="532"/>
      <c r="C169" s="533"/>
      <c r="D169" s="534"/>
      <c r="E169" s="535"/>
      <c r="F169" s="765"/>
      <c r="G169" s="524"/>
      <c r="H169" s="527"/>
    </row>
    <row r="170" spans="1:8" ht="30" customHeight="1">
      <c r="A170" s="520">
        <v>168</v>
      </c>
      <c r="B170" s="532"/>
      <c r="C170" s="533"/>
      <c r="D170" s="536"/>
      <c r="E170" s="537"/>
      <c r="F170" s="765"/>
      <c r="G170" s="524"/>
      <c r="H170" s="528"/>
    </row>
    <row r="171" spans="1:8" ht="30" customHeight="1">
      <c r="A171" s="520">
        <v>169</v>
      </c>
      <c r="B171" s="532"/>
      <c r="C171" s="533"/>
      <c r="D171" s="534"/>
      <c r="E171" s="535"/>
      <c r="F171" s="765"/>
      <c r="G171" s="524"/>
      <c r="H171" s="527"/>
    </row>
    <row r="172" spans="1:8" ht="30" customHeight="1">
      <c r="A172" s="520">
        <v>170</v>
      </c>
      <c r="B172" s="532"/>
      <c r="C172" s="533"/>
      <c r="D172" s="536"/>
      <c r="E172" s="537"/>
      <c r="F172" s="765"/>
      <c r="G172" s="524"/>
      <c r="H172" s="528"/>
    </row>
    <row r="173" spans="1:8" ht="30" customHeight="1">
      <c r="A173" s="520">
        <v>171</v>
      </c>
      <c r="B173" s="532"/>
      <c r="C173" s="533"/>
      <c r="D173" s="534"/>
      <c r="E173" s="535"/>
      <c r="F173" s="765"/>
      <c r="G173" s="524"/>
      <c r="H173" s="527"/>
    </row>
    <row r="174" spans="1:8" ht="30" customHeight="1">
      <c r="A174" s="520">
        <v>172</v>
      </c>
      <c r="B174" s="532"/>
      <c r="C174" s="533"/>
      <c r="D174" s="536"/>
      <c r="E174" s="537"/>
      <c r="F174" s="765"/>
      <c r="G174" s="524"/>
      <c r="H174" s="528"/>
    </row>
    <row r="175" spans="1:8" ht="30" customHeight="1">
      <c r="A175" s="520">
        <v>173</v>
      </c>
      <c r="B175" s="532"/>
      <c r="C175" s="533"/>
      <c r="D175" s="534"/>
      <c r="E175" s="535"/>
      <c r="F175" s="765"/>
      <c r="G175" s="524"/>
      <c r="H175" s="527"/>
    </row>
    <row r="176" spans="1:8" ht="30" customHeight="1">
      <c r="A176" s="520">
        <v>174</v>
      </c>
      <c r="B176" s="532"/>
      <c r="C176" s="533"/>
      <c r="D176" s="536"/>
      <c r="E176" s="537"/>
      <c r="F176" s="765"/>
      <c r="G176" s="524"/>
      <c r="H176" s="528"/>
    </row>
    <row r="177" spans="1:8" ht="30" customHeight="1">
      <c r="A177" s="520">
        <v>175</v>
      </c>
      <c r="B177" s="532"/>
      <c r="C177" s="533"/>
      <c r="D177" s="534"/>
      <c r="E177" s="535"/>
      <c r="F177" s="765"/>
      <c r="G177" s="524"/>
      <c r="H177" s="527"/>
    </row>
    <row r="178" spans="1:8" ht="30" customHeight="1">
      <c r="A178" s="520">
        <v>176</v>
      </c>
      <c r="B178" s="532"/>
      <c r="C178" s="533"/>
      <c r="D178" s="536"/>
      <c r="E178" s="537"/>
      <c r="F178" s="765"/>
      <c r="G178" s="524"/>
      <c r="H178" s="528"/>
    </row>
    <row r="179" spans="1:8" ht="30" customHeight="1">
      <c r="A179" s="520">
        <v>177</v>
      </c>
      <c r="B179" s="532"/>
      <c r="C179" s="533"/>
      <c r="D179" s="534"/>
      <c r="E179" s="535"/>
      <c r="F179" s="765"/>
      <c r="G179" s="524"/>
      <c r="H179" s="527"/>
    </row>
    <row r="180" spans="1:8" ht="30" customHeight="1">
      <c r="A180" s="520">
        <v>178</v>
      </c>
      <c r="B180" s="532"/>
      <c r="C180" s="533"/>
      <c r="D180" s="536"/>
      <c r="E180" s="537"/>
      <c r="F180" s="765"/>
      <c r="G180" s="524"/>
      <c r="H180" s="528"/>
    </row>
    <row r="181" spans="1:8" ht="30" customHeight="1">
      <c r="A181" s="520">
        <v>179</v>
      </c>
      <c r="B181" s="532"/>
      <c r="C181" s="533"/>
      <c r="D181" s="534"/>
      <c r="E181" s="535"/>
      <c r="F181" s="765"/>
      <c r="G181" s="524"/>
      <c r="H181" s="527"/>
    </row>
    <row r="182" spans="1:8" ht="30" customHeight="1">
      <c r="A182" s="520">
        <v>180</v>
      </c>
      <c r="B182" s="532"/>
      <c r="C182" s="533"/>
      <c r="D182" s="536"/>
      <c r="E182" s="537"/>
      <c r="F182" s="765"/>
      <c r="G182" s="524"/>
      <c r="H182" s="528"/>
    </row>
    <row r="183" spans="1:8" ht="30" customHeight="1">
      <c r="A183" s="520">
        <v>181</v>
      </c>
      <c r="B183" s="532"/>
      <c r="C183" s="533"/>
      <c r="D183" s="534"/>
      <c r="E183" s="535"/>
      <c r="F183" s="765"/>
      <c r="G183" s="524"/>
      <c r="H183" s="527"/>
    </row>
    <row r="184" spans="1:8" ht="30" customHeight="1">
      <c r="A184" s="520">
        <v>182</v>
      </c>
      <c r="B184" s="532"/>
      <c r="C184" s="533"/>
      <c r="D184" s="536"/>
      <c r="E184" s="537"/>
      <c r="F184" s="765"/>
      <c r="G184" s="524"/>
      <c r="H184" s="528"/>
    </row>
    <row r="185" spans="1:8" ht="30" customHeight="1">
      <c r="A185" s="520">
        <v>183</v>
      </c>
      <c r="B185" s="532"/>
      <c r="C185" s="533"/>
      <c r="D185" s="534"/>
      <c r="E185" s="535"/>
      <c r="F185" s="765"/>
      <c r="G185" s="524"/>
      <c r="H185" s="527"/>
    </row>
    <row r="186" spans="1:8" ht="30" customHeight="1">
      <c r="A186" s="520">
        <v>184</v>
      </c>
      <c r="B186" s="532"/>
      <c r="C186" s="533"/>
      <c r="D186" s="536"/>
      <c r="E186" s="537"/>
      <c r="F186" s="765"/>
      <c r="G186" s="524"/>
      <c r="H186" s="528"/>
    </row>
    <row r="187" spans="1:8" ht="30" customHeight="1">
      <c r="A187" s="520">
        <v>185</v>
      </c>
      <c r="B187" s="532"/>
      <c r="C187" s="533"/>
      <c r="D187" s="534"/>
      <c r="E187" s="535"/>
      <c r="F187" s="765"/>
      <c r="G187" s="524"/>
      <c r="H187" s="527"/>
    </row>
    <row r="188" spans="1:8" ht="30" customHeight="1">
      <c r="A188" s="520">
        <v>186</v>
      </c>
      <c r="B188" s="532"/>
      <c r="C188" s="533"/>
      <c r="D188" s="536"/>
      <c r="E188" s="537"/>
      <c r="F188" s="765"/>
      <c r="G188" s="524"/>
      <c r="H188" s="528"/>
    </row>
    <row r="189" spans="1:8" ht="30" customHeight="1">
      <c r="A189" s="520">
        <v>187</v>
      </c>
      <c r="B189" s="532"/>
      <c r="C189" s="533"/>
      <c r="D189" s="534"/>
      <c r="E189" s="535"/>
      <c r="F189" s="765"/>
      <c r="G189" s="524"/>
      <c r="H189" s="527"/>
    </row>
    <row r="190" spans="1:8" ht="30" customHeight="1">
      <c r="A190" s="520">
        <v>188</v>
      </c>
      <c r="B190" s="532"/>
      <c r="C190" s="533"/>
      <c r="D190" s="536"/>
      <c r="E190" s="537"/>
      <c r="F190" s="765"/>
      <c r="G190" s="524"/>
      <c r="H190" s="526"/>
    </row>
    <row r="191" spans="1:8" ht="30" customHeight="1">
      <c r="A191" s="520">
        <v>189</v>
      </c>
      <c r="B191" s="532"/>
      <c r="C191" s="533"/>
      <c r="D191" s="534"/>
      <c r="E191" s="535"/>
      <c r="F191" s="765"/>
      <c r="G191" s="524"/>
      <c r="H191" s="527"/>
    </row>
    <row r="192" spans="1:8" ht="30" customHeight="1">
      <c r="A192" s="520">
        <v>190</v>
      </c>
      <c r="B192" s="532"/>
      <c r="C192" s="533"/>
      <c r="D192" s="536"/>
      <c r="E192" s="537"/>
      <c r="F192" s="765"/>
      <c r="G192" s="524"/>
      <c r="H192" s="528"/>
    </row>
    <row r="193" spans="1:9" ht="26.45" customHeight="1">
      <c r="A193" s="520">
        <v>191</v>
      </c>
      <c r="B193" s="532"/>
      <c r="C193" s="533"/>
      <c r="D193" s="534"/>
      <c r="E193" s="535"/>
      <c r="F193" s="765"/>
      <c r="G193" s="524"/>
      <c r="H193" s="527"/>
    </row>
    <row r="194" spans="1:9" ht="26.45" customHeight="1">
      <c r="A194" s="520">
        <v>192</v>
      </c>
      <c r="B194" s="532"/>
      <c r="C194" s="533"/>
      <c r="D194" s="536"/>
      <c r="E194" s="537"/>
      <c r="F194" s="765"/>
      <c r="G194" s="524"/>
      <c r="H194" s="526"/>
    </row>
    <row r="195" spans="1:9" ht="26.45" customHeight="1">
      <c r="A195" s="520">
        <v>193</v>
      </c>
      <c r="B195" s="532"/>
      <c r="C195" s="533"/>
      <c r="D195" s="534"/>
      <c r="E195" s="535"/>
      <c r="F195" s="765"/>
      <c r="G195" s="524"/>
      <c r="H195" s="527"/>
    </row>
    <row r="196" spans="1:9" ht="26.45" customHeight="1">
      <c r="A196" s="520">
        <v>194</v>
      </c>
      <c r="B196" s="532"/>
      <c r="C196" s="533"/>
      <c r="D196" s="536"/>
      <c r="E196" s="537"/>
      <c r="F196" s="765"/>
      <c r="G196" s="524"/>
      <c r="H196" s="528"/>
    </row>
    <row r="197" spans="1:9" ht="26.45" customHeight="1">
      <c r="A197" s="520">
        <v>195</v>
      </c>
      <c r="B197" s="532"/>
      <c r="C197" s="533"/>
      <c r="D197" s="534"/>
      <c r="E197" s="535"/>
      <c r="F197" s="765"/>
      <c r="G197" s="524"/>
      <c r="H197" s="527"/>
    </row>
    <row r="198" spans="1:9" ht="26.45" customHeight="1">
      <c r="A198" s="520">
        <v>196</v>
      </c>
      <c r="B198" s="532"/>
      <c r="C198" s="533"/>
      <c r="D198" s="536"/>
      <c r="E198" s="537"/>
      <c r="F198" s="765"/>
      <c r="G198" s="524"/>
      <c r="H198" s="528"/>
    </row>
    <row r="199" spans="1:9" ht="26.45" customHeight="1">
      <c r="A199" s="520">
        <v>197</v>
      </c>
      <c r="B199" s="532"/>
      <c r="C199" s="533"/>
      <c r="D199" s="534"/>
      <c r="E199" s="535"/>
      <c r="F199" s="765"/>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4" priority="1" stopIfTrue="1">
      <formula>E202=1</formula>
    </cfRule>
  </conditionalFormatting>
  <printOptions horizontalCentered="1" verticalCentered="1"/>
  <pageMargins left="0.78740157480314965" right="0" top="0.59055118110236227" bottom="0.19685039370078741" header="0" footer="0"/>
  <pageSetup paperSize="9" scale="86" orientation="portrait" r:id="rId1"/>
  <headerFooter alignWithMargins="0"/>
  <rowBreaks count="6" manualBreakCount="6">
    <brk id="32" max="6" man="1"/>
    <brk id="62" max="6" man="1"/>
    <brk id="92" max="6" man="1"/>
    <brk id="135" min="1" max="7" man="1"/>
    <brk id="201" min="1" max="7" man="1"/>
    <brk id="333" min="1" max="7" man="1"/>
  </rowBreaks>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9" tint="0.39997558519241921"/>
  </sheetPr>
  <dimension ref="A1:J50"/>
  <sheetViews>
    <sheetView showZeros="0" view="pageBreakPreview" topLeftCell="A10" zoomScale="95" zoomScaleNormal="100" zoomScaleSheetLayoutView="95" workbookViewId="0">
      <selection activeCell="C12" sqref="C12:D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254</v>
      </c>
    </row>
    <row r="2" spans="1:10" ht="20.100000000000001" customHeight="1">
      <c r="B2" s="1154" t="str">
        <f>要求!P11</f>
        <v>入　　　札　　　書</v>
      </c>
      <c r="C2" s="1154"/>
      <c r="D2" s="1154"/>
      <c r="E2" s="1154"/>
      <c r="F2" s="1154"/>
      <c r="G2" s="1154"/>
      <c r="H2" s="1154"/>
      <c r="I2" s="1154"/>
      <c r="J2" s="447"/>
    </row>
    <row r="3" spans="1:10" s="405" customFormat="1">
      <c r="B3" s="635"/>
      <c r="C3" s="635"/>
    </row>
    <row r="4" spans="1:10" ht="30" customHeight="1" thickBot="1">
      <c r="B4" s="452" t="str">
        <f>IF(SUM(H7:I19)&gt;0,SUM(H7:I19),"金額￥")</f>
        <v>金額￥</v>
      </c>
      <c r="C4" s="405" t="s">
        <v>592</v>
      </c>
      <c r="D4" s="405"/>
    </row>
    <row r="5" spans="1:10" ht="7.9" customHeight="1" thickTop="1"/>
    <row r="6" spans="1:10" s="444" customFormat="1" ht="20.100000000000001" customHeight="1">
      <c r="B6" s="490" t="s">
        <v>594</v>
      </c>
      <c r="C6" s="1342" t="s">
        <v>653</v>
      </c>
      <c r="D6" s="1342"/>
      <c r="E6" s="490" t="s">
        <v>32</v>
      </c>
      <c r="F6" s="490" t="s">
        <v>596</v>
      </c>
      <c r="G6" s="490" t="s">
        <v>597</v>
      </c>
      <c r="H6" s="1342" t="s">
        <v>673</v>
      </c>
      <c r="I6" s="1342"/>
    </row>
    <row r="7" spans="1:10" ht="48.75" customHeight="1">
      <c r="A7" s="456">
        <v>1</v>
      </c>
      <c r="B7" s="491" t="str">
        <f>IF(ISERROR(VLOOKUP($A7,入力!$J$4:$AL$486,22,FALSE)),"",VLOOKUP($A7,入力!$J$4:$AL$486,22,FALSE))</f>
        <v/>
      </c>
      <c r="C7" s="1338" t="str">
        <f>IF($F7="",IF($F6="","","以下余白"),IF(ISERROR(VLOOKUP($A7,入力!$J$4:$AL$486,23,FALSE)),"",VLOOKUP($A7,入力!$J$4:$AL$486,23,FALSE)))</f>
        <v>以下余白</v>
      </c>
      <c r="D7" s="1338"/>
      <c r="E7" s="478" t="str">
        <f>IF(ISERROR(VLOOKUP($A7,入力!$J$4:$AL$486,24,FALSE)),"",VLOOKUP($A7,入力!$J$4:$AL$486,24,FALSE))</f>
        <v/>
      </c>
      <c r="F7" s="478" t="str">
        <f>IF(ISERROR(VLOOKUP($A7,入力!$J$4:$AL$486,25,FALSE)),"",VLOOKUP($A7,入力!$J$4:$AL$486,25,FALSE))</f>
        <v/>
      </c>
      <c r="G7" s="479" t="str">
        <f>IF(ISERROR(VLOOKUP($A7,入力!$J$4:$AL$486,28,FALSE)),"",VLOOKUP($A7,入力!$J$4:$AL$486,28,FALSE))</f>
        <v/>
      </c>
      <c r="H7" s="1339" t="str">
        <f>IF(ISERROR(F7*G7),"",F7*G7)</f>
        <v/>
      </c>
      <c r="I7" s="1339"/>
    </row>
    <row r="8" spans="1:10" ht="48.75" customHeight="1">
      <c r="A8" s="456">
        <v>2</v>
      </c>
      <c r="B8" s="653" t="str">
        <f>IF(ISERROR(VLOOKUP($A8,入力!$J$4:$AL$486,22,FALSE)),"",VLOOKUP($A8,入力!$J$4:$AL$486,22,FALSE))</f>
        <v/>
      </c>
      <c r="C8" s="1338" t="str">
        <f>IF($F8="",IF($F7="","","以下余白"),IF(ISERROR(VLOOKUP($A8,入力!$J$4:$AL$486,23,FALSE)),"",VLOOKUP($A8,入力!$J$4:$AL$486,23,FALSE)))</f>
        <v/>
      </c>
      <c r="D8" s="1338"/>
      <c r="E8" s="478" t="str">
        <f>IF(ISERROR(VLOOKUP($A8,入力!$J$4:$AL$486,24,FALSE)),"",VLOOKUP($A8,入力!$J$4:$AL$486,24,FALSE))</f>
        <v/>
      </c>
      <c r="F8" s="478" t="str">
        <f>IF(ISERROR(VLOOKUP($A8,入力!$J$4:$AL$486,25,FALSE)),"",VLOOKUP($A8,入力!$J$4:$AL$486,25,FALSE))</f>
        <v/>
      </c>
      <c r="G8" s="479" t="str">
        <f>IF(ISERROR(VLOOKUP($A8,入力!$J$4:$AL$486,28,FALSE)),"",VLOOKUP($A8,入力!$J$4:$AL$486,28,FALSE))</f>
        <v/>
      </c>
      <c r="H8" s="1339" t="str">
        <f t="shared" ref="H8:H18" si="0">IF(ISERROR(F8*G8),"",F8*G8)</f>
        <v/>
      </c>
      <c r="I8" s="1339"/>
    </row>
    <row r="9" spans="1:10" ht="48.75" customHeight="1">
      <c r="A9" s="456">
        <v>3</v>
      </c>
      <c r="B9" s="653" t="str">
        <f>IF(ISERROR(VLOOKUP($A9,入力!$J$4:$AL$486,22,FALSE)),"",VLOOKUP($A9,入力!$J$4:$AL$486,22,FALSE))</f>
        <v/>
      </c>
      <c r="C9" s="1338" t="str">
        <f>IF($F9="",IF($F8="","","以下余白"),IF(ISERROR(VLOOKUP($A9,入力!$J$4:$AL$486,23,FALSE)),"",VLOOKUP($A9,入力!$J$4:$AL$486,23,FALSE)))</f>
        <v/>
      </c>
      <c r="D9" s="1338"/>
      <c r="E9" s="478" t="str">
        <f>IF(ISERROR(VLOOKUP($A9,入力!$J$4:$AL$486,24,FALSE)),"",VLOOKUP($A9,入力!$J$4:$AL$486,24,FALSE))</f>
        <v/>
      </c>
      <c r="F9" s="478" t="str">
        <f>IF(ISERROR(VLOOKUP($A9,入力!$J$4:$AL$486,25,FALSE)),"",VLOOKUP($A9,入力!$J$4:$AL$486,25,FALSE))</f>
        <v/>
      </c>
      <c r="G9" s="479" t="str">
        <f>IF(ISERROR(VLOOKUP($A9,入力!$J$4:$AL$486,28,FALSE)),"",VLOOKUP($A9,入力!$J$4:$AL$486,28,FALSE))</f>
        <v/>
      </c>
      <c r="H9" s="1339" t="str">
        <f t="shared" si="0"/>
        <v/>
      </c>
      <c r="I9" s="1339"/>
    </row>
    <row r="10" spans="1:10" ht="48.75" customHeight="1">
      <c r="A10" s="456">
        <v>4</v>
      </c>
      <c r="B10" s="653" t="str">
        <f>IF(ISERROR(VLOOKUP($A10,入力!$J$4:$AL$486,22,FALSE)),"",VLOOKUP($A10,入力!$J$4:$AL$486,22,FALSE))</f>
        <v/>
      </c>
      <c r="C10" s="1338" t="str">
        <f>IF($F10="",IF($F9="","","以下余白"),IF(ISERROR(VLOOKUP($A10,入力!$J$4:$AL$486,23,FALSE)),"",VLOOKUP($A10,入力!$J$4:$AL$486,23,FALSE)))</f>
        <v/>
      </c>
      <c r="D10" s="1338"/>
      <c r="E10" s="478" t="str">
        <f>IF(ISERROR(VLOOKUP($A10,入力!$J$4:$AL$486,24,FALSE)),"",VLOOKUP($A10,入力!$J$4:$AL$486,24,FALSE))</f>
        <v/>
      </c>
      <c r="F10" s="478" t="str">
        <f>IF(ISERROR(VLOOKUP($A10,入力!$J$4:$AL$486,25,FALSE)),"",VLOOKUP($A10,入力!$J$4:$AL$486,25,FALSE))</f>
        <v/>
      </c>
      <c r="G10" s="479" t="str">
        <f>IF(ISERROR(VLOOKUP($A10,入力!$J$4:$AL$486,28,FALSE)),"",VLOOKUP($A10,入力!$J$4:$AL$486,28,FALSE))</f>
        <v/>
      </c>
      <c r="H10" s="1339" t="str">
        <f t="shared" si="0"/>
        <v/>
      </c>
      <c r="I10" s="1339"/>
    </row>
    <row r="11" spans="1:10" ht="48.75" customHeight="1">
      <c r="A11" s="456">
        <v>5</v>
      </c>
      <c r="B11" s="653" t="str">
        <f>IF(ISERROR(VLOOKUP($A11,入力!$J$4:$AL$486,22,FALSE)),"",VLOOKUP($A11,入力!$J$4:$AL$486,22,FALSE))</f>
        <v/>
      </c>
      <c r="C11" s="1338" t="str">
        <f>IF($F11="",IF($F10="","","以下余白"),IF(ISERROR(VLOOKUP($A11,入力!$J$4:$AL$486,23,FALSE)),"",VLOOKUP($A11,入力!$J$4:$AL$486,23,FALSE)))</f>
        <v/>
      </c>
      <c r="D11" s="1338"/>
      <c r="E11" s="478" t="str">
        <f>IF(ISERROR(VLOOKUP($A11,入力!$J$4:$AL$486,24,FALSE)),"",VLOOKUP($A11,入力!$J$4:$AL$486,24,FALSE))</f>
        <v/>
      </c>
      <c r="F11" s="478" t="str">
        <f>IF(ISERROR(VLOOKUP($A11,入力!$J$4:$AL$486,25,FALSE)),"",VLOOKUP($A11,入力!$J$4:$AL$486,25,FALSE))</f>
        <v/>
      </c>
      <c r="G11" s="479" t="str">
        <f>IF(ISERROR(VLOOKUP($A11,入力!$J$4:$AL$486,28,FALSE)),"",VLOOKUP($A11,入力!$J$4:$AL$486,28,FALSE))</f>
        <v/>
      </c>
      <c r="H11" s="1339" t="str">
        <f t="shared" si="0"/>
        <v/>
      </c>
      <c r="I11" s="1339"/>
    </row>
    <row r="12" spans="1:10" ht="48.75" customHeight="1">
      <c r="A12" s="456">
        <v>6</v>
      </c>
      <c r="B12" s="653" t="str">
        <f>IF(ISERROR(VLOOKUP($A12,入力!$J$4:$AL$486,22,FALSE)),"",VLOOKUP($A12,入力!$J$4:$AL$486,22,FALSE))</f>
        <v/>
      </c>
      <c r="C12" s="1338" t="str">
        <f>IF($F12="",IF($F11="","","以下余白"),IF(ISERROR(VLOOKUP($A12,入力!$J$4:$AL$486,23,FALSE)),"",VLOOKUP($A12,入力!$J$4:$AL$486,23,FALSE)))</f>
        <v/>
      </c>
      <c r="D12" s="1338"/>
      <c r="E12" s="478" t="str">
        <f>IF(ISERROR(VLOOKUP($A12,入力!$J$4:$AL$486,24,FALSE)),"",VLOOKUP($A12,入力!$J$4:$AL$486,24,FALSE))</f>
        <v/>
      </c>
      <c r="F12" s="478" t="str">
        <f>IF(ISERROR(VLOOKUP($A12,入力!$J$4:$AL$486,25,FALSE)),"",VLOOKUP($A12,入力!$J$4:$AL$486,25,FALSE))</f>
        <v/>
      </c>
      <c r="G12" s="479" t="str">
        <f>IF(ISERROR(VLOOKUP($A12,入力!$J$4:$AL$486,28,FALSE)),"",VLOOKUP($A12,入力!$J$4:$AL$486,28,FALSE))</f>
        <v/>
      </c>
      <c r="H12" s="1339" t="str">
        <f t="shared" si="0"/>
        <v/>
      </c>
      <c r="I12" s="1339"/>
    </row>
    <row r="13" spans="1:10" ht="48.75" customHeight="1">
      <c r="A13" s="456">
        <v>7</v>
      </c>
      <c r="B13" s="653" t="str">
        <f>IF(ISERROR(VLOOKUP($A13,入力!$J$4:$AL$486,22,FALSE)),"",VLOOKUP($A13,入力!$J$4:$AL$486,22,FALSE))</f>
        <v/>
      </c>
      <c r="C13" s="1338" t="str">
        <f>IF($F13="",IF($F12="","","以下余白"),IF(ISERROR(VLOOKUP($A13,入力!$J$4:$AL$486,23,FALSE)),"",VLOOKUP($A13,入力!$J$4:$AL$486,23,FALSE)))</f>
        <v/>
      </c>
      <c r="D13" s="1338"/>
      <c r="E13" s="478" t="str">
        <f>IF(ISERROR(VLOOKUP($A13,入力!$J$4:$AL$486,24,FALSE)),"",VLOOKUP($A13,入力!$J$4:$AL$486,24,FALSE))</f>
        <v/>
      </c>
      <c r="F13" s="478" t="str">
        <f>IF(ISERROR(VLOOKUP($A13,入力!$J$4:$AL$486,25,FALSE)),"",VLOOKUP($A13,入力!$J$4:$AL$486,25,FALSE))</f>
        <v/>
      </c>
      <c r="G13" s="479" t="str">
        <f>IF(ISERROR(VLOOKUP($A13,入力!$J$4:$AL$486,28,FALSE)),"",VLOOKUP($A13,入力!$J$4:$AL$486,28,FALSE))</f>
        <v/>
      </c>
      <c r="H13" s="1339" t="str">
        <f t="shared" si="0"/>
        <v/>
      </c>
      <c r="I13" s="1339"/>
    </row>
    <row r="14" spans="1:10" ht="48.75" hidden="1" customHeight="1">
      <c r="A14" s="456">
        <v>8</v>
      </c>
      <c r="B14" s="653" t="str">
        <f>IF(ISERROR(VLOOKUP($A14,入力!$J$4:$AL$486,22,FALSE)),"",VLOOKUP($A14,入力!$J$4:$AL$486,22,FALSE))</f>
        <v/>
      </c>
      <c r="C14" s="1338" t="str">
        <f>IF($F14="",IF($F13="","","以下余白"),IF(ISERROR(VLOOKUP($A14,入力!$J$4:$AL$486,23,FALSE)),"",VLOOKUP($A14,入力!$J$4:$AL$486,23,FALSE)))</f>
        <v/>
      </c>
      <c r="D14" s="1338"/>
      <c r="E14" s="478" t="str">
        <f>IF(ISERROR(VLOOKUP($A14,入力!$J$4:$AL$486,24,FALSE)),"",VLOOKUP($A14,入力!$J$4:$AL$486,24,FALSE))</f>
        <v/>
      </c>
      <c r="F14" s="478" t="str">
        <f>IF(ISERROR(VLOOKUP($A14,入力!$J$4:$AL$486,25,FALSE)),"",VLOOKUP($A14,入力!$J$4:$AL$486,25,FALSE))</f>
        <v/>
      </c>
      <c r="G14" s="479" t="str">
        <f>IF(ISERROR(VLOOKUP($A14,入力!$J$4:$AL$486,28,FALSE)),"",VLOOKUP($A14,入力!$J$4:$AL$486,28,FALSE))</f>
        <v/>
      </c>
      <c r="H14" s="1339" t="str">
        <f t="shared" si="0"/>
        <v/>
      </c>
      <c r="I14" s="1339"/>
    </row>
    <row r="15" spans="1:10" ht="48.75" hidden="1" customHeight="1">
      <c r="A15" s="456">
        <v>9</v>
      </c>
      <c r="B15" s="653" t="str">
        <f>IF(ISERROR(VLOOKUP($A15,入力!$J$4:$AL$486,22,FALSE)),"",VLOOKUP($A15,入力!$J$4:$AL$486,22,FALSE))</f>
        <v/>
      </c>
      <c r="C15" s="1338" t="str">
        <f>IF($F15="",IF($F14="","","以下余白"),IF(ISERROR(VLOOKUP($A15,入力!$J$4:$AL$486,23,FALSE)),"",VLOOKUP($A15,入力!$J$4:$AL$486,23,FALSE)))</f>
        <v/>
      </c>
      <c r="D15" s="1338"/>
      <c r="E15" s="478" t="str">
        <f>IF(ISERROR(VLOOKUP($A15,入力!$J$4:$AL$486,24,FALSE)),"",VLOOKUP($A15,入力!$J$4:$AL$486,24,FALSE))</f>
        <v/>
      </c>
      <c r="F15" s="478" t="str">
        <f>IF(ISERROR(VLOOKUP($A15,入力!$J$4:$AL$486,25,FALSE)),"",VLOOKUP($A15,入力!$J$4:$AL$486,25,FALSE))</f>
        <v/>
      </c>
      <c r="G15" s="479" t="str">
        <f>IF(ISERROR(VLOOKUP($A15,入力!$J$4:$AL$486,28,FALSE)),"",VLOOKUP($A15,入力!$J$4:$AL$486,28,FALSE))</f>
        <v/>
      </c>
      <c r="H15" s="1339" t="str">
        <f t="shared" si="0"/>
        <v/>
      </c>
      <c r="I15" s="1339"/>
    </row>
    <row r="16" spans="1:10" ht="48.75" hidden="1" customHeight="1">
      <c r="A16" s="456">
        <v>10</v>
      </c>
      <c r="B16" s="653" t="str">
        <f>IF(ISERROR(VLOOKUP($A16,入力!$J$4:$AL$486,22,FALSE)),"",VLOOKUP($A16,入力!$J$4:$AL$486,22,FALSE))</f>
        <v/>
      </c>
      <c r="C16" s="1338" t="str">
        <f>IF($F16="",IF($F15="","","以下余白"),IF(ISERROR(VLOOKUP($A16,入力!$J$4:$AL$486,23,FALSE)),"",VLOOKUP($A16,入力!$J$4:$AL$486,23,FALSE)))</f>
        <v/>
      </c>
      <c r="D16" s="1338"/>
      <c r="E16" s="478" t="str">
        <f>IF(ISERROR(VLOOKUP($A16,入力!$J$4:$AL$486,24,FALSE)),"",VLOOKUP($A16,入力!$J$4:$AL$486,24,FALSE))</f>
        <v/>
      </c>
      <c r="F16" s="478" t="str">
        <f>IF(ISERROR(VLOOKUP($A16,入力!$J$4:$AL$486,25,FALSE)),"",VLOOKUP($A16,入力!$J$4:$AL$486,25,FALSE))</f>
        <v/>
      </c>
      <c r="G16" s="479" t="str">
        <f>IF(ISERROR(VLOOKUP($A16,入力!$J$4:$AL$486,28,FALSE)),"",VLOOKUP($A16,入力!$J$4:$AL$486,28,FALSE))</f>
        <v/>
      </c>
      <c r="H16" s="1339" t="str">
        <f t="shared" si="0"/>
        <v/>
      </c>
      <c r="I16" s="1339"/>
    </row>
    <row r="17" spans="1:9" ht="50.25" hidden="1" customHeight="1">
      <c r="A17" s="456">
        <v>11</v>
      </c>
      <c r="B17" s="653" t="str">
        <f>IF(ISERROR(VLOOKUP($A17,入力!$J$4:$AL$486,22,FALSE)),"",VLOOKUP($A17,入力!$J$4:$AL$486,22,FALSE))</f>
        <v/>
      </c>
      <c r="C17" s="1338" t="str">
        <f>IF($F17="",IF($F16="","","以下余白"),IF(ISERROR(VLOOKUP($A17,入力!$J$4:$AL$486,23,FALSE)),"",VLOOKUP($A17,入力!$J$4:$AL$486,23,FALSE)))</f>
        <v/>
      </c>
      <c r="D17" s="1338"/>
      <c r="E17" s="478" t="str">
        <f>IF(ISERROR(VLOOKUP($A17,入力!$J$4:$AL$486,24,FALSE)),"",VLOOKUP($A17,入力!$J$4:$AL$486,24,FALSE))</f>
        <v/>
      </c>
      <c r="F17" s="478" t="str">
        <f>IF(ISERROR(VLOOKUP($A17,入力!$J$4:$AL$486,25,FALSE)),"",VLOOKUP($A17,入力!$J$4:$AL$486,25,FALSE))</f>
        <v/>
      </c>
      <c r="G17" s="478" t="str">
        <f>IF(ISERROR(VLOOKUP($A17,入力!$J$4:$AL$486,28,FALSE)),"",VLOOKUP($A17,入力!$J$4:$AL$486,28,FALSE))</f>
        <v/>
      </c>
      <c r="H17" s="1339" t="str">
        <f t="shared" si="0"/>
        <v/>
      </c>
      <c r="I17" s="1339"/>
    </row>
    <row r="18" spans="1:9" ht="50.25" hidden="1" customHeight="1">
      <c r="A18" s="456">
        <v>12</v>
      </c>
      <c r="B18" s="653" t="str">
        <f>IF(ISERROR(VLOOKUP($A18,入力!$J$4:$AL$486,22,FALSE)),"",VLOOKUP($A18,入力!$J$4:$AL$486,22,FALSE))</f>
        <v/>
      </c>
      <c r="C18" s="1338" t="str">
        <f>IF($F18="",IF($F17="","","以下余白"),IF(ISERROR(VLOOKUP($A18,入力!$J$4:$AL$486,23,FALSE)),"",VLOOKUP($A18,入力!$J$4:$AL$486,23,FALSE)))</f>
        <v/>
      </c>
      <c r="D18" s="1338"/>
      <c r="E18" s="478" t="str">
        <f>IF(ISERROR(VLOOKUP($A18,入力!$J$4:$AL$486,24,FALSE)),"",VLOOKUP($A18,入力!$J$4:$AL$486,24,FALSE))</f>
        <v/>
      </c>
      <c r="F18" s="478" t="str">
        <f>IF(ISERROR(VLOOKUP($A18,入力!$J$4:$AL$486,25,FALSE)),"",VLOOKUP($A18,入力!$J$4:$AL$486,25,FALSE))</f>
        <v/>
      </c>
      <c r="G18" s="478" t="str">
        <f>IF(ISERROR(VLOOKUP($A18,入力!$J$4:$AL$486,28,FALSE)),"",VLOOKUP($A18,入力!$J$4:$AL$486,28,FALSE))</f>
        <v/>
      </c>
      <c r="H18" s="1339" t="str">
        <f t="shared" si="0"/>
        <v/>
      </c>
      <c r="I18" s="1339"/>
    </row>
    <row r="19" spans="1:9" ht="30" hidden="1" customHeight="1">
      <c r="A19" s="456">
        <v>13</v>
      </c>
      <c r="B19" s="491" t="str">
        <f>IF(ISERROR(VLOOKUP($A19,入力!$J$4:$AL$486,15,FALSE)),"",VLOOKUP($A19,入力!$J$4:$AL$486,15,FALSE))</f>
        <v/>
      </c>
      <c r="C19" s="1338" t="str">
        <f>IF($F19="",IF($F18="","","以下余白"),IF(ISERROR(VLOOKUP($A19,入力!$J$4:$AL$486,23,FALSE)),"",VLOOKUP($A19,入力!$J$4:$AL$486,23,FALSE)))</f>
        <v/>
      </c>
      <c r="D19" s="1338"/>
      <c r="E19" s="478" t="str">
        <f>IF(ISERROR(VLOOKUP($A19,入力!$J$4:$AL$486,24,FALSE)),"",VLOOKUP($A19,入力!$J$4:$AL$486,24,FALSE))</f>
        <v/>
      </c>
      <c r="F19" s="478" t="str">
        <f>IF(ISERROR(VLOOKUP($A19,入力!$J$4:$AL$486,25,FALSE)),"",VLOOKUP($A19,入力!$J$4:$AL$486,25,FALSE))</f>
        <v/>
      </c>
      <c r="G19" s="478" t="str">
        <f>IF(ISERROR(VLOOKUP($A19,入力!$J$4:$AL$486,28,FALSE)),"",VLOOKUP($A19,入力!$J$4:$AL$486,28,FALSE))</f>
        <v/>
      </c>
      <c r="H19" s="1339" t="str">
        <f t="shared" ref="H19" si="1">IF(ISERROR(F19*G19),"",F19*G19)</f>
        <v/>
      </c>
      <c r="I19" s="1339"/>
    </row>
    <row r="20" spans="1:9" s="468" customFormat="1" ht="25.15" customHeight="1">
      <c r="B20" s="473" t="s">
        <v>666</v>
      </c>
      <c r="C20" s="1041" t="str">
        <f>要求!P8</f>
        <v>自衛隊阪神病院</v>
      </c>
      <c r="D20" s="1041"/>
      <c r="E20" s="1326" t="s">
        <v>676</v>
      </c>
      <c r="F20" s="1326"/>
      <c r="G20" s="1327" t="str">
        <f>要求!Q3</f>
        <v>令和８年７月３１日</v>
      </c>
      <c r="H20" s="1328"/>
      <c r="I20" s="1328"/>
    </row>
    <row r="21" spans="1:9" s="468" customFormat="1" ht="25.15" customHeight="1">
      <c r="B21" s="473" t="s">
        <v>667</v>
      </c>
      <c r="C21" s="473"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445"/>
      <c r="C28" s="445"/>
      <c r="D28" s="445"/>
      <c r="E28" s="445"/>
      <c r="F28" s="445"/>
      <c r="G28" s="445"/>
      <c r="H28" s="445"/>
      <c r="I28" s="445"/>
    </row>
    <row r="29" spans="1:9" ht="14.45" customHeight="1">
      <c r="B29" s="455" t="str">
        <f>要求!Q5</f>
        <v>令和８年６月８日</v>
      </c>
      <c r="C29" s="445"/>
      <c r="D29" s="445"/>
      <c r="E29" s="445"/>
      <c r="F29" s="445"/>
      <c r="G29" s="445"/>
      <c r="H29" s="445"/>
      <c r="I29" s="445"/>
    </row>
    <row r="30" spans="1:9">
      <c r="B30" s="402" t="s">
        <v>218</v>
      </c>
    </row>
    <row r="31" spans="1:9">
      <c r="B31" s="402" t="s">
        <v>219</v>
      </c>
    </row>
    <row r="32" spans="1:9">
      <c r="B32" s="413" t="s">
        <v>841</v>
      </c>
    </row>
    <row r="33" spans="2:9">
      <c r="B33" s="402" t="s">
        <v>613</v>
      </c>
      <c r="D33" s="630"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hidden="1">
      <c r="D37" s="454"/>
      <c r="E37" s="631">
        <f>入力!$A$13</f>
        <v>0</v>
      </c>
      <c r="F37" s="631"/>
      <c r="G37" s="631"/>
      <c r="H37" s="631"/>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446"/>
      <c r="E42" s="446"/>
      <c r="F42" s="446"/>
      <c r="G42" s="446"/>
      <c r="H42" s="446"/>
      <c r="I42" s="413"/>
    </row>
    <row r="43" spans="2:9">
      <c r="D43" s="446"/>
      <c r="E43" s="446"/>
      <c r="F43" s="446"/>
      <c r="G43" s="446"/>
      <c r="H43" s="446"/>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E36:H36"/>
    <mergeCell ref="E33:H33"/>
    <mergeCell ref="E34:H34"/>
    <mergeCell ref="E35:H35"/>
    <mergeCell ref="C15:D15"/>
    <mergeCell ref="H15:I15"/>
    <mergeCell ref="C16:D16"/>
    <mergeCell ref="H16:I16"/>
    <mergeCell ref="B23:I27"/>
    <mergeCell ref="C17:D17"/>
    <mergeCell ref="H17:I17"/>
    <mergeCell ref="C18:D18"/>
    <mergeCell ref="H18:I18"/>
    <mergeCell ref="C19:D19"/>
    <mergeCell ref="H19:I19"/>
    <mergeCell ref="C20:D20"/>
    <mergeCell ref="E20:F20"/>
    <mergeCell ref="G20:I20"/>
    <mergeCell ref="D21:F21"/>
    <mergeCell ref="G21:I21"/>
    <mergeCell ref="C12:D12"/>
    <mergeCell ref="H12:I12"/>
    <mergeCell ref="C13:D13"/>
    <mergeCell ref="H13:I13"/>
    <mergeCell ref="C14:D14"/>
    <mergeCell ref="H14:I14"/>
    <mergeCell ref="E38:H38"/>
    <mergeCell ref="E39:H39"/>
    <mergeCell ref="B1:C1"/>
    <mergeCell ref="B2:I2"/>
    <mergeCell ref="C6:D6"/>
    <mergeCell ref="H6:I6"/>
    <mergeCell ref="C7:D7"/>
    <mergeCell ref="H7:I7"/>
    <mergeCell ref="C8:D8"/>
    <mergeCell ref="H8:I8"/>
    <mergeCell ref="C9:D9"/>
    <mergeCell ref="H9:I9"/>
    <mergeCell ref="C10:D10"/>
    <mergeCell ref="H10:I10"/>
    <mergeCell ref="C11:D11"/>
    <mergeCell ref="H11:I11"/>
  </mergeCells>
  <phoneticPr fontId="33"/>
  <printOptions horizontalCentered="1" verticalCentered="1"/>
  <pageMargins left="0.98425196850393704" right="0.19685039370078741" top="0.59055118110236227" bottom="0.39370078740157483" header="0" footer="0"/>
  <pageSetup paperSize="9" scale="90" fitToWidth="2"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9" tint="0.39997558519241921"/>
  </sheetPr>
  <dimension ref="A1:J49"/>
  <sheetViews>
    <sheetView showZeros="0" zoomScaleNormal="100" workbookViewId="0">
      <selection activeCell="C9" sqref="C9:D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254</v>
      </c>
    </row>
    <row r="2" spans="1:10" ht="20.100000000000001" customHeight="1">
      <c r="B2" s="1154" t="str">
        <f>要求!P11</f>
        <v>入　　　札　　　書</v>
      </c>
      <c r="C2" s="1154"/>
      <c r="D2" s="1154"/>
      <c r="E2" s="1154"/>
      <c r="F2" s="1154"/>
      <c r="G2" s="1154"/>
      <c r="H2" s="1154"/>
      <c r="I2" s="1154"/>
      <c r="J2" s="622"/>
    </row>
    <row r="5" spans="1:10" ht="30" customHeight="1" thickBot="1">
      <c r="B5" s="452" t="str">
        <f>IF(SUM(入・見別紙F!G3:G100)&gt;0,SUM(入・見別紙F!G3:G100),"金額￥")</f>
        <v>金額￥</v>
      </c>
      <c r="C5" s="405" t="s">
        <v>592</v>
      </c>
      <c r="D5" s="405"/>
    </row>
    <row r="6" spans="1:10" ht="7.9" customHeight="1" thickTop="1"/>
    <row r="7" spans="1:10" s="621" customFormat="1" ht="20.100000000000001" customHeight="1">
      <c r="B7" s="624" t="s">
        <v>594</v>
      </c>
      <c r="C7" s="1342" t="s">
        <v>653</v>
      </c>
      <c r="D7" s="1342"/>
      <c r="E7" s="624" t="s">
        <v>32</v>
      </c>
      <c r="F7" s="624" t="s">
        <v>596</v>
      </c>
      <c r="G7" s="624" t="s">
        <v>597</v>
      </c>
      <c r="H7" s="1342" t="s">
        <v>673</v>
      </c>
      <c r="I7" s="1342"/>
    </row>
    <row r="8" spans="1:10" ht="48.6" customHeight="1">
      <c r="A8" s="456">
        <v>1</v>
      </c>
      <c r="B8" s="491" t="str">
        <f>CONCATENATE(市価F!M1,市価F!N1,市価F!O1,市価F!P1)</f>
        <v>-1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618" t="s">
        <v>666</v>
      </c>
      <c r="C20" s="1041" t="s">
        <v>683</v>
      </c>
      <c r="D20" s="1041"/>
      <c r="E20" s="1041" t="s">
        <v>607</v>
      </c>
      <c r="F20" s="1041"/>
      <c r="G20" s="1365" t="str">
        <f>要求!$Q$3</f>
        <v>令和８年７月３１日</v>
      </c>
      <c r="H20" s="1366"/>
      <c r="I20" s="1366"/>
    </row>
    <row r="21" spans="1:9" s="468" customFormat="1" ht="25.15" customHeight="1">
      <c r="B21" s="618" t="s">
        <v>667</v>
      </c>
      <c r="C21" s="618"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620"/>
      <c r="C28" s="620"/>
      <c r="D28" s="620"/>
      <c r="E28" s="620"/>
      <c r="F28" s="620"/>
      <c r="G28" s="620"/>
      <c r="H28" s="620"/>
      <c r="I28" s="620"/>
    </row>
    <row r="29" spans="1:9" ht="14.45" customHeight="1">
      <c r="B29" s="455" t="str">
        <f>要求!Q5</f>
        <v>令和８年６月８日</v>
      </c>
      <c r="C29" s="620"/>
      <c r="D29" s="620"/>
      <c r="E29" s="620"/>
      <c r="F29" s="620"/>
      <c r="G29" s="620"/>
      <c r="H29" s="620"/>
      <c r="I29" s="620"/>
    </row>
    <row r="30" spans="1:9">
      <c r="B30" s="402" t="s">
        <v>218</v>
      </c>
    </row>
    <row r="31" spans="1:9">
      <c r="B31" s="402" t="s">
        <v>219</v>
      </c>
    </row>
    <row r="32" spans="1:9">
      <c r="B32" s="413" t="s">
        <v>841</v>
      </c>
    </row>
    <row r="33" spans="2:9">
      <c r="B33" s="402" t="s">
        <v>613</v>
      </c>
      <c r="D33" s="630"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619"/>
      <c r="E41" s="619"/>
      <c r="F41" s="619"/>
      <c r="G41" s="619"/>
      <c r="H41" s="619"/>
      <c r="I41" s="413"/>
    </row>
    <row r="42" spans="2:9">
      <c r="D42" s="619"/>
      <c r="E42" s="619"/>
      <c r="F42" s="619"/>
      <c r="G42" s="619"/>
      <c r="H42" s="619"/>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E33:H33"/>
    <mergeCell ref="E34:H34"/>
    <mergeCell ref="E35:H35"/>
    <mergeCell ref="C16:D16"/>
    <mergeCell ref="H16:I16"/>
    <mergeCell ref="C17:D17"/>
    <mergeCell ref="H17:I17"/>
    <mergeCell ref="B23:I27"/>
    <mergeCell ref="C18:D18"/>
    <mergeCell ref="H18:I18"/>
    <mergeCell ref="C19:D19"/>
    <mergeCell ref="H19:I19"/>
    <mergeCell ref="C20:D20"/>
    <mergeCell ref="E20:F20"/>
    <mergeCell ref="G20:I20"/>
    <mergeCell ref="D21:F21"/>
    <mergeCell ref="H12:I12"/>
    <mergeCell ref="G21:I21"/>
    <mergeCell ref="C13:D13"/>
    <mergeCell ref="H13:I13"/>
    <mergeCell ref="C14:D14"/>
    <mergeCell ref="H14:I14"/>
    <mergeCell ref="C15:D15"/>
    <mergeCell ref="H15:I15"/>
    <mergeCell ref="E36:H36"/>
    <mergeCell ref="E37:H37"/>
    <mergeCell ref="E38:H38"/>
    <mergeCell ref="B1:C1"/>
    <mergeCell ref="B2:I2"/>
    <mergeCell ref="C7:D7"/>
    <mergeCell ref="H7:I7"/>
    <mergeCell ref="C8:D8"/>
    <mergeCell ref="H8:I8"/>
    <mergeCell ref="C9:D9"/>
    <mergeCell ref="H9:I9"/>
    <mergeCell ref="C10:D10"/>
    <mergeCell ref="H10:I10"/>
    <mergeCell ref="C11:D11"/>
    <mergeCell ref="H11:I11"/>
    <mergeCell ref="C12:D1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FF00"/>
  </sheetPr>
  <dimension ref="A1:I411"/>
  <sheetViews>
    <sheetView showZeros="0" zoomScale="115" zoomScaleNormal="115" workbookViewId="0">
      <pane xSplit="3" ySplit="2" topLeftCell="D3" activePane="bottomRight" state="frozen"/>
      <selection activeCell="E31" sqref="E31:H31"/>
      <selection pane="topRight" activeCell="E31" sqref="E31:H31"/>
      <selection pane="bottomLeft" activeCell="E31" sqref="E31:H31"/>
      <selection pane="bottomRight" activeCell="B3" sqref="B3"/>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34.9" customHeight="1">
      <c r="A3" s="520">
        <v>1</v>
      </c>
      <c r="B3" s="205" t="str">
        <f>IF(ISERROR(VLOOKUP($A3,入力!$J$4:$AL$486,15,FALSE)),"",VLOOKUP($A3,入力!$J$4:$AL$486,15,FALSE))</f>
        <v/>
      </c>
      <c r="C3" s="598" t="str">
        <f>IF(ISERROR(VLOOKUP($A3,入力!$J$4:$AL$486,16,FALSE)),"",VLOOKUP($A3,入力!$J$4:$AL$486,16,FALSE))</f>
        <v/>
      </c>
      <c r="D3" s="206" t="str">
        <f>IF(ISERROR(VLOOKUP($A3,入力!$J$4:$AL$486,17,FALSE)),"",VLOOKUP($A3,入力!$J$4:$AL$486,17,FALSE))</f>
        <v/>
      </c>
      <c r="E3" s="206" t="str">
        <f>IF(ISERROR(VLOOKUP($A3,入力!$J$4:$AL$486,18,FALSE)),"",VLOOKUP($A3,入力!$J$4:$AL$486,18,FALSE))</f>
        <v/>
      </c>
      <c r="F3" s="626" t="str">
        <f>IF(ISERROR(VLOOKUP($A3,入力!$J$4:$AL$486,21,FALSE)),"",VLOOKUP($A3,入力!$J$4:$AL$486,21,FALSE))</f>
        <v/>
      </c>
      <c r="G3" s="626" t="e">
        <f>E3*F3</f>
        <v>#VALUE!</v>
      </c>
      <c r="H3" s="525"/>
    </row>
    <row r="4" spans="1:8" ht="34.9" customHeight="1">
      <c r="A4" s="520">
        <v>2</v>
      </c>
      <c r="B4" s="205" t="str">
        <f>IF(ISERROR(VLOOKUP($A4,入力!$J$4:$AL$486,15,FALSE)),"",VLOOKUP($A4,入力!$J$4:$AL$486,15,FALSE))</f>
        <v/>
      </c>
      <c r="C4" s="598" t="str">
        <f>IF(ISERROR(VLOOKUP($A4,入力!$J$4:$AL$486,16,FALSE)),"",VLOOKUP($A4,入力!$J$4:$AL$486,16,FALSE))</f>
        <v/>
      </c>
      <c r="D4" s="206" t="str">
        <f>IF(ISERROR(VLOOKUP($A4,入力!$J$4:$AL$486,17,FALSE)),"",VLOOKUP($A4,入力!$J$4:$AL$486,17,FALSE))</f>
        <v/>
      </c>
      <c r="E4" s="206" t="str">
        <f>IF(ISERROR(VLOOKUP($A4,入力!$J$4:$AL$486,18,FALSE)),"",VLOOKUP($A4,入力!$J$4:$AL$486,18,FALSE))</f>
        <v/>
      </c>
      <c r="F4" s="626" t="str">
        <f>IF(ISERROR(VLOOKUP($A4,入力!$J$4:$AL$486,21,FALSE)),"",VLOOKUP($A4,入力!$J$4:$AL$486,21,FALSE))</f>
        <v/>
      </c>
      <c r="G4" s="626" t="e">
        <f t="shared" ref="G4:G17" si="0">E4*F4</f>
        <v>#VALUE!</v>
      </c>
      <c r="H4" s="525"/>
    </row>
    <row r="5" spans="1:8" ht="34.9" customHeight="1">
      <c r="A5" s="520">
        <v>3</v>
      </c>
      <c r="B5" s="205" t="str">
        <f>IF(ISERROR(VLOOKUP($A5,入力!$J$4:$AL$486,15,FALSE)),"",VLOOKUP($A5,入力!$J$4:$AL$486,15,FALSE))</f>
        <v/>
      </c>
      <c r="C5" s="598" t="str">
        <f>IF(ISERROR(VLOOKUP($A5,入力!$J$4:$AL$486,16,FALSE)),"",VLOOKUP($A5,入力!$J$4:$AL$486,16,FALSE))</f>
        <v/>
      </c>
      <c r="D5" s="206" t="str">
        <f>IF(ISERROR(VLOOKUP($A5,入力!$J$4:$AL$486,17,FALSE)),"",VLOOKUP($A5,入力!$J$4:$AL$486,17,FALSE))</f>
        <v/>
      </c>
      <c r="E5" s="206" t="str">
        <f>IF(ISERROR(VLOOKUP($A5,入力!$J$4:$AL$486,18,FALSE)),"",VLOOKUP($A5,入力!$J$4:$AL$486,18,FALSE))</f>
        <v/>
      </c>
      <c r="F5" s="626" t="str">
        <f>IF(ISERROR(VLOOKUP($A5,入力!$J$4:$AL$486,21,FALSE)),"",VLOOKUP($A5,入力!$J$4:$AL$486,21,FALSE))</f>
        <v/>
      </c>
      <c r="G5" s="626" t="e">
        <f t="shared" si="0"/>
        <v>#VALUE!</v>
      </c>
      <c r="H5" s="525"/>
    </row>
    <row r="6" spans="1:8" ht="34.9" customHeight="1">
      <c r="A6" s="520">
        <v>4</v>
      </c>
      <c r="B6" s="205" t="str">
        <f>IF(ISERROR(VLOOKUP($A6,入力!$J$4:$AL$486,15,FALSE)),"",VLOOKUP($A6,入力!$J$4:$AL$486,15,FALSE))</f>
        <v/>
      </c>
      <c r="C6" s="598" t="str">
        <f>IF(ISERROR(VLOOKUP($A6,入力!$J$4:$AL$486,16,FALSE)),"",VLOOKUP($A6,入力!$J$4:$AL$486,16,FALSE))</f>
        <v/>
      </c>
      <c r="D6" s="206" t="str">
        <f>IF(ISERROR(VLOOKUP($A6,入力!$J$4:$AL$486,17,FALSE)),"",VLOOKUP($A6,入力!$J$4:$AL$486,17,FALSE))</f>
        <v/>
      </c>
      <c r="E6" s="206" t="str">
        <f>IF(ISERROR(VLOOKUP($A6,入力!$J$4:$AL$486,18,FALSE)),"",VLOOKUP($A6,入力!$J$4:$AL$486,18,FALSE))</f>
        <v/>
      </c>
      <c r="F6" s="626" t="str">
        <f>IF(ISERROR(VLOOKUP($A6,入力!$J$4:$AL$486,21,FALSE)),"",VLOOKUP($A6,入力!$J$4:$AL$486,21,FALSE))</f>
        <v/>
      </c>
      <c r="G6" s="626" t="e">
        <f t="shared" si="0"/>
        <v>#VALUE!</v>
      </c>
      <c r="H6" s="525"/>
    </row>
    <row r="7" spans="1:8" ht="34.9" customHeight="1">
      <c r="A7" s="520">
        <v>5</v>
      </c>
      <c r="B7" s="205" t="str">
        <f>IF(ISERROR(VLOOKUP($A7,入力!$J$4:$AL$486,15,FALSE)),"",VLOOKUP($A7,入力!$J$4:$AL$486,15,FALSE))</f>
        <v/>
      </c>
      <c r="C7" s="598" t="str">
        <f>IF(ISERROR(VLOOKUP($A7,入力!$J$4:$AL$486,16,FALSE)),"",VLOOKUP($A7,入力!$J$4:$AL$486,16,FALSE))</f>
        <v/>
      </c>
      <c r="D7" s="206" t="str">
        <f>IF(ISERROR(VLOOKUP($A7,入力!$J$4:$AL$486,17,FALSE)),"",VLOOKUP($A7,入力!$J$4:$AL$486,17,FALSE))</f>
        <v/>
      </c>
      <c r="E7" s="206" t="str">
        <f>IF(ISERROR(VLOOKUP($A7,入力!$J$4:$AL$486,18,FALSE)),"",VLOOKUP($A7,入力!$J$4:$AL$486,18,FALSE))</f>
        <v/>
      </c>
      <c r="F7" s="626" t="str">
        <f>IF(ISERROR(VLOOKUP($A7,入力!$J$4:$AL$486,21,FALSE)),"",VLOOKUP($A7,入力!$J$4:$AL$486,21,FALSE))</f>
        <v/>
      </c>
      <c r="G7" s="626" t="e">
        <f t="shared" si="0"/>
        <v>#VALUE!</v>
      </c>
      <c r="H7" s="525"/>
    </row>
    <row r="8" spans="1:8" ht="34.9" customHeight="1">
      <c r="A8" s="520">
        <v>6</v>
      </c>
      <c r="B8" s="205" t="str">
        <f>IF(ISERROR(VLOOKUP($A8,入力!$J$4:$AL$486,15,FALSE)),"",VLOOKUP($A8,入力!$J$4:$AL$486,15,FALSE))</f>
        <v/>
      </c>
      <c r="C8" s="598" t="str">
        <f>IF(ISERROR(VLOOKUP($A8,入力!$J$4:$AL$486,16,FALSE)),"",VLOOKUP($A8,入力!$J$4:$AL$486,16,FALSE))</f>
        <v/>
      </c>
      <c r="D8" s="206" t="str">
        <f>IF(ISERROR(VLOOKUP($A8,入力!$J$4:$AL$486,17,FALSE)),"",VLOOKUP($A8,入力!$J$4:$AL$486,17,FALSE))</f>
        <v/>
      </c>
      <c r="E8" s="206" t="str">
        <f>IF(ISERROR(VLOOKUP($A8,入力!$J$4:$AL$486,18,FALSE)),"",VLOOKUP($A8,入力!$J$4:$AL$486,18,FALSE))</f>
        <v/>
      </c>
      <c r="F8" s="626" t="str">
        <f>IF(ISERROR(VLOOKUP($A8,入力!$J$4:$AL$486,21,FALSE)),"",VLOOKUP($A8,入力!$J$4:$AL$486,21,FALSE))</f>
        <v/>
      </c>
      <c r="G8" s="626" t="e">
        <f t="shared" si="0"/>
        <v>#VALUE!</v>
      </c>
      <c r="H8" s="525"/>
    </row>
    <row r="9" spans="1:8" ht="34.9" customHeight="1">
      <c r="A9" s="520">
        <v>7</v>
      </c>
      <c r="B9" s="205" t="str">
        <f>IF(ISERROR(VLOOKUP($A9,入力!$J$4:$AL$486,15,FALSE)),"",VLOOKUP($A9,入力!$J$4:$AL$486,15,FALSE))</f>
        <v/>
      </c>
      <c r="C9" s="598" t="str">
        <f>IF(ISERROR(VLOOKUP($A9,入力!$J$4:$AL$486,16,FALSE)),"",VLOOKUP($A9,入力!$J$4:$AL$486,16,FALSE))</f>
        <v/>
      </c>
      <c r="D9" s="206" t="str">
        <f>IF(ISERROR(VLOOKUP($A9,入力!$J$4:$AL$486,17,FALSE)),"",VLOOKUP($A9,入力!$J$4:$AL$486,17,FALSE))</f>
        <v/>
      </c>
      <c r="E9" s="206" t="str">
        <f>IF(ISERROR(VLOOKUP($A9,入力!$J$4:$AL$486,18,FALSE)),"",VLOOKUP($A9,入力!$J$4:$AL$486,18,FALSE))</f>
        <v/>
      </c>
      <c r="F9" s="626" t="str">
        <f>IF(ISERROR(VLOOKUP($A9,入力!$J$4:$AL$486,21,FALSE)),"",VLOOKUP($A9,入力!$J$4:$AL$486,21,FALSE))</f>
        <v/>
      </c>
      <c r="G9" s="626" t="e">
        <f t="shared" si="0"/>
        <v>#VALUE!</v>
      </c>
      <c r="H9" s="525"/>
    </row>
    <row r="10" spans="1:8" ht="34.9" customHeight="1">
      <c r="A10" s="520">
        <v>8</v>
      </c>
      <c r="B10" s="205" t="str">
        <f>IF(ISERROR(VLOOKUP($A10,入力!$J$4:$AL$486,15,FALSE)),"",VLOOKUP($A10,入力!$J$4:$AL$486,15,FALSE))</f>
        <v/>
      </c>
      <c r="C10" s="598" t="str">
        <f>IF(ISERROR(VLOOKUP($A10,入力!$J$4:$AL$486,16,FALSE)),"",VLOOKUP($A10,入力!$J$4:$AL$486,16,FALSE))</f>
        <v/>
      </c>
      <c r="D10" s="206" t="str">
        <f>IF(ISERROR(VLOOKUP($A10,入力!$J$4:$AL$486,17,FALSE)),"",VLOOKUP($A10,入力!$J$4:$AL$486,17,FALSE))</f>
        <v/>
      </c>
      <c r="E10" s="206" t="str">
        <f>IF(ISERROR(VLOOKUP($A10,入力!$J$4:$AL$486,18,FALSE)),"",VLOOKUP($A10,入力!$J$4:$AL$486,18,FALSE))</f>
        <v/>
      </c>
      <c r="F10" s="626" t="str">
        <f>IF(ISERROR(VLOOKUP($A10,入力!$J$4:$AL$486,21,FALSE)),"",VLOOKUP($A10,入力!$J$4:$AL$486,21,FALSE))</f>
        <v/>
      </c>
      <c r="G10" s="626" t="e">
        <f t="shared" si="0"/>
        <v>#VALUE!</v>
      </c>
      <c r="H10" s="525"/>
    </row>
    <row r="11" spans="1:8" ht="34.9" customHeight="1">
      <c r="A11" s="520">
        <v>9</v>
      </c>
      <c r="B11" s="205" t="str">
        <f>IF(ISERROR(VLOOKUP($A11,入力!$J$4:$AL$486,15,FALSE)),"",VLOOKUP($A11,入力!$J$4:$AL$486,15,FALSE))</f>
        <v/>
      </c>
      <c r="C11" s="598" t="str">
        <f>IF(ISERROR(VLOOKUP($A11,入力!$J$4:$AL$486,16,FALSE)),"",VLOOKUP($A11,入力!$J$4:$AL$486,16,FALSE))</f>
        <v/>
      </c>
      <c r="D11" s="206" t="str">
        <f>IF(ISERROR(VLOOKUP($A11,入力!$J$4:$AL$486,17,FALSE)),"",VLOOKUP($A11,入力!$J$4:$AL$486,17,FALSE))</f>
        <v/>
      </c>
      <c r="E11" s="206" t="str">
        <f>IF(ISERROR(VLOOKUP($A11,入力!$J$4:$AL$486,18,FALSE)),"",VLOOKUP($A11,入力!$J$4:$AL$486,18,FALSE))</f>
        <v/>
      </c>
      <c r="F11" s="626" t="str">
        <f>IF(ISERROR(VLOOKUP($A11,入力!$J$4:$AL$486,21,FALSE)),"",VLOOKUP($A11,入力!$J$4:$AL$486,21,FALSE))</f>
        <v/>
      </c>
      <c r="G11" s="626" t="e">
        <f t="shared" si="0"/>
        <v>#VALUE!</v>
      </c>
      <c r="H11" s="525"/>
    </row>
    <row r="12" spans="1:8" ht="34.9" customHeight="1">
      <c r="A12" s="520">
        <v>10</v>
      </c>
      <c r="B12" s="205" t="str">
        <f>IF(ISERROR(VLOOKUP($A12,入力!$J$4:$AL$486,15,FALSE)),"",VLOOKUP($A12,入力!$J$4:$AL$486,15,FALSE))</f>
        <v/>
      </c>
      <c r="C12" s="598" t="str">
        <f>IF(ISERROR(VLOOKUP($A12,入力!$J$4:$AL$486,16,FALSE)),"",VLOOKUP($A12,入力!$J$4:$AL$486,16,FALSE))</f>
        <v/>
      </c>
      <c r="D12" s="206" t="str">
        <f>IF(ISERROR(VLOOKUP($A12,入力!$J$4:$AL$486,17,FALSE)),"",VLOOKUP($A12,入力!$J$4:$AL$486,17,FALSE))</f>
        <v/>
      </c>
      <c r="E12" s="206" t="str">
        <f>IF(ISERROR(VLOOKUP($A12,入力!$J$4:$AL$486,18,FALSE)),"",VLOOKUP($A12,入力!$J$4:$AL$486,18,FALSE))</f>
        <v/>
      </c>
      <c r="F12" s="626" t="str">
        <f>IF(ISERROR(VLOOKUP($A12,入力!$J$4:$AL$486,21,FALSE)),"",VLOOKUP($A12,入力!$J$4:$AL$486,21,FALSE))</f>
        <v/>
      </c>
      <c r="G12" s="626" t="e">
        <f t="shared" si="0"/>
        <v>#VALUE!</v>
      </c>
      <c r="H12" s="525"/>
    </row>
    <row r="13" spans="1:8" ht="34.9" customHeight="1">
      <c r="A13" s="520">
        <v>11</v>
      </c>
      <c r="B13" s="205" t="str">
        <f>IF(ISERROR(VLOOKUP($A13,入力!$J$4:$AL$486,15,FALSE)),"",VLOOKUP($A13,入力!$J$4:$AL$486,15,FALSE))</f>
        <v/>
      </c>
      <c r="C13" s="598" t="str">
        <f>IF(ISERROR(VLOOKUP($A13,入力!$J$4:$AL$486,16,FALSE)),"",VLOOKUP($A13,入力!$J$4:$AL$486,16,FALSE))</f>
        <v/>
      </c>
      <c r="D13" s="206" t="str">
        <f>IF(ISERROR(VLOOKUP($A13,入力!$J$4:$AL$486,17,FALSE)),"",VLOOKUP($A13,入力!$J$4:$AL$486,17,FALSE))</f>
        <v/>
      </c>
      <c r="E13" s="206" t="str">
        <f>IF(ISERROR(VLOOKUP($A13,入力!$J$4:$AL$486,18,FALSE)),"",VLOOKUP($A13,入力!$J$4:$AL$486,18,FALSE))</f>
        <v/>
      </c>
      <c r="F13" s="626" t="str">
        <f>IF(ISERROR(VLOOKUP($A13,入力!$J$4:$AL$486,21,FALSE)),"",VLOOKUP($A13,入力!$J$4:$AL$486,21,FALSE))</f>
        <v/>
      </c>
      <c r="G13" s="626" t="e">
        <f t="shared" si="0"/>
        <v>#VALUE!</v>
      </c>
      <c r="H13" s="525"/>
    </row>
    <row r="14" spans="1:8" ht="34.9" customHeight="1">
      <c r="A14" s="520">
        <v>12</v>
      </c>
      <c r="B14" s="205" t="str">
        <f>IF(ISERROR(VLOOKUP($A14,入力!$J$4:$AL$486,15,FALSE)),"",VLOOKUP($A14,入力!$J$4:$AL$486,15,FALSE))</f>
        <v/>
      </c>
      <c r="C14" s="598" t="str">
        <f>IF(ISERROR(VLOOKUP($A14,入力!$J$4:$AL$486,16,FALSE)),"",VLOOKUP($A14,入力!$J$4:$AL$486,16,FALSE))</f>
        <v/>
      </c>
      <c r="D14" s="206" t="str">
        <f>IF(ISERROR(VLOOKUP($A14,入力!$J$4:$AL$486,17,FALSE)),"",VLOOKUP($A14,入力!$J$4:$AL$486,17,FALSE))</f>
        <v/>
      </c>
      <c r="E14" s="206" t="str">
        <f>IF(ISERROR(VLOOKUP($A14,入力!$J$4:$AL$486,18,FALSE)),"",VLOOKUP($A14,入力!$J$4:$AL$486,18,FALSE))</f>
        <v/>
      </c>
      <c r="F14" s="626" t="str">
        <f>IF(ISERROR(VLOOKUP($A14,入力!$J$4:$AL$486,21,FALSE)),"",VLOOKUP($A14,入力!$J$4:$AL$486,21,FALSE))</f>
        <v/>
      </c>
      <c r="G14" s="626" t="e">
        <f t="shared" si="0"/>
        <v>#VALUE!</v>
      </c>
      <c r="H14" s="525"/>
    </row>
    <row r="15" spans="1:8" ht="34.9" customHeight="1">
      <c r="A15" s="520">
        <v>13</v>
      </c>
      <c r="B15" s="205" t="str">
        <f>IF(ISERROR(VLOOKUP($A15,入力!$J$4:$AL$486,15,FALSE)),"",VLOOKUP($A15,入力!$J$4:$AL$486,15,FALSE))</f>
        <v/>
      </c>
      <c r="C15" s="598" t="str">
        <f>IF(ISERROR(VLOOKUP($A15,入力!$J$4:$AL$486,16,FALSE)),"",VLOOKUP($A15,入力!$J$4:$AL$486,16,FALSE))</f>
        <v/>
      </c>
      <c r="D15" s="206" t="str">
        <f>IF(ISERROR(VLOOKUP($A15,入力!$J$4:$AL$486,17,FALSE)),"",VLOOKUP($A15,入力!$J$4:$AL$486,17,FALSE))</f>
        <v/>
      </c>
      <c r="E15" s="206" t="str">
        <f>IF(ISERROR(VLOOKUP($A15,入力!$J$4:$AL$486,18,FALSE)),"",VLOOKUP($A15,入力!$J$4:$AL$486,18,FALSE))</f>
        <v/>
      </c>
      <c r="F15" s="626" t="str">
        <f>IF(ISERROR(VLOOKUP($A15,入力!$J$4:$AL$486,21,FALSE)),"",VLOOKUP($A15,入力!$J$4:$AL$486,21,FALSE))</f>
        <v/>
      </c>
      <c r="G15" s="626" t="e">
        <f t="shared" si="0"/>
        <v>#VALUE!</v>
      </c>
      <c r="H15" s="525"/>
    </row>
    <row r="16" spans="1:8" ht="34.9" customHeight="1">
      <c r="A16" s="520">
        <v>14</v>
      </c>
      <c r="B16" s="205" t="str">
        <f>IF(ISERROR(VLOOKUP($A16,入力!$J$4:$AL$486,15,FALSE)),"",VLOOKUP($A16,入力!$J$4:$AL$486,15,FALSE))</f>
        <v/>
      </c>
      <c r="C16" s="598" t="str">
        <f>IF(ISERROR(VLOOKUP($A16,入力!$J$4:$AL$486,16,FALSE)),"",VLOOKUP($A16,入力!$J$4:$AL$486,16,FALSE))</f>
        <v/>
      </c>
      <c r="D16" s="206" t="str">
        <f>IF(ISERROR(VLOOKUP($A16,入力!$J$4:$AL$486,17,FALSE)),"",VLOOKUP($A16,入力!$J$4:$AL$486,17,FALSE))</f>
        <v/>
      </c>
      <c r="E16" s="206" t="str">
        <f>IF(ISERROR(VLOOKUP($A16,入力!$J$4:$AL$486,18,FALSE)),"",VLOOKUP($A16,入力!$J$4:$AL$486,18,FALSE))</f>
        <v/>
      </c>
      <c r="F16" s="626" t="str">
        <f>IF(ISERROR(VLOOKUP($A16,入力!$J$4:$AL$486,21,FALSE)),"",VLOOKUP($A16,入力!$J$4:$AL$486,21,FALSE))</f>
        <v/>
      </c>
      <c r="G16" s="626" t="e">
        <f t="shared" si="0"/>
        <v>#VALUE!</v>
      </c>
      <c r="H16" s="525"/>
    </row>
    <row r="17" spans="1:8" ht="54" customHeight="1">
      <c r="A17" s="520">
        <v>15</v>
      </c>
      <c r="B17" s="205" t="str">
        <f>IF(ISERROR(VLOOKUP($A17,入力!$J$4:$AL$486,15,FALSE)),"",VLOOKUP($A17,入力!$J$4:$AL$486,15,FALSE))</f>
        <v/>
      </c>
      <c r="C17" s="598" t="str">
        <f>IF(ISERROR(VLOOKUP($A17,入力!$J$4:$AL$486,16,FALSE)),"",VLOOKUP($A17,入力!$J$4:$AL$486,16,FALSE))</f>
        <v/>
      </c>
      <c r="D17" s="206" t="str">
        <f>IF(ISERROR(VLOOKUP($A17,入力!$J$4:$AL$486,17,FALSE)),"",VLOOKUP($A17,入力!$J$4:$AL$486,17,FALSE))</f>
        <v/>
      </c>
      <c r="E17" s="206" t="str">
        <f>IF(ISERROR(VLOOKUP($A17,入力!$J$4:$AL$486,18,FALSE)),"",VLOOKUP($A17,入力!$J$4:$AL$486,18,FALSE))</f>
        <v/>
      </c>
      <c r="F17" s="626" t="str">
        <f>IF(ISERROR(VLOOKUP($A17,入力!$J$4:$AL$486,21,FALSE)),"",VLOOKUP($A17,入力!$J$4:$AL$486,21,FALSE))</f>
        <v/>
      </c>
      <c r="G17" s="626" t="e">
        <f t="shared" si="0"/>
        <v>#VALUE!</v>
      </c>
      <c r="H17" s="525"/>
    </row>
    <row r="18" spans="1:8" ht="34.9" customHeight="1">
      <c r="A18" s="520">
        <v>16</v>
      </c>
      <c r="B18" s="205" t="str">
        <f>IF(ISERROR(VLOOKUP($A18,入力!$J$4:$AL$486,15,FALSE)),"",VLOOKUP($A18,入力!$J$4:$AL$486,15,FALSE))</f>
        <v/>
      </c>
      <c r="C18" s="599" t="s">
        <v>758</v>
      </c>
      <c r="D18" s="206" t="str">
        <f>IF(ISERROR(VLOOKUP($A18,入力!$J$4:$AL$486,17,FALSE)),"",VLOOKUP($A18,入力!$J$4:$AL$486,17,FALSE))</f>
        <v/>
      </c>
      <c r="E18" s="206" t="str">
        <f>IF(ISERROR(VLOOKUP($A18,入力!$J$4:$AL$486,18,FALSE)),"",VLOOKUP($A18,入力!$J$4:$AL$486,18,FALSE))</f>
        <v/>
      </c>
      <c r="F18" s="626" t="str">
        <f>IF(ISERROR(VLOOKUP($A18,入力!$J$4:$AL$486,21,FALSE)),"",VLOOKUP($A18,入力!$J$4:$AL$486,21,FALSE))</f>
        <v/>
      </c>
      <c r="G18" s="626"/>
      <c r="H18" s="525"/>
    </row>
    <row r="19" spans="1:8" ht="34.9" customHeight="1">
      <c r="A19" s="520">
        <v>17</v>
      </c>
      <c r="B19" s="205" t="str">
        <f>IF(ISERROR(VLOOKUP($A19,入力!$J$4:$AL$486,15,FALSE)),"",VLOOKUP($A19,入力!$J$4:$AL$486,15,FALSE))</f>
        <v/>
      </c>
      <c r="C19" s="598" t="str">
        <f>IF(ISERROR(VLOOKUP($A19,入力!$J$4:$AL$486,16,FALSE)),"",VLOOKUP($A19,入力!$J$4:$AL$486,16,FALSE))</f>
        <v/>
      </c>
      <c r="D19" s="206" t="str">
        <f>IF(ISERROR(VLOOKUP($A19,入力!$J$4:$AL$486,17,FALSE)),"",VLOOKUP($A19,入力!$J$4:$AL$486,17,FALSE))</f>
        <v/>
      </c>
      <c r="E19" s="206" t="str">
        <f>IF(ISERROR(VLOOKUP($A19,入力!$J$4:$AL$486,18,FALSE)),"",VLOOKUP($A19,入力!$J$4:$AL$486,18,FALSE))</f>
        <v/>
      </c>
      <c r="F19" s="626" t="str">
        <f>IF(ISERROR(VLOOKUP($A19,入力!$J$4:$AL$486,21,FALSE)),"",VLOOKUP($A19,入力!$J$4:$AL$486,21,FALSE))</f>
        <v/>
      </c>
      <c r="G19" s="626"/>
      <c r="H19" s="525"/>
    </row>
    <row r="20" spans="1:8" ht="34.9" customHeight="1">
      <c r="A20" s="520">
        <v>18</v>
      </c>
      <c r="B20" s="205" t="str">
        <f>IF(ISERROR(VLOOKUP($A20,入力!$J$4:$AL$486,15,FALSE)),"",VLOOKUP($A20,入力!$J$4:$AL$486,15,FALSE))</f>
        <v/>
      </c>
      <c r="C20" s="598" t="str">
        <f>IF(ISERROR(VLOOKUP($A20,入力!$J$4:$AL$486,16,FALSE)),"",VLOOKUP($A20,入力!$J$4:$AL$486,16,FALSE))</f>
        <v/>
      </c>
      <c r="D20" s="206" t="str">
        <f>IF(ISERROR(VLOOKUP($A20,入力!$J$4:$AL$486,17,FALSE)),"",VLOOKUP($A20,入力!$J$4:$AL$486,17,FALSE))</f>
        <v/>
      </c>
      <c r="E20" s="206" t="str">
        <f>IF(ISERROR(VLOOKUP($A20,入力!$J$4:$AL$486,18,FALSE)),"",VLOOKUP($A20,入力!$J$4:$AL$486,18,FALSE))</f>
        <v/>
      </c>
      <c r="F20" s="626" t="str">
        <f>IF(ISERROR(VLOOKUP($A20,入力!$J$4:$AL$486,21,FALSE)),"",VLOOKUP($A20,入力!$J$4:$AL$486,21,FALSE))</f>
        <v/>
      </c>
      <c r="G20" s="626"/>
      <c r="H20" s="525"/>
    </row>
    <row r="21" spans="1:8" ht="34.9" customHeight="1">
      <c r="A21" s="520">
        <v>19</v>
      </c>
      <c r="B21" s="205" t="str">
        <f>IF(ISERROR(VLOOKUP($A21,入力!$J$4:$AL$486,15,FALSE)),"",VLOOKUP($A21,入力!$J$4:$AL$486,15,FALSE))</f>
        <v/>
      </c>
      <c r="C21" s="598" t="str">
        <f>IF(ISERROR(VLOOKUP($A21,入力!$J$4:$AL$486,16,FALSE)),"",VLOOKUP($A21,入力!$J$4:$AL$486,16,FALSE))</f>
        <v/>
      </c>
      <c r="D21" s="206" t="str">
        <f>IF(ISERROR(VLOOKUP($A21,入力!$J$4:$AL$486,17,FALSE)),"",VLOOKUP($A21,入力!$J$4:$AL$486,17,FALSE))</f>
        <v/>
      </c>
      <c r="E21" s="206" t="str">
        <f>IF(ISERROR(VLOOKUP($A21,入力!$J$4:$AL$486,18,FALSE)),"",VLOOKUP($A21,入力!$J$4:$AL$486,18,FALSE))</f>
        <v/>
      </c>
      <c r="F21" s="626" t="str">
        <f>IF(ISERROR(VLOOKUP($A21,入力!$J$4:$AL$486,21,FALSE)),"",VLOOKUP($A21,入力!$J$4:$AL$486,21,FALSE))</f>
        <v/>
      </c>
      <c r="G21" s="626"/>
      <c r="H21" s="525"/>
    </row>
    <row r="22" spans="1:8" ht="34.9" customHeight="1">
      <c r="A22" s="520">
        <v>20</v>
      </c>
      <c r="B22" s="205" t="str">
        <f>IF(ISERROR(VLOOKUP($A22,入力!$J$4:$AL$486,15,FALSE)),"",VLOOKUP($A22,入力!$J$4:$AL$486,15,FALSE))</f>
        <v/>
      </c>
      <c r="C22" s="598" t="str">
        <f>IF(ISERROR(VLOOKUP($A22,入力!$J$4:$AL$486,16,FALSE)),"",VLOOKUP($A22,入力!$J$4:$AL$486,16,FALSE))</f>
        <v/>
      </c>
      <c r="D22" s="206" t="str">
        <f>IF(ISERROR(VLOOKUP($A22,入力!$J$4:$AL$486,17,FALSE)),"",VLOOKUP($A22,入力!$J$4:$AL$486,17,FALSE))</f>
        <v/>
      </c>
      <c r="E22" s="206" t="str">
        <f>IF(ISERROR(VLOOKUP($A22,入力!$J$4:$AL$486,18,FALSE)),"",VLOOKUP($A22,入力!$J$4:$AL$486,18,FALSE))</f>
        <v/>
      </c>
      <c r="F22" s="626" t="str">
        <f>IF(ISERROR(VLOOKUP($A22,入力!$J$4:$AL$486,21,FALSE)),"",VLOOKUP($A22,入力!$J$4:$AL$486,21,FALSE))</f>
        <v/>
      </c>
      <c r="G22" s="626"/>
      <c r="H22" s="525"/>
    </row>
    <row r="23" spans="1:8" ht="34.9" customHeight="1">
      <c r="A23" s="520">
        <v>21</v>
      </c>
      <c r="B23" s="205" t="str">
        <f>IF(ISERROR(VLOOKUP($A23,入力!$J$4:$AL$486,15,FALSE)),"",VLOOKUP($A23,入力!$J$4:$AL$486,15,FALSE))</f>
        <v/>
      </c>
      <c r="C23" s="598" t="str">
        <f>IF(ISERROR(VLOOKUP($A23,入力!$J$4:$AL$486,16,FALSE)),"",VLOOKUP($A23,入力!$J$4:$AL$486,16,FALSE))</f>
        <v/>
      </c>
      <c r="D23" s="206" t="str">
        <f>IF(ISERROR(VLOOKUP($A23,入力!$J$4:$AL$486,17,FALSE)),"",VLOOKUP($A23,入力!$J$4:$AL$486,17,FALSE))</f>
        <v/>
      </c>
      <c r="E23" s="206" t="str">
        <f>IF(ISERROR(VLOOKUP($A23,入力!$J$4:$AL$486,18,FALSE)),"",VLOOKUP($A23,入力!$J$4:$AL$486,18,FALSE))</f>
        <v/>
      </c>
      <c r="F23" s="626" t="str">
        <f>IF(ISERROR(VLOOKUP($A23,入力!$J$4:$AL$486,21,FALSE)),"",VLOOKUP($A23,入力!$J$4:$AL$486,21,FALSE))</f>
        <v/>
      </c>
      <c r="G23" s="626"/>
      <c r="H23" s="525"/>
    </row>
    <row r="24" spans="1:8" ht="34.9" customHeight="1">
      <c r="A24" s="520">
        <v>22</v>
      </c>
      <c r="B24" s="205" t="str">
        <f>IF(ISERROR(VLOOKUP($A24,入力!$I$4:$AL$486,16,FALSE)),"",VLOOKUP($A24,入力!$I$4:$AL$486,16,FALSE))</f>
        <v/>
      </c>
      <c r="C24" s="598" t="str">
        <f>IF(ISERROR(VLOOKUP($A24,入力!$I$4:$AL$486,17,FALSE)),"",VLOOKUP($A24,入力!$I$4:$AL$486,17,FALSE))</f>
        <v/>
      </c>
      <c r="D24" s="206" t="str">
        <f>IF(ISERROR(VLOOKUP($A24,入力!$I$4:$AL$486,18,FALSE)),"",VLOOKUP($A24,入力!$I$4:$AL$486,18,FALSE))</f>
        <v/>
      </c>
      <c r="E24" s="206" t="str">
        <f>IF(ISERROR(VLOOKUP($A24,入力!$I$4:$AL$486,19,FALSE)),"",VLOOKUP($A24,入力!$I$4:$AL$486,19,FALSE))</f>
        <v/>
      </c>
      <c r="F24" s="626" t="str">
        <f>IF(ISERROR(VLOOKUP($A24,入力!$J$4:$AL$486,21,FALSE)),"",VLOOKUP($A24,入力!$J$4:$AL$486,21,FALSE))</f>
        <v/>
      </c>
      <c r="G24" s="626"/>
      <c r="H24" s="525"/>
    </row>
    <row r="25" spans="1:8" ht="34.9" customHeight="1">
      <c r="A25" s="520">
        <v>23</v>
      </c>
      <c r="B25" s="205" t="str">
        <f>IF(ISERROR(VLOOKUP($A25,入力!$I$4:$AL$486,16,FALSE)),"",VLOOKUP($A25,入力!$I$4:$AL$486,16,FALSE))</f>
        <v/>
      </c>
      <c r="C25" s="598" t="str">
        <f>IF(ISERROR(VLOOKUP($A25,入力!$I$4:$AL$486,17,FALSE)),"",VLOOKUP($A25,入力!$I$4:$AL$486,17,FALSE))</f>
        <v/>
      </c>
      <c r="D25" s="206" t="str">
        <f>IF(ISERROR(VLOOKUP($A25,入力!$I$4:$AL$486,18,FALSE)),"",VLOOKUP($A25,入力!$I$4:$AL$486,18,FALSE))</f>
        <v/>
      </c>
      <c r="E25" s="206" t="str">
        <f>IF(ISERROR(VLOOKUP($A25,入力!$I$4:$AL$486,19,FALSE)),"",VLOOKUP($A25,入力!$I$4:$AL$486,19,FALSE))</f>
        <v/>
      </c>
      <c r="F25" s="206" t="str">
        <f>IF(ISERROR(VLOOKUP($A25,入力!$J$4:$AL$486,21,FALSE)),"",VLOOKUP($A25,入力!$J$4:$AL$486,21,FALSE))</f>
        <v/>
      </c>
      <c r="G25" s="626"/>
      <c r="H25" s="525"/>
    </row>
    <row r="26" spans="1:8" ht="30" customHeight="1">
      <c r="A26" s="520">
        <v>24</v>
      </c>
      <c r="B26" s="205" t="str">
        <f>IF(ISERROR(VLOOKUP($A26,入力!$I$4:$AL$486,16,FALSE)),"",VLOOKUP($A26,入力!$I$4:$AL$486,16,FALSE))</f>
        <v/>
      </c>
      <c r="C26" s="598" t="str">
        <f>IF(ISERROR(VLOOKUP($A26,入力!$I$4:$AL$486,17,FALSE)),"",VLOOKUP($A26,入力!$I$4:$AL$486,17,FALSE))</f>
        <v/>
      </c>
      <c r="D26" s="206" t="str">
        <f>IF(ISERROR(VLOOKUP($A26,入力!$I$4:$AL$486,18,FALSE)),"",VLOOKUP($A26,入力!$I$4:$AL$486,18,FALSE))</f>
        <v/>
      </c>
      <c r="E26" s="206" t="str">
        <f>IF(ISERROR(VLOOKUP($A26,入力!$I$4:$AL$486,19,FALSE)),"",VLOOKUP($A26,入力!$I$4:$AL$486,19,FALSE))</f>
        <v/>
      </c>
      <c r="F26" s="206" t="str">
        <f>IF(ISERROR(VLOOKUP($A26,入力!$J$4:$AL$486,21,FALSE)),"",VLOOKUP($A26,入力!$J$4:$AL$486,21,FALSE))</f>
        <v/>
      </c>
      <c r="G26" s="626"/>
      <c r="H26" s="525"/>
    </row>
    <row r="27" spans="1:8" ht="30" customHeight="1">
      <c r="A27" s="520">
        <v>25</v>
      </c>
      <c r="B27" s="521"/>
      <c r="C27" s="522"/>
      <c r="D27" s="523"/>
      <c r="E27" s="522"/>
      <c r="F27" s="206" t="str">
        <f>IF(ISERROR(VLOOKUP($A27,入力!$J$4:$AL$486,21,FALSE)),"",VLOOKUP($A27,入力!$J$4:$AL$486,21,FALSE))</f>
        <v/>
      </c>
      <c r="G27" s="627"/>
      <c r="H27" s="525"/>
    </row>
    <row r="28" spans="1:8" ht="30" customHeight="1">
      <c r="A28" s="520">
        <v>26</v>
      </c>
      <c r="B28" s="521"/>
      <c r="C28" s="522"/>
      <c r="D28" s="523"/>
      <c r="E28" s="522"/>
      <c r="F28" s="206" t="str">
        <f>IF(ISERROR(VLOOKUP($A28,入力!$J$4:$AL$486,21,FALSE)),"",VLOOKUP($A28,入力!$J$4:$AL$486,21,FALSE))</f>
        <v/>
      </c>
      <c r="G28" s="627"/>
      <c r="H28" s="525"/>
    </row>
    <row r="29" spans="1:8" ht="30" customHeight="1">
      <c r="A29" s="520">
        <v>27</v>
      </c>
      <c r="B29" s="521"/>
      <c r="C29" s="522"/>
      <c r="D29" s="523"/>
      <c r="E29" s="522"/>
      <c r="F29" s="206" t="str">
        <f>IF(ISERROR(VLOOKUP($A29,入力!$J$4:$AL$486,21,FALSE)),"",VLOOKUP($A29,入力!$J$4:$AL$486,21,FALSE))</f>
        <v/>
      </c>
      <c r="G29" s="627"/>
      <c r="H29" s="525"/>
    </row>
    <row r="30" spans="1:8" ht="30" customHeight="1">
      <c r="A30" s="520">
        <v>28</v>
      </c>
      <c r="B30" s="521"/>
      <c r="C30" s="522"/>
      <c r="D30" s="523"/>
      <c r="E30" s="522"/>
      <c r="F30" s="206" t="str">
        <f>IF(ISERROR(VLOOKUP($A30,入力!$J$4:$AL$486,21,FALSE)),"",VLOOKUP($A30,入力!$J$4:$AL$486,21,FALSE))</f>
        <v/>
      </c>
      <c r="G30" s="627"/>
      <c r="H30" s="525"/>
    </row>
    <row r="31" spans="1:8" ht="30" customHeight="1">
      <c r="A31" s="520">
        <v>29</v>
      </c>
      <c r="B31" s="521"/>
      <c r="C31" s="522"/>
      <c r="D31" s="523"/>
      <c r="E31" s="522"/>
      <c r="F31" s="206" t="str">
        <f>IF(ISERROR(VLOOKUP($A31,入力!$J$4:$AL$486,21,FALSE)),"",VLOOKUP($A31,入力!$J$4:$AL$486,21,FALSE))</f>
        <v/>
      </c>
      <c r="G31" s="627"/>
      <c r="H31" s="525"/>
    </row>
    <row r="32" spans="1:8" ht="30" customHeight="1">
      <c r="A32" s="520">
        <v>30</v>
      </c>
      <c r="B32" s="521"/>
      <c r="C32" s="522"/>
      <c r="D32" s="523"/>
      <c r="E32" s="522"/>
      <c r="F32" s="206" t="str">
        <f>IF(ISERROR(VLOOKUP($A32,入力!$J$4:$AL$486,21,FALSE)),"",VLOOKUP($A32,入力!$J$4:$AL$486,21,FALSE))</f>
        <v/>
      </c>
      <c r="G32" s="627"/>
      <c r="H32" s="525"/>
    </row>
    <row r="33" spans="1:8" ht="30" customHeight="1">
      <c r="A33" s="520">
        <v>31</v>
      </c>
      <c r="B33" s="521"/>
      <c r="C33" s="522"/>
      <c r="D33" s="523"/>
      <c r="E33" s="522"/>
      <c r="F33" s="206" t="str">
        <f>IF(ISERROR(VLOOKUP($A33,入力!$J$4:$AL$486,21,FALSE)),"",VLOOKUP($A33,入力!$J$4:$AL$486,21,FALSE))</f>
        <v/>
      </c>
      <c r="G33" s="627"/>
      <c r="H33" s="525"/>
    </row>
    <row r="34" spans="1:8" ht="30" customHeight="1">
      <c r="A34" s="520">
        <v>32</v>
      </c>
      <c r="B34" s="521"/>
      <c r="C34" s="522"/>
      <c r="D34" s="523"/>
      <c r="E34" s="522"/>
      <c r="F34" s="206" t="str">
        <f>IF(ISERROR(VLOOKUP($A34,入力!$J$4:$AL$486,21,FALSE)),"",VLOOKUP($A34,入力!$J$4:$AL$486,21,FALSE))</f>
        <v/>
      </c>
      <c r="G34" s="627"/>
      <c r="H34" s="525"/>
    </row>
    <row r="35" spans="1:8" ht="30" customHeight="1">
      <c r="A35" s="520">
        <v>33</v>
      </c>
      <c r="B35" s="521"/>
      <c r="C35" s="522"/>
      <c r="D35" s="523"/>
      <c r="E35" s="522"/>
      <c r="F35" s="206" t="str">
        <f>IF(ISERROR(VLOOKUP($A35,入力!$J$4:$AL$486,21,FALSE)),"",VLOOKUP($A35,入力!$J$4:$AL$486,21,FALSE))</f>
        <v/>
      </c>
      <c r="G35" s="627"/>
      <c r="H35" s="525"/>
    </row>
    <row r="36" spans="1:8" ht="30" customHeight="1">
      <c r="A36" s="520">
        <v>34</v>
      </c>
      <c r="B36" s="521"/>
      <c r="C36" s="522"/>
      <c r="D36" s="523"/>
      <c r="E36" s="522"/>
      <c r="F36" s="491"/>
      <c r="G36" s="627"/>
      <c r="H36" s="526"/>
    </row>
    <row r="37" spans="1:8" ht="30" customHeight="1">
      <c r="A37" s="520">
        <v>35</v>
      </c>
      <c r="B37" s="521"/>
      <c r="C37" s="522"/>
      <c r="D37" s="523"/>
      <c r="E37" s="522"/>
      <c r="F37" s="491"/>
      <c r="G37" s="627"/>
      <c r="H37" s="527"/>
    </row>
    <row r="38" spans="1:8" ht="30" customHeight="1">
      <c r="A38" s="520">
        <v>36</v>
      </c>
      <c r="B38" s="521"/>
      <c r="C38" s="522"/>
      <c r="D38" s="523"/>
      <c r="E38" s="522"/>
      <c r="F38" s="491"/>
      <c r="G38" s="627"/>
      <c r="H38" s="528"/>
    </row>
    <row r="39" spans="1:8" ht="30" customHeight="1">
      <c r="A39" s="520">
        <v>37</v>
      </c>
      <c r="B39" s="521"/>
      <c r="C39" s="522"/>
      <c r="D39" s="523"/>
      <c r="E39" s="522"/>
      <c r="F39" s="491"/>
      <c r="G39" s="627"/>
      <c r="H39" s="527"/>
    </row>
    <row r="40" spans="1:8" ht="30" customHeight="1">
      <c r="A40" s="520">
        <v>38</v>
      </c>
      <c r="B40" s="521"/>
      <c r="C40" s="522"/>
      <c r="D40" s="523"/>
      <c r="E40" s="522"/>
      <c r="F40" s="491"/>
      <c r="G40" s="627"/>
      <c r="H40" s="528"/>
    </row>
    <row r="41" spans="1:8" ht="30" customHeight="1">
      <c r="A41" s="520">
        <v>39</v>
      </c>
      <c r="B41" s="521"/>
      <c r="C41" s="522"/>
      <c r="D41" s="523"/>
      <c r="E41" s="522"/>
      <c r="F41" s="491"/>
      <c r="G41" s="627"/>
      <c r="H41" s="527"/>
    </row>
    <row r="42" spans="1:8" ht="30" customHeight="1">
      <c r="A42" s="520">
        <v>40</v>
      </c>
      <c r="B42" s="521"/>
      <c r="C42" s="522"/>
      <c r="D42" s="523"/>
      <c r="E42" s="522"/>
      <c r="F42" s="491"/>
      <c r="G42" s="627"/>
      <c r="H42" s="528"/>
    </row>
    <row r="43" spans="1:8" ht="30" customHeight="1">
      <c r="A43" s="520">
        <v>41</v>
      </c>
      <c r="B43" s="521"/>
      <c r="C43" s="522"/>
      <c r="D43" s="523"/>
      <c r="E43" s="522"/>
      <c r="F43" s="491"/>
      <c r="G43" s="627"/>
      <c r="H43" s="527"/>
    </row>
    <row r="44" spans="1:8" ht="30" customHeight="1">
      <c r="A44" s="520">
        <v>42</v>
      </c>
      <c r="B44" s="521"/>
      <c r="C44" s="522"/>
      <c r="D44" s="523"/>
      <c r="E44" s="522"/>
      <c r="F44" s="491"/>
      <c r="G44" s="627"/>
      <c r="H44" s="528"/>
    </row>
    <row r="45" spans="1:8" ht="30" customHeight="1">
      <c r="A45" s="520">
        <v>43</v>
      </c>
      <c r="B45" s="521"/>
      <c r="C45" s="522"/>
      <c r="D45" s="523"/>
      <c r="E45" s="522"/>
      <c r="F45" s="491"/>
      <c r="G45" s="627"/>
      <c r="H45" s="527"/>
    </row>
    <row r="46" spans="1:8" ht="30" customHeight="1">
      <c r="A46" s="520">
        <v>44</v>
      </c>
      <c r="B46" s="521"/>
      <c r="C46" s="522"/>
      <c r="D46" s="523"/>
      <c r="E46" s="522"/>
      <c r="F46" s="491"/>
      <c r="G46" s="627"/>
      <c r="H46" s="528"/>
    </row>
    <row r="47" spans="1:8" ht="30" customHeight="1">
      <c r="A47" s="520">
        <v>45</v>
      </c>
      <c r="B47" s="521"/>
      <c r="C47" s="522"/>
      <c r="D47" s="523"/>
      <c r="E47" s="522"/>
      <c r="F47" s="491"/>
      <c r="G47" s="627"/>
      <c r="H47" s="527"/>
    </row>
    <row r="48" spans="1:8" ht="30" customHeight="1">
      <c r="A48" s="520">
        <v>46</v>
      </c>
      <c r="B48" s="521"/>
      <c r="C48" s="522"/>
      <c r="D48" s="523"/>
      <c r="E48" s="522"/>
      <c r="F48" s="491"/>
      <c r="G48" s="627"/>
      <c r="H48" s="528"/>
    </row>
    <row r="49" spans="1:8" ht="30" customHeight="1">
      <c r="A49" s="520">
        <v>47</v>
      </c>
      <c r="B49" s="521"/>
      <c r="C49" s="522"/>
      <c r="D49" s="523"/>
      <c r="E49" s="522"/>
      <c r="F49" s="491"/>
      <c r="G49" s="627"/>
      <c r="H49" s="527"/>
    </row>
    <row r="50" spans="1:8" ht="30" customHeight="1">
      <c r="A50" s="520">
        <v>48</v>
      </c>
      <c r="B50" s="521"/>
      <c r="C50" s="522"/>
      <c r="D50" s="523"/>
      <c r="E50" s="522"/>
      <c r="F50" s="491"/>
      <c r="G50" s="627"/>
      <c r="H50" s="528"/>
    </row>
    <row r="51" spans="1:8" ht="30" customHeight="1">
      <c r="A51" s="520">
        <v>49</v>
      </c>
      <c r="B51" s="521"/>
      <c r="C51" s="522"/>
      <c r="D51" s="523"/>
      <c r="E51" s="522"/>
      <c r="F51" s="491"/>
      <c r="G51" s="627"/>
      <c r="H51" s="527"/>
    </row>
    <row r="52" spans="1:8" ht="30" customHeight="1">
      <c r="A52" s="520">
        <v>50</v>
      </c>
      <c r="B52" s="521"/>
      <c r="C52" s="522"/>
      <c r="D52" s="523"/>
      <c r="E52" s="522"/>
      <c r="F52" s="491"/>
      <c r="G52" s="627"/>
      <c r="H52" s="528"/>
    </row>
    <row r="53" spans="1:8" ht="30" customHeight="1">
      <c r="A53" s="520">
        <v>51</v>
      </c>
      <c r="B53" s="521"/>
      <c r="C53" s="522"/>
      <c r="D53" s="523"/>
      <c r="E53" s="522"/>
      <c r="F53" s="491"/>
      <c r="G53" s="627"/>
      <c r="H53" s="527"/>
    </row>
    <row r="54" spans="1:8" ht="30" customHeight="1">
      <c r="A54" s="520">
        <v>52</v>
      </c>
      <c r="B54" s="521"/>
      <c r="C54" s="522"/>
      <c r="D54" s="523"/>
      <c r="E54" s="522"/>
      <c r="F54" s="491"/>
      <c r="G54" s="627"/>
      <c r="H54" s="528"/>
    </row>
    <row r="55" spans="1:8" ht="30" customHeight="1">
      <c r="A55" s="520">
        <v>53</v>
      </c>
      <c r="B55" s="521"/>
      <c r="C55" s="522"/>
      <c r="D55" s="523"/>
      <c r="E55" s="522"/>
      <c r="F55" s="491"/>
      <c r="G55" s="627"/>
      <c r="H55" s="527"/>
    </row>
    <row r="56" spans="1:8" ht="30" customHeight="1">
      <c r="A56" s="520">
        <v>54</v>
      </c>
      <c r="B56" s="521"/>
      <c r="C56" s="522"/>
      <c r="D56" s="523"/>
      <c r="E56" s="522"/>
      <c r="F56" s="491"/>
      <c r="G56" s="627"/>
      <c r="H56" s="528"/>
    </row>
    <row r="57" spans="1:8" ht="30" customHeight="1">
      <c r="A57" s="520">
        <v>55</v>
      </c>
      <c r="B57" s="521"/>
      <c r="C57" s="522"/>
      <c r="D57" s="523"/>
      <c r="E57" s="522"/>
      <c r="F57" s="491"/>
      <c r="G57" s="627"/>
      <c r="H57" s="527"/>
    </row>
    <row r="58" spans="1:8" ht="30" customHeight="1">
      <c r="A58" s="520">
        <v>56</v>
      </c>
      <c r="B58" s="521"/>
      <c r="C58" s="522"/>
      <c r="D58" s="523"/>
      <c r="E58" s="522"/>
      <c r="F58" s="491"/>
      <c r="G58" s="627"/>
      <c r="H58" s="528"/>
    </row>
    <row r="59" spans="1:8" ht="30" customHeight="1">
      <c r="A59" s="520">
        <v>57</v>
      </c>
      <c r="B59" s="521"/>
      <c r="C59" s="522"/>
      <c r="D59" s="523"/>
      <c r="E59" s="522"/>
      <c r="F59" s="491"/>
      <c r="G59" s="627"/>
      <c r="H59" s="527"/>
    </row>
    <row r="60" spans="1:8" ht="30" customHeight="1">
      <c r="A60" s="520">
        <v>58</v>
      </c>
      <c r="B60" s="521"/>
      <c r="C60" s="522"/>
      <c r="D60" s="523"/>
      <c r="E60" s="522"/>
      <c r="F60" s="491"/>
      <c r="G60" s="627"/>
      <c r="H60" s="528"/>
    </row>
    <row r="61" spans="1:8" ht="30" customHeight="1">
      <c r="A61" s="520">
        <v>59</v>
      </c>
      <c r="B61" s="521"/>
      <c r="C61" s="522"/>
      <c r="D61" s="523"/>
      <c r="E61" s="522"/>
      <c r="F61" s="491"/>
      <c r="G61" s="627"/>
      <c r="H61" s="527"/>
    </row>
    <row r="62" spans="1:8" ht="30" customHeight="1">
      <c r="A62" s="520">
        <v>60</v>
      </c>
      <c r="B62" s="521"/>
      <c r="C62" s="522"/>
      <c r="D62" s="523"/>
      <c r="E62" s="522"/>
      <c r="F62" s="491"/>
      <c r="G62" s="627"/>
      <c r="H62" s="528"/>
    </row>
    <row r="63" spans="1:8" ht="30" customHeight="1">
      <c r="A63" s="520">
        <v>61</v>
      </c>
      <c r="B63" s="521"/>
      <c r="C63" s="522"/>
      <c r="D63" s="523"/>
      <c r="E63" s="522"/>
      <c r="F63" s="491"/>
      <c r="G63" s="627"/>
      <c r="H63" s="527"/>
    </row>
    <row r="64" spans="1:8" ht="30" customHeight="1">
      <c r="A64" s="520">
        <v>62</v>
      </c>
      <c r="B64" s="521"/>
      <c r="C64" s="522"/>
      <c r="D64" s="523"/>
      <c r="E64" s="522"/>
      <c r="F64" s="491"/>
      <c r="G64" s="627"/>
      <c r="H64" s="528"/>
    </row>
    <row r="65" spans="1:9" ht="30" customHeight="1">
      <c r="A65" s="520">
        <v>63</v>
      </c>
      <c r="B65" s="521"/>
      <c r="C65" s="522"/>
      <c r="D65" s="523"/>
      <c r="E65" s="522"/>
      <c r="F65" s="491"/>
      <c r="G65" s="524"/>
      <c r="H65" s="527"/>
    </row>
    <row r="66" spans="1:9" ht="30" customHeight="1">
      <c r="A66" s="520">
        <v>64</v>
      </c>
      <c r="B66" s="521"/>
      <c r="C66" s="522"/>
      <c r="D66" s="523"/>
      <c r="E66" s="522"/>
      <c r="F66" s="491"/>
      <c r="G66" s="524"/>
      <c r="H66" s="528"/>
    </row>
    <row r="67" spans="1:9" ht="30" customHeight="1">
      <c r="A67" s="520">
        <v>65</v>
      </c>
      <c r="B67" s="521"/>
      <c r="C67" s="522"/>
      <c r="D67" s="523"/>
      <c r="E67" s="522"/>
      <c r="F67" s="491"/>
      <c r="G67" s="524"/>
      <c r="H67" s="527"/>
    </row>
    <row r="68" spans="1:9" ht="30" customHeight="1">
      <c r="A68" s="520">
        <v>66</v>
      </c>
      <c r="B68" s="521"/>
      <c r="C68" s="522"/>
      <c r="D68" s="523"/>
      <c r="E68" s="522"/>
      <c r="F68" s="491"/>
      <c r="G68" s="524"/>
      <c r="H68" s="528"/>
    </row>
    <row r="69" spans="1:9" ht="30" customHeight="1">
      <c r="A69" s="520">
        <v>67</v>
      </c>
      <c r="B69" s="521"/>
      <c r="C69" s="522"/>
      <c r="D69" s="523"/>
      <c r="E69" s="522"/>
      <c r="F69" s="491"/>
      <c r="G69" s="524"/>
      <c r="H69" s="529"/>
      <c r="I69" s="530"/>
    </row>
    <row r="70" spans="1:9" ht="30" customHeight="1">
      <c r="A70" s="520">
        <v>68</v>
      </c>
      <c r="B70" s="521"/>
      <c r="C70" s="522"/>
      <c r="D70" s="523"/>
      <c r="E70" s="522"/>
      <c r="F70" s="491"/>
      <c r="G70" s="524"/>
      <c r="H70" s="531"/>
    </row>
    <row r="71" spans="1:9" ht="30" customHeight="1">
      <c r="A71" s="520">
        <v>69</v>
      </c>
      <c r="B71" s="521"/>
      <c r="C71" s="522"/>
      <c r="D71" s="523"/>
      <c r="E71" s="522"/>
      <c r="F71" s="491"/>
      <c r="G71" s="524"/>
      <c r="H71" s="527"/>
    </row>
    <row r="72" spans="1:9" ht="30" customHeight="1">
      <c r="A72" s="520">
        <v>70</v>
      </c>
      <c r="B72" s="521"/>
      <c r="C72" s="522"/>
      <c r="D72" s="523"/>
      <c r="E72" s="522"/>
      <c r="F72" s="491"/>
      <c r="G72" s="524"/>
      <c r="H72" s="528"/>
    </row>
    <row r="73" spans="1:9" ht="30" customHeight="1">
      <c r="A73" s="520">
        <v>71</v>
      </c>
      <c r="B73" s="521"/>
      <c r="C73" s="522"/>
      <c r="D73" s="523"/>
      <c r="E73" s="522"/>
      <c r="F73" s="491"/>
      <c r="G73" s="524"/>
      <c r="H73" s="527"/>
    </row>
    <row r="74" spans="1:9" ht="30" customHeight="1">
      <c r="A74" s="520">
        <v>72</v>
      </c>
      <c r="B74" s="521"/>
      <c r="C74" s="522"/>
      <c r="D74" s="523"/>
      <c r="E74" s="522"/>
      <c r="F74" s="491"/>
      <c r="G74" s="524"/>
      <c r="H74" s="528"/>
    </row>
    <row r="75" spans="1:9" ht="30" customHeight="1">
      <c r="A75" s="520">
        <v>73</v>
      </c>
      <c r="B75" s="521"/>
      <c r="C75" s="522"/>
      <c r="D75" s="523"/>
      <c r="E75" s="522"/>
      <c r="F75" s="491"/>
      <c r="G75" s="524"/>
      <c r="H75" s="527"/>
    </row>
    <row r="76" spans="1:9" ht="30" customHeight="1">
      <c r="A76" s="520">
        <v>74</v>
      </c>
      <c r="B76" s="521"/>
      <c r="C76" s="522"/>
      <c r="D76" s="523"/>
      <c r="E76" s="522"/>
      <c r="F76" s="491"/>
      <c r="G76" s="524"/>
      <c r="H76" s="528"/>
    </row>
    <row r="77" spans="1:9" ht="30" customHeight="1">
      <c r="A77" s="520">
        <v>75</v>
      </c>
      <c r="B77" s="521"/>
      <c r="C77" s="522"/>
      <c r="D77" s="523"/>
      <c r="E77" s="522"/>
      <c r="F77" s="491"/>
      <c r="G77" s="524"/>
      <c r="H77" s="527"/>
    </row>
    <row r="78" spans="1:9" ht="30" customHeight="1">
      <c r="A78" s="520">
        <v>76</v>
      </c>
      <c r="B78" s="521"/>
      <c r="C78" s="522"/>
      <c r="D78" s="523"/>
      <c r="E78" s="522"/>
      <c r="F78" s="491"/>
      <c r="G78" s="524"/>
      <c r="H78" s="528"/>
    </row>
    <row r="79" spans="1:9" ht="30" customHeight="1">
      <c r="A79" s="520">
        <v>77</v>
      </c>
      <c r="B79" s="521"/>
      <c r="C79" s="522"/>
      <c r="D79" s="523"/>
      <c r="E79" s="522"/>
      <c r="F79" s="491"/>
      <c r="G79" s="524"/>
      <c r="H79" s="527"/>
    </row>
    <row r="80" spans="1:9" ht="30" customHeight="1">
      <c r="A80" s="520">
        <v>78</v>
      </c>
      <c r="B80" s="521"/>
      <c r="C80" s="522"/>
      <c r="D80" s="523"/>
      <c r="E80" s="522"/>
      <c r="F80" s="491"/>
      <c r="G80" s="524"/>
      <c r="H80" s="528"/>
    </row>
    <row r="81" spans="1:8" ht="30" customHeight="1">
      <c r="A81" s="520">
        <v>79</v>
      </c>
      <c r="B81" s="521"/>
      <c r="C81" s="522"/>
      <c r="D81" s="523"/>
      <c r="E81" s="522"/>
      <c r="F81" s="491"/>
      <c r="G81" s="524"/>
      <c r="H81" s="527"/>
    </row>
    <row r="82" spans="1:8" ht="30" customHeight="1">
      <c r="A82" s="520">
        <v>80</v>
      </c>
      <c r="B82" s="521"/>
      <c r="C82" s="522"/>
      <c r="D82" s="523"/>
      <c r="E82" s="522"/>
      <c r="F82" s="491"/>
      <c r="G82" s="524"/>
      <c r="H82" s="528"/>
    </row>
    <row r="83" spans="1:8" ht="30" customHeight="1">
      <c r="A83" s="520">
        <v>81</v>
      </c>
      <c r="B83" s="521"/>
      <c r="C83" s="522"/>
      <c r="D83" s="523"/>
      <c r="E83" s="522"/>
      <c r="F83" s="491"/>
      <c r="G83" s="524"/>
      <c r="H83" s="527"/>
    </row>
    <row r="84" spans="1:8" ht="30" customHeight="1">
      <c r="A84" s="520">
        <v>82</v>
      </c>
      <c r="B84" s="521"/>
      <c r="C84" s="522"/>
      <c r="D84" s="523"/>
      <c r="E84" s="522"/>
      <c r="F84" s="491"/>
      <c r="G84" s="524"/>
      <c r="H84" s="528"/>
    </row>
    <row r="85" spans="1:8" ht="30" customHeight="1">
      <c r="A85" s="520">
        <v>83</v>
      </c>
      <c r="B85" s="521"/>
      <c r="C85" s="522"/>
      <c r="D85" s="523"/>
      <c r="E85" s="522"/>
      <c r="F85" s="491"/>
      <c r="G85" s="524"/>
      <c r="H85" s="527"/>
    </row>
    <row r="86" spans="1:8" ht="30" customHeight="1">
      <c r="A86" s="520">
        <v>84</v>
      </c>
      <c r="B86" s="521"/>
      <c r="C86" s="522"/>
      <c r="D86" s="523"/>
      <c r="E86" s="522"/>
      <c r="F86" s="491"/>
      <c r="G86" s="524"/>
      <c r="H86" s="528"/>
    </row>
    <row r="87" spans="1:8" ht="30" customHeight="1">
      <c r="A87" s="520">
        <v>85</v>
      </c>
      <c r="B87" s="521"/>
      <c r="C87" s="522"/>
      <c r="D87" s="523"/>
      <c r="E87" s="522"/>
      <c r="F87" s="491"/>
      <c r="G87" s="524"/>
      <c r="H87" s="527"/>
    </row>
    <row r="88" spans="1:8" ht="30" customHeight="1">
      <c r="A88" s="520">
        <v>86</v>
      </c>
      <c r="B88" s="521"/>
      <c r="C88" s="522"/>
      <c r="D88" s="523"/>
      <c r="E88" s="522"/>
      <c r="F88" s="491"/>
      <c r="G88" s="524"/>
      <c r="H88" s="528"/>
    </row>
    <row r="89" spans="1:8" ht="30" customHeight="1">
      <c r="A89" s="520">
        <v>87</v>
      </c>
      <c r="B89" s="521"/>
      <c r="C89" s="522"/>
      <c r="D89" s="523"/>
      <c r="E89" s="522"/>
      <c r="F89" s="491"/>
      <c r="G89" s="524"/>
      <c r="H89" s="527"/>
    </row>
    <row r="90" spans="1:8" ht="30" customHeight="1">
      <c r="A90" s="520">
        <v>88</v>
      </c>
      <c r="B90" s="521"/>
      <c r="C90" s="522"/>
      <c r="D90" s="523"/>
      <c r="E90" s="522"/>
      <c r="F90" s="491"/>
      <c r="G90" s="524"/>
      <c r="H90" s="528"/>
    </row>
    <row r="91" spans="1:8" ht="30" customHeight="1">
      <c r="A91" s="520">
        <v>89</v>
      </c>
      <c r="B91" s="521"/>
      <c r="C91" s="522"/>
      <c r="D91" s="523"/>
      <c r="E91" s="522"/>
      <c r="F91" s="491"/>
      <c r="G91" s="524"/>
      <c r="H91" s="527"/>
    </row>
    <row r="92" spans="1:8" ht="30" customHeight="1">
      <c r="A92" s="520">
        <v>90</v>
      </c>
      <c r="B92" s="521"/>
      <c r="C92" s="522"/>
      <c r="D92" s="523"/>
      <c r="E92" s="522"/>
      <c r="F92" s="491"/>
      <c r="G92" s="524"/>
      <c r="H92" s="528"/>
    </row>
    <row r="93" spans="1:8" ht="30" customHeight="1">
      <c r="A93" s="520">
        <v>91</v>
      </c>
      <c r="B93" s="521"/>
      <c r="C93" s="522"/>
      <c r="D93" s="523"/>
      <c r="E93" s="522"/>
      <c r="F93" s="491"/>
      <c r="G93" s="524"/>
      <c r="H93" s="527"/>
    </row>
    <row r="94" spans="1:8" ht="30" customHeight="1">
      <c r="A94" s="520">
        <v>92</v>
      </c>
      <c r="B94" s="521"/>
      <c r="C94" s="522"/>
      <c r="D94" s="523"/>
      <c r="E94" s="522"/>
      <c r="F94" s="491"/>
      <c r="G94" s="524"/>
      <c r="H94" s="528"/>
    </row>
    <row r="95" spans="1:8" ht="30" customHeight="1">
      <c r="A95" s="520">
        <v>93</v>
      </c>
      <c r="B95" s="521"/>
      <c r="C95" s="522"/>
      <c r="D95" s="523"/>
      <c r="E95" s="522"/>
      <c r="F95" s="491"/>
      <c r="G95" s="524"/>
      <c r="H95" s="527"/>
    </row>
    <row r="96" spans="1:8" ht="30" customHeight="1">
      <c r="A96" s="520">
        <v>94</v>
      </c>
      <c r="B96" s="521"/>
      <c r="C96" s="522"/>
      <c r="D96" s="523"/>
      <c r="E96" s="522"/>
      <c r="F96" s="491"/>
      <c r="G96" s="524"/>
      <c r="H96" s="528"/>
    </row>
    <row r="97" spans="1:8" ht="30" customHeight="1">
      <c r="A97" s="520">
        <v>95</v>
      </c>
      <c r="B97" s="521"/>
      <c r="C97" s="522"/>
      <c r="D97" s="523"/>
      <c r="E97" s="522"/>
      <c r="F97" s="491"/>
      <c r="G97" s="524"/>
      <c r="H97" s="527"/>
    </row>
    <row r="98" spans="1:8" ht="30" customHeight="1">
      <c r="A98" s="520">
        <v>96</v>
      </c>
      <c r="B98" s="521"/>
      <c r="C98" s="522"/>
      <c r="D98" s="523"/>
      <c r="E98" s="522"/>
      <c r="F98" s="491"/>
      <c r="G98" s="524"/>
      <c r="H98" s="528"/>
    </row>
    <row r="99" spans="1:8" ht="30" customHeight="1">
      <c r="A99" s="520">
        <v>97</v>
      </c>
      <c r="B99" s="521"/>
      <c r="C99" s="522"/>
      <c r="D99" s="523"/>
      <c r="E99" s="522"/>
      <c r="F99" s="491"/>
      <c r="G99" s="524"/>
      <c r="H99" s="527"/>
    </row>
    <row r="100" spans="1:8" ht="30" customHeight="1">
      <c r="A100" s="520">
        <v>98</v>
      </c>
      <c r="B100" s="521"/>
      <c r="C100" s="522"/>
      <c r="D100" s="523"/>
      <c r="E100" s="522"/>
      <c r="F100" s="491"/>
      <c r="G100" s="524"/>
      <c r="H100" s="528"/>
    </row>
    <row r="101" spans="1:8" ht="30" customHeight="1">
      <c r="A101" s="520">
        <v>99</v>
      </c>
      <c r="B101" s="521"/>
      <c r="C101" s="522"/>
      <c r="D101" s="523"/>
      <c r="E101" s="522"/>
      <c r="F101" s="491"/>
      <c r="G101" s="524"/>
      <c r="H101" s="527"/>
    </row>
    <row r="102" spans="1:8" ht="30" customHeight="1">
      <c r="A102" s="520">
        <v>100</v>
      </c>
      <c r="B102" s="521"/>
      <c r="C102" s="522"/>
      <c r="D102" s="523"/>
      <c r="E102" s="522"/>
      <c r="F102" s="491"/>
      <c r="G102" s="524"/>
      <c r="H102" s="528"/>
    </row>
    <row r="103" spans="1:8" ht="30" customHeight="1">
      <c r="A103" s="520">
        <v>101</v>
      </c>
      <c r="B103" s="521"/>
      <c r="C103" s="522"/>
      <c r="D103" s="523"/>
      <c r="E103" s="522"/>
      <c r="F103" s="491"/>
      <c r="G103" s="524"/>
      <c r="H103" s="527"/>
    </row>
    <row r="104" spans="1:8" ht="30" customHeight="1">
      <c r="A104" s="520">
        <v>102</v>
      </c>
      <c r="B104" s="521"/>
      <c r="C104" s="522"/>
      <c r="D104" s="523"/>
      <c r="E104" s="522"/>
      <c r="F104" s="491"/>
      <c r="G104" s="524"/>
      <c r="H104" s="528"/>
    </row>
    <row r="105" spans="1:8" ht="30" customHeight="1">
      <c r="A105" s="520">
        <v>103</v>
      </c>
      <c r="B105" s="521"/>
      <c r="C105" s="522"/>
      <c r="D105" s="523"/>
      <c r="E105" s="522"/>
      <c r="F105" s="491"/>
      <c r="G105" s="524"/>
      <c r="H105" s="527"/>
    </row>
    <row r="106" spans="1:8" ht="30" customHeight="1">
      <c r="A106" s="520">
        <v>104</v>
      </c>
      <c r="B106" s="521"/>
      <c r="C106" s="522"/>
      <c r="D106" s="523"/>
      <c r="E106" s="522"/>
      <c r="F106" s="491"/>
      <c r="G106" s="524"/>
      <c r="H106" s="528"/>
    </row>
    <row r="107" spans="1:8" ht="30" customHeight="1">
      <c r="A107" s="520">
        <v>105</v>
      </c>
      <c r="B107" s="521"/>
      <c r="C107" s="522"/>
      <c r="D107" s="523"/>
      <c r="E107" s="522"/>
      <c r="F107" s="491"/>
      <c r="G107" s="524"/>
      <c r="H107" s="527"/>
    </row>
    <row r="108" spans="1:8" ht="30" customHeight="1">
      <c r="A108" s="520">
        <v>106</v>
      </c>
      <c r="B108" s="521"/>
      <c r="C108" s="522"/>
      <c r="D108" s="523"/>
      <c r="E108" s="522"/>
      <c r="F108" s="491"/>
      <c r="G108" s="524"/>
      <c r="H108" s="528"/>
    </row>
    <row r="109" spans="1:8" ht="30" customHeight="1">
      <c r="A109" s="520">
        <v>107</v>
      </c>
      <c r="B109" s="521"/>
      <c r="C109" s="522"/>
      <c r="D109" s="523"/>
      <c r="E109" s="522"/>
      <c r="F109" s="491"/>
      <c r="G109" s="524"/>
      <c r="H109" s="527"/>
    </row>
    <row r="110" spans="1:8" ht="30" customHeight="1">
      <c r="A110" s="520">
        <v>108</v>
      </c>
      <c r="B110" s="521"/>
      <c r="C110" s="522"/>
      <c r="D110" s="523"/>
      <c r="E110" s="522"/>
      <c r="F110" s="491"/>
      <c r="G110" s="524"/>
      <c r="H110" s="528"/>
    </row>
    <row r="111" spans="1:8" ht="30" customHeight="1">
      <c r="A111" s="520">
        <v>109</v>
      </c>
      <c r="B111" s="521"/>
      <c r="C111" s="522"/>
      <c r="D111" s="523"/>
      <c r="E111" s="522"/>
      <c r="F111" s="491"/>
      <c r="G111" s="524"/>
      <c r="H111" s="527"/>
    </row>
    <row r="112" spans="1:8" ht="30" customHeight="1">
      <c r="A112" s="520">
        <v>110</v>
      </c>
      <c r="B112" s="521"/>
      <c r="C112" s="522"/>
      <c r="D112" s="523"/>
      <c r="E112" s="522"/>
      <c r="F112" s="491"/>
      <c r="G112" s="524"/>
      <c r="H112" s="528"/>
    </row>
    <row r="113" spans="1:8" ht="30" customHeight="1">
      <c r="A113" s="520">
        <v>111</v>
      </c>
      <c r="B113" s="521"/>
      <c r="C113" s="522"/>
      <c r="D113" s="523"/>
      <c r="E113" s="522"/>
      <c r="F113" s="491"/>
      <c r="G113" s="524"/>
      <c r="H113" s="527"/>
    </row>
    <row r="114" spans="1:8" ht="30" customHeight="1">
      <c r="A114" s="520">
        <v>112</v>
      </c>
      <c r="B114" s="521"/>
      <c r="C114" s="522"/>
      <c r="D114" s="523"/>
      <c r="E114" s="522"/>
      <c r="F114" s="491"/>
      <c r="G114" s="524"/>
      <c r="H114" s="528"/>
    </row>
    <row r="115" spans="1:8" ht="30" customHeight="1">
      <c r="A115" s="520">
        <v>113</v>
      </c>
      <c r="B115" s="521"/>
      <c r="C115" s="522"/>
      <c r="D115" s="523"/>
      <c r="E115" s="522"/>
      <c r="F115" s="491"/>
      <c r="G115" s="524"/>
      <c r="H115" s="527"/>
    </row>
    <row r="116" spans="1:8" ht="30" customHeight="1">
      <c r="A116" s="520">
        <v>114</v>
      </c>
      <c r="B116" s="521"/>
      <c r="C116" s="522"/>
      <c r="D116" s="523"/>
      <c r="E116" s="522"/>
      <c r="F116" s="491"/>
      <c r="G116" s="524"/>
      <c r="H116" s="528"/>
    </row>
    <row r="117" spans="1:8" ht="30" customHeight="1">
      <c r="A117" s="520">
        <v>115</v>
      </c>
      <c r="B117" s="521"/>
      <c r="C117" s="522"/>
      <c r="D117" s="523"/>
      <c r="E117" s="522"/>
      <c r="F117" s="491"/>
      <c r="G117" s="524"/>
      <c r="H117" s="527"/>
    </row>
    <row r="118" spans="1:8" ht="30" customHeight="1">
      <c r="A118" s="520">
        <v>116</v>
      </c>
      <c r="B118" s="521"/>
      <c r="C118" s="522"/>
      <c r="D118" s="523"/>
      <c r="E118" s="522"/>
      <c r="F118" s="491"/>
      <c r="G118" s="524"/>
      <c r="H118" s="528"/>
    </row>
    <row r="119" spans="1:8" ht="30" customHeight="1">
      <c r="A119" s="520">
        <v>117</v>
      </c>
      <c r="B119" s="521"/>
      <c r="C119" s="522"/>
      <c r="D119" s="523"/>
      <c r="E119" s="522"/>
      <c r="F119" s="491"/>
      <c r="G119" s="524"/>
      <c r="H119" s="527"/>
    </row>
    <row r="120" spans="1:8" ht="30" customHeight="1">
      <c r="A120" s="520">
        <v>118</v>
      </c>
      <c r="B120" s="521"/>
      <c r="C120" s="522"/>
      <c r="D120" s="523"/>
      <c r="E120" s="522"/>
      <c r="F120" s="491"/>
      <c r="G120" s="524"/>
      <c r="H120" s="528"/>
    </row>
    <row r="121" spans="1:8" ht="30" customHeight="1">
      <c r="A121" s="520">
        <v>119</v>
      </c>
      <c r="B121" s="521"/>
      <c r="C121" s="522"/>
      <c r="D121" s="523"/>
      <c r="E121" s="522"/>
      <c r="F121" s="491"/>
      <c r="G121" s="524"/>
      <c r="H121" s="527"/>
    </row>
    <row r="122" spans="1:8" ht="30" customHeight="1">
      <c r="A122" s="520">
        <v>120</v>
      </c>
      <c r="B122" s="521"/>
      <c r="C122" s="522"/>
      <c r="D122" s="523"/>
      <c r="E122" s="522"/>
      <c r="F122" s="491"/>
      <c r="G122" s="524"/>
      <c r="H122" s="528"/>
    </row>
    <row r="123" spans="1:8" ht="30" customHeight="1">
      <c r="A123" s="520">
        <v>121</v>
      </c>
      <c r="B123" s="521"/>
      <c r="C123" s="522"/>
      <c r="D123" s="523"/>
      <c r="E123" s="522"/>
      <c r="F123" s="491"/>
      <c r="G123" s="524"/>
      <c r="H123" s="527"/>
    </row>
    <row r="124" spans="1:8" ht="30" customHeight="1">
      <c r="A124" s="520">
        <v>122</v>
      </c>
      <c r="B124" s="521"/>
      <c r="C124" s="522"/>
      <c r="D124" s="523"/>
      <c r="E124" s="522"/>
      <c r="F124" s="491"/>
      <c r="G124" s="524"/>
      <c r="H124" s="528"/>
    </row>
    <row r="125" spans="1:8" ht="30" customHeight="1">
      <c r="A125" s="520">
        <v>123</v>
      </c>
      <c r="B125" s="521"/>
      <c r="C125" s="522"/>
      <c r="D125" s="523"/>
      <c r="E125" s="522"/>
      <c r="F125" s="491"/>
      <c r="G125" s="524"/>
      <c r="H125" s="527"/>
    </row>
    <row r="126" spans="1:8" ht="30" customHeight="1">
      <c r="A126" s="520">
        <v>124</v>
      </c>
      <c r="B126" s="521"/>
      <c r="C126" s="522"/>
      <c r="D126" s="523"/>
      <c r="E126" s="522"/>
      <c r="F126" s="491"/>
      <c r="G126" s="524"/>
      <c r="H126" s="528"/>
    </row>
    <row r="127" spans="1:8" ht="30" customHeight="1">
      <c r="A127" s="520">
        <v>125</v>
      </c>
      <c r="B127" s="521"/>
      <c r="C127" s="522"/>
      <c r="D127" s="523"/>
      <c r="E127" s="522"/>
      <c r="F127" s="491"/>
      <c r="G127" s="524"/>
      <c r="H127" s="527"/>
    </row>
    <row r="128" spans="1:8" ht="30" customHeight="1">
      <c r="A128" s="520">
        <v>126</v>
      </c>
      <c r="B128" s="521"/>
      <c r="C128" s="522"/>
      <c r="D128" s="523"/>
      <c r="E128" s="522"/>
      <c r="F128" s="491"/>
      <c r="G128" s="524"/>
      <c r="H128" s="528"/>
    </row>
    <row r="129" spans="1:9" ht="30" customHeight="1">
      <c r="A129" s="520">
        <v>127</v>
      </c>
      <c r="B129" s="521"/>
      <c r="C129" s="522"/>
      <c r="D129" s="523"/>
      <c r="E129" s="522"/>
      <c r="F129" s="491"/>
      <c r="G129" s="524"/>
      <c r="H129" s="527"/>
    </row>
    <row r="130" spans="1:9" ht="30" customHeight="1">
      <c r="A130" s="520">
        <v>128</v>
      </c>
      <c r="B130" s="521"/>
      <c r="C130" s="522"/>
      <c r="D130" s="523"/>
      <c r="E130" s="522"/>
      <c r="F130" s="491"/>
      <c r="G130" s="524"/>
      <c r="H130" s="528"/>
    </row>
    <row r="131" spans="1:9" ht="30" customHeight="1">
      <c r="A131" s="520">
        <v>129</v>
      </c>
      <c r="B131" s="521"/>
      <c r="C131" s="522"/>
      <c r="D131" s="523"/>
      <c r="E131" s="522"/>
      <c r="F131" s="491"/>
      <c r="G131" s="524"/>
      <c r="H131" s="527"/>
    </row>
    <row r="132" spans="1:9" ht="30" customHeight="1">
      <c r="A132" s="520">
        <v>130</v>
      </c>
      <c r="B132" s="521"/>
      <c r="C132" s="522"/>
      <c r="D132" s="523"/>
      <c r="E132" s="522"/>
      <c r="F132" s="491"/>
      <c r="G132" s="524"/>
      <c r="H132" s="528"/>
    </row>
    <row r="133" spans="1:9" ht="30" customHeight="1">
      <c r="A133" s="520">
        <v>131</v>
      </c>
      <c r="B133" s="521"/>
      <c r="C133" s="522"/>
      <c r="D133" s="523"/>
      <c r="E133" s="522"/>
      <c r="F133" s="491"/>
      <c r="G133" s="524"/>
      <c r="H133" s="527"/>
    </row>
    <row r="134" spans="1:9" ht="30" customHeight="1">
      <c r="A134" s="520">
        <v>132</v>
      </c>
      <c r="B134" s="521"/>
      <c r="C134" s="522"/>
      <c r="D134" s="523"/>
      <c r="E134" s="522"/>
      <c r="F134" s="491"/>
      <c r="G134" s="524"/>
      <c r="H134" s="528"/>
    </row>
    <row r="135" spans="1:9" ht="30" customHeight="1">
      <c r="A135" s="520">
        <v>133</v>
      </c>
      <c r="B135" s="521"/>
      <c r="C135" s="522"/>
      <c r="D135" s="523"/>
      <c r="E135" s="522"/>
      <c r="F135" s="491"/>
      <c r="G135" s="524"/>
      <c r="H135" s="529"/>
      <c r="I135" s="530"/>
    </row>
    <row r="136" spans="1:9" ht="30" customHeight="1">
      <c r="A136" s="520">
        <v>134</v>
      </c>
      <c r="B136" s="521"/>
      <c r="C136" s="522"/>
      <c r="D136" s="523"/>
      <c r="E136" s="522"/>
      <c r="F136" s="491"/>
      <c r="G136" s="524"/>
      <c r="H136" s="531"/>
    </row>
    <row r="137" spans="1:9" ht="30" customHeight="1">
      <c r="A137" s="520">
        <v>135</v>
      </c>
      <c r="B137" s="521"/>
      <c r="C137" s="522"/>
      <c r="D137" s="523"/>
      <c r="E137" s="522"/>
      <c r="F137" s="491"/>
      <c r="G137" s="524"/>
      <c r="H137" s="527"/>
    </row>
    <row r="138" spans="1:9" ht="30" customHeight="1">
      <c r="A138" s="520">
        <v>136</v>
      </c>
      <c r="B138" s="521"/>
      <c r="C138" s="522"/>
      <c r="D138" s="523"/>
      <c r="E138" s="522"/>
      <c r="F138" s="491"/>
      <c r="G138" s="524"/>
      <c r="H138" s="528"/>
    </row>
    <row r="139" spans="1:9" ht="30" customHeight="1">
      <c r="A139" s="520">
        <v>137</v>
      </c>
      <c r="B139" s="521"/>
      <c r="C139" s="522"/>
      <c r="D139" s="523"/>
      <c r="E139" s="522"/>
      <c r="F139" s="491"/>
      <c r="G139" s="524"/>
      <c r="H139" s="527"/>
    </row>
    <row r="140" spans="1:9" ht="30" customHeight="1">
      <c r="A140" s="520">
        <v>138</v>
      </c>
      <c r="B140" s="521"/>
      <c r="C140" s="522"/>
      <c r="D140" s="523"/>
      <c r="E140" s="522"/>
      <c r="F140" s="491"/>
      <c r="G140" s="524"/>
      <c r="H140" s="528"/>
    </row>
    <row r="141" spans="1:9" ht="30" customHeight="1">
      <c r="A141" s="520">
        <v>139</v>
      </c>
      <c r="B141" s="521"/>
      <c r="C141" s="522"/>
      <c r="D141" s="523"/>
      <c r="E141" s="522"/>
      <c r="F141" s="491"/>
      <c r="G141" s="524"/>
      <c r="H141" s="527"/>
    </row>
    <row r="142" spans="1:9" ht="30" customHeight="1">
      <c r="A142" s="520">
        <v>140</v>
      </c>
      <c r="B142" s="521"/>
      <c r="C142" s="522"/>
      <c r="D142" s="523"/>
      <c r="E142" s="522"/>
      <c r="F142" s="491"/>
      <c r="G142" s="524"/>
      <c r="H142" s="528"/>
    </row>
    <row r="143" spans="1:9" ht="30" customHeight="1">
      <c r="A143" s="520">
        <v>141</v>
      </c>
      <c r="B143" s="521"/>
      <c r="C143" s="522"/>
      <c r="D143" s="523"/>
      <c r="E143" s="522"/>
      <c r="F143" s="491"/>
      <c r="G143" s="524"/>
      <c r="H143" s="527"/>
    </row>
    <row r="144" spans="1:9" ht="30" customHeight="1">
      <c r="A144" s="520">
        <v>142</v>
      </c>
      <c r="B144" s="521"/>
      <c r="C144" s="522"/>
      <c r="D144" s="523"/>
      <c r="E144" s="522"/>
      <c r="F144" s="491"/>
      <c r="G144" s="524"/>
      <c r="H144" s="528"/>
    </row>
    <row r="145" spans="1:8" ht="30" customHeight="1">
      <c r="A145" s="520">
        <v>143</v>
      </c>
      <c r="B145" s="521"/>
      <c r="C145" s="522"/>
      <c r="D145" s="523"/>
      <c r="E145" s="522"/>
      <c r="F145" s="491"/>
      <c r="G145" s="524"/>
      <c r="H145" s="527"/>
    </row>
    <row r="146" spans="1:8" ht="30" customHeight="1">
      <c r="A146" s="520">
        <v>144</v>
      </c>
      <c r="B146" s="521"/>
      <c r="C146" s="522"/>
      <c r="D146" s="523"/>
      <c r="E146" s="522"/>
      <c r="F146" s="491"/>
      <c r="G146" s="524"/>
      <c r="H146" s="528"/>
    </row>
    <row r="147" spans="1:8" ht="30" customHeight="1">
      <c r="A147" s="520">
        <v>145</v>
      </c>
      <c r="B147" s="532"/>
      <c r="C147" s="533"/>
      <c r="D147" s="534"/>
      <c r="E147" s="535"/>
      <c r="F147" s="491"/>
      <c r="G147" s="524"/>
      <c r="H147" s="527"/>
    </row>
    <row r="148" spans="1:8" ht="30" customHeight="1">
      <c r="A148" s="520">
        <v>146</v>
      </c>
      <c r="B148" s="532"/>
      <c r="C148" s="533"/>
      <c r="D148" s="536"/>
      <c r="E148" s="537"/>
      <c r="F148" s="491"/>
      <c r="G148" s="524"/>
      <c r="H148" s="528"/>
    </row>
    <row r="149" spans="1:8" ht="30" customHeight="1">
      <c r="A149" s="520">
        <v>147</v>
      </c>
      <c r="B149" s="532"/>
      <c r="C149" s="533"/>
      <c r="D149" s="534"/>
      <c r="E149" s="535"/>
      <c r="F149" s="491"/>
      <c r="G149" s="524"/>
      <c r="H149" s="527"/>
    </row>
    <row r="150" spans="1:8" ht="30" customHeight="1">
      <c r="A150" s="520">
        <v>148</v>
      </c>
      <c r="B150" s="532"/>
      <c r="C150" s="533"/>
      <c r="D150" s="536"/>
      <c r="E150" s="537"/>
      <c r="F150" s="491"/>
      <c r="G150" s="524"/>
      <c r="H150" s="528"/>
    </row>
    <row r="151" spans="1:8" ht="30" customHeight="1">
      <c r="A151" s="520">
        <v>149</v>
      </c>
      <c r="B151" s="532"/>
      <c r="C151" s="533"/>
      <c r="D151" s="534"/>
      <c r="E151" s="535"/>
      <c r="F151" s="491"/>
      <c r="G151" s="524"/>
      <c r="H151" s="527"/>
    </row>
    <row r="152" spans="1:8" ht="30" customHeight="1">
      <c r="A152" s="520">
        <v>150</v>
      </c>
      <c r="B152" s="532"/>
      <c r="C152" s="533"/>
      <c r="D152" s="536"/>
      <c r="E152" s="537"/>
      <c r="F152" s="491"/>
      <c r="G152" s="524"/>
      <c r="H152" s="528"/>
    </row>
    <row r="153" spans="1:8" ht="30" customHeight="1">
      <c r="A153" s="520">
        <v>151</v>
      </c>
      <c r="B153" s="532"/>
      <c r="C153" s="533"/>
      <c r="D153" s="534"/>
      <c r="E153" s="535"/>
      <c r="F153" s="491"/>
      <c r="G153" s="524"/>
      <c r="H153" s="527"/>
    </row>
    <row r="154" spans="1:8" ht="30" customHeight="1">
      <c r="A154" s="520">
        <v>152</v>
      </c>
      <c r="B154" s="532"/>
      <c r="C154" s="533"/>
      <c r="D154" s="536"/>
      <c r="E154" s="537"/>
      <c r="F154" s="491"/>
      <c r="G154" s="524"/>
      <c r="H154" s="528"/>
    </row>
    <row r="155" spans="1:8" ht="30" customHeight="1">
      <c r="A155" s="520">
        <v>153</v>
      </c>
      <c r="B155" s="532"/>
      <c r="C155" s="533"/>
      <c r="D155" s="534"/>
      <c r="E155" s="535"/>
      <c r="F155" s="491"/>
      <c r="G155" s="524"/>
      <c r="H155" s="527"/>
    </row>
    <row r="156" spans="1:8" ht="30" customHeight="1">
      <c r="A156" s="520">
        <v>154</v>
      </c>
      <c r="B156" s="532"/>
      <c r="C156" s="533"/>
      <c r="D156" s="536"/>
      <c r="E156" s="537"/>
      <c r="F156" s="491"/>
      <c r="G156" s="524"/>
      <c r="H156" s="528"/>
    </row>
    <row r="157" spans="1:8" ht="30" customHeight="1">
      <c r="A157" s="520">
        <v>155</v>
      </c>
      <c r="B157" s="532"/>
      <c r="C157" s="533"/>
      <c r="D157" s="534"/>
      <c r="E157" s="535"/>
      <c r="F157" s="491"/>
      <c r="G157" s="524"/>
      <c r="H157" s="527"/>
    </row>
    <row r="158" spans="1:8" ht="30" customHeight="1">
      <c r="A158" s="520">
        <v>156</v>
      </c>
      <c r="B158" s="532"/>
      <c r="C158" s="533"/>
      <c r="D158" s="536"/>
      <c r="E158" s="537"/>
      <c r="F158" s="491"/>
      <c r="G158" s="524"/>
      <c r="H158" s="528"/>
    </row>
    <row r="159" spans="1:8" ht="30" customHeight="1">
      <c r="A159" s="520">
        <v>157</v>
      </c>
      <c r="B159" s="532"/>
      <c r="C159" s="533"/>
      <c r="D159" s="534"/>
      <c r="E159" s="535"/>
      <c r="F159" s="491"/>
      <c r="G159" s="524"/>
      <c r="H159" s="527"/>
    </row>
    <row r="160" spans="1:8" ht="30" customHeight="1">
      <c r="A160" s="520">
        <v>158</v>
      </c>
      <c r="B160" s="532"/>
      <c r="C160" s="533"/>
      <c r="D160" s="536"/>
      <c r="E160" s="537"/>
      <c r="F160" s="491"/>
      <c r="G160" s="524"/>
      <c r="H160" s="528"/>
    </row>
    <row r="161" spans="1:8" ht="30" customHeight="1">
      <c r="A161" s="520">
        <v>159</v>
      </c>
      <c r="B161" s="532"/>
      <c r="C161" s="533"/>
      <c r="D161" s="534"/>
      <c r="E161" s="535"/>
      <c r="F161" s="491"/>
      <c r="G161" s="524"/>
      <c r="H161" s="527"/>
    </row>
    <row r="162" spans="1:8" ht="30" customHeight="1">
      <c r="A162" s="520">
        <v>160</v>
      </c>
      <c r="B162" s="532"/>
      <c r="C162" s="533"/>
      <c r="D162" s="536"/>
      <c r="E162" s="537"/>
      <c r="F162" s="491"/>
      <c r="G162" s="524"/>
      <c r="H162" s="528"/>
    </row>
    <row r="163" spans="1:8" ht="30" customHeight="1">
      <c r="A163" s="520">
        <v>161</v>
      </c>
      <c r="B163" s="532"/>
      <c r="C163" s="533"/>
      <c r="D163" s="534"/>
      <c r="E163" s="535"/>
      <c r="F163" s="491"/>
      <c r="G163" s="524"/>
      <c r="H163" s="527"/>
    </row>
    <row r="164" spans="1:8" ht="30" customHeight="1">
      <c r="A164" s="520">
        <v>162</v>
      </c>
      <c r="B164" s="532"/>
      <c r="C164" s="533"/>
      <c r="D164" s="536"/>
      <c r="E164" s="537"/>
      <c r="F164" s="491"/>
      <c r="G164" s="524"/>
      <c r="H164" s="528"/>
    </row>
    <row r="165" spans="1:8" ht="30" customHeight="1">
      <c r="A165" s="520">
        <v>163</v>
      </c>
      <c r="B165" s="532"/>
      <c r="C165" s="533"/>
      <c r="D165" s="534"/>
      <c r="E165" s="535"/>
      <c r="F165" s="491"/>
      <c r="G165" s="524"/>
      <c r="H165" s="527"/>
    </row>
    <row r="166" spans="1:8" ht="30" customHeight="1">
      <c r="A166" s="520">
        <v>164</v>
      </c>
      <c r="B166" s="532"/>
      <c r="C166" s="533"/>
      <c r="D166" s="536"/>
      <c r="E166" s="537"/>
      <c r="F166" s="491"/>
      <c r="G166" s="524"/>
      <c r="H166" s="528"/>
    </row>
    <row r="167" spans="1:8" ht="30" customHeight="1">
      <c r="A167" s="520">
        <v>165</v>
      </c>
      <c r="B167" s="532"/>
      <c r="C167" s="533"/>
      <c r="D167" s="534"/>
      <c r="E167" s="535"/>
      <c r="F167" s="491"/>
      <c r="G167" s="524"/>
      <c r="H167" s="527"/>
    </row>
    <row r="168" spans="1:8" ht="30" customHeight="1">
      <c r="A168" s="520">
        <v>166</v>
      </c>
      <c r="B168" s="532"/>
      <c r="C168" s="533"/>
      <c r="D168" s="536"/>
      <c r="E168" s="537"/>
      <c r="F168" s="491"/>
      <c r="G168" s="524"/>
      <c r="H168" s="528"/>
    </row>
    <row r="169" spans="1:8" ht="30" customHeight="1">
      <c r="A169" s="520">
        <v>167</v>
      </c>
      <c r="B169" s="532"/>
      <c r="C169" s="533"/>
      <c r="D169" s="534"/>
      <c r="E169" s="535"/>
      <c r="F169" s="491"/>
      <c r="G169" s="524"/>
      <c r="H169" s="527"/>
    </row>
    <row r="170" spans="1:8" ht="30" customHeight="1">
      <c r="A170" s="520">
        <v>168</v>
      </c>
      <c r="B170" s="532"/>
      <c r="C170" s="533"/>
      <c r="D170" s="536"/>
      <c r="E170" s="537"/>
      <c r="F170" s="491"/>
      <c r="G170" s="524"/>
      <c r="H170" s="528"/>
    </row>
    <row r="171" spans="1:8" ht="30" customHeight="1">
      <c r="A171" s="520">
        <v>169</v>
      </c>
      <c r="B171" s="532"/>
      <c r="C171" s="533"/>
      <c r="D171" s="534"/>
      <c r="E171" s="535"/>
      <c r="F171" s="491"/>
      <c r="G171" s="524"/>
      <c r="H171" s="527"/>
    </row>
    <row r="172" spans="1:8" ht="30" customHeight="1">
      <c r="A172" s="520">
        <v>170</v>
      </c>
      <c r="B172" s="532"/>
      <c r="C172" s="533"/>
      <c r="D172" s="536"/>
      <c r="E172" s="537"/>
      <c r="F172" s="491"/>
      <c r="G172" s="524"/>
      <c r="H172" s="528"/>
    </row>
    <row r="173" spans="1:8" ht="30" customHeight="1">
      <c r="A173" s="520">
        <v>171</v>
      </c>
      <c r="B173" s="532"/>
      <c r="C173" s="533"/>
      <c r="D173" s="534"/>
      <c r="E173" s="535"/>
      <c r="F173" s="491"/>
      <c r="G173" s="524"/>
      <c r="H173" s="527"/>
    </row>
    <row r="174" spans="1:8" ht="30" customHeight="1">
      <c r="A174" s="520">
        <v>172</v>
      </c>
      <c r="B174" s="532"/>
      <c r="C174" s="533"/>
      <c r="D174" s="536"/>
      <c r="E174" s="537"/>
      <c r="F174" s="491"/>
      <c r="G174" s="524"/>
      <c r="H174" s="528"/>
    </row>
    <row r="175" spans="1:8" ht="30" customHeight="1">
      <c r="A175" s="520">
        <v>173</v>
      </c>
      <c r="B175" s="532"/>
      <c r="C175" s="533"/>
      <c r="D175" s="534"/>
      <c r="E175" s="535"/>
      <c r="F175" s="491"/>
      <c r="G175" s="524"/>
      <c r="H175" s="527"/>
    </row>
    <row r="176" spans="1:8" ht="30" customHeight="1">
      <c r="A176" s="520">
        <v>174</v>
      </c>
      <c r="B176" s="532"/>
      <c r="C176" s="533"/>
      <c r="D176" s="536"/>
      <c r="E176" s="537"/>
      <c r="F176" s="491"/>
      <c r="G176" s="524"/>
      <c r="H176" s="528"/>
    </row>
    <row r="177" spans="1:8" ht="30" customHeight="1">
      <c r="A177" s="520">
        <v>175</v>
      </c>
      <c r="B177" s="532"/>
      <c r="C177" s="533"/>
      <c r="D177" s="534"/>
      <c r="E177" s="535"/>
      <c r="F177" s="491"/>
      <c r="G177" s="524"/>
      <c r="H177" s="527"/>
    </row>
    <row r="178" spans="1:8" ht="30" customHeight="1">
      <c r="A178" s="520">
        <v>176</v>
      </c>
      <c r="B178" s="532"/>
      <c r="C178" s="533"/>
      <c r="D178" s="536"/>
      <c r="E178" s="537"/>
      <c r="F178" s="491"/>
      <c r="G178" s="524"/>
      <c r="H178" s="528"/>
    </row>
    <row r="179" spans="1:8" ht="30" customHeight="1">
      <c r="A179" s="520">
        <v>177</v>
      </c>
      <c r="B179" s="532"/>
      <c r="C179" s="533"/>
      <c r="D179" s="534"/>
      <c r="E179" s="535"/>
      <c r="F179" s="491"/>
      <c r="G179" s="524"/>
      <c r="H179" s="527"/>
    </row>
    <row r="180" spans="1:8" ht="30" customHeight="1">
      <c r="A180" s="520">
        <v>178</v>
      </c>
      <c r="B180" s="532"/>
      <c r="C180" s="533"/>
      <c r="D180" s="536"/>
      <c r="E180" s="537"/>
      <c r="F180" s="491"/>
      <c r="G180" s="524"/>
      <c r="H180" s="528"/>
    </row>
    <row r="181" spans="1:8" ht="30" customHeight="1">
      <c r="A181" s="520">
        <v>179</v>
      </c>
      <c r="B181" s="532"/>
      <c r="C181" s="533"/>
      <c r="D181" s="534"/>
      <c r="E181" s="535"/>
      <c r="F181" s="491"/>
      <c r="G181" s="524"/>
      <c r="H181" s="527"/>
    </row>
    <row r="182" spans="1:8" ht="30" customHeight="1">
      <c r="A182" s="520">
        <v>180</v>
      </c>
      <c r="B182" s="532"/>
      <c r="C182" s="533"/>
      <c r="D182" s="536"/>
      <c r="E182" s="537"/>
      <c r="F182" s="491"/>
      <c r="G182" s="524"/>
      <c r="H182" s="528"/>
    </row>
    <row r="183" spans="1:8" ht="30" customHeight="1">
      <c r="A183" s="520">
        <v>181</v>
      </c>
      <c r="B183" s="532"/>
      <c r="C183" s="533"/>
      <c r="D183" s="534"/>
      <c r="E183" s="535"/>
      <c r="F183" s="491"/>
      <c r="G183" s="524"/>
      <c r="H183" s="527"/>
    </row>
    <row r="184" spans="1:8" ht="30" customHeight="1">
      <c r="A184" s="520">
        <v>182</v>
      </c>
      <c r="B184" s="532"/>
      <c r="C184" s="533"/>
      <c r="D184" s="536"/>
      <c r="E184" s="537"/>
      <c r="F184" s="491"/>
      <c r="G184" s="524"/>
      <c r="H184" s="528"/>
    </row>
    <row r="185" spans="1:8" ht="30" customHeight="1">
      <c r="A185" s="520">
        <v>183</v>
      </c>
      <c r="B185" s="532"/>
      <c r="C185" s="533"/>
      <c r="D185" s="534"/>
      <c r="E185" s="535"/>
      <c r="F185" s="491"/>
      <c r="G185" s="524"/>
      <c r="H185" s="527"/>
    </row>
    <row r="186" spans="1:8" ht="30" customHeight="1">
      <c r="A186" s="520">
        <v>184</v>
      </c>
      <c r="B186" s="532"/>
      <c r="C186" s="533"/>
      <c r="D186" s="536"/>
      <c r="E186" s="537"/>
      <c r="F186" s="491"/>
      <c r="G186" s="524"/>
      <c r="H186" s="528"/>
    </row>
    <row r="187" spans="1:8" ht="30" customHeight="1">
      <c r="A187" s="520">
        <v>185</v>
      </c>
      <c r="B187" s="532"/>
      <c r="C187" s="533"/>
      <c r="D187" s="534"/>
      <c r="E187" s="535"/>
      <c r="F187" s="491"/>
      <c r="G187" s="524"/>
      <c r="H187" s="527"/>
    </row>
    <row r="188" spans="1:8" ht="30" customHeight="1">
      <c r="A188" s="520">
        <v>186</v>
      </c>
      <c r="B188" s="532"/>
      <c r="C188" s="533"/>
      <c r="D188" s="536"/>
      <c r="E188" s="537"/>
      <c r="F188" s="491"/>
      <c r="G188" s="524"/>
      <c r="H188" s="528"/>
    </row>
    <row r="189" spans="1:8" ht="30" customHeight="1">
      <c r="A189" s="520">
        <v>187</v>
      </c>
      <c r="B189" s="532"/>
      <c r="C189" s="533"/>
      <c r="D189" s="534"/>
      <c r="E189" s="535"/>
      <c r="F189" s="491"/>
      <c r="G189" s="524"/>
      <c r="H189" s="527"/>
    </row>
    <row r="190" spans="1:8" ht="30" customHeight="1">
      <c r="A190" s="520">
        <v>188</v>
      </c>
      <c r="B190" s="532"/>
      <c r="C190" s="533"/>
      <c r="D190" s="536"/>
      <c r="E190" s="537"/>
      <c r="F190" s="491"/>
      <c r="G190" s="524"/>
      <c r="H190" s="526"/>
    </row>
    <row r="191" spans="1:8" ht="30" customHeight="1">
      <c r="A191" s="520">
        <v>189</v>
      </c>
      <c r="B191" s="532"/>
      <c r="C191" s="533"/>
      <c r="D191" s="534"/>
      <c r="E191" s="535"/>
      <c r="F191" s="491"/>
      <c r="G191" s="524"/>
      <c r="H191" s="527"/>
    </row>
    <row r="192" spans="1:8" ht="30" customHeight="1">
      <c r="A192" s="520">
        <v>190</v>
      </c>
      <c r="B192" s="532"/>
      <c r="C192" s="533"/>
      <c r="D192" s="536"/>
      <c r="E192" s="537"/>
      <c r="F192" s="491"/>
      <c r="G192" s="524"/>
      <c r="H192" s="528"/>
    </row>
    <row r="193" spans="1:9" ht="26.45" customHeight="1">
      <c r="A193" s="520">
        <v>191</v>
      </c>
      <c r="B193" s="532"/>
      <c r="C193" s="533"/>
      <c r="D193" s="534"/>
      <c r="E193" s="535"/>
      <c r="F193" s="491"/>
      <c r="G193" s="524"/>
      <c r="H193" s="527"/>
    </row>
    <row r="194" spans="1:9" ht="26.45" customHeight="1">
      <c r="A194" s="520">
        <v>192</v>
      </c>
      <c r="B194" s="532"/>
      <c r="C194" s="533"/>
      <c r="D194" s="536"/>
      <c r="E194" s="537"/>
      <c r="F194" s="491"/>
      <c r="G194" s="524"/>
      <c r="H194" s="526"/>
    </row>
    <row r="195" spans="1:9" ht="26.45" customHeight="1">
      <c r="A195" s="520">
        <v>193</v>
      </c>
      <c r="B195" s="532"/>
      <c r="C195" s="533"/>
      <c r="D195" s="534"/>
      <c r="E195" s="535"/>
      <c r="F195" s="491"/>
      <c r="G195" s="524"/>
      <c r="H195" s="527"/>
    </row>
    <row r="196" spans="1:9" ht="26.45" customHeight="1">
      <c r="A196" s="520">
        <v>194</v>
      </c>
      <c r="B196" s="532"/>
      <c r="C196" s="533"/>
      <c r="D196" s="536"/>
      <c r="E196" s="537"/>
      <c r="F196" s="491"/>
      <c r="G196" s="524"/>
      <c r="H196" s="528"/>
    </row>
    <row r="197" spans="1:9" ht="26.45" customHeight="1">
      <c r="A197" s="520">
        <v>195</v>
      </c>
      <c r="B197" s="532"/>
      <c r="C197" s="533"/>
      <c r="D197" s="534"/>
      <c r="E197" s="535"/>
      <c r="F197" s="491"/>
      <c r="G197" s="524"/>
      <c r="H197" s="527"/>
    </row>
    <row r="198" spans="1:9" ht="26.45" customHeight="1">
      <c r="A198" s="520">
        <v>196</v>
      </c>
      <c r="B198" s="532"/>
      <c r="C198" s="533"/>
      <c r="D198" s="536"/>
      <c r="E198" s="537"/>
      <c r="F198" s="491"/>
      <c r="G198" s="524"/>
      <c r="H198" s="528"/>
    </row>
    <row r="199" spans="1:9" ht="26.45" customHeight="1">
      <c r="A199" s="520">
        <v>197</v>
      </c>
      <c r="B199" s="532"/>
      <c r="C199" s="533"/>
      <c r="D199" s="534"/>
      <c r="E199" s="535"/>
      <c r="F199" s="491"/>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3" priority="1" stopIfTrue="1">
      <formula>E202=1</formula>
    </cfRule>
  </conditionalFormatting>
  <printOptions horizontalCentered="1" verticalCentered="1"/>
  <pageMargins left="0.78740157480314965" right="0" top="0.59055118110236227" bottom="0.19685039370078741" header="0" footer="0"/>
  <pageSetup paperSize="9" orientation="portrait" r:id="rId1"/>
  <headerFooter alignWithMargins="0"/>
  <rowBreaks count="5" manualBreakCount="5">
    <brk id="23" max="6" man="1"/>
    <brk id="69" max="6" man="1"/>
    <brk id="135" min="1" max="7" man="1"/>
    <brk id="201" min="1" max="7" man="1"/>
    <brk id="333" min="1" max="7" man="1"/>
  </rowBreak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FF00"/>
  </sheetPr>
  <dimension ref="A1:K411"/>
  <sheetViews>
    <sheetView showZeros="0" view="pageBreakPreview" zoomScale="95" zoomScaleNormal="115" zoomScaleSheetLayoutView="95" workbookViewId="0">
      <pane xSplit="3" ySplit="2" topLeftCell="D22" activePane="bottomRight" state="frozen"/>
      <selection activeCell="C9" sqref="C9:D9"/>
      <selection pane="topRight" activeCell="C9" sqref="C9:D9"/>
      <selection pane="bottomLeft" activeCell="C9" sqref="C9:D9"/>
      <selection pane="bottomRight" activeCell="C9" sqref="C9:D9"/>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30" customHeight="1">
      <c r="A3" s="520">
        <v>1</v>
      </c>
      <c r="B3" s="205" t="str">
        <f>IF(ISERROR(VLOOKUP($A3,入力!$J$4:$AL$486,22,FALSE)),"",VLOOKUP($A3,入力!$J$4:$AL$486,22,FALSE))</f>
        <v/>
      </c>
      <c r="C3" s="766" t="str">
        <f>IF($F3="",IF($F2="","","以下余白"),IF(ISERROR(VLOOKUP($A3,入力!$J$4:$AL$486,23,FALSE)),"",VLOOKUP($A3,入力!$J$4:$AL$486,23,FALSE)))</f>
        <v>以下余白</v>
      </c>
      <c r="D3" s="478" t="str">
        <f>IF(ISERROR(VLOOKUP($A3,入力!$J$4:$AL$486,24,FALSE)),"",VLOOKUP($A3,入力!$J$4:$AL$486,24,FALSE))</f>
        <v/>
      </c>
      <c r="E3" s="478" t="str">
        <f>IF(ISERROR(VLOOKUP($A3,入力!$J$4:$AL$486,25,FALSE)),"",VLOOKUP($A3,入力!$J$4:$AL$486,25,FALSE))</f>
        <v/>
      </c>
      <c r="F3" s="478" t="str">
        <f>IF(ISERROR(VLOOKUP($A3,入力!$J$4:$AL$486,28,FALSE)),"",VLOOKUP($A3,入力!$J$4:$AL$486,28,FALSE))</f>
        <v/>
      </c>
      <c r="G3" s="478" t="str">
        <f>IF(ISERROR(E3*F3),"",E3*F3)</f>
        <v/>
      </c>
      <c r="H3" s="525"/>
    </row>
    <row r="4" spans="1:8" ht="30" customHeight="1">
      <c r="A4" s="520">
        <v>2</v>
      </c>
      <c r="B4" s="205" t="str">
        <f>IF(ISERROR(VLOOKUP($A4,入力!$J$4:$AL$486,22,FALSE)),"",VLOOKUP($A4,入力!$J$4:$AL$486,22,FALSE))</f>
        <v/>
      </c>
      <c r="C4" s="853" t="str">
        <f>IF($F4="",IF($F3="","","以下余白"),IF(ISERROR(VLOOKUP($A4,入力!$J$4:$AL$486,23,FALSE)),"",VLOOKUP($A4,入力!$J$4:$AL$486,23,FALSE)))</f>
        <v/>
      </c>
      <c r="D4" s="478" t="str">
        <f>IF(ISERROR(VLOOKUP($A4,入力!$J$4:$AL$486,24,FALSE)),"",VLOOKUP($A4,入力!$J$4:$AL$486,24,FALSE))</f>
        <v/>
      </c>
      <c r="E4" s="478" t="str">
        <f>IF(ISERROR(VLOOKUP($A4,入力!$J$4:$AL$486,25,FALSE)),"",VLOOKUP($A4,入力!$J$4:$AL$486,25,FALSE))</f>
        <v/>
      </c>
      <c r="F4" s="478" t="str">
        <f>IF(ISERROR(VLOOKUP($A4,入力!$J$4:$AL$486,28,FALSE)),"",VLOOKUP($A4,入力!$J$4:$AL$486,28,FALSE))</f>
        <v/>
      </c>
      <c r="G4" s="478" t="str">
        <f t="shared" ref="G4:G67" si="0">IF(ISERROR(E4*F4),"",E4*F4)</f>
        <v/>
      </c>
      <c r="H4" s="525"/>
    </row>
    <row r="5" spans="1:8" ht="30" customHeight="1">
      <c r="A5" s="520">
        <v>3</v>
      </c>
      <c r="B5" s="205" t="str">
        <f>IF(ISERROR(VLOOKUP($A5,入力!$J$4:$AL$486,22,FALSE)),"",VLOOKUP($A5,入力!$J$4:$AL$486,22,FALSE))</f>
        <v/>
      </c>
      <c r="C5" s="853" t="str">
        <f>IF($F5="",IF($F4="","","以下余白"),IF(ISERROR(VLOOKUP($A5,入力!$J$4:$AL$486,23,FALSE)),"",VLOOKUP($A5,入力!$J$4:$AL$486,23,FALSE)))</f>
        <v/>
      </c>
      <c r="D5" s="478" t="str">
        <f>IF(ISERROR(VLOOKUP($A5,入力!$J$4:$AL$486,24,FALSE)),"",VLOOKUP($A5,入力!$J$4:$AL$486,24,FALSE))</f>
        <v/>
      </c>
      <c r="E5" s="478" t="str">
        <f>IF(ISERROR(VLOOKUP($A5,入力!$J$4:$AL$486,25,FALSE)),"",VLOOKUP($A5,入力!$J$4:$AL$486,25,FALSE))</f>
        <v/>
      </c>
      <c r="F5" s="478" t="str">
        <f>IF(ISERROR(VLOOKUP($A5,入力!$J$4:$AL$486,28,FALSE)),"",VLOOKUP($A5,入力!$J$4:$AL$486,28,FALSE))</f>
        <v/>
      </c>
      <c r="G5" s="478" t="str">
        <f t="shared" si="0"/>
        <v/>
      </c>
      <c r="H5" s="525"/>
    </row>
    <row r="6" spans="1:8" ht="30" customHeight="1">
      <c r="A6" s="520">
        <v>4</v>
      </c>
      <c r="B6" s="205" t="str">
        <f>IF(ISERROR(VLOOKUP($A6,入力!$J$4:$AL$486,22,FALSE)),"",VLOOKUP($A6,入力!$J$4:$AL$486,22,FALSE))</f>
        <v/>
      </c>
      <c r="C6" s="853" t="str">
        <f>IF($F6="",IF($F5="","","以下余白"),IF(ISERROR(VLOOKUP($A6,入力!$J$4:$AL$486,23,FALSE)),"",VLOOKUP($A6,入力!$J$4:$AL$486,23,FALSE)))</f>
        <v/>
      </c>
      <c r="D6" s="478" t="str">
        <f>IF(ISERROR(VLOOKUP($A6,入力!$J$4:$AL$486,24,FALSE)),"",VLOOKUP($A6,入力!$J$4:$AL$486,24,FALSE))</f>
        <v/>
      </c>
      <c r="E6" s="478" t="str">
        <f>IF(ISERROR(VLOOKUP($A6,入力!$J$4:$AL$486,25,FALSE)),"",VLOOKUP($A6,入力!$J$4:$AL$486,25,FALSE))</f>
        <v/>
      </c>
      <c r="F6" s="478" t="str">
        <f>IF(ISERROR(VLOOKUP($A6,入力!$J$4:$AL$486,28,FALSE)),"",VLOOKUP($A6,入力!$J$4:$AL$486,28,FALSE))</f>
        <v/>
      </c>
      <c r="G6" s="478" t="str">
        <f t="shared" si="0"/>
        <v/>
      </c>
      <c r="H6" s="525"/>
    </row>
    <row r="7" spans="1:8" ht="30" customHeight="1">
      <c r="A7" s="520">
        <v>5</v>
      </c>
      <c r="B7" s="205" t="str">
        <f>IF(ISERROR(VLOOKUP($A7,入力!$J$4:$AL$486,22,FALSE)),"",VLOOKUP($A7,入力!$J$4:$AL$486,22,FALSE))</f>
        <v/>
      </c>
      <c r="C7" s="853" t="str">
        <f>IF($F7="",IF($F6="","","以下余白"),IF(ISERROR(VLOOKUP($A7,入力!$J$4:$AL$486,23,FALSE)),"",VLOOKUP($A7,入力!$J$4:$AL$486,23,FALSE)))</f>
        <v/>
      </c>
      <c r="D7" s="478" t="str">
        <f>IF(ISERROR(VLOOKUP($A7,入力!$J$4:$AL$486,24,FALSE)),"",VLOOKUP($A7,入力!$J$4:$AL$486,24,FALSE))</f>
        <v/>
      </c>
      <c r="E7" s="478" t="str">
        <f>IF(ISERROR(VLOOKUP($A7,入力!$J$4:$AL$486,25,FALSE)),"",VLOOKUP($A7,入力!$J$4:$AL$486,25,FALSE))</f>
        <v/>
      </c>
      <c r="F7" s="478" t="str">
        <f>IF(ISERROR(VLOOKUP($A7,入力!$J$4:$AL$486,28,FALSE)),"",VLOOKUP($A7,入力!$J$4:$AL$486,28,FALSE))</f>
        <v/>
      </c>
      <c r="G7" s="478" t="str">
        <f t="shared" si="0"/>
        <v/>
      </c>
      <c r="H7" s="525"/>
    </row>
    <row r="8" spans="1:8" ht="30" customHeight="1">
      <c r="A8" s="520">
        <v>6</v>
      </c>
      <c r="B8" s="205" t="str">
        <f>IF(ISERROR(VLOOKUP($A8,入力!$J$4:$AL$486,22,FALSE)),"",VLOOKUP($A8,入力!$J$4:$AL$486,22,FALSE))</f>
        <v/>
      </c>
      <c r="C8" s="853" t="str">
        <f>IF($F8="",IF($F7="","","以下余白"),IF(ISERROR(VLOOKUP($A8,入力!$J$4:$AL$486,23,FALSE)),"",VLOOKUP($A8,入力!$J$4:$AL$486,23,FALSE)))</f>
        <v/>
      </c>
      <c r="D8" s="478" t="str">
        <f>IF(ISERROR(VLOOKUP($A8,入力!$J$4:$AL$486,24,FALSE)),"",VLOOKUP($A8,入力!$J$4:$AL$486,24,FALSE))</f>
        <v/>
      </c>
      <c r="E8" s="478" t="str">
        <f>IF(ISERROR(VLOOKUP($A8,入力!$J$4:$AL$486,25,FALSE)),"",VLOOKUP($A8,入力!$J$4:$AL$486,25,FALSE))</f>
        <v/>
      </c>
      <c r="F8" s="478" t="str">
        <f>IF(ISERROR(VLOOKUP($A8,入力!$J$4:$AL$486,28,FALSE)),"",VLOOKUP($A8,入力!$J$4:$AL$486,28,FALSE))</f>
        <v/>
      </c>
      <c r="G8" s="478" t="str">
        <f t="shared" si="0"/>
        <v/>
      </c>
      <c r="H8" s="525"/>
    </row>
    <row r="9" spans="1:8" ht="30" customHeight="1">
      <c r="A9" s="520">
        <v>7</v>
      </c>
      <c r="B9" s="205" t="str">
        <f>IF(ISERROR(VLOOKUP($A9,入力!$J$4:$AL$486,22,FALSE)),"",VLOOKUP($A9,入力!$J$4:$AL$486,22,FALSE))</f>
        <v/>
      </c>
      <c r="C9" s="853" t="str">
        <f>IF($F9="",IF($F8="","","以下余白"),IF(ISERROR(VLOOKUP($A9,入力!$J$4:$AL$486,23,FALSE)),"",VLOOKUP($A9,入力!$J$4:$AL$486,23,FALSE)))</f>
        <v/>
      </c>
      <c r="D9" s="478" t="str">
        <f>IF(ISERROR(VLOOKUP($A9,入力!$J$4:$AL$486,24,FALSE)),"",VLOOKUP($A9,入力!$J$4:$AL$486,24,FALSE))</f>
        <v/>
      </c>
      <c r="E9" s="478" t="str">
        <f>IF(ISERROR(VLOOKUP($A9,入力!$J$4:$AL$486,25,FALSE)),"",VLOOKUP($A9,入力!$J$4:$AL$486,25,FALSE))</f>
        <v/>
      </c>
      <c r="F9" s="478" t="str">
        <f>IF(ISERROR(VLOOKUP($A9,入力!$J$4:$AL$486,28,FALSE)),"",VLOOKUP($A9,入力!$J$4:$AL$486,28,FALSE))</f>
        <v/>
      </c>
      <c r="G9" s="478" t="str">
        <f t="shared" si="0"/>
        <v/>
      </c>
      <c r="H9" s="525"/>
    </row>
    <row r="10" spans="1:8" ht="30" customHeight="1">
      <c r="A10" s="520">
        <v>8</v>
      </c>
      <c r="B10" s="205" t="str">
        <f>IF(ISERROR(VLOOKUP($A10,入力!$J$4:$AL$486,22,FALSE)),"",VLOOKUP($A10,入力!$J$4:$AL$486,22,FALSE))</f>
        <v/>
      </c>
      <c r="C10" s="853" t="str">
        <f>IF($F10="",IF($F9="","","以下余白"),IF(ISERROR(VLOOKUP($A10,入力!$J$4:$AL$486,23,FALSE)),"",VLOOKUP($A10,入力!$J$4:$AL$486,23,FALSE)))</f>
        <v/>
      </c>
      <c r="D10" s="478" t="str">
        <f>IF(ISERROR(VLOOKUP($A10,入力!$J$4:$AL$486,24,FALSE)),"",VLOOKUP($A10,入力!$J$4:$AL$486,24,FALSE))</f>
        <v/>
      </c>
      <c r="E10" s="478" t="str">
        <f>IF(ISERROR(VLOOKUP($A10,入力!$J$4:$AL$486,25,FALSE)),"",VLOOKUP($A10,入力!$J$4:$AL$486,25,FALSE))</f>
        <v/>
      </c>
      <c r="F10" s="478" t="str">
        <f>IF(ISERROR(VLOOKUP($A10,入力!$J$4:$AL$486,28,FALSE)),"",VLOOKUP($A10,入力!$J$4:$AL$486,28,FALSE))</f>
        <v/>
      </c>
      <c r="G10" s="478" t="str">
        <f t="shared" si="0"/>
        <v/>
      </c>
      <c r="H10" s="525"/>
    </row>
    <row r="11" spans="1:8" ht="30" customHeight="1">
      <c r="A11" s="520">
        <v>9</v>
      </c>
      <c r="B11" s="205" t="str">
        <f>IF(ISERROR(VLOOKUP($A11,入力!$J$4:$AL$486,22,FALSE)),"",VLOOKUP($A11,入力!$J$4:$AL$486,22,FALSE))</f>
        <v/>
      </c>
      <c r="C11" s="853" t="str">
        <f>IF($F11="",IF($F10="","","以下余白"),IF(ISERROR(VLOOKUP($A11,入力!$J$4:$AL$486,23,FALSE)),"",VLOOKUP($A11,入力!$J$4:$AL$486,23,FALSE)))</f>
        <v/>
      </c>
      <c r="D11" s="478" t="str">
        <f>IF(ISERROR(VLOOKUP($A11,入力!$J$4:$AL$486,24,FALSE)),"",VLOOKUP($A11,入力!$J$4:$AL$486,24,FALSE))</f>
        <v/>
      </c>
      <c r="E11" s="478" t="str">
        <f>IF(ISERROR(VLOOKUP($A11,入力!$J$4:$AL$486,25,FALSE)),"",VLOOKUP($A11,入力!$J$4:$AL$486,25,FALSE))</f>
        <v/>
      </c>
      <c r="F11" s="478" t="str">
        <f>IF(ISERROR(VLOOKUP($A11,入力!$J$4:$AL$486,28,FALSE)),"",VLOOKUP($A11,入力!$J$4:$AL$486,28,FALSE))</f>
        <v/>
      </c>
      <c r="G11" s="478" t="str">
        <f t="shared" si="0"/>
        <v/>
      </c>
      <c r="H11" s="525"/>
    </row>
    <row r="12" spans="1:8" ht="30" customHeight="1">
      <c r="A12" s="520">
        <v>10</v>
      </c>
      <c r="B12" s="205" t="str">
        <f>IF(ISERROR(VLOOKUP($A12,入力!$J$4:$AL$486,22,FALSE)),"",VLOOKUP($A12,入力!$J$4:$AL$486,22,FALSE))</f>
        <v/>
      </c>
      <c r="C12" s="853" t="str">
        <f>IF($F12="",IF($F11="","","以下余白"),IF(ISERROR(VLOOKUP($A12,入力!$J$4:$AL$486,23,FALSE)),"",VLOOKUP($A12,入力!$J$4:$AL$486,23,FALSE)))</f>
        <v/>
      </c>
      <c r="D12" s="478" t="str">
        <f>IF(ISERROR(VLOOKUP($A12,入力!$J$4:$AL$486,24,FALSE)),"",VLOOKUP($A12,入力!$J$4:$AL$486,24,FALSE))</f>
        <v/>
      </c>
      <c r="E12" s="478" t="str">
        <f>IF(ISERROR(VLOOKUP($A12,入力!$J$4:$AL$486,25,FALSE)),"",VLOOKUP($A12,入力!$J$4:$AL$486,25,FALSE))</f>
        <v/>
      </c>
      <c r="F12" s="478" t="str">
        <f>IF(ISERROR(VLOOKUP($A12,入力!$J$4:$AL$486,28,FALSE)),"",VLOOKUP($A12,入力!$J$4:$AL$486,28,FALSE))</f>
        <v/>
      </c>
      <c r="G12" s="478" t="str">
        <f t="shared" si="0"/>
        <v/>
      </c>
      <c r="H12" s="525"/>
    </row>
    <row r="13" spans="1:8" ht="30" customHeight="1">
      <c r="A13" s="520">
        <v>11</v>
      </c>
      <c r="B13" s="205" t="str">
        <f>IF(ISERROR(VLOOKUP($A13,入力!$J$4:$AL$486,22,FALSE)),"",VLOOKUP($A13,入力!$J$4:$AL$486,22,FALSE))</f>
        <v/>
      </c>
      <c r="C13" s="853" t="str">
        <f>IF($F13="",IF($F12="","","以下余白"),IF(ISERROR(VLOOKUP($A13,入力!$J$4:$AL$486,23,FALSE)),"",VLOOKUP($A13,入力!$J$4:$AL$486,23,FALSE)))</f>
        <v/>
      </c>
      <c r="D13" s="478" t="str">
        <f>IF(ISERROR(VLOOKUP($A13,入力!$J$4:$AL$486,24,FALSE)),"",VLOOKUP($A13,入力!$J$4:$AL$486,24,FALSE))</f>
        <v/>
      </c>
      <c r="E13" s="478" t="str">
        <f>IF(ISERROR(VLOOKUP($A13,入力!$J$4:$AL$486,25,FALSE)),"",VLOOKUP($A13,入力!$J$4:$AL$486,25,FALSE))</f>
        <v/>
      </c>
      <c r="F13" s="478" t="str">
        <f>IF(ISERROR(VLOOKUP($A13,入力!$J$4:$AL$486,28,FALSE)),"",VLOOKUP($A13,入力!$J$4:$AL$486,28,FALSE))</f>
        <v/>
      </c>
      <c r="G13" s="478" t="str">
        <f t="shared" si="0"/>
        <v/>
      </c>
      <c r="H13" s="525"/>
    </row>
    <row r="14" spans="1:8" ht="30" customHeight="1">
      <c r="A14" s="520">
        <v>12</v>
      </c>
      <c r="B14" s="205" t="str">
        <f>IF(ISERROR(VLOOKUP($A14,入力!$J$4:$AL$486,22,FALSE)),"",VLOOKUP($A14,入力!$J$4:$AL$486,22,FALSE))</f>
        <v/>
      </c>
      <c r="C14" s="853" t="str">
        <f>IF($F14="",IF($F13="","","以下余白"),IF(ISERROR(VLOOKUP($A14,入力!$J$4:$AL$486,23,FALSE)),"",VLOOKUP($A14,入力!$J$4:$AL$486,23,FALSE)))</f>
        <v/>
      </c>
      <c r="D14" s="478" t="str">
        <f>IF(ISERROR(VLOOKUP($A14,入力!$J$4:$AL$486,24,FALSE)),"",VLOOKUP($A14,入力!$J$4:$AL$486,24,FALSE))</f>
        <v/>
      </c>
      <c r="E14" s="478" t="str">
        <f>IF(ISERROR(VLOOKUP($A14,入力!$J$4:$AL$486,25,FALSE)),"",VLOOKUP($A14,入力!$J$4:$AL$486,25,FALSE))</f>
        <v/>
      </c>
      <c r="F14" s="478" t="str">
        <f>IF(ISERROR(VLOOKUP($A14,入力!$J$4:$AL$486,28,FALSE)),"",VLOOKUP($A14,入力!$J$4:$AL$486,28,FALSE))</f>
        <v/>
      </c>
      <c r="G14" s="478" t="str">
        <f t="shared" si="0"/>
        <v/>
      </c>
      <c r="H14" s="525"/>
    </row>
    <row r="15" spans="1:8" ht="30" customHeight="1">
      <c r="A15" s="520">
        <v>13</v>
      </c>
      <c r="B15" s="205" t="str">
        <f>IF(ISERROR(VLOOKUP($A15,入力!$J$4:$AL$486,22,FALSE)),"",VLOOKUP($A15,入力!$J$4:$AL$486,22,FALSE))</f>
        <v/>
      </c>
      <c r="C15" s="853" t="str">
        <f>IF($F15="",IF($F14="","","以下余白"),IF(ISERROR(VLOOKUP($A15,入力!$J$4:$AL$486,23,FALSE)),"",VLOOKUP($A15,入力!$J$4:$AL$486,23,FALSE)))</f>
        <v/>
      </c>
      <c r="D15" s="478" t="str">
        <f>IF(ISERROR(VLOOKUP($A15,入力!$J$4:$AL$486,24,FALSE)),"",VLOOKUP($A15,入力!$J$4:$AL$486,24,FALSE))</f>
        <v/>
      </c>
      <c r="E15" s="478" t="str">
        <f>IF(ISERROR(VLOOKUP($A15,入力!$J$4:$AL$486,25,FALSE)),"",VLOOKUP($A15,入力!$J$4:$AL$486,25,FALSE))</f>
        <v/>
      </c>
      <c r="F15" s="478" t="str">
        <f>IF(ISERROR(VLOOKUP($A15,入力!$J$4:$AL$486,28,FALSE)),"",VLOOKUP($A15,入力!$J$4:$AL$486,28,FALSE))</f>
        <v/>
      </c>
      <c r="G15" s="478" t="str">
        <f t="shared" si="0"/>
        <v/>
      </c>
      <c r="H15" s="525"/>
    </row>
    <row r="16" spans="1:8" ht="30" customHeight="1">
      <c r="A16" s="520">
        <v>14</v>
      </c>
      <c r="B16" s="205" t="str">
        <f>IF(ISERROR(VLOOKUP($A16,入力!$J$4:$AL$486,22,FALSE)),"",VLOOKUP($A16,入力!$J$4:$AL$486,22,FALSE))</f>
        <v/>
      </c>
      <c r="C16" s="853" t="str">
        <f>IF($F16="",IF($F15="","","以下余白"),IF(ISERROR(VLOOKUP($A16,入力!$J$4:$AL$486,23,FALSE)),"",VLOOKUP($A16,入力!$J$4:$AL$486,23,FALSE)))</f>
        <v/>
      </c>
      <c r="D16" s="478" t="str">
        <f>IF(ISERROR(VLOOKUP($A16,入力!$J$4:$AL$486,24,FALSE)),"",VLOOKUP($A16,入力!$J$4:$AL$486,24,FALSE))</f>
        <v/>
      </c>
      <c r="E16" s="478" t="str">
        <f>IF(ISERROR(VLOOKUP($A16,入力!$J$4:$AL$486,25,FALSE)),"",VLOOKUP($A16,入力!$J$4:$AL$486,25,FALSE))</f>
        <v/>
      </c>
      <c r="F16" s="478" t="str">
        <f>IF(ISERROR(VLOOKUP($A16,入力!$J$4:$AL$486,28,FALSE)),"",VLOOKUP($A16,入力!$J$4:$AL$486,28,FALSE))</f>
        <v/>
      </c>
      <c r="G16" s="478" t="str">
        <f t="shared" si="0"/>
        <v/>
      </c>
      <c r="H16" s="525"/>
    </row>
    <row r="17" spans="1:11" ht="30" customHeight="1">
      <c r="A17" s="520">
        <v>15</v>
      </c>
      <c r="B17" s="205" t="str">
        <f>IF(ISERROR(VLOOKUP($A17,入力!$J$4:$AL$486,22,FALSE)),"",VLOOKUP($A17,入力!$J$4:$AL$486,22,FALSE))</f>
        <v/>
      </c>
      <c r="C17" s="853" t="str">
        <f>IF($F17="",IF($F16="","","以下余白"),IF(ISERROR(VLOOKUP($A17,入力!$J$4:$AL$486,23,FALSE)),"",VLOOKUP($A17,入力!$J$4:$AL$486,23,FALSE)))</f>
        <v/>
      </c>
      <c r="D17" s="478" t="str">
        <f>IF(ISERROR(VLOOKUP($A17,入力!$J$4:$AL$486,24,FALSE)),"",VLOOKUP($A17,入力!$J$4:$AL$486,24,FALSE))</f>
        <v/>
      </c>
      <c r="E17" s="478" t="str">
        <f>IF(ISERROR(VLOOKUP($A17,入力!$J$4:$AL$486,25,FALSE)),"",VLOOKUP($A17,入力!$J$4:$AL$486,25,FALSE))</f>
        <v/>
      </c>
      <c r="F17" s="478" t="str">
        <f>IF(ISERROR(VLOOKUP($A17,入力!$J$4:$AL$486,28,FALSE)),"",VLOOKUP($A17,入力!$J$4:$AL$486,28,FALSE))</f>
        <v/>
      </c>
      <c r="G17" s="478" t="str">
        <f t="shared" si="0"/>
        <v/>
      </c>
      <c r="H17" s="525"/>
    </row>
    <row r="18" spans="1:11" ht="30" customHeight="1">
      <c r="A18" s="520">
        <v>16</v>
      </c>
      <c r="B18" s="205" t="str">
        <f>IF(ISERROR(VLOOKUP($A18,入力!$J$4:$AL$486,22,FALSE)),"",VLOOKUP($A18,入力!$J$4:$AL$486,22,FALSE))</f>
        <v/>
      </c>
      <c r="C18" s="853" t="str">
        <f>IF($F18="",IF($F17="","","以下余白"),IF(ISERROR(VLOOKUP($A18,入力!$J$4:$AL$486,23,FALSE)),"",VLOOKUP($A18,入力!$J$4:$AL$486,23,FALSE)))</f>
        <v/>
      </c>
      <c r="D18" s="478" t="str">
        <f>IF(ISERROR(VLOOKUP($A18,入力!$J$4:$AL$486,24,FALSE)),"",VLOOKUP($A18,入力!$J$4:$AL$486,24,FALSE))</f>
        <v/>
      </c>
      <c r="E18" s="478" t="str">
        <f>IF(ISERROR(VLOOKUP($A18,入力!$J$4:$AL$486,25,FALSE)),"",VLOOKUP($A18,入力!$J$4:$AL$486,25,FALSE))</f>
        <v/>
      </c>
      <c r="F18" s="478" t="str">
        <f>IF(ISERROR(VLOOKUP($A18,入力!$J$4:$AL$486,28,FALSE)),"",VLOOKUP($A18,入力!$J$4:$AL$486,28,FALSE))</f>
        <v/>
      </c>
      <c r="G18" s="478" t="str">
        <f t="shared" si="0"/>
        <v/>
      </c>
      <c r="H18" s="525"/>
    </row>
    <row r="19" spans="1:11" ht="30" customHeight="1">
      <c r="A19" s="520">
        <v>17</v>
      </c>
      <c r="B19" s="205" t="str">
        <f>IF(ISERROR(VLOOKUP($A19,入力!$J$4:$AL$486,22,FALSE)),"",VLOOKUP($A19,入力!$J$4:$AL$486,22,FALSE))</f>
        <v/>
      </c>
      <c r="C19" s="853" t="str">
        <f>IF($F19="",IF($F18="","","以下余白"),IF(ISERROR(VLOOKUP($A19,入力!$J$4:$AL$486,23,FALSE)),"",VLOOKUP($A19,入力!$J$4:$AL$486,23,FALSE)))</f>
        <v/>
      </c>
      <c r="D19" s="478" t="str">
        <f>IF(ISERROR(VLOOKUP($A19,入力!$J$4:$AL$486,24,FALSE)),"",VLOOKUP($A19,入力!$J$4:$AL$486,24,FALSE))</f>
        <v/>
      </c>
      <c r="E19" s="478" t="str">
        <f>IF(ISERROR(VLOOKUP($A19,入力!$J$4:$AL$486,25,FALSE)),"",VLOOKUP($A19,入力!$J$4:$AL$486,25,FALSE))</f>
        <v/>
      </c>
      <c r="F19" s="478" t="str">
        <f>IF(ISERROR(VLOOKUP($A19,入力!$J$4:$AL$486,28,FALSE)),"",VLOOKUP($A19,入力!$J$4:$AL$486,28,FALSE))</f>
        <v/>
      </c>
      <c r="G19" s="478" t="str">
        <f t="shared" si="0"/>
        <v/>
      </c>
      <c r="H19" s="525"/>
    </row>
    <row r="20" spans="1:11" ht="30" customHeight="1">
      <c r="A20" s="520">
        <v>18</v>
      </c>
      <c r="B20" s="205" t="str">
        <f>IF(ISERROR(VLOOKUP($A20,入力!$J$4:$AL$486,22,FALSE)),"",VLOOKUP($A20,入力!$J$4:$AL$486,22,FALSE))</f>
        <v/>
      </c>
      <c r="C20" s="853" t="str">
        <f>IF($F20="",IF($F19="","","以下余白"),IF(ISERROR(VLOOKUP($A20,入力!$J$4:$AL$486,23,FALSE)),"",VLOOKUP($A20,入力!$J$4:$AL$486,23,FALSE)))</f>
        <v/>
      </c>
      <c r="D20" s="478" t="str">
        <f>IF(ISERROR(VLOOKUP($A20,入力!$J$4:$AL$486,24,FALSE)),"",VLOOKUP($A20,入力!$J$4:$AL$486,24,FALSE))</f>
        <v/>
      </c>
      <c r="E20" s="478" t="str">
        <f>IF(ISERROR(VLOOKUP($A20,入力!$J$4:$AL$486,25,FALSE)),"",VLOOKUP($A20,入力!$J$4:$AL$486,25,FALSE))</f>
        <v/>
      </c>
      <c r="F20" s="478" t="str">
        <f>IF(ISERROR(VLOOKUP($A20,入力!$J$4:$AL$486,28,FALSE)),"",VLOOKUP($A20,入力!$J$4:$AL$486,28,FALSE))</f>
        <v/>
      </c>
      <c r="G20" s="478" t="str">
        <f t="shared" si="0"/>
        <v/>
      </c>
      <c r="H20" s="525"/>
    </row>
    <row r="21" spans="1:11" ht="30" customHeight="1">
      <c r="A21" s="520">
        <v>19</v>
      </c>
      <c r="B21" s="205" t="str">
        <f>IF(ISERROR(VLOOKUP($A21,入力!$J$4:$AL$486,22,FALSE)),"",VLOOKUP($A21,入力!$J$4:$AL$486,22,FALSE))</f>
        <v/>
      </c>
      <c r="C21" s="853" t="str">
        <f>IF($F21="",IF($F20="","","以下余白"),IF(ISERROR(VLOOKUP($A21,入力!$J$4:$AL$486,23,FALSE)),"",VLOOKUP($A21,入力!$J$4:$AL$486,23,FALSE)))</f>
        <v/>
      </c>
      <c r="D21" s="478" t="str">
        <f>IF(ISERROR(VLOOKUP($A21,入力!$J$4:$AL$486,24,FALSE)),"",VLOOKUP($A21,入力!$J$4:$AL$486,24,FALSE))</f>
        <v/>
      </c>
      <c r="E21" s="478" t="str">
        <f>IF(ISERROR(VLOOKUP($A21,入力!$J$4:$AL$486,25,FALSE)),"",VLOOKUP($A21,入力!$J$4:$AL$486,25,FALSE))</f>
        <v/>
      </c>
      <c r="F21" s="478" t="str">
        <f>IF(ISERROR(VLOOKUP($A21,入力!$J$4:$AL$486,28,FALSE)),"",VLOOKUP($A21,入力!$J$4:$AL$486,28,FALSE))</f>
        <v/>
      </c>
      <c r="G21" s="478" t="str">
        <f t="shared" si="0"/>
        <v/>
      </c>
      <c r="H21" s="525"/>
    </row>
    <row r="22" spans="1:11" ht="30" customHeight="1">
      <c r="A22" s="520">
        <v>20</v>
      </c>
      <c r="B22" s="205" t="str">
        <f>IF(ISERROR(VLOOKUP($A22,入力!$J$4:$AL$486,22,FALSE)),"",VLOOKUP($A22,入力!$J$4:$AL$486,22,FALSE))</f>
        <v/>
      </c>
      <c r="C22" s="853" t="str">
        <f>IF($F22="",IF($F21="","","以下余白"),IF(ISERROR(VLOOKUP($A22,入力!$J$4:$AL$486,23,FALSE)),"",VLOOKUP($A22,入力!$J$4:$AL$486,23,FALSE)))</f>
        <v/>
      </c>
      <c r="D22" s="478" t="str">
        <f>IF(ISERROR(VLOOKUP($A22,入力!$J$4:$AL$486,24,FALSE)),"",VLOOKUP($A22,入力!$J$4:$AL$486,24,FALSE))</f>
        <v/>
      </c>
      <c r="E22" s="478" t="str">
        <f>IF(ISERROR(VLOOKUP($A22,入力!$J$4:$AL$486,25,FALSE)),"",VLOOKUP($A22,入力!$J$4:$AL$486,25,FALSE))</f>
        <v/>
      </c>
      <c r="F22" s="478" t="str">
        <f>IF(ISERROR(VLOOKUP($A22,入力!$J$4:$AL$486,28,FALSE)),"",VLOOKUP($A22,入力!$J$4:$AL$486,28,FALSE))</f>
        <v/>
      </c>
      <c r="G22" s="478" t="str">
        <f t="shared" si="0"/>
        <v/>
      </c>
      <c r="H22" s="525"/>
    </row>
    <row r="23" spans="1:11" ht="30" customHeight="1">
      <c r="A23" s="520">
        <v>21</v>
      </c>
      <c r="B23" s="205" t="str">
        <f>IF(ISERROR(VLOOKUP($A23,入力!$J$4:$AL$486,22,FALSE)),"",VLOOKUP($A23,入力!$J$4:$AL$486,22,FALSE))</f>
        <v/>
      </c>
      <c r="C23" s="853" t="str">
        <f>IF($F23="",IF($F22="","","以下余白"),IF(ISERROR(VLOOKUP($A23,入力!$J$4:$AL$486,23,FALSE)),"",VLOOKUP($A23,入力!$J$4:$AL$486,23,FALSE)))</f>
        <v/>
      </c>
      <c r="D23" s="478" t="str">
        <f>IF(ISERROR(VLOOKUP($A23,入力!$J$4:$AL$486,24,FALSE)),"",VLOOKUP($A23,入力!$J$4:$AL$486,24,FALSE))</f>
        <v/>
      </c>
      <c r="E23" s="478" t="str">
        <f>IF(ISERROR(VLOOKUP($A23,入力!$J$4:$AL$486,25,FALSE)),"",VLOOKUP($A23,入力!$J$4:$AL$486,25,FALSE))</f>
        <v/>
      </c>
      <c r="F23" s="478" t="str">
        <f>IF(ISERROR(VLOOKUP($A23,入力!$J$4:$AL$486,28,FALSE)),"",VLOOKUP($A23,入力!$J$4:$AL$486,28,FALSE))</f>
        <v/>
      </c>
      <c r="G23" s="478" t="str">
        <f t="shared" si="0"/>
        <v/>
      </c>
      <c r="H23" s="525"/>
      <c r="K23" s="625"/>
    </row>
    <row r="24" spans="1:11" ht="30" customHeight="1">
      <c r="A24" s="520">
        <v>22</v>
      </c>
      <c r="B24" s="205" t="str">
        <f>IF(ISERROR(VLOOKUP($A24,入力!$J$4:$AL$486,22,FALSE)),"",VLOOKUP($A24,入力!$J$4:$AL$486,22,FALSE))</f>
        <v/>
      </c>
      <c r="C24" s="853" t="str">
        <f>IF($F24="",IF($F23="","","以下余白"),IF(ISERROR(VLOOKUP($A24,入力!$J$4:$AL$486,23,FALSE)),"",VLOOKUP($A24,入力!$J$4:$AL$486,23,FALSE)))</f>
        <v/>
      </c>
      <c r="D24" s="478" t="str">
        <f>IF(ISERROR(VLOOKUP($A24,入力!$J$4:$AL$486,24,FALSE)),"",VLOOKUP($A24,入力!$J$4:$AL$486,24,FALSE))</f>
        <v/>
      </c>
      <c r="E24" s="478" t="str">
        <f>IF(ISERROR(VLOOKUP($A24,入力!$J$4:$AL$486,25,FALSE)),"",VLOOKUP($A24,入力!$J$4:$AL$486,25,FALSE))</f>
        <v/>
      </c>
      <c r="F24" s="478" t="str">
        <f>IF(ISERROR(VLOOKUP($A24,入力!$J$4:$AL$486,28,FALSE)),"",VLOOKUP($A24,入力!$J$4:$AL$486,28,FALSE))</f>
        <v/>
      </c>
      <c r="G24" s="478" t="str">
        <f t="shared" si="0"/>
        <v/>
      </c>
      <c r="H24" s="525"/>
    </row>
    <row r="25" spans="1:11" ht="30" customHeight="1">
      <c r="A25" s="520">
        <v>23</v>
      </c>
      <c r="B25" s="205" t="str">
        <f>IF(ISERROR(VLOOKUP($A25,入力!$J$4:$AL$486,22,FALSE)),"",VLOOKUP($A25,入力!$J$4:$AL$486,22,FALSE))</f>
        <v/>
      </c>
      <c r="C25" s="853" t="str">
        <f>IF($F25="",IF($F24="","","以下余白"),IF(ISERROR(VLOOKUP($A25,入力!$J$4:$AL$486,23,FALSE)),"",VLOOKUP($A25,入力!$J$4:$AL$486,23,FALSE)))</f>
        <v/>
      </c>
      <c r="D25" s="478" t="str">
        <f>IF(ISERROR(VLOOKUP($A25,入力!$J$4:$AL$486,24,FALSE)),"",VLOOKUP($A25,入力!$J$4:$AL$486,24,FALSE))</f>
        <v/>
      </c>
      <c r="E25" s="478" t="str">
        <f>IF(ISERROR(VLOOKUP($A25,入力!$J$4:$AL$486,25,FALSE)),"",VLOOKUP($A25,入力!$J$4:$AL$486,25,FALSE))</f>
        <v/>
      </c>
      <c r="F25" s="478" t="str">
        <f>IF(ISERROR(VLOOKUP($A25,入力!$J$4:$AL$486,28,FALSE)),"",VLOOKUP($A25,入力!$J$4:$AL$486,28,FALSE))</f>
        <v/>
      </c>
      <c r="G25" s="478" t="str">
        <f t="shared" si="0"/>
        <v/>
      </c>
      <c r="H25" s="525"/>
    </row>
    <row r="26" spans="1:11" ht="30" customHeight="1">
      <c r="A26" s="520">
        <v>24</v>
      </c>
      <c r="B26" s="205" t="str">
        <f>IF(ISERROR(VLOOKUP($A26,入力!$J$4:$AL$486,22,FALSE)),"",VLOOKUP($A26,入力!$J$4:$AL$486,22,FALSE))</f>
        <v/>
      </c>
      <c r="C26" s="853" t="str">
        <f>IF($F26="",IF($F25="","","以下余白"),IF(ISERROR(VLOOKUP($A26,入力!$J$4:$AL$486,23,FALSE)),"",VLOOKUP($A26,入力!$J$4:$AL$486,23,FALSE)))</f>
        <v/>
      </c>
      <c r="D26" s="478" t="str">
        <f>IF(ISERROR(VLOOKUP($A26,入力!$J$4:$AL$486,24,FALSE)),"",VLOOKUP($A26,入力!$J$4:$AL$486,24,FALSE))</f>
        <v/>
      </c>
      <c r="E26" s="478" t="str">
        <f>IF(ISERROR(VLOOKUP($A26,入力!$J$4:$AL$486,25,FALSE)),"",VLOOKUP($A26,入力!$J$4:$AL$486,25,FALSE))</f>
        <v/>
      </c>
      <c r="F26" s="478" t="str">
        <f>IF(ISERROR(VLOOKUP($A26,入力!$J$4:$AL$486,28,FALSE)),"",VLOOKUP($A26,入力!$J$4:$AL$486,28,FALSE))</f>
        <v/>
      </c>
      <c r="G26" s="478" t="str">
        <f t="shared" si="0"/>
        <v/>
      </c>
      <c r="H26" s="525"/>
    </row>
    <row r="27" spans="1:11" ht="30" customHeight="1">
      <c r="A27" s="520">
        <v>25</v>
      </c>
      <c r="B27" s="205" t="str">
        <f>IF(ISERROR(VLOOKUP($A27,入力!$J$4:$AL$486,22,FALSE)),"",VLOOKUP($A27,入力!$J$4:$AL$486,22,FALSE))</f>
        <v/>
      </c>
      <c r="C27" s="853" t="str">
        <f>IF($F27="",IF($F26="","","以下余白"),IF(ISERROR(VLOOKUP($A27,入力!$J$4:$AL$486,23,FALSE)),"",VLOOKUP($A27,入力!$J$4:$AL$486,23,FALSE)))</f>
        <v/>
      </c>
      <c r="D27" s="478" t="str">
        <f>IF(ISERROR(VLOOKUP($A27,入力!$J$4:$AL$486,24,FALSE)),"",VLOOKUP($A27,入力!$J$4:$AL$486,24,FALSE))</f>
        <v/>
      </c>
      <c r="E27" s="478" t="str">
        <f>IF(ISERROR(VLOOKUP($A27,入力!$J$4:$AL$486,25,FALSE)),"",VLOOKUP($A27,入力!$J$4:$AL$486,25,FALSE))</f>
        <v/>
      </c>
      <c r="F27" s="478" t="str">
        <f>IF(ISERROR(VLOOKUP($A27,入力!$J$4:$AL$486,28,FALSE)),"",VLOOKUP($A27,入力!$J$4:$AL$486,28,FALSE))</f>
        <v/>
      </c>
      <c r="G27" s="478" t="str">
        <f t="shared" si="0"/>
        <v/>
      </c>
      <c r="H27" s="525"/>
    </row>
    <row r="28" spans="1:11" ht="30" customHeight="1">
      <c r="A28" s="520">
        <v>26</v>
      </c>
      <c r="B28" s="205" t="str">
        <f>IF(ISERROR(VLOOKUP($A28,入力!$J$4:$AL$486,22,FALSE)),"",VLOOKUP($A28,入力!$J$4:$AL$486,22,FALSE))</f>
        <v/>
      </c>
      <c r="C28" s="853" t="str">
        <f>IF($F28="",IF($F27="","","以下余白"),IF(ISERROR(VLOOKUP($A28,入力!$J$4:$AL$486,23,FALSE)),"",VLOOKUP($A28,入力!$J$4:$AL$486,23,FALSE)))</f>
        <v/>
      </c>
      <c r="D28" s="478" t="str">
        <f>IF(ISERROR(VLOOKUP($A28,入力!$J$4:$AL$486,24,FALSE)),"",VLOOKUP($A28,入力!$J$4:$AL$486,24,FALSE))</f>
        <v/>
      </c>
      <c r="E28" s="478" t="str">
        <f>IF(ISERROR(VLOOKUP($A28,入力!$J$4:$AL$486,25,FALSE)),"",VLOOKUP($A28,入力!$J$4:$AL$486,25,FALSE))</f>
        <v/>
      </c>
      <c r="F28" s="478" t="str">
        <f>IF(ISERROR(VLOOKUP($A28,入力!$J$4:$AL$486,28,FALSE)),"",VLOOKUP($A28,入力!$J$4:$AL$486,28,FALSE))</f>
        <v/>
      </c>
      <c r="G28" s="478" t="str">
        <f t="shared" si="0"/>
        <v/>
      </c>
      <c r="H28" s="525"/>
    </row>
    <row r="29" spans="1:11" ht="30" customHeight="1">
      <c r="A29" s="520">
        <v>27</v>
      </c>
      <c r="B29" s="205" t="str">
        <f>IF(ISERROR(VLOOKUP($A29,入力!$J$4:$AL$486,22,FALSE)),"",VLOOKUP($A29,入力!$J$4:$AL$486,22,FALSE))</f>
        <v/>
      </c>
      <c r="C29" s="853" t="str">
        <f>IF($F29="",IF($F28="","","以下余白"),IF(ISERROR(VLOOKUP($A29,入力!$J$4:$AL$486,23,FALSE)),"",VLOOKUP($A29,入力!$J$4:$AL$486,23,FALSE)))</f>
        <v/>
      </c>
      <c r="D29" s="478" t="str">
        <f>IF(ISERROR(VLOOKUP($A29,入力!$J$4:$AL$486,24,FALSE)),"",VLOOKUP($A29,入力!$J$4:$AL$486,24,FALSE))</f>
        <v/>
      </c>
      <c r="E29" s="478" t="str">
        <f>IF(ISERROR(VLOOKUP($A29,入力!$J$4:$AL$486,25,FALSE)),"",VLOOKUP($A29,入力!$J$4:$AL$486,25,FALSE))</f>
        <v/>
      </c>
      <c r="F29" s="478" t="str">
        <f>IF(ISERROR(VLOOKUP($A29,入力!$J$4:$AL$486,28,FALSE)),"",VLOOKUP($A29,入力!$J$4:$AL$486,28,FALSE))</f>
        <v/>
      </c>
      <c r="G29" s="478" t="str">
        <f t="shared" si="0"/>
        <v/>
      </c>
      <c r="H29" s="525"/>
    </row>
    <row r="30" spans="1:11" ht="30" customHeight="1">
      <c r="A30" s="520">
        <v>28</v>
      </c>
      <c r="B30" s="205" t="str">
        <f>IF(ISERROR(VLOOKUP($A30,入力!$J$4:$AL$486,22,FALSE)),"",VLOOKUP($A30,入力!$J$4:$AL$486,22,FALSE))</f>
        <v/>
      </c>
      <c r="C30" s="853" t="str">
        <f>IF($F30="",IF($F29="","","以下余白"),IF(ISERROR(VLOOKUP($A30,入力!$J$4:$AL$486,23,FALSE)),"",VLOOKUP($A30,入力!$J$4:$AL$486,23,FALSE)))</f>
        <v/>
      </c>
      <c r="D30" s="478" t="str">
        <f>IF(ISERROR(VLOOKUP($A30,入力!$J$4:$AL$486,24,FALSE)),"",VLOOKUP($A30,入力!$J$4:$AL$486,24,FALSE))</f>
        <v/>
      </c>
      <c r="E30" s="478" t="str">
        <f>IF(ISERROR(VLOOKUP($A30,入力!$J$4:$AL$486,25,FALSE)),"",VLOOKUP($A30,入力!$J$4:$AL$486,25,FALSE))</f>
        <v/>
      </c>
      <c r="F30" s="478" t="str">
        <f>IF(ISERROR(VLOOKUP($A30,入力!$J$4:$AL$486,28,FALSE)),"",VLOOKUP($A30,入力!$J$4:$AL$486,28,FALSE))</f>
        <v/>
      </c>
      <c r="G30" s="478" t="str">
        <f t="shared" si="0"/>
        <v/>
      </c>
      <c r="H30" s="525"/>
    </row>
    <row r="31" spans="1:11" ht="30" customHeight="1">
      <c r="A31" s="520">
        <v>29</v>
      </c>
      <c r="B31" s="205" t="str">
        <f>IF(ISERROR(VLOOKUP($A31,入力!$J$4:$AL$486,22,FALSE)),"",VLOOKUP($A31,入力!$J$4:$AL$486,22,FALSE))</f>
        <v/>
      </c>
      <c r="C31" s="853" t="str">
        <f>IF($F31="",IF($F30="","","以下余白"),IF(ISERROR(VLOOKUP($A31,入力!$J$4:$AL$486,23,FALSE)),"",VLOOKUP($A31,入力!$J$4:$AL$486,23,FALSE)))</f>
        <v/>
      </c>
      <c r="D31" s="478" t="str">
        <f>IF(ISERROR(VLOOKUP($A31,入力!$J$4:$AL$486,24,FALSE)),"",VLOOKUP($A31,入力!$J$4:$AL$486,24,FALSE))</f>
        <v/>
      </c>
      <c r="E31" s="478" t="str">
        <f>IF(ISERROR(VLOOKUP($A31,入力!$J$4:$AL$486,25,FALSE)),"",VLOOKUP($A31,入力!$J$4:$AL$486,25,FALSE))</f>
        <v/>
      </c>
      <c r="F31" s="478" t="str">
        <f>IF(ISERROR(VLOOKUP($A31,入力!$J$4:$AL$486,28,FALSE)),"",VLOOKUP($A31,入力!$J$4:$AL$486,28,FALSE))</f>
        <v/>
      </c>
      <c r="G31" s="478" t="str">
        <f t="shared" si="0"/>
        <v/>
      </c>
      <c r="H31" s="525"/>
    </row>
    <row r="32" spans="1:11" ht="30" customHeight="1">
      <c r="A32" s="520">
        <v>30</v>
      </c>
      <c r="B32" s="205" t="str">
        <f>IF(ISERROR(VLOOKUP($A32,入力!$J$4:$AL$486,22,FALSE)),"",VLOOKUP($A32,入力!$J$4:$AL$486,22,FALSE))</f>
        <v/>
      </c>
      <c r="C32" s="853" t="str">
        <f>IF($F32="",IF($F31="","","以下余白"),IF(ISERROR(VLOOKUP($A32,入力!$J$4:$AL$486,23,FALSE)),"",VLOOKUP($A32,入力!$J$4:$AL$486,23,FALSE)))</f>
        <v/>
      </c>
      <c r="D32" s="478" t="str">
        <f>IF(ISERROR(VLOOKUP($A32,入力!$J$4:$AL$486,24,FALSE)),"",VLOOKUP($A32,入力!$J$4:$AL$486,24,FALSE))</f>
        <v/>
      </c>
      <c r="E32" s="478" t="str">
        <f>IF(ISERROR(VLOOKUP($A32,入力!$J$4:$AL$486,25,FALSE)),"",VLOOKUP($A32,入力!$J$4:$AL$486,25,FALSE))</f>
        <v/>
      </c>
      <c r="F32" s="478" t="str">
        <f>IF(ISERROR(VLOOKUP($A32,入力!$J$4:$AL$486,28,FALSE)),"",VLOOKUP($A32,入力!$J$4:$AL$486,28,FALSE))</f>
        <v/>
      </c>
      <c r="G32" s="478" t="str">
        <f t="shared" si="0"/>
        <v/>
      </c>
      <c r="H32" s="525"/>
      <c r="J32" s="728"/>
    </row>
    <row r="33" spans="1:8" ht="30" customHeight="1">
      <c r="A33" s="520">
        <v>31</v>
      </c>
      <c r="B33" s="205" t="str">
        <f>IF(ISERROR(VLOOKUP($A33,入力!$J$4:$AL$486,22,FALSE)),"",VLOOKUP($A33,入力!$J$4:$AL$486,22,FALSE))</f>
        <v/>
      </c>
      <c r="C33" s="853" t="str">
        <f>IF($F33="",IF($F32="","","以下余白"),IF(ISERROR(VLOOKUP($A33,入力!$J$4:$AL$486,23,FALSE)),"",VLOOKUP($A33,入力!$J$4:$AL$486,23,FALSE)))</f>
        <v/>
      </c>
      <c r="D33" s="478" t="str">
        <f>IF(ISERROR(VLOOKUP($A33,入力!$J$4:$AL$486,24,FALSE)),"",VLOOKUP($A33,入力!$J$4:$AL$486,24,FALSE))</f>
        <v/>
      </c>
      <c r="E33" s="478" t="str">
        <f>IF(ISERROR(VLOOKUP($A33,入力!$J$4:$AL$486,25,FALSE)),"",VLOOKUP($A33,入力!$J$4:$AL$486,25,FALSE))</f>
        <v/>
      </c>
      <c r="F33" s="478" t="str">
        <f>IF(ISERROR(VLOOKUP($A33,入力!$J$4:$AL$486,28,FALSE)),"",VLOOKUP($A33,入力!$J$4:$AL$486,28,FALSE))</f>
        <v/>
      </c>
      <c r="G33" s="478" t="str">
        <f t="shared" si="0"/>
        <v/>
      </c>
      <c r="H33" s="525"/>
    </row>
    <row r="34" spans="1:8" ht="30" customHeight="1">
      <c r="A34" s="520">
        <v>32</v>
      </c>
      <c r="B34" s="205" t="str">
        <f>IF(ISERROR(VLOOKUP($A34,入力!$J$4:$AL$486,22,FALSE)),"",VLOOKUP($A34,入力!$J$4:$AL$486,22,FALSE))</f>
        <v/>
      </c>
      <c r="C34" s="853" t="str">
        <f>IF($F34="",IF($F33="","","以下余白"),IF(ISERROR(VLOOKUP($A34,入力!$J$4:$AL$486,23,FALSE)),"",VLOOKUP($A34,入力!$J$4:$AL$486,23,FALSE)))</f>
        <v/>
      </c>
      <c r="D34" s="478" t="str">
        <f>IF(ISERROR(VLOOKUP($A34,入力!$J$4:$AL$486,24,FALSE)),"",VLOOKUP($A34,入力!$J$4:$AL$486,24,FALSE))</f>
        <v/>
      </c>
      <c r="E34" s="478" t="str">
        <f>IF(ISERROR(VLOOKUP($A34,入力!$J$4:$AL$486,25,FALSE)),"",VLOOKUP($A34,入力!$J$4:$AL$486,25,FALSE))</f>
        <v/>
      </c>
      <c r="F34" s="478" t="str">
        <f>IF(ISERROR(VLOOKUP($A34,入力!$J$4:$AL$486,28,FALSE)),"",VLOOKUP($A34,入力!$J$4:$AL$486,28,FALSE))</f>
        <v/>
      </c>
      <c r="G34" s="478" t="str">
        <f t="shared" si="0"/>
        <v/>
      </c>
      <c r="H34" s="525"/>
    </row>
    <row r="35" spans="1:8" ht="30" customHeight="1">
      <c r="A35" s="520">
        <v>33</v>
      </c>
      <c r="B35" s="205" t="str">
        <f>IF(ISERROR(VLOOKUP($A35,入力!$J$4:$AL$486,22,FALSE)),"",VLOOKUP($A35,入力!$J$4:$AL$486,22,FALSE))</f>
        <v/>
      </c>
      <c r="C35" s="853" t="str">
        <f>IF($F35="",IF($F34="","","以下余白"),IF(ISERROR(VLOOKUP($A35,入力!$J$4:$AL$486,23,FALSE)),"",VLOOKUP($A35,入力!$J$4:$AL$486,23,FALSE)))</f>
        <v/>
      </c>
      <c r="D35" s="478" t="str">
        <f>IF(ISERROR(VLOOKUP($A35,入力!$J$4:$AL$486,24,FALSE)),"",VLOOKUP($A35,入力!$J$4:$AL$486,24,FALSE))</f>
        <v/>
      </c>
      <c r="E35" s="478" t="str">
        <f>IF(ISERROR(VLOOKUP($A35,入力!$J$4:$AL$486,25,FALSE)),"",VLOOKUP($A35,入力!$J$4:$AL$486,25,FALSE))</f>
        <v/>
      </c>
      <c r="F35" s="478" t="str">
        <f>IF(ISERROR(VLOOKUP($A35,入力!$J$4:$AL$486,28,FALSE)),"",VLOOKUP($A35,入力!$J$4:$AL$486,28,FALSE))</f>
        <v/>
      </c>
      <c r="G35" s="478" t="str">
        <f t="shared" si="0"/>
        <v/>
      </c>
      <c r="H35" s="525"/>
    </row>
    <row r="36" spans="1:8" ht="30" customHeight="1">
      <c r="A36" s="520">
        <v>34</v>
      </c>
      <c r="B36" s="205" t="str">
        <f>IF(ISERROR(VLOOKUP($A36,入力!$J$4:$AL$486,22,FALSE)),"",VLOOKUP($A36,入力!$J$4:$AL$486,22,FALSE))</f>
        <v/>
      </c>
      <c r="C36" s="853" t="str">
        <f>IF($F36="",IF($F35="","","以下余白"),IF(ISERROR(VLOOKUP($A36,入力!$J$4:$AL$486,23,FALSE)),"",VLOOKUP($A36,入力!$J$4:$AL$486,23,FALSE)))</f>
        <v/>
      </c>
      <c r="D36" s="478" t="str">
        <f>IF(ISERROR(VLOOKUP($A36,入力!$J$4:$AL$486,24,FALSE)),"",VLOOKUP($A36,入力!$J$4:$AL$486,24,FALSE))</f>
        <v/>
      </c>
      <c r="E36" s="478" t="str">
        <f>IF(ISERROR(VLOOKUP($A36,入力!$J$4:$AL$486,25,FALSE)),"",VLOOKUP($A36,入力!$J$4:$AL$486,25,FALSE))</f>
        <v/>
      </c>
      <c r="F36" s="478" t="str">
        <f>IF(ISERROR(VLOOKUP($A36,入力!$J$4:$AL$486,28,FALSE)),"",VLOOKUP($A36,入力!$J$4:$AL$486,28,FALSE))</f>
        <v/>
      </c>
      <c r="G36" s="478" t="str">
        <f t="shared" si="0"/>
        <v/>
      </c>
      <c r="H36" s="526"/>
    </row>
    <row r="37" spans="1:8" ht="30" customHeight="1">
      <c r="A37" s="520">
        <v>35</v>
      </c>
      <c r="B37" s="205" t="str">
        <f>IF(ISERROR(VLOOKUP($A37,入力!$J$4:$AL$486,22,FALSE)),"",VLOOKUP($A37,入力!$J$4:$AL$486,22,FALSE))</f>
        <v/>
      </c>
      <c r="C37" s="853" t="str">
        <f>IF($F37="",IF($F36="","","以下余白"),IF(ISERROR(VLOOKUP($A37,入力!$J$4:$AL$486,23,FALSE)),"",VLOOKUP($A37,入力!$J$4:$AL$486,23,FALSE)))</f>
        <v/>
      </c>
      <c r="D37" s="478" t="str">
        <f>IF(ISERROR(VLOOKUP($A37,入力!$J$4:$AL$486,24,FALSE)),"",VLOOKUP($A37,入力!$J$4:$AL$486,24,FALSE))</f>
        <v/>
      </c>
      <c r="E37" s="478" t="str">
        <f>IF(ISERROR(VLOOKUP($A37,入力!$J$4:$AL$486,25,FALSE)),"",VLOOKUP($A37,入力!$J$4:$AL$486,25,FALSE))</f>
        <v/>
      </c>
      <c r="F37" s="478" t="str">
        <f>IF(ISERROR(VLOOKUP($A37,入力!$J$4:$AL$486,28,FALSE)),"",VLOOKUP($A37,入力!$J$4:$AL$486,28,FALSE))</f>
        <v/>
      </c>
      <c r="G37" s="478" t="str">
        <f t="shared" si="0"/>
        <v/>
      </c>
      <c r="H37" s="527"/>
    </row>
    <row r="38" spans="1:8" ht="30" customHeight="1">
      <c r="A38" s="520">
        <v>36</v>
      </c>
      <c r="B38" s="205" t="str">
        <f>IF(ISERROR(VLOOKUP($A38,入力!$J$4:$AL$486,22,FALSE)),"",VLOOKUP($A38,入力!$J$4:$AL$486,22,FALSE))</f>
        <v/>
      </c>
      <c r="C38" s="853" t="str">
        <f>IF($F38="",IF($F37="","","以下余白"),IF(ISERROR(VLOOKUP($A38,入力!$J$4:$AL$486,23,FALSE)),"",VLOOKUP($A38,入力!$J$4:$AL$486,23,FALSE)))</f>
        <v/>
      </c>
      <c r="D38" s="478" t="str">
        <f>IF(ISERROR(VLOOKUP($A38,入力!$J$4:$AL$486,24,FALSE)),"",VLOOKUP($A38,入力!$J$4:$AL$486,24,FALSE))</f>
        <v/>
      </c>
      <c r="E38" s="478" t="str">
        <f>IF(ISERROR(VLOOKUP($A38,入力!$J$4:$AL$486,25,FALSE)),"",VLOOKUP($A38,入力!$J$4:$AL$486,25,FALSE))</f>
        <v/>
      </c>
      <c r="F38" s="478" t="str">
        <f>IF(ISERROR(VLOOKUP($A38,入力!$J$4:$AL$486,28,FALSE)),"",VLOOKUP($A38,入力!$J$4:$AL$486,28,FALSE))</f>
        <v/>
      </c>
      <c r="G38" s="478" t="str">
        <f t="shared" si="0"/>
        <v/>
      </c>
      <c r="H38" s="528"/>
    </row>
    <row r="39" spans="1:8" ht="30" customHeight="1">
      <c r="A39" s="520">
        <v>37</v>
      </c>
      <c r="B39" s="205" t="str">
        <f>IF(ISERROR(VLOOKUP($A39,入力!$J$4:$AL$486,22,FALSE)),"",VLOOKUP($A39,入力!$J$4:$AL$486,22,FALSE))</f>
        <v/>
      </c>
      <c r="C39" s="853" t="str">
        <f>IF($F39="",IF($F38="","","以下余白"),IF(ISERROR(VLOOKUP($A39,入力!$J$4:$AL$486,23,FALSE)),"",VLOOKUP($A39,入力!$J$4:$AL$486,23,FALSE)))</f>
        <v/>
      </c>
      <c r="D39" s="478" t="str">
        <f>IF(ISERROR(VLOOKUP($A39,入力!$J$4:$AL$486,24,FALSE)),"",VLOOKUP($A39,入力!$J$4:$AL$486,24,FALSE))</f>
        <v/>
      </c>
      <c r="E39" s="478" t="str">
        <f>IF(ISERROR(VLOOKUP($A39,入力!$J$4:$AL$486,25,FALSE)),"",VLOOKUP($A39,入力!$J$4:$AL$486,25,FALSE))</f>
        <v/>
      </c>
      <c r="F39" s="478" t="str">
        <f>IF(ISERROR(VLOOKUP($A39,入力!$J$4:$AL$486,28,FALSE)),"",VLOOKUP($A39,入力!$J$4:$AL$486,28,FALSE))</f>
        <v/>
      </c>
      <c r="G39" s="478" t="str">
        <f t="shared" si="0"/>
        <v/>
      </c>
      <c r="H39" s="527"/>
    </row>
    <row r="40" spans="1:8" ht="30" customHeight="1">
      <c r="A40" s="520">
        <v>38</v>
      </c>
      <c r="B40" s="205" t="str">
        <f>IF(ISERROR(VLOOKUP($A40,入力!$J$4:$AL$486,22,FALSE)),"",VLOOKUP($A40,入力!$J$4:$AL$486,22,FALSE))</f>
        <v/>
      </c>
      <c r="C40" s="853" t="str">
        <f>IF($F40="",IF($F39="","","以下余白"),IF(ISERROR(VLOOKUP($A40,入力!$J$4:$AL$486,23,FALSE)),"",VLOOKUP($A40,入力!$J$4:$AL$486,23,FALSE)))</f>
        <v/>
      </c>
      <c r="D40" s="478" t="str">
        <f>IF(ISERROR(VLOOKUP($A40,入力!$J$4:$AL$486,24,FALSE)),"",VLOOKUP($A40,入力!$J$4:$AL$486,24,FALSE))</f>
        <v/>
      </c>
      <c r="E40" s="478" t="str">
        <f>IF(ISERROR(VLOOKUP($A40,入力!$J$4:$AL$486,25,FALSE)),"",VLOOKUP($A40,入力!$J$4:$AL$486,25,FALSE))</f>
        <v/>
      </c>
      <c r="F40" s="478" t="str">
        <f>IF(ISERROR(VLOOKUP($A40,入力!$J$4:$AL$486,28,FALSE)),"",VLOOKUP($A40,入力!$J$4:$AL$486,28,FALSE))</f>
        <v/>
      </c>
      <c r="G40" s="478" t="str">
        <f t="shared" si="0"/>
        <v/>
      </c>
      <c r="H40" s="528"/>
    </row>
    <row r="41" spans="1:8" ht="30" customHeight="1">
      <c r="A41" s="520">
        <v>39</v>
      </c>
      <c r="B41" s="205" t="str">
        <f>IF(ISERROR(VLOOKUP($A41,入力!$J$4:$AL$486,22,FALSE)),"",VLOOKUP($A41,入力!$J$4:$AL$486,22,FALSE))</f>
        <v/>
      </c>
      <c r="C41" s="853" t="str">
        <f>IF($F41="",IF($F40="","","以下余白"),IF(ISERROR(VLOOKUP($A41,入力!$J$4:$AL$486,23,FALSE)),"",VLOOKUP($A41,入力!$J$4:$AL$486,23,FALSE)))</f>
        <v/>
      </c>
      <c r="D41" s="478" t="str">
        <f>IF(ISERROR(VLOOKUP($A41,入力!$J$4:$AL$486,24,FALSE)),"",VLOOKUP($A41,入力!$J$4:$AL$486,24,FALSE))</f>
        <v/>
      </c>
      <c r="E41" s="478" t="str">
        <f>IF(ISERROR(VLOOKUP($A41,入力!$J$4:$AL$486,25,FALSE)),"",VLOOKUP($A41,入力!$J$4:$AL$486,25,FALSE))</f>
        <v/>
      </c>
      <c r="F41" s="478" t="str">
        <f>IF(ISERROR(VLOOKUP($A41,入力!$J$4:$AL$486,28,FALSE)),"",VLOOKUP($A41,入力!$J$4:$AL$486,28,FALSE))</f>
        <v/>
      </c>
      <c r="G41" s="478" t="str">
        <f t="shared" si="0"/>
        <v/>
      </c>
      <c r="H41" s="527"/>
    </row>
    <row r="42" spans="1:8" ht="30" customHeight="1">
      <c r="A42" s="520">
        <v>40</v>
      </c>
      <c r="B42" s="205" t="str">
        <f>IF(ISERROR(VLOOKUP($A42,入力!$J$4:$AL$486,22,FALSE)),"",VLOOKUP($A42,入力!$J$4:$AL$486,22,FALSE))</f>
        <v/>
      </c>
      <c r="C42" s="853" t="str">
        <f>IF($F42="",IF($F41="","","以下余白"),IF(ISERROR(VLOOKUP($A42,入力!$J$4:$AL$486,23,FALSE)),"",VLOOKUP($A42,入力!$J$4:$AL$486,23,FALSE)))</f>
        <v/>
      </c>
      <c r="D42" s="478" t="str">
        <f>IF(ISERROR(VLOOKUP($A42,入力!$J$4:$AL$486,24,FALSE)),"",VLOOKUP($A42,入力!$J$4:$AL$486,24,FALSE))</f>
        <v/>
      </c>
      <c r="E42" s="478" t="str">
        <f>IF(ISERROR(VLOOKUP($A42,入力!$J$4:$AL$486,25,FALSE)),"",VLOOKUP($A42,入力!$J$4:$AL$486,25,FALSE))</f>
        <v/>
      </c>
      <c r="F42" s="478" t="str">
        <f>IF(ISERROR(VLOOKUP($A42,入力!$J$4:$AL$486,28,FALSE)),"",VLOOKUP($A42,入力!$J$4:$AL$486,28,FALSE))</f>
        <v/>
      </c>
      <c r="G42" s="478" t="str">
        <f t="shared" si="0"/>
        <v/>
      </c>
      <c r="H42" s="528"/>
    </row>
    <row r="43" spans="1:8" ht="30" customHeight="1">
      <c r="A43" s="520">
        <v>41</v>
      </c>
      <c r="B43" s="205" t="str">
        <f>IF(ISERROR(VLOOKUP($A43,入力!$J$4:$AL$486,22,FALSE)),"",VLOOKUP($A43,入力!$J$4:$AL$486,22,FALSE))</f>
        <v/>
      </c>
      <c r="C43" s="853" t="str">
        <f>IF($F43="",IF($F42="","","以下余白"),IF(ISERROR(VLOOKUP($A43,入力!$J$4:$AL$486,23,FALSE)),"",VLOOKUP($A43,入力!$J$4:$AL$486,23,FALSE)))</f>
        <v/>
      </c>
      <c r="D43" s="478" t="str">
        <f>IF(ISERROR(VLOOKUP($A43,入力!$J$4:$AL$486,24,FALSE)),"",VLOOKUP($A43,入力!$J$4:$AL$486,24,FALSE))</f>
        <v/>
      </c>
      <c r="E43" s="478" t="str">
        <f>IF(ISERROR(VLOOKUP($A43,入力!$J$4:$AL$486,25,FALSE)),"",VLOOKUP($A43,入力!$J$4:$AL$486,25,FALSE))</f>
        <v/>
      </c>
      <c r="F43" s="478" t="str">
        <f>IF(ISERROR(VLOOKUP($A43,入力!$J$4:$AL$486,28,FALSE)),"",VLOOKUP($A43,入力!$J$4:$AL$486,28,FALSE))</f>
        <v/>
      </c>
      <c r="G43" s="478" t="str">
        <f t="shared" si="0"/>
        <v/>
      </c>
      <c r="H43" s="527"/>
    </row>
    <row r="44" spans="1:8" ht="30" customHeight="1">
      <c r="A44" s="520">
        <v>42</v>
      </c>
      <c r="B44" s="205" t="str">
        <f>IF(ISERROR(VLOOKUP($A44,入力!$J$4:$AL$486,22,FALSE)),"",VLOOKUP($A44,入力!$J$4:$AL$486,22,FALSE))</f>
        <v/>
      </c>
      <c r="C44" s="853" t="str">
        <f>IF($F44="",IF($F43="","","以下余白"),IF(ISERROR(VLOOKUP($A44,入力!$J$4:$AL$486,23,FALSE)),"",VLOOKUP($A44,入力!$J$4:$AL$486,23,FALSE)))</f>
        <v/>
      </c>
      <c r="D44" s="478" t="str">
        <f>IF(ISERROR(VLOOKUP($A44,入力!$J$4:$AL$486,24,FALSE)),"",VLOOKUP($A44,入力!$J$4:$AL$486,24,FALSE))</f>
        <v/>
      </c>
      <c r="E44" s="478" t="str">
        <f>IF(ISERROR(VLOOKUP($A44,入力!$J$4:$AL$486,25,FALSE)),"",VLOOKUP($A44,入力!$J$4:$AL$486,25,FALSE))</f>
        <v/>
      </c>
      <c r="F44" s="478" t="str">
        <f>IF(ISERROR(VLOOKUP($A44,入力!$J$4:$AL$486,28,FALSE)),"",VLOOKUP($A44,入力!$J$4:$AL$486,28,FALSE))</f>
        <v/>
      </c>
      <c r="G44" s="478" t="str">
        <f t="shared" si="0"/>
        <v/>
      </c>
      <c r="H44" s="528"/>
    </row>
    <row r="45" spans="1:8" ht="30" customHeight="1">
      <c r="A45" s="520">
        <v>43</v>
      </c>
      <c r="B45" s="205" t="str">
        <f>IF(ISERROR(VLOOKUP($A45,入力!$J$4:$AL$486,22,FALSE)),"",VLOOKUP($A45,入力!$J$4:$AL$486,22,FALSE))</f>
        <v/>
      </c>
      <c r="C45" s="853" t="str">
        <f>IF($F45="",IF($F44="","","以下余白"),IF(ISERROR(VLOOKUP($A45,入力!$J$4:$AL$486,23,FALSE)),"",VLOOKUP($A45,入力!$J$4:$AL$486,23,FALSE)))</f>
        <v/>
      </c>
      <c r="D45" s="478" t="str">
        <f>IF(ISERROR(VLOOKUP($A45,入力!$J$4:$AL$486,24,FALSE)),"",VLOOKUP($A45,入力!$J$4:$AL$486,24,FALSE))</f>
        <v/>
      </c>
      <c r="E45" s="478" t="str">
        <f>IF(ISERROR(VLOOKUP($A45,入力!$J$4:$AL$486,25,FALSE)),"",VLOOKUP($A45,入力!$J$4:$AL$486,25,FALSE))</f>
        <v/>
      </c>
      <c r="F45" s="478" t="str">
        <f>IF(ISERROR(VLOOKUP($A45,入力!$J$4:$AL$486,28,FALSE)),"",VLOOKUP($A45,入力!$J$4:$AL$486,28,FALSE))</f>
        <v/>
      </c>
      <c r="G45" s="478" t="str">
        <f t="shared" si="0"/>
        <v/>
      </c>
      <c r="H45" s="527"/>
    </row>
    <row r="46" spans="1:8" ht="30" customHeight="1">
      <c r="A46" s="520">
        <v>44</v>
      </c>
      <c r="B46" s="205" t="str">
        <f>IF(ISERROR(VLOOKUP($A46,入力!$J$4:$AL$486,22,FALSE)),"",VLOOKUP($A46,入力!$J$4:$AL$486,22,FALSE))</f>
        <v/>
      </c>
      <c r="C46" s="853" t="str">
        <f>IF($F46="",IF($F45="","","以下余白"),IF(ISERROR(VLOOKUP($A46,入力!$J$4:$AL$486,23,FALSE)),"",VLOOKUP($A46,入力!$J$4:$AL$486,23,FALSE)))</f>
        <v/>
      </c>
      <c r="D46" s="478" t="str">
        <f>IF(ISERROR(VLOOKUP($A46,入力!$J$4:$AL$486,24,FALSE)),"",VLOOKUP($A46,入力!$J$4:$AL$486,24,FALSE))</f>
        <v/>
      </c>
      <c r="E46" s="478" t="str">
        <f>IF(ISERROR(VLOOKUP($A46,入力!$J$4:$AL$486,25,FALSE)),"",VLOOKUP($A46,入力!$J$4:$AL$486,25,FALSE))</f>
        <v/>
      </c>
      <c r="F46" s="478" t="str">
        <f>IF(ISERROR(VLOOKUP($A46,入力!$J$4:$AL$486,28,FALSE)),"",VLOOKUP($A46,入力!$J$4:$AL$486,28,FALSE))</f>
        <v/>
      </c>
      <c r="G46" s="478" t="str">
        <f t="shared" si="0"/>
        <v/>
      </c>
      <c r="H46" s="528"/>
    </row>
    <row r="47" spans="1:8" ht="30" customHeight="1">
      <c r="A47" s="520">
        <v>45</v>
      </c>
      <c r="B47" s="205" t="str">
        <f>IF(ISERROR(VLOOKUP($A47,入力!$J$4:$AL$486,22,FALSE)),"",VLOOKUP($A47,入力!$J$4:$AL$486,22,FALSE))</f>
        <v/>
      </c>
      <c r="C47" s="853" t="str">
        <f>IF($F47="",IF($F46="","","以下余白"),IF(ISERROR(VLOOKUP($A47,入力!$J$4:$AL$486,23,FALSE)),"",VLOOKUP($A47,入力!$J$4:$AL$486,23,FALSE)))</f>
        <v/>
      </c>
      <c r="D47" s="478" t="str">
        <f>IF(ISERROR(VLOOKUP($A47,入力!$J$4:$AL$486,24,FALSE)),"",VLOOKUP($A47,入力!$J$4:$AL$486,24,FALSE))</f>
        <v/>
      </c>
      <c r="E47" s="478" t="str">
        <f>IF(ISERROR(VLOOKUP($A47,入力!$J$4:$AL$486,25,FALSE)),"",VLOOKUP($A47,入力!$J$4:$AL$486,25,FALSE))</f>
        <v/>
      </c>
      <c r="F47" s="478" t="str">
        <f>IF(ISERROR(VLOOKUP($A47,入力!$J$4:$AL$486,28,FALSE)),"",VLOOKUP($A47,入力!$J$4:$AL$486,28,FALSE))</f>
        <v/>
      </c>
      <c r="G47" s="478" t="str">
        <f t="shared" si="0"/>
        <v/>
      </c>
      <c r="H47" s="527"/>
    </row>
    <row r="48" spans="1:8" ht="30" customHeight="1">
      <c r="A48" s="520">
        <v>46</v>
      </c>
      <c r="B48" s="205" t="str">
        <f>IF(ISERROR(VLOOKUP($A48,入力!$J$4:$AL$486,22,FALSE)),"",VLOOKUP($A48,入力!$J$4:$AL$486,22,FALSE))</f>
        <v/>
      </c>
      <c r="C48" s="853" t="str">
        <f>IF($F48="",IF($F47="","","以下余白"),IF(ISERROR(VLOOKUP($A48,入力!$J$4:$AL$486,23,FALSE)),"",VLOOKUP($A48,入力!$J$4:$AL$486,23,FALSE)))</f>
        <v/>
      </c>
      <c r="D48" s="478" t="str">
        <f>IF(ISERROR(VLOOKUP($A48,入力!$J$4:$AL$486,24,FALSE)),"",VLOOKUP($A48,入力!$J$4:$AL$486,24,FALSE))</f>
        <v/>
      </c>
      <c r="E48" s="478" t="str">
        <f>IF(ISERROR(VLOOKUP($A48,入力!$J$4:$AL$486,25,FALSE)),"",VLOOKUP($A48,入力!$J$4:$AL$486,25,FALSE))</f>
        <v/>
      </c>
      <c r="F48" s="478" t="str">
        <f>IF(ISERROR(VLOOKUP($A48,入力!$J$4:$AL$486,28,FALSE)),"",VLOOKUP($A48,入力!$J$4:$AL$486,28,FALSE))</f>
        <v/>
      </c>
      <c r="G48" s="478" t="str">
        <f t="shared" si="0"/>
        <v/>
      </c>
      <c r="H48" s="528"/>
    </row>
    <row r="49" spans="1:8" ht="30" customHeight="1">
      <c r="A49" s="520">
        <v>47</v>
      </c>
      <c r="B49" s="205" t="str">
        <f>IF(ISERROR(VLOOKUP($A49,入力!$J$4:$AL$486,22,FALSE)),"",VLOOKUP($A49,入力!$J$4:$AL$486,22,FALSE))</f>
        <v/>
      </c>
      <c r="C49" s="853" t="str">
        <f>IF($F49="",IF($F48="","","以下余白"),IF(ISERROR(VLOOKUP($A49,入力!$J$4:$AL$486,23,FALSE)),"",VLOOKUP($A49,入力!$J$4:$AL$486,23,FALSE)))</f>
        <v/>
      </c>
      <c r="D49" s="478" t="str">
        <f>IF(ISERROR(VLOOKUP($A49,入力!$J$4:$AL$486,24,FALSE)),"",VLOOKUP($A49,入力!$J$4:$AL$486,24,FALSE))</f>
        <v/>
      </c>
      <c r="E49" s="478" t="str">
        <f>IF(ISERROR(VLOOKUP($A49,入力!$J$4:$AL$486,25,FALSE)),"",VLOOKUP($A49,入力!$J$4:$AL$486,25,FALSE))</f>
        <v/>
      </c>
      <c r="F49" s="478" t="str">
        <f>IF(ISERROR(VLOOKUP($A49,入力!$J$4:$AL$486,28,FALSE)),"",VLOOKUP($A49,入力!$J$4:$AL$486,28,FALSE))</f>
        <v/>
      </c>
      <c r="G49" s="478" t="str">
        <f t="shared" si="0"/>
        <v/>
      </c>
      <c r="H49" s="527"/>
    </row>
    <row r="50" spans="1:8" ht="30" customHeight="1">
      <c r="A50" s="520">
        <v>48</v>
      </c>
      <c r="B50" s="205" t="str">
        <f>IF(ISERROR(VLOOKUP($A50,入力!$J$4:$AL$486,22,FALSE)),"",VLOOKUP($A50,入力!$J$4:$AL$486,22,FALSE))</f>
        <v/>
      </c>
      <c r="C50" s="853" t="str">
        <f>IF($F50="",IF($F49="","","以下余白"),IF(ISERROR(VLOOKUP($A50,入力!$J$4:$AL$486,23,FALSE)),"",VLOOKUP($A50,入力!$J$4:$AL$486,23,FALSE)))</f>
        <v/>
      </c>
      <c r="D50" s="478" t="str">
        <f>IF(ISERROR(VLOOKUP($A50,入力!$J$4:$AL$486,24,FALSE)),"",VLOOKUP($A50,入力!$J$4:$AL$486,24,FALSE))</f>
        <v/>
      </c>
      <c r="E50" s="478" t="str">
        <f>IF(ISERROR(VLOOKUP($A50,入力!$J$4:$AL$486,25,FALSE)),"",VLOOKUP($A50,入力!$J$4:$AL$486,25,FALSE))</f>
        <v/>
      </c>
      <c r="F50" s="478" t="str">
        <f>IF(ISERROR(VLOOKUP($A50,入力!$J$4:$AL$486,28,FALSE)),"",VLOOKUP($A50,入力!$J$4:$AL$486,28,FALSE))</f>
        <v/>
      </c>
      <c r="G50" s="478" t="str">
        <f t="shared" si="0"/>
        <v/>
      </c>
      <c r="H50" s="528"/>
    </row>
    <row r="51" spans="1:8" ht="30" customHeight="1">
      <c r="A51" s="520">
        <v>49</v>
      </c>
      <c r="B51" s="205" t="str">
        <f>IF(ISERROR(VLOOKUP($A51,入力!$J$4:$AL$486,22,FALSE)),"",VLOOKUP($A51,入力!$J$4:$AL$486,22,FALSE))</f>
        <v/>
      </c>
      <c r="C51" s="853" t="str">
        <f>IF($F51="",IF($F50="","","以下余白"),IF(ISERROR(VLOOKUP($A51,入力!$J$4:$AL$486,23,FALSE)),"",VLOOKUP($A51,入力!$J$4:$AL$486,23,FALSE)))</f>
        <v/>
      </c>
      <c r="D51" s="478" t="str">
        <f>IF(ISERROR(VLOOKUP($A51,入力!$J$4:$AL$486,24,FALSE)),"",VLOOKUP($A51,入力!$J$4:$AL$486,24,FALSE))</f>
        <v/>
      </c>
      <c r="E51" s="478" t="str">
        <f>IF(ISERROR(VLOOKUP($A51,入力!$J$4:$AL$486,25,FALSE)),"",VLOOKUP($A51,入力!$J$4:$AL$486,25,FALSE))</f>
        <v/>
      </c>
      <c r="F51" s="478" t="str">
        <f>IF(ISERROR(VLOOKUP($A51,入力!$J$4:$AL$486,28,FALSE)),"",VLOOKUP($A51,入力!$J$4:$AL$486,28,FALSE))</f>
        <v/>
      </c>
      <c r="G51" s="478" t="str">
        <f t="shared" si="0"/>
        <v/>
      </c>
      <c r="H51" s="527"/>
    </row>
    <row r="52" spans="1:8" ht="30" customHeight="1">
      <c r="A52" s="520">
        <v>50</v>
      </c>
      <c r="B52" s="205" t="str">
        <f>IF(ISERROR(VLOOKUP($A52,入力!$J$4:$AL$486,22,FALSE)),"",VLOOKUP($A52,入力!$J$4:$AL$486,22,FALSE))</f>
        <v/>
      </c>
      <c r="C52" s="853" t="str">
        <f>IF($F52="",IF($F51="","","以下余白"),IF(ISERROR(VLOOKUP($A52,入力!$J$4:$AL$486,23,FALSE)),"",VLOOKUP($A52,入力!$J$4:$AL$486,23,FALSE)))</f>
        <v/>
      </c>
      <c r="D52" s="478" t="str">
        <f>IF(ISERROR(VLOOKUP($A52,入力!$J$4:$AL$486,24,FALSE)),"",VLOOKUP($A52,入力!$J$4:$AL$486,24,FALSE))</f>
        <v/>
      </c>
      <c r="E52" s="478" t="str">
        <f>IF(ISERROR(VLOOKUP($A52,入力!$J$4:$AL$486,25,FALSE)),"",VLOOKUP($A52,入力!$J$4:$AL$486,25,FALSE))</f>
        <v/>
      </c>
      <c r="F52" s="478" t="str">
        <f>IF(ISERROR(VLOOKUP($A52,入力!$J$4:$AL$486,28,FALSE)),"",VLOOKUP($A52,入力!$J$4:$AL$486,28,FALSE))</f>
        <v/>
      </c>
      <c r="G52" s="478" t="str">
        <f t="shared" si="0"/>
        <v/>
      </c>
      <c r="H52" s="528"/>
    </row>
    <row r="53" spans="1:8" ht="30" customHeight="1">
      <c r="A53" s="520">
        <v>51</v>
      </c>
      <c r="B53" s="205" t="str">
        <f>IF(ISERROR(VLOOKUP($A53,入力!$J$4:$AL$486,22,FALSE)),"",VLOOKUP($A53,入力!$J$4:$AL$486,22,FALSE))</f>
        <v/>
      </c>
      <c r="C53" s="853" t="str">
        <f>IF($F53="",IF($F52="","","以下余白"),IF(ISERROR(VLOOKUP($A53,入力!$J$4:$AL$486,23,FALSE)),"",VLOOKUP($A53,入力!$J$4:$AL$486,23,FALSE)))</f>
        <v/>
      </c>
      <c r="D53" s="478" t="str">
        <f>IF(ISERROR(VLOOKUP($A53,入力!$J$4:$AL$486,24,FALSE)),"",VLOOKUP($A53,入力!$J$4:$AL$486,24,FALSE))</f>
        <v/>
      </c>
      <c r="E53" s="478" t="str">
        <f>IF(ISERROR(VLOOKUP($A53,入力!$J$4:$AL$486,25,FALSE)),"",VLOOKUP($A53,入力!$J$4:$AL$486,25,FALSE))</f>
        <v/>
      </c>
      <c r="F53" s="478" t="str">
        <f>IF(ISERROR(VLOOKUP($A53,入力!$J$4:$AL$486,28,FALSE)),"",VLOOKUP($A53,入力!$J$4:$AL$486,28,FALSE))</f>
        <v/>
      </c>
      <c r="G53" s="478" t="str">
        <f t="shared" si="0"/>
        <v/>
      </c>
      <c r="H53" s="527"/>
    </row>
    <row r="54" spans="1:8" ht="30" customHeight="1">
      <c r="A54" s="520">
        <v>52</v>
      </c>
      <c r="B54" s="205" t="str">
        <f>IF(ISERROR(VLOOKUP($A54,入力!$J$4:$AL$486,22,FALSE)),"",VLOOKUP($A54,入力!$J$4:$AL$486,22,FALSE))</f>
        <v/>
      </c>
      <c r="C54" s="853" t="str">
        <f>IF($F54="",IF($F53="","","以下余白"),IF(ISERROR(VLOOKUP($A54,入力!$J$4:$AL$486,23,FALSE)),"",VLOOKUP($A54,入力!$J$4:$AL$486,23,FALSE)))</f>
        <v/>
      </c>
      <c r="D54" s="478" t="str">
        <f>IF(ISERROR(VLOOKUP($A54,入力!$J$4:$AL$486,24,FALSE)),"",VLOOKUP($A54,入力!$J$4:$AL$486,24,FALSE))</f>
        <v/>
      </c>
      <c r="E54" s="478" t="str">
        <f>IF(ISERROR(VLOOKUP($A54,入力!$J$4:$AL$486,25,FALSE)),"",VLOOKUP($A54,入力!$J$4:$AL$486,25,FALSE))</f>
        <v/>
      </c>
      <c r="F54" s="478" t="str">
        <f>IF(ISERROR(VLOOKUP($A54,入力!$J$4:$AL$486,28,FALSE)),"",VLOOKUP($A54,入力!$J$4:$AL$486,28,FALSE))</f>
        <v/>
      </c>
      <c r="G54" s="478" t="str">
        <f t="shared" si="0"/>
        <v/>
      </c>
      <c r="H54" s="528"/>
    </row>
    <row r="55" spans="1:8" ht="30" customHeight="1">
      <c r="A55" s="520">
        <v>53</v>
      </c>
      <c r="B55" s="205" t="str">
        <f>IF(ISERROR(VLOOKUP($A55,入力!$J$4:$AL$486,22,FALSE)),"",VLOOKUP($A55,入力!$J$4:$AL$486,22,FALSE))</f>
        <v/>
      </c>
      <c r="C55" s="853" t="str">
        <f>IF($F55="",IF($F54="","","以下余白"),IF(ISERROR(VLOOKUP($A55,入力!$J$4:$AL$486,23,FALSE)),"",VLOOKUP($A55,入力!$J$4:$AL$486,23,FALSE)))</f>
        <v/>
      </c>
      <c r="D55" s="478" t="str">
        <f>IF(ISERROR(VLOOKUP($A55,入力!$J$4:$AL$486,24,FALSE)),"",VLOOKUP($A55,入力!$J$4:$AL$486,24,FALSE))</f>
        <v/>
      </c>
      <c r="E55" s="478" t="str">
        <f>IF(ISERROR(VLOOKUP($A55,入力!$J$4:$AL$486,25,FALSE)),"",VLOOKUP($A55,入力!$J$4:$AL$486,25,FALSE))</f>
        <v/>
      </c>
      <c r="F55" s="478" t="str">
        <f>IF(ISERROR(VLOOKUP($A55,入力!$J$4:$AL$486,28,FALSE)),"",VLOOKUP($A55,入力!$J$4:$AL$486,28,FALSE))</f>
        <v/>
      </c>
      <c r="G55" s="478" t="str">
        <f t="shared" si="0"/>
        <v/>
      </c>
      <c r="H55" s="527"/>
    </row>
    <row r="56" spans="1:8" ht="30" customHeight="1">
      <c r="A56" s="520">
        <v>54</v>
      </c>
      <c r="B56" s="205" t="str">
        <f>IF(ISERROR(VLOOKUP($A56,入力!$J$4:$AL$486,22,FALSE)),"",VLOOKUP($A56,入力!$J$4:$AL$486,22,FALSE))</f>
        <v/>
      </c>
      <c r="C56" s="853" t="str">
        <f>IF($F56="",IF($F55="","","以下余白"),IF(ISERROR(VLOOKUP($A56,入力!$J$4:$AL$486,23,FALSE)),"",VLOOKUP($A56,入力!$J$4:$AL$486,23,FALSE)))</f>
        <v/>
      </c>
      <c r="D56" s="478" t="str">
        <f>IF(ISERROR(VLOOKUP($A56,入力!$J$4:$AL$486,24,FALSE)),"",VLOOKUP($A56,入力!$J$4:$AL$486,24,FALSE))</f>
        <v/>
      </c>
      <c r="E56" s="478" t="str">
        <f>IF(ISERROR(VLOOKUP($A56,入力!$J$4:$AL$486,25,FALSE)),"",VLOOKUP($A56,入力!$J$4:$AL$486,25,FALSE))</f>
        <v/>
      </c>
      <c r="F56" s="478" t="str">
        <f>IF(ISERROR(VLOOKUP($A56,入力!$J$4:$AL$486,28,FALSE)),"",VLOOKUP($A56,入力!$J$4:$AL$486,28,FALSE))</f>
        <v/>
      </c>
      <c r="G56" s="478" t="str">
        <f t="shared" si="0"/>
        <v/>
      </c>
      <c r="H56" s="528"/>
    </row>
    <row r="57" spans="1:8" ht="30" customHeight="1">
      <c r="A57" s="520">
        <v>55</v>
      </c>
      <c r="B57" s="205" t="str">
        <f>IF(ISERROR(VLOOKUP($A57,入力!$J$4:$AL$486,22,FALSE)),"",VLOOKUP($A57,入力!$J$4:$AL$486,22,FALSE))</f>
        <v/>
      </c>
      <c r="C57" s="853" t="str">
        <f>IF($F57="",IF($F56="","","以下余白"),IF(ISERROR(VLOOKUP($A57,入力!$J$4:$AL$486,23,FALSE)),"",VLOOKUP($A57,入力!$J$4:$AL$486,23,FALSE)))</f>
        <v/>
      </c>
      <c r="D57" s="478" t="str">
        <f>IF(ISERROR(VLOOKUP($A57,入力!$J$4:$AL$486,24,FALSE)),"",VLOOKUP($A57,入力!$J$4:$AL$486,24,FALSE))</f>
        <v/>
      </c>
      <c r="E57" s="478" t="str">
        <f>IF(ISERROR(VLOOKUP($A57,入力!$J$4:$AL$486,25,FALSE)),"",VLOOKUP($A57,入力!$J$4:$AL$486,25,FALSE))</f>
        <v/>
      </c>
      <c r="F57" s="478" t="str">
        <f>IF(ISERROR(VLOOKUP($A57,入力!$J$4:$AL$486,28,FALSE)),"",VLOOKUP($A57,入力!$J$4:$AL$486,28,FALSE))</f>
        <v/>
      </c>
      <c r="G57" s="478" t="str">
        <f t="shared" si="0"/>
        <v/>
      </c>
      <c r="H57" s="527"/>
    </row>
    <row r="58" spans="1:8" ht="30" customHeight="1">
      <c r="A58" s="520">
        <v>56</v>
      </c>
      <c r="B58" s="205" t="str">
        <f>IF(ISERROR(VLOOKUP($A58,入力!$J$4:$AL$486,22,FALSE)),"",VLOOKUP($A58,入力!$J$4:$AL$486,22,FALSE))</f>
        <v/>
      </c>
      <c r="C58" s="853" t="str">
        <f>IF($F58="",IF($F57="","","以下余白"),IF(ISERROR(VLOOKUP($A58,入力!$J$4:$AL$486,23,FALSE)),"",VLOOKUP($A58,入力!$J$4:$AL$486,23,FALSE)))</f>
        <v/>
      </c>
      <c r="D58" s="478" t="str">
        <f>IF(ISERROR(VLOOKUP($A58,入力!$J$4:$AL$486,24,FALSE)),"",VLOOKUP($A58,入力!$J$4:$AL$486,24,FALSE))</f>
        <v/>
      </c>
      <c r="E58" s="478" t="str">
        <f>IF(ISERROR(VLOOKUP($A58,入力!$J$4:$AL$486,25,FALSE)),"",VLOOKUP($A58,入力!$J$4:$AL$486,25,FALSE))</f>
        <v/>
      </c>
      <c r="F58" s="478" t="str">
        <f>IF(ISERROR(VLOOKUP($A58,入力!$J$4:$AL$486,28,FALSE)),"",VLOOKUP($A58,入力!$J$4:$AL$486,28,FALSE))</f>
        <v/>
      </c>
      <c r="G58" s="478" t="str">
        <f t="shared" si="0"/>
        <v/>
      </c>
      <c r="H58" s="528"/>
    </row>
    <row r="59" spans="1:8" ht="30" customHeight="1">
      <c r="A59" s="520">
        <v>57</v>
      </c>
      <c r="B59" s="205" t="str">
        <f>IF(ISERROR(VLOOKUP($A59,入力!$J$4:$AL$486,22,FALSE)),"",VLOOKUP($A59,入力!$J$4:$AL$486,22,FALSE))</f>
        <v/>
      </c>
      <c r="C59" s="853" t="str">
        <f>IF($F59="",IF($F58="","","以下余白"),IF(ISERROR(VLOOKUP($A59,入力!$J$4:$AL$486,23,FALSE)),"",VLOOKUP($A59,入力!$J$4:$AL$486,23,FALSE)))</f>
        <v/>
      </c>
      <c r="D59" s="478" t="str">
        <f>IF(ISERROR(VLOOKUP($A59,入力!$J$4:$AL$486,24,FALSE)),"",VLOOKUP($A59,入力!$J$4:$AL$486,24,FALSE))</f>
        <v/>
      </c>
      <c r="E59" s="478" t="str">
        <f>IF(ISERROR(VLOOKUP($A59,入力!$J$4:$AL$486,25,FALSE)),"",VLOOKUP($A59,入力!$J$4:$AL$486,25,FALSE))</f>
        <v/>
      </c>
      <c r="F59" s="478" t="str">
        <f>IF(ISERROR(VLOOKUP($A59,入力!$J$4:$AL$486,28,FALSE)),"",VLOOKUP($A59,入力!$J$4:$AL$486,28,FALSE))</f>
        <v/>
      </c>
      <c r="G59" s="478" t="str">
        <f t="shared" si="0"/>
        <v/>
      </c>
      <c r="H59" s="527"/>
    </row>
    <row r="60" spans="1:8" ht="30" customHeight="1">
      <c r="A60" s="520">
        <v>58</v>
      </c>
      <c r="B60" s="205" t="str">
        <f>IF(ISERROR(VLOOKUP($A60,入力!$J$4:$AL$486,22,FALSE)),"",VLOOKUP($A60,入力!$J$4:$AL$486,22,FALSE))</f>
        <v/>
      </c>
      <c r="C60" s="853" t="str">
        <f>IF($F60="",IF($F59="","","以下余白"),IF(ISERROR(VLOOKUP($A60,入力!$J$4:$AL$486,23,FALSE)),"",VLOOKUP($A60,入力!$J$4:$AL$486,23,FALSE)))</f>
        <v/>
      </c>
      <c r="D60" s="478" t="str">
        <f>IF(ISERROR(VLOOKUP($A60,入力!$J$4:$AL$486,24,FALSE)),"",VLOOKUP($A60,入力!$J$4:$AL$486,24,FALSE))</f>
        <v/>
      </c>
      <c r="E60" s="478" t="str">
        <f>IF(ISERROR(VLOOKUP($A60,入力!$J$4:$AL$486,25,FALSE)),"",VLOOKUP($A60,入力!$J$4:$AL$486,25,FALSE))</f>
        <v/>
      </c>
      <c r="F60" s="478" t="str">
        <f>IF(ISERROR(VLOOKUP($A60,入力!$J$4:$AL$486,28,FALSE)),"",VLOOKUP($A60,入力!$J$4:$AL$486,28,FALSE))</f>
        <v/>
      </c>
      <c r="G60" s="478" t="str">
        <f t="shared" si="0"/>
        <v/>
      </c>
      <c r="H60" s="528"/>
    </row>
    <row r="61" spans="1:8" ht="30" customHeight="1">
      <c r="A61" s="520">
        <v>59</v>
      </c>
      <c r="B61" s="205" t="str">
        <f>IF(ISERROR(VLOOKUP($A61,入力!$J$4:$AL$486,22,FALSE)),"",VLOOKUP($A61,入力!$J$4:$AL$486,22,FALSE))</f>
        <v/>
      </c>
      <c r="C61" s="853" t="str">
        <f>IF($F61="",IF($F60="","","以下余白"),IF(ISERROR(VLOOKUP($A61,入力!$J$4:$AL$486,23,FALSE)),"",VLOOKUP($A61,入力!$J$4:$AL$486,23,FALSE)))</f>
        <v/>
      </c>
      <c r="D61" s="478" t="str">
        <f>IF(ISERROR(VLOOKUP($A61,入力!$J$4:$AL$486,24,FALSE)),"",VLOOKUP($A61,入力!$J$4:$AL$486,24,FALSE))</f>
        <v/>
      </c>
      <c r="E61" s="478" t="str">
        <f>IF(ISERROR(VLOOKUP($A61,入力!$J$4:$AL$486,25,FALSE)),"",VLOOKUP($A61,入力!$J$4:$AL$486,25,FALSE))</f>
        <v/>
      </c>
      <c r="F61" s="478" t="str">
        <f>IF(ISERROR(VLOOKUP($A61,入力!$J$4:$AL$486,28,FALSE)),"",VLOOKUP($A61,入力!$J$4:$AL$486,28,FALSE))</f>
        <v/>
      </c>
      <c r="G61" s="478" t="str">
        <f t="shared" si="0"/>
        <v/>
      </c>
      <c r="H61" s="527"/>
    </row>
    <row r="62" spans="1:8" ht="30" customHeight="1">
      <c r="A62" s="520">
        <v>60</v>
      </c>
      <c r="B62" s="205" t="str">
        <f>IF(ISERROR(VLOOKUP($A62,入力!$J$4:$AL$486,22,FALSE)),"",VLOOKUP($A62,入力!$J$4:$AL$486,22,FALSE))</f>
        <v/>
      </c>
      <c r="C62" s="853" t="str">
        <f>IF($F62="",IF($F61="","","以下余白"),IF(ISERROR(VLOOKUP($A62,入力!$J$4:$AL$486,23,FALSE)),"",VLOOKUP($A62,入力!$J$4:$AL$486,23,FALSE)))</f>
        <v/>
      </c>
      <c r="D62" s="478" t="str">
        <f>IF(ISERROR(VLOOKUP($A62,入力!$J$4:$AL$486,24,FALSE)),"",VLOOKUP($A62,入力!$J$4:$AL$486,24,FALSE))</f>
        <v/>
      </c>
      <c r="E62" s="478" t="str">
        <f>IF(ISERROR(VLOOKUP($A62,入力!$J$4:$AL$486,25,FALSE)),"",VLOOKUP($A62,入力!$J$4:$AL$486,25,FALSE))</f>
        <v/>
      </c>
      <c r="F62" s="478" t="str">
        <f>IF(ISERROR(VLOOKUP($A62,入力!$J$4:$AL$486,28,FALSE)),"",VLOOKUP($A62,入力!$J$4:$AL$486,28,FALSE))</f>
        <v/>
      </c>
      <c r="G62" s="478" t="str">
        <f t="shared" si="0"/>
        <v/>
      </c>
      <c r="H62" s="528"/>
    </row>
    <row r="63" spans="1:8" ht="30" customHeight="1">
      <c r="A63" s="520">
        <v>61</v>
      </c>
      <c r="B63" s="205" t="str">
        <f>IF(ISERROR(VLOOKUP($A63,入力!$J$4:$AL$486,22,FALSE)),"",VLOOKUP($A63,入力!$J$4:$AL$486,22,FALSE))</f>
        <v/>
      </c>
      <c r="C63" s="853" t="str">
        <f>IF($F63="",IF($F62="","","以下余白"),IF(ISERROR(VLOOKUP($A63,入力!$J$4:$AL$486,23,FALSE)),"",VLOOKUP($A63,入力!$J$4:$AL$486,23,FALSE)))</f>
        <v/>
      </c>
      <c r="D63" s="478" t="str">
        <f>IF(ISERROR(VLOOKUP($A63,入力!$J$4:$AL$486,24,FALSE)),"",VLOOKUP($A63,入力!$J$4:$AL$486,24,FALSE))</f>
        <v/>
      </c>
      <c r="E63" s="478" t="str">
        <f>IF(ISERROR(VLOOKUP($A63,入力!$J$4:$AL$486,25,FALSE)),"",VLOOKUP($A63,入力!$J$4:$AL$486,25,FALSE))</f>
        <v/>
      </c>
      <c r="F63" s="478" t="str">
        <f>IF(ISERROR(VLOOKUP($A63,入力!$J$4:$AL$486,28,FALSE)),"",VLOOKUP($A63,入力!$J$4:$AL$486,28,FALSE))</f>
        <v/>
      </c>
      <c r="G63" s="478" t="str">
        <f t="shared" si="0"/>
        <v/>
      </c>
      <c r="H63" s="527"/>
    </row>
    <row r="64" spans="1:8" ht="30" customHeight="1">
      <c r="A64" s="520">
        <v>62</v>
      </c>
      <c r="B64" s="205" t="str">
        <f>IF(ISERROR(VLOOKUP($A64,入力!$J$4:$AL$486,22,FALSE)),"",VLOOKUP($A64,入力!$J$4:$AL$486,22,FALSE))</f>
        <v/>
      </c>
      <c r="C64" s="853" t="str">
        <f>IF($F64="",IF($F63="","","以下余白"),IF(ISERROR(VLOOKUP($A64,入力!$J$4:$AL$486,23,FALSE)),"",VLOOKUP($A64,入力!$J$4:$AL$486,23,FALSE)))</f>
        <v/>
      </c>
      <c r="D64" s="478" t="str">
        <f>IF(ISERROR(VLOOKUP($A64,入力!$J$4:$AL$486,24,FALSE)),"",VLOOKUP($A64,入力!$J$4:$AL$486,24,FALSE))</f>
        <v/>
      </c>
      <c r="E64" s="478" t="str">
        <f>IF(ISERROR(VLOOKUP($A64,入力!$J$4:$AL$486,25,FALSE)),"",VLOOKUP($A64,入力!$J$4:$AL$486,25,FALSE))</f>
        <v/>
      </c>
      <c r="F64" s="478" t="str">
        <f>IF(ISERROR(VLOOKUP($A64,入力!$J$4:$AL$486,28,FALSE)),"",VLOOKUP($A64,入力!$J$4:$AL$486,28,FALSE))</f>
        <v/>
      </c>
      <c r="G64" s="478" t="str">
        <f t="shared" si="0"/>
        <v/>
      </c>
      <c r="H64" s="528"/>
    </row>
    <row r="65" spans="1:9" ht="30" customHeight="1">
      <c r="A65" s="520">
        <v>63</v>
      </c>
      <c r="B65" s="205" t="str">
        <f>IF(ISERROR(VLOOKUP($A65,入力!$J$4:$AL$486,22,FALSE)),"",VLOOKUP($A65,入力!$J$4:$AL$486,22,FALSE))</f>
        <v/>
      </c>
      <c r="C65" s="853" t="str">
        <f>IF($F65="",IF($F64="","","以下余白"),IF(ISERROR(VLOOKUP($A65,入力!$J$4:$AL$486,23,FALSE)),"",VLOOKUP($A65,入力!$J$4:$AL$486,23,FALSE)))</f>
        <v/>
      </c>
      <c r="D65" s="478" t="str">
        <f>IF(ISERROR(VLOOKUP($A65,入力!$J$4:$AL$486,24,FALSE)),"",VLOOKUP($A65,入力!$J$4:$AL$486,24,FALSE))</f>
        <v/>
      </c>
      <c r="E65" s="478" t="str">
        <f>IF(ISERROR(VLOOKUP($A65,入力!$J$4:$AL$486,25,FALSE)),"",VLOOKUP($A65,入力!$J$4:$AL$486,25,FALSE))</f>
        <v/>
      </c>
      <c r="F65" s="478" t="str">
        <f>IF(ISERROR(VLOOKUP($A65,入力!$J$4:$AL$486,28,FALSE)),"",VLOOKUP($A65,入力!$J$4:$AL$486,28,FALSE))</f>
        <v/>
      </c>
      <c r="G65" s="478" t="str">
        <f t="shared" si="0"/>
        <v/>
      </c>
      <c r="H65" s="527"/>
    </row>
    <row r="66" spans="1:9" ht="30" customHeight="1">
      <c r="A66" s="520">
        <v>64</v>
      </c>
      <c r="B66" s="205" t="str">
        <f>IF(ISERROR(VLOOKUP($A66,入力!$J$4:$AL$486,22,FALSE)),"",VLOOKUP($A66,入力!$J$4:$AL$486,22,FALSE))</f>
        <v/>
      </c>
      <c r="C66" s="853" t="str">
        <f>IF($F66="",IF($F65="","","以下余白"),IF(ISERROR(VLOOKUP($A66,入力!$J$4:$AL$486,23,FALSE)),"",VLOOKUP($A66,入力!$J$4:$AL$486,23,FALSE)))</f>
        <v/>
      </c>
      <c r="D66" s="478" t="str">
        <f>IF(ISERROR(VLOOKUP($A66,入力!$J$4:$AL$486,24,FALSE)),"",VLOOKUP($A66,入力!$J$4:$AL$486,24,FALSE))</f>
        <v/>
      </c>
      <c r="E66" s="478" t="str">
        <f>IF(ISERROR(VLOOKUP($A66,入力!$J$4:$AL$486,25,FALSE)),"",VLOOKUP($A66,入力!$J$4:$AL$486,25,FALSE))</f>
        <v/>
      </c>
      <c r="F66" s="478" t="str">
        <f>IF(ISERROR(VLOOKUP($A66,入力!$J$4:$AL$486,28,FALSE)),"",VLOOKUP($A66,入力!$J$4:$AL$486,28,FALSE))</f>
        <v/>
      </c>
      <c r="G66" s="478" t="str">
        <f t="shared" si="0"/>
        <v/>
      </c>
      <c r="H66" s="528"/>
    </row>
    <row r="67" spans="1:9" ht="30" customHeight="1">
      <c r="A67" s="520">
        <v>65</v>
      </c>
      <c r="B67" s="205" t="str">
        <f>IF(ISERROR(VLOOKUP($A67,入力!$J$4:$AL$486,22,FALSE)),"",VLOOKUP($A67,入力!$J$4:$AL$486,22,FALSE))</f>
        <v/>
      </c>
      <c r="C67" s="853" t="str">
        <f>IF($F67="",IF($F66="","","以下余白"),IF(ISERROR(VLOOKUP($A67,入力!$J$4:$AL$486,23,FALSE)),"",VLOOKUP($A67,入力!$J$4:$AL$486,23,FALSE)))</f>
        <v/>
      </c>
      <c r="D67" s="478" t="str">
        <f>IF(ISERROR(VLOOKUP($A67,入力!$J$4:$AL$486,24,FALSE)),"",VLOOKUP($A67,入力!$J$4:$AL$486,24,FALSE))</f>
        <v/>
      </c>
      <c r="E67" s="478" t="str">
        <f>IF(ISERROR(VLOOKUP($A67,入力!$J$4:$AL$486,25,FALSE)),"",VLOOKUP($A67,入力!$J$4:$AL$486,25,FALSE))</f>
        <v/>
      </c>
      <c r="F67" s="478" t="str">
        <f>IF(ISERROR(VLOOKUP($A67,入力!$J$4:$AL$486,28,FALSE)),"",VLOOKUP($A67,入力!$J$4:$AL$486,28,FALSE))</f>
        <v/>
      </c>
      <c r="G67" s="478" t="str">
        <f t="shared" si="0"/>
        <v/>
      </c>
      <c r="H67" s="527"/>
    </row>
    <row r="68" spans="1:9" ht="30" customHeight="1">
      <c r="A68" s="520">
        <v>66</v>
      </c>
      <c r="B68" s="205" t="str">
        <f>IF(ISERROR(VLOOKUP($A68,入力!$J$4:$AL$486,22,FALSE)),"",VLOOKUP($A68,入力!$J$4:$AL$486,22,FALSE))</f>
        <v/>
      </c>
      <c r="C68" s="853" t="str">
        <f>IF($F68="",IF($F67="","","以下余白"),IF(ISERROR(VLOOKUP($A68,入力!$J$4:$AL$486,23,FALSE)),"",VLOOKUP($A68,入力!$J$4:$AL$486,23,FALSE)))</f>
        <v/>
      </c>
      <c r="D68" s="478" t="str">
        <f>IF(ISERROR(VLOOKUP($A68,入力!$J$4:$AL$486,24,FALSE)),"",VLOOKUP($A68,入力!$J$4:$AL$486,24,FALSE))</f>
        <v/>
      </c>
      <c r="E68" s="478" t="str">
        <f>IF(ISERROR(VLOOKUP($A68,入力!$J$4:$AL$486,25,FALSE)),"",VLOOKUP($A68,入力!$J$4:$AL$486,25,FALSE))</f>
        <v/>
      </c>
      <c r="F68" s="478" t="str">
        <f>IF(ISERROR(VLOOKUP($A68,入力!$J$4:$AL$486,28,FALSE)),"",VLOOKUP($A68,入力!$J$4:$AL$486,28,FALSE))</f>
        <v/>
      </c>
      <c r="G68" s="478" t="str">
        <f t="shared" ref="G68:G131" si="1">IF(ISERROR(E68*F68),"",E68*F68)</f>
        <v/>
      </c>
      <c r="H68" s="528"/>
    </row>
    <row r="69" spans="1:9" ht="30" customHeight="1">
      <c r="A69" s="520">
        <v>67</v>
      </c>
      <c r="B69" s="205" t="str">
        <f>IF(ISERROR(VLOOKUP($A69,入力!$J$4:$AL$486,22,FALSE)),"",VLOOKUP($A69,入力!$J$4:$AL$486,22,FALSE))</f>
        <v/>
      </c>
      <c r="C69" s="853" t="str">
        <f>IF($F69="",IF($F68="","","以下余白"),IF(ISERROR(VLOOKUP($A69,入力!$J$4:$AL$486,23,FALSE)),"",VLOOKUP($A69,入力!$J$4:$AL$486,23,FALSE)))</f>
        <v/>
      </c>
      <c r="D69" s="478" t="str">
        <f>IF(ISERROR(VLOOKUP($A69,入力!$J$4:$AL$486,24,FALSE)),"",VLOOKUP($A69,入力!$J$4:$AL$486,24,FALSE))</f>
        <v/>
      </c>
      <c r="E69" s="478" t="str">
        <f>IF(ISERROR(VLOOKUP($A69,入力!$J$4:$AL$486,25,FALSE)),"",VLOOKUP($A69,入力!$J$4:$AL$486,25,FALSE))</f>
        <v/>
      </c>
      <c r="F69" s="478" t="str">
        <f>IF(ISERROR(VLOOKUP($A69,入力!$J$4:$AL$486,28,FALSE)),"",VLOOKUP($A69,入力!$J$4:$AL$486,28,FALSE))</f>
        <v/>
      </c>
      <c r="G69" s="478" t="str">
        <f t="shared" si="1"/>
        <v/>
      </c>
      <c r="H69" s="529"/>
      <c r="I69" s="530"/>
    </row>
    <row r="70" spans="1:9" ht="30" customHeight="1">
      <c r="A70" s="520">
        <v>68</v>
      </c>
      <c r="B70" s="205" t="str">
        <f>IF(ISERROR(VLOOKUP($A70,入力!$J$4:$AL$486,22,FALSE)),"",VLOOKUP($A70,入力!$J$4:$AL$486,22,FALSE))</f>
        <v/>
      </c>
      <c r="C70" s="853" t="str">
        <f>IF($F70="",IF($F69="","","以下余白"),IF(ISERROR(VLOOKUP($A70,入力!$J$4:$AL$486,23,FALSE)),"",VLOOKUP($A70,入力!$J$4:$AL$486,23,FALSE)))</f>
        <v/>
      </c>
      <c r="D70" s="478" t="str">
        <f>IF(ISERROR(VLOOKUP($A70,入力!$J$4:$AL$486,24,FALSE)),"",VLOOKUP($A70,入力!$J$4:$AL$486,24,FALSE))</f>
        <v/>
      </c>
      <c r="E70" s="478" t="str">
        <f>IF(ISERROR(VLOOKUP($A70,入力!$J$4:$AL$486,25,FALSE)),"",VLOOKUP($A70,入力!$J$4:$AL$486,25,FALSE))</f>
        <v/>
      </c>
      <c r="F70" s="478" t="str">
        <f>IF(ISERROR(VLOOKUP($A70,入力!$J$4:$AL$486,28,FALSE)),"",VLOOKUP($A70,入力!$J$4:$AL$486,28,FALSE))</f>
        <v/>
      </c>
      <c r="G70" s="478" t="str">
        <f t="shared" si="1"/>
        <v/>
      </c>
      <c r="H70" s="531"/>
    </row>
    <row r="71" spans="1:9" ht="30" customHeight="1">
      <c r="A71" s="520">
        <v>69</v>
      </c>
      <c r="B71" s="205" t="str">
        <f>IF(ISERROR(VLOOKUP($A71,入力!$J$4:$AL$486,22,FALSE)),"",VLOOKUP($A71,入力!$J$4:$AL$486,22,FALSE))</f>
        <v/>
      </c>
      <c r="C71" s="853" t="str">
        <f>IF($F71="",IF($F70="","","以下余白"),IF(ISERROR(VLOOKUP($A71,入力!$J$4:$AL$486,23,FALSE)),"",VLOOKUP($A71,入力!$J$4:$AL$486,23,FALSE)))</f>
        <v/>
      </c>
      <c r="D71" s="478" t="str">
        <f>IF(ISERROR(VLOOKUP($A71,入力!$J$4:$AL$486,24,FALSE)),"",VLOOKUP($A71,入力!$J$4:$AL$486,24,FALSE))</f>
        <v/>
      </c>
      <c r="E71" s="478" t="str">
        <f>IF(ISERROR(VLOOKUP($A71,入力!$J$4:$AL$486,25,FALSE)),"",VLOOKUP($A71,入力!$J$4:$AL$486,25,FALSE))</f>
        <v/>
      </c>
      <c r="F71" s="478" t="str">
        <f>IF(ISERROR(VLOOKUP($A71,入力!$J$4:$AL$486,28,FALSE)),"",VLOOKUP($A71,入力!$J$4:$AL$486,28,FALSE))</f>
        <v/>
      </c>
      <c r="G71" s="478" t="str">
        <f t="shared" si="1"/>
        <v/>
      </c>
      <c r="H71" s="527"/>
    </row>
    <row r="72" spans="1:9" ht="30" customHeight="1">
      <c r="A72" s="520">
        <v>70</v>
      </c>
      <c r="B72" s="205" t="str">
        <f>IF(ISERROR(VLOOKUP($A72,入力!$J$4:$AL$486,22,FALSE)),"",VLOOKUP($A72,入力!$J$4:$AL$486,22,FALSE))</f>
        <v/>
      </c>
      <c r="C72" s="853" t="str">
        <f>IF($F72="",IF($F71="","","以下余白"),IF(ISERROR(VLOOKUP($A72,入力!$J$4:$AL$486,23,FALSE)),"",VLOOKUP($A72,入力!$J$4:$AL$486,23,FALSE)))</f>
        <v/>
      </c>
      <c r="D72" s="478" t="str">
        <f>IF(ISERROR(VLOOKUP($A72,入力!$J$4:$AL$486,24,FALSE)),"",VLOOKUP($A72,入力!$J$4:$AL$486,24,FALSE))</f>
        <v/>
      </c>
      <c r="E72" s="478" t="str">
        <f>IF(ISERROR(VLOOKUP($A72,入力!$J$4:$AL$486,25,FALSE)),"",VLOOKUP($A72,入力!$J$4:$AL$486,25,FALSE))</f>
        <v/>
      </c>
      <c r="F72" s="478" t="str">
        <f>IF(ISERROR(VLOOKUP($A72,入力!$J$4:$AL$486,28,FALSE)),"",VLOOKUP($A72,入力!$J$4:$AL$486,28,FALSE))</f>
        <v/>
      </c>
      <c r="G72" s="478" t="str">
        <f t="shared" si="1"/>
        <v/>
      </c>
      <c r="H72" s="528"/>
    </row>
    <row r="73" spans="1:9" ht="30" customHeight="1">
      <c r="A73" s="520">
        <v>71</v>
      </c>
      <c r="B73" s="205" t="str">
        <f>IF(ISERROR(VLOOKUP($A73,入力!$J$4:$AL$486,22,FALSE)),"",VLOOKUP($A73,入力!$J$4:$AL$486,22,FALSE))</f>
        <v/>
      </c>
      <c r="C73" s="853" t="str">
        <f>IF($F73="",IF($F72="","","以下余白"),IF(ISERROR(VLOOKUP($A73,入力!$J$4:$AL$486,23,FALSE)),"",VLOOKUP($A73,入力!$J$4:$AL$486,23,FALSE)))</f>
        <v/>
      </c>
      <c r="D73" s="478" t="str">
        <f>IF(ISERROR(VLOOKUP($A73,入力!$J$4:$AL$486,24,FALSE)),"",VLOOKUP($A73,入力!$J$4:$AL$486,24,FALSE))</f>
        <v/>
      </c>
      <c r="E73" s="478" t="str">
        <f>IF(ISERROR(VLOOKUP($A73,入力!$J$4:$AL$486,25,FALSE)),"",VLOOKUP($A73,入力!$J$4:$AL$486,25,FALSE))</f>
        <v/>
      </c>
      <c r="F73" s="478" t="str">
        <f>IF(ISERROR(VLOOKUP($A73,入力!$J$4:$AL$486,28,FALSE)),"",VLOOKUP($A73,入力!$J$4:$AL$486,28,FALSE))</f>
        <v/>
      </c>
      <c r="G73" s="478" t="str">
        <f t="shared" si="1"/>
        <v/>
      </c>
      <c r="H73" s="527"/>
    </row>
    <row r="74" spans="1:9" ht="30" customHeight="1">
      <c r="A74" s="520">
        <v>72</v>
      </c>
      <c r="B74" s="205" t="str">
        <f>IF(ISERROR(VLOOKUP($A74,入力!$J$4:$AL$486,22,FALSE)),"",VLOOKUP($A74,入力!$J$4:$AL$486,22,FALSE))</f>
        <v/>
      </c>
      <c r="C74" s="853" t="str">
        <f>IF($F74="",IF($F73="","","以下余白"),IF(ISERROR(VLOOKUP($A74,入力!$J$4:$AL$486,23,FALSE)),"",VLOOKUP($A74,入力!$J$4:$AL$486,23,FALSE)))</f>
        <v/>
      </c>
      <c r="D74" s="478" t="str">
        <f>IF(ISERROR(VLOOKUP($A74,入力!$J$4:$AL$486,24,FALSE)),"",VLOOKUP($A74,入力!$J$4:$AL$486,24,FALSE))</f>
        <v/>
      </c>
      <c r="E74" s="478" t="str">
        <f>IF(ISERROR(VLOOKUP($A74,入力!$J$4:$AL$486,25,FALSE)),"",VLOOKUP($A74,入力!$J$4:$AL$486,25,FALSE))</f>
        <v/>
      </c>
      <c r="F74" s="478" t="str">
        <f>IF(ISERROR(VLOOKUP($A74,入力!$J$4:$AL$486,28,FALSE)),"",VLOOKUP($A74,入力!$J$4:$AL$486,28,FALSE))</f>
        <v/>
      </c>
      <c r="G74" s="478" t="str">
        <f t="shared" si="1"/>
        <v/>
      </c>
      <c r="H74" s="528"/>
    </row>
    <row r="75" spans="1:9" ht="30" customHeight="1">
      <c r="A75" s="520">
        <v>73</v>
      </c>
      <c r="B75" s="205" t="str">
        <f>IF(ISERROR(VLOOKUP($A75,入力!$J$4:$AL$486,22,FALSE)),"",VLOOKUP($A75,入力!$J$4:$AL$486,22,FALSE))</f>
        <v/>
      </c>
      <c r="C75" s="853" t="str">
        <f>IF($F75="",IF($F74="","","以下余白"),IF(ISERROR(VLOOKUP($A75,入力!$J$4:$AL$486,23,FALSE)),"",VLOOKUP($A75,入力!$J$4:$AL$486,23,FALSE)))</f>
        <v/>
      </c>
      <c r="D75" s="478" t="str">
        <f>IF(ISERROR(VLOOKUP($A75,入力!$J$4:$AL$486,24,FALSE)),"",VLOOKUP($A75,入力!$J$4:$AL$486,24,FALSE))</f>
        <v/>
      </c>
      <c r="E75" s="478" t="str">
        <f>IF(ISERROR(VLOOKUP($A75,入力!$J$4:$AL$486,25,FALSE)),"",VLOOKUP($A75,入力!$J$4:$AL$486,25,FALSE))</f>
        <v/>
      </c>
      <c r="F75" s="478" t="str">
        <f>IF(ISERROR(VLOOKUP($A75,入力!$J$4:$AL$486,28,FALSE)),"",VLOOKUP($A75,入力!$J$4:$AL$486,28,FALSE))</f>
        <v/>
      </c>
      <c r="G75" s="478" t="str">
        <f t="shared" si="1"/>
        <v/>
      </c>
      <c r="H75" s="527"/>
    </row>
    <row r="76" spans="1:9" ht="30" customHeight="1">
      <c r="A76" s="520">
        <v>74</v>
      </c>
      <c r="B76" s="205" t="str">
        <f>IF(ISERROR(VLOOKUP($A76,入力!$J$4:$AL$486,22,FALSE)),"",VLOOKUP($A76,入力!$J$4:$AL$486,22,FALSE))</f>
        <v/>
      </c>
      <c r="C76" s="853" t="str">
        <f>IF($F76="",IF($F75="","","以下余白"),IF(ISERROR(VLOOKUP($A76,入力!$J$4:$AL$486,23,FALSE)),"",VLOOKUP($A76,入力!$J$4:$AL$486,23,FALSE)))</f>
        <v/>
      </c>
      <c r="D76" s="478" t="str">
        <f>IF(ISERROR(VLOOKUP($A76,入力!$J$4:$AL$486,24,FALSE)),"",VLOOKUP($A76,入力!$J$4:$AL$486,24,FALSE))</f>
        <v/>
      </c>
      <c r="E76" s="478" t="str">
        <f>IF(ISERROR(VLOOKUP($A76,入力!$J$4:$AL$486,25,FALSE)),"",VLOOKUP($A76,入力!$J$4:$AL$486,25,FALSE))</f>
        <v/>
      </c>
      <c r="F76" s="478" t="str">
        <f>IF(ISERROR(VLOOKUP($A76,入力!$J$4:$AL$486,28,FALSE)),"",VLOOKUP($A76,入力!$J$4:$AL$486,28,FALSE))</f>
        <v/>
      </c>
      <c r="G76" s="478" t="str">
        <f t="shared" si="1"/>
        <v/>
      </c>
      <c r="H76" s="528"/>
    </row>
    <row r="77" spans="1:9" ht="30" customHeight="1">
      <c r="A77" s="520">
        <v>75</v>
      </c>
      <c r="B77" s="205" t="str">
        <f>IF(ISERROR(VLOOKUP($A77,入力!$J$4:$AL$486,22,FALSE)),"",VLOOKUP($A77,入力!$J$4:$AL$486,22,FALSE))</f>
        <v/>
      </c>
      <c r="C77" s="853" t="str">
        <f>IF($F77="",IF($F76="","","以下余白"),IF(ISERROR(VLOOKUP($A77,入力!$J$4:$AL$486,23,FALSE)),"",VLOOKUP($A77,入力!$J$4:$AL$486,23,FALSE)))</f>
        <v/>
      </c>
      <c r="D77" s="478" t="str">
        <f>IF(ISERROR(VLOOKUP($A77,入力!$J$4:$AL$486,24,FALSE)),"",VLOOKUP($A77,入力!$J$4:$AL$486,24,FALSE))</f>
        <v/>
      </c>
      <c r="E77" s="478" t="str">
        <f>IF(ISERROR(VLOOKUP($A77,入力!$J$4:$AL$486,25,FALSE)),"",VLOOKUP($A77,入力!$J$4:$AL$486,25,FALSE))</f>
        <v/>
      </c>
      <c r="F77" s="478" t="str">
        <f>IF(ISERROR(VLOOKUP($A77,入力!$J$4:$AL$486,28,FALSE)),"",VLOOKUP($A77,入力!$J$4:$AL$486,28,FALSE))</f>
        <v/>
      </c>
      <c r="G77" s="478" t="str">
        <f t="shared" si="1"/>
        <v/>
      </c>
      <c r="H77" s="527"/>
    </row>
    <row r="78" spans="1:9" ht="30" customHeight="1">
      <c r="A78" s="520">
        <v>76</v>
      </c>
      <c r="B78" s="205" t="str">
        <f>IF(ISERROR(VLOOKUP($A78,入力!$J$4:$AL$486,22,FALSE)),"",VLOOKUP($A78,入力!$J$4:$AL$486,22,FALSE))</f>
        <v/>
      </c>
      <c r="C78" s="853" t="str">
        <f>IF($F78="",IF($F77="","","以下余白"),IF(ISERROR(VLOOKUP($A78,入力!$J$4:$AL$486,23,FALSE)),"",VLOOKUP($A78,入力!$J$4:$AL$486,23,FALSE)))</f>
        <v/>
      </c>
      <c r="D78" s="478" t="str">
        <f>IF(ISERROR(VLOOKUP($A78,入力!$J$4:$AL$486,24,FALSE)),"",VLOOKUP($A78,入力!$J$4:$AL$486,24,FALSE))</f>
        <v/>
      </c>
      <c r="E78" s="478" t="str">
        <f>IF(ISERROR(VLOOKUP($A78,入力!$J$4:$AL$486,25,FALSE)),"",VLOOKUP($A78,入力!$J$4:$AL$486,25,FALSE))</f>
        <v/>
      </c>
      <c r="F78" s="478" t="str">
        <f>IF(ISERROR(VLOOKUP($A78,入力!$J$4:$AL$486,28,FALSE)),"",VLOOKUP($A78,入力!$J$4:$AL$486,28,FALSE))</f>
        <v/>
      </c>
      <c r="G78" s="478" t="str">
        <f t="shared" si="1"/>
        <v/>
      </c>
      <c r="H78" s="528"/>
    </row>
    <row r="79" spans="1:9" ht="30" customHeight="1">
      <c r="A79" s="520">
        <v>77</v>
      </c>
      <c r="B79" s="205" t="str">
        <f>IF(ISERROR(VLOOKUP($A79,入力!$J$4:$AL$486,22,FALSE)),"",VLOOKUP($A79,入力!$J$4:$AL$486,22,FALSE))</f>
        <v/>
      </c>
      <c r="C79" s="853" t="str">
        <f>IF($F79="",IF($F78="","","以下余白"),IF(ISERROR(VLOOKUP($A79,入力!$J$4:$AL$486,23,FALSE)),"",VLOOKUP($A79,入力!$J$4:$AL$486,23,FALSE)))</f>
        <v/>
      </c>
      <c r="D79" s="478" t="str">
        <f>IF(ISERROR(VLOOKUP($A79,入力!$J$4:$AL$486,24,FALSE)),"",VLOOKUP($A79,入力!$J$4:$AL$486,24,FALSE))</f>
        <v/>
      </c>
      <c r="E79" s="478" t="str">
        <f>IF(ISERROR(VLOOKUP($A79,入力!$J$4:$AL$486,25,FALSE)),"",VLOOKUP($A79,入力!$J$4:$AL$486,25,FALSE))</f>
        <v/>
      </c>
      <c r="F79" s="478" t="str">
        <f>IF(ISERROR(VLOOKUP($A79,入力!$J$4:$AL$486,28,FALSE)),"",VLOOKUP($A79,入力!$J$4:$AL$486,28,FALSE))</f>
        <v/>
      </c>
      <c r="G79" s="478" t="str">
        <f t="shared" si="1"/>
        <v/>
      </c>
      <c r="H79" s="527"/>
    </row>
    <row r="80" spans="1:9" ht="30" customHeight="1">
      <c r="A80" s="520">
        <v>78</v>
      </c>
      <c r="B80" s="205" t="str">
        <f>IF(ISERROR(VLOOKUP($A80,入力!$J$4:$AL$486,22,FALSE)),"",VLOOKUP($A80,入力!$J$4:$AL$486,22,FALSE))</f>
        <v/>
      </c>
      <c r="C80" s="853" t="str">
        <f>IF($F80="",IF($F79="","","以下余白"),IF(ISERROR(VLOOKUP($A80,入力!$J$4:$AL$486,23,FALSE)),"",VLOOKUP($A80,入力!$J$4:$AL$486,23,FALSE)))</f>
        <v/>
      </c>
      <c r="D80" s="478" t="str">
        <f>IF(ISERROR(VLOOKUP($A80,入力!$J$4:$AL$486,24,FALSE)),"",VLOOKUP($A80,入力!$J$4:$AL$486,24,FALSE))</f>
        <v/>
      </c>
      <c r="E80" s="478" t="str">
        <f>IF(ISERROR(VLOOKUP($A80,入力!$J$4:$AL$486,25,FALSE)),"",VLOOKUP($A80,入力!$J$4:$AL$486,25,FALSE))</f>
        <v/>
      </c>
      <c r="F80" s="478" t="str">
        <f>IF(ISERROR(VLOOKUP($A80,入力!$J$4:$AL$486,28,FALSE)),"",VLOOKUP($A80,入力!$J$4:$AL$486,28,FALSE))</f>
        <v/>
      </c>
      <c r="G80" s="478" t="str">
        <f t="shared" si="1"/>
        <v/>
      </c>
      <c r="H80" s="528"/>
    </row>
    <row r="81" spans="1:8" ht="30" customHeight="1">
      <c r="A81" s="520">
        <v>79</v>
      </c>
      <c r="B81" s="205" t="str">
        <f>IF(ISERROR(VLOOKUP($A81,入力!$J$4:$AL$486,22,FALSE)),"",VLOOKUP($A81,入力!$J$4:$AL$486,22,FALSE))</f>
        <v/>
      </c>
      <c r="C81" s="853" t="str">
        <f>IF($F81="",IF($F80="","","以下余白"),IF(ISERROR(VLOOKUP($A81,入力!$J$4:$AL$486,23,FALSE)),"",VLOOKUP($A81,入力!$J$4:$AL$486,23,FALSE)))</f>
        <v/>
      </c>
      <c r="D81" s="478" t="str">
        <f>IF(ISERROR(VLOOKUP($A81,入力!$J$4:$AL$486,24,FALSE)),"",VLOOKUP($A81,入力!$J$4:$AL$486,24,FALSE))</f>
        <v/>
      </c>
      <c r="E81" s="478" t="str">
        <f>IF(ISERROR(VLOOKUP($A81,入力!$J$4:$AL$486,25,FALSE)),"",VLOOKUP($A81,入力!$J$4:$AL$486,25,FALSE))</f>
        <v/>
      </c>
      <c r="F81" s="478" t="str">
        <f>IF(ISERROR(VLOOKUP($A81,入力!$J$4:$AL$486,28,FALSE)),"",VLOOKUP($A81,入力!$J$4:$AL$486,28,FALSE))</f>
        <v/>
      </c>
      <c r="G81" s="478" t="str">
        <f t="shared" si="1"/>
        <v/>
      </c>
      <c r="H81" s="527"/>
    </row>
    <row r="82" spans="1:8" ht="30" customHeight="1">
      <c r="A82" s="520">
        <v>80</v>
      </c>
      <c r="B82" s="205" t="str">
        <f>IF(ISERROR(VLOOKUP($A82,入力!$J$4:$AL$486,22,FALSE)),"",VLOOKUP($A82,入力!$J$4:$AL$486,22,FALSE))</f>
        <v/>
      </c>
      <c r="C82" s="853" t="str">
        <f>IF($F82="",IF($F81="","","以下余白"),IF(ISERROR(VLOOKUP($A82,入力!$J$4:$AL$486,23,FALSE)),"",VLOOKUP($A82,入力!$J$4:$AL$486,23,FALSE)))</f>
        <v/>
      </c>
      <c r="D82" s="478" t="str">
        <f>IF(ISERROR(VLOOKUP($A82,入力!$J$4:$AL$486,24,FALSE)),"",VLOOKUP($A82,入力!$J$4:$AL$486,24,FALSE))</f>
        <v/>
      </c>
      <c r="E82" s="478" t="str">
        <f>IF(ISERROR(VLOOKUP($A82,入力!$J$4:$AL$486,25,FALSE)),"",VLOOKUP($A82,入力!$J$4:$AL$486,25,FALSE))</f>
        <v/>
      </c>
      <c r="F82" s="478" t="str">
        <f>IF(ISERROR(VLOOKUP($A82,入力!$J$4:$AL$486,28,FALSE)),"",VLOOKUP($A82,入力!$J$4:$AL$486,28,FALSE))</f>
        <v/>
      </c>
      <c r="G82" s="478" t="str">
        <f t="shared" si="1"/>
        <v/>
      </c>
      <c r="H82" s="528"/>
    </row>
    <row r="83" spans="1:8" ht="30" customHeight="1">
      <c r="A83" s="520">
        <v>81</v>
      </c>
      <c r="B83" s="205" t="str">
        <f>IF(ISERROR(VLOOKUP($A83,入力!$J$4:$AL$486,22,FALSE)),"",VLOOKUP($A83,入力!$J$4:$AL$486,22,FALSE))</f>
        <v/>
      </c>
      <c r="C83" s="853" t="str">
        <f>IF($F83="",IF($F82="","","以下余白"),IF(ISERROR(VLOOKUP($A83,入力!$J$4:$AL$486,23,FALSE)),"",VLOOKUP($A83,入力!$J$4:$AL$486,23,FALSE)))</f>
        <v/>
      </c>
      <c r="D83" s="478" t="str">
        <f>IF(ISERROR(VLOOKUP($A83,入力!$J$4:$AL$486,24,FALSE)),"",VLOOKUP($A83,入力!$J$4:$AL$486,24,FALSE))</f>
        <v/>
      </c>
      <c r="E83" s="478" t="str">
        <f>IF(ISERROR(VLOOKUP($A83,入力!$J$4:$AL$486,25,FALSE)),"",VLOOKUP($A83,入力!$J$4:$AL$486,25,FALSE))</f>
        <v/>
      </c>
      <c r="F83" s="478" t="str">
        <f>IF(ISERROR(VLOOKUP($A83,入力!$J$4:$AL$486,28,FALSE)),"",VLOOKUP($A83,入力!$J$4:$AL$486,28,FALSE))</f>
        <v/>
      </c>
      <c r="G83" s="478" t="str">
        <f t="shared" si="1"/>
        <v/>
      </c>
      <c r="H83" s="527"/>
    </row>
    <row r="84" spans="1:8" ht="30" customHeight="1">
      <c r="A84" s="520">
        <v>82</v>
      </c>
      <c r="B84" s="205" t="str">
        <f>IF(ISERROR(VLOOKUP($A84,入力!$J$4:$AL$486,22,FALSE)),"",VLOOKUP($A84,入力!$J$4:$AL$486,22,FALSE))</f>
        <v/>
      </c>
      <c r="C84" s="853" t="str">
        <f>IF($F84="",IF($F83="","","以下余白"),IF(ISERROR(VLOOKUP($A84,入力!$J$4:$AL$486,23,FALSE)),"",VLOOKUP($A84,入力!$J$4:$AL$486,23,FALSE)))</f>
        <v/>
      </c>
      <c r="D84" s="478" t="str">
        <f>IF(ISERROR(VLOOKUP($A84,入力!$J$4:$AL$486,24,FALSE)),"",VLOOKUP($A84,入力!$J$4:$AL$486,24,FALSE))</f>
        <v/>
      </c>
      <c r="E84" s="478" t="str">
        <f>IF(ISERROR(VLOOKUP($A84,入力!$J$4:$AL$486,25,FALSE)),"",VLOOKUP($A84,入力!$J$4:$AL$486,25,FALSE))</f>
        <v/>
      </c>
      <c r="F84" s="478" t="str">
        <f>IF(ISERROR(VLOOKUP($A84,入力!$J$4:$AL$486,28,FALSE)),"",VLOOKUP($A84,入力!$J$4:$AL$486,28,FALSE))</f>
        <v/>
      </c>
      <c r="G84" s="478" t="str">
        <f t="shared" si="1"/>
        <v/>
      </c>
      <c r="H84" s="528"/>
    </row>
    <row r="85" spans="1:8" ht="30" customHeight="1">
      <c r="A85" s="520">
        <v>83</v>
      </c>
      <c r="B85" s="205" t="str">
        <f>IF(ISERROR(VLOOKUP($A85,入力!$J$4:$AL$486,22,FALSE)),"",VLOOKUP($A85,入力!$J$4:$AL$486,22,FALSE))</f>
        <v/>
      </c>
      <c r="C85" s="853" t="str">
        <f>IF($F85="",IF($F84="","","以下余白"),IF(ISERROR(VLOOKUP($A85,入力!$J$4:$AL$486,23,FALSE)),"",VLOOKUP($A85,入力!$J$4:$AL$486,23,FALSE)))</f>
        <v/>
      </c>
      <c r="D85" s="478" t="str">
        <f>IF(ISERROR(VLOOKUP($A85,入力!$J$4:$AL$486,24,FALSE)),"",VLOOKUP($A85,入力!$J$4:$AL$486,24,FALSE))</f>
        <v/>
      </c>
      <c r="E85" s="478" t="str">
        <f>IF(ISERROR(VLOOKUP($A85,入力!$J$4:$AL$486,25,FALSE)),"",VLOOKUP($A85,入力!$J$4:$AL$486,25,FALSE))</f>
        <v/>
      </c>
      <c r="F85" s="478" t="str">
        <f>IF(ISERROR(VLOOKUP($A85,入力!$J$4:$AL$486,28,FALSE)),"",VLOOKUP($A85,入力!$J$4:$AL$486,28,FALSE))</f>
        <v/>
      </c>
      <c r="G85" s="478" t="str">
        <f t="shared" si="1"/>
        <v/>
      </c>
      <c r="H85" s="527"/>
    </row>
    <row r="86" spans="1:8" ht="30" customHeight="1">
      <c r="A86" s="520">
        <v>84</v>
      </c>
      <c r="B86" s="205" t="str">
        <f>IF(ISERROR(VLOOKUP($A86,入力!$J$4:$AL$486,22,FALSE)),"",VLOOKUP($A86,入力!$J$4:$AL$486,22,FALSE))</f>
        <v/>
      </c>
      <c r="C86" s="853" t="str">
        <f>IF($F86="",IF($F85="","","以下余白"),IF(ISERROR(VLOOKUP($A86,入力!$J$4:$AL$486,23,FALSE)),"",VLOOKUP($A86,入力!$J$4:$AL$486,23,FALSE)))</f>
        <v/>
      </c>
      <c r="D86" s="478" t="str">
        <f>IF(ISERROR(VLOOKUP($A86,入力!$J$4:$AL$486,24,FALSE)),"",VLOOKUP($A86,入力!$J$4:$AL$486,24,FALSE))</f>
        <v/>
      </c>
      <c r="E86" s="478" t="str">
        <f>IF(ISERROR(VLOOKUP($A86,入力!$J$4:$AL$486,25,FALSE)),"",VLOOKUP($A86,入力!$J$4:$AL$486,25,FALSE))</f>
        <v/>
      </c>
      <c r="F86" s="478" t="str">
        <f>IF(ISERROR(VLOOKUP($A86,入力!$J$4:$AL$486,28,FALSE)),"",VLOOKUP($A86,入力!$J$4:$AL$486,28,FALSE))</f>
        <v/>
      </c>
      <c r="G86" s="478" t="str">
        <f t="shared" si="1"/>
        <v/>
      </c>
      <c r="H86" s="528"/>
    </row>
    <row r="87" spans="1:8" ht="30" customHeight="1">
      <c r="A87" s="520">
        <v>85</v>
      </c>
      <c r="B87" s="205" t="str">
        <f>IF(ISERROR(VLOOKUP($A87,入力!$J$4:$AL$486,22,FALSE)),"",VLOOKUP($A87,入力!$J$4:$AL$486,22,FALSE))</f>
        <v/>
      </c>
      <c r="C87" s="853" t="str">
        <f>IF($F87="",IF($F86="","","以下余白"),IF(ISERROR(VLOOKUP($A87,入力!$J$4:$AL$486,23,FALSE)),"",VLOOKUP($A87,入力!$J$4:$AL$486,23,FALSE)))</f>
        <v/>
      </c>
      <c r="D87" s="478" t="str">
        <f>IF(ISERROR(VLOOKUP($A87,入力!$J$4:$AL$486,24,FALSE)),"",VLOOKUP($A87,入力!$J$4:$AL$486,24,FALSE))</f>
        <v/>
      </c>
      <c r="E87" s="478" t="str">
        <f>IF(ISERROR(VLOOKUP($A87,入力!$J$4:$AL$486,25,FALSE)),"",VLOOKUP($A87,入力!$J$4:$AL$486,25,FALSE))</f>
        <v/>
      </c>
      <c r="F87" s="478" t="str">
        <f>IF(ISERROR(VLOOKUP($A87,入力!$J$4:$AL$486,28,FALSE)),"",VLOOKUP($A87,入力!$J$4:$AL$486,28,FALSE))</f>
        <v/>
      </c>
      <c r="G87" s="478" t="str">
        <f t="shared" si="1"/>
        <v/>
      </c>
      <c r="H87" s="527"/>
    </row>
    <row r="88" spans="1:8" ht="30" customHeight="1">
      <c r="A88" s="520">
        <v>86</v>
      </c>
      <c r="B88" s="205" t="str">
        <f>IF(ISERROR(VLOOKUP($A88,入力!$J$4:$AL$486,22,FALSE)),"",VLOOKUP($A88,入力!$J$4:$AL$486,22,FALSE))</f>
        <v/>
      </c>
      <c r="C88" s="853" t="str">
        <f>IF($F88="",IF($F87="","","以下余白"),IF(ISERROR(VLOOKUP($A88,入力!$J$4:$AL$486,23,FALSE)),"",VLOOKUP($A88,入力!$J$4:$AL$486,23,FALSE)))</f>
        <v/>
      </c>
      <c r="D88" s="478" t="str">
        <f>IF(ISERROR(VLOOKUP($A88,入力!$J$4:$AL$486,24,FALSE)),"",VLOOKUP($A88,入力!$J$4:$AL$486,24,FALSE))</f>
        <v/>
      </c>
      <c r="E88" s="478" t="str">
        <f>IF(ISERROR(VLOOKUP($A88,入力!$J$4:$AL$486,25,FALSE)),"",VLOOKUP($A88,入力!$J$4:$AL$486,25,FALSE))</f>
        <v/>
      </c>
      <c r="F88" s="478" t="str">
        <f>IF(ISERROR(VLOOKUP($A88,入力!$J$4:$AL$486,28,FALSE)),"",VLOOKUP($A88,入力!$J$4:$AL$486,28,FALSE))</f>
        <v/>
      </c>
      <c r="G88" s="478" t="str">
        <f t="shared" si="1"/>
        <v/>
      </c>
      <c r="H88" s="528"/>
    </row>
    <row r="89" spans="1:8" ht="30" customHeight="1">
      <c r="A89" s="520">
        <v>87</v>
      </c>
      <c r="B89" s="205" t="str">
        <f>IF(ISERROR(VLOOKUP($A89,入力!$J$4:$AL$486,22,FALSE)),"",VLOOKUP($A89,入力!$J$4:$AL$486,22,FALSE))</f>
        <v/>
      </c>
      <c r="C89" s="853" t="str">
        <f>IF($F89="",IF($F88="","","以下余白"),IF(ISERROR(VLOOKUP($A89,入力!$J$4:$AL$486,23,FALSE)),"",VLOOKUP($A89,入力!$J$4:$AL$486,23,FALSE)))</f>
        <v/>
      </c>
      <c r="D89" s="478" t="str">
        <f>IF(ISERROR(VLOOKUP($A89,入力!$J$4:$AL$486,24,FALSE)),"",VLOOKUP($A89,入力!$J$4:$AL$486,24,FALSE))</f>
        <v/>
      </c>
      <c r="E89" s="478" t="str">
        <f>IF(ISERROR(VLOOKUP($A89,入力!$J$4:$AL$486,25,FALSE)),"",VLOOKUP($A89,入力!$J$4:$AL$486,25,FALSE))</f>
        <v/>
      </c>
      <c r="F89" s="478" t="str">
        <f>IF(ISERROR(VLOOKUP($A89,入力!$J$4:$AL$486,28,FALSE)),"",VLOOKUP($A89,入力!$J$4:$AL$486,28,FALSE))</f>
        <v/>
      </c>
      <c r="G89" s="478" t="str">
        <f t="shared" si="1"/>
        <v/>
      </c>
      <c r="H89" s="527"/>
    </row>
    <row r="90" spans="1:8" ht="30" customHeight="1">
      <c r="A90" s="520">
        <v>88</v>
      </c>
      <c r="B90" s="205" t="str">
        <f>IF(ISERROR(VLOOKUP($A90,入力!$J$4:$AL$486,22,FALSE)),"",VLOOKUP($A90,入力!$J$4:$AL$486,22,FALSE))</f>
        <v/>
      </c>
      <c r="C90" s="853" t="str">
        <f>IF($F90="",IF($F89="","","以下余白"),IF(ISERROR(VLOOKUP($A90,入力!$J$4:$AL$486,23,FALSE)),"",VLOOKUP($A90,入力!$J$4:$AL$486,23,FALSE)))</f>
        <v/>
      </c>
      <c r="D90" s="478" t="str">
        <f>IF(ISERROR(VLOOKUP($A90,入力!$J$4:$AL$486,24,FALSE)),"",VLOOKUP($A90,入力!$J$4:$AL$486,24,FALSE))</f>
        <v/>
      </c>
      <c r="E90" s="478" t="str">
        <f>IF(ISERROR(VLOOKUP($A90,入力!$J$4:$AL$486,25,FALSE)),"",VLOOKUP($A90,入力!$J$4:$AL$486,25,FALSE))</f>
        <v/>
      </c>
      <c r="F90" s="478" t="str">
        <f>IF(ISERROR(VLOOKUP($A90,入力!$J$4:$AL$486,28,FALSE)),"",VLOOKUP($A90,入力!$J$4:$AL$486,28,FALSE))</f>
        <v/>
      </c>
      <c r="G90" s="478" t="str">
        <f t="shared" si="1"/>
        <v/>
      </c>
      <c r="H90" s="528"/>
    </row>
    <row r="91" spans="1:8" ht="30" customHeight="1">
      <c r="A91" s="520">
        <v>89</v>
      </c>
      <c r="B91" s="205" t="str">
        <f>IF(ISERROR(VLOOKUP($A91,入力!$J$4:$AL$486,22,FALSE)),"",VLOOKUP($A91,入力!$J$4:$AL$486,22,FALSE))</f>
        <v/>
      </c>
      <c r="C91" s="853" t="str">
        <f>IF($F91="",IF($F90="","","以下余白"),IF(ISERROR(VLOOKUP($A91,入力!$J$4:$AL$486,23,FALSE)),"",VLOOKUP($A91,入力!$J$4:$AL$486,23,FALSE)))</f>
        <v/>
      </c>
      <c r="D91" s="478" t="str">
        <f>IF(ISERROR(VLOOKUP($A91,入力!$J$4:$AL$486,24,FALSE)),"",VLOOKUP($A91,入力!$J$4:$AL$486,24,FALSE))</f>
        <v/>
      </c>
      <c r="E91" s="478" t="str">
        <f>IF(ISERROR(VLOOKUP($A91,入力!$J$4:$AL$486,25,FALSE)),"",VLOOKUP($A91,入力!$J$4:$AL$486,25,FALSE))</f>
        <v/>
      </c>
      <c r="F91" s="478" t="str">
        <f>IF(ISERROR(VLOOKUP($A91,入力!$J$4:$AL$486,28,FALSE)),"",VLOOKUP($A91,入力!$J$4:$AL$486,28,FALSE))</f>
        <v/>
      </c>
      <c r="G91" s="478" t="str">
        <f t="shared" si="1"/>
        <v/>
      </c>
      <c r="H91" s="527"/>
    </row>
    <row r="92" spans="1:8" ht="30" customHeight="1">
      <c r="A92" s="520">
        <v>90</v>
      </c>
      <c r="B92" s="205" t="str">
        <f>IF(ISERROR(VLOOKUP($A92,入力!$J$4:$AL$486,22,FALSE)),"",VLOOKUP($A92,入力!$J$4:$AL$486,22,FALSE))</f>
        <v/>
      </c>
      <c r="C92" s="853" t="str">
        <f>IF($F92="",IF($F91="","","以下余白"),IF(ISERROR(VLOOKUP($A92,入力!$J$4:$AL$486,23,FALSE)),"",VLOOKUP($A92,入力!$J$4:$AL$486,23,FALSE)))</f>
        <v/>
      </c>
      <c r="D92" s="478" t="str">
        <f>IF(ISERROR(VLOOKUP($A92,入力!$J$4:$AL$486,24,FALSE)),"",VLOOKUP($A92,入力!$J$4:$AL$486,24,FALSE))</f>
        <v/>
      </c>
      <c r="E92" s="478" t="str">
        <f>IF(ISERROR(VLOOKUP($A92,入力!$J$4:$AL$486,25,FALSE)),"",VLOOKUP($A92,入力!$J$4:$AL$486,25,FALSE))</f>
        <v/>
      </c>
      <c r="F92" s="478" t="str">
        <f>IF(ISERROR(VLOOKUP($A92,入力!$J$4:$AL$486,28,FALSE)),"",VLOOKUP($A92,入力!$J$4:$AL$486,28,FALSE))</f>
        <v/>
      </c>
      <c r="G92" s="478" t="str">
        <f t="shared" si="1"/>
        <v/>
      </c>
      <c r="H92" s="528"/>
    </row>
    <row r="93" spans="1:8" ht="30" customHeight="1">
      <c r="A93" s="520">
        <v>91</v>
      </c>
      <c r="B93" s="205" t="str">
        <f>IF(ISERROR(VLOOKUP($A93,入力!$J$4:$AL$486,22,FALSE)),"",VLOOKUP($A93,入力!$J$4:$AL$486,22,FALSE))</f>
        <v/>
      </c>
      <c r="C93" s="853" t="str">
        <f>IF($F93="",IF($F92="","","以下余白"),IF(ISERROR(VLOOKUP($A93,入力!$J$4:$AL$486,23,FALSE)),"",VLOOKUP($A93,入力!$J$4:$AL$486,23,FALSE)))</f>
        <v/>
      </c>
      <c r="D93" s="478" t="str">
        <f>IF(ISERROR(VLOOKUP($A93,入力!$J$4:$AL$486,24,FALSE)),"",VLOOKUP($A93,入力!$J$4:$AL$486,24,FALSE))</f>
        <v/>
      </c>
      <c r="E93" s="478" t="str">
        <f>IF(ISERROR(VLOOKUP($A93,入力!$J$4:$AL$486,25,FALSE)),"",VLOOKUP($A93,入力!$J$4:$AL$486,25,FALSE))</f>
        <v/>
      </c>
      <c r="F93" s="478" t="str">
        <f>IF(ISERROR(VLOOKUP($A93,入力!$J$4:$AL$486,28,FALSE)),"",VLOOKUP($A93,入力!$J$4:$AL$486,28,FALSE))</f>
        <v/>
      </c>
      <c r="G93" s="478" t="str">
        <f t="shared" si="1"/>
        <v/>
      </c>
      <c r="H93" s="527"/>
    </row>
    <row r="94" spans="1:8" ht="30" customHeight="1">
      <c r="A94" s="520">
        <v>92</v>
      </c>
      <c r="B94" s="205" t="str">
        <f>IF(ISERROR(VLOOKUP($A94,入力!$J$4:$AL$486,22,FALSE)),"",VLOOKUP($A94,入力!$J$4:$AL$486,22,FALSE))</f>
        <v/>
      </c>
      <c r="C94" s="853" t="str">
        <f>IF($F94="",IF($F93="","","以下余白"),IF(ISERROR(VLOOKUP($A94,入力!$J$4:$AL$486,23,FALSE)),"",VLOOKUP($A94,入力!$J$4:$AL$486,23,FALSE)))</f>
        <v/>
      </c>
      <c r="D94" s="478" t="str">
        <f>IF(ISERROR(VLOOKUP($A94,入力!$J$4:$AL$486,24,FALSE)),"",VLOOKUP($A94,入力!$J$4:$AL$486,24,FALSE))</f>
        <v/>
      </c>
      <c r="E94" s="478" t="str">
        <f>IF(ISERROR(VLOOKUP($A94,入力!$J$4:$AL$486,25,FALSE)),"",VLOOKUP($A94,入力!$J$4:$AL$486,25,FALSE))</f>
        <v/>
      </c>
      <c r="F94" s="478" t="str">
        <f>IF(ISERROR(VLOOKUP($A94,入力!$J$4:$AL$486,28,FALSE)),"",VLOOKUP($A94,入力!$J$4:$AL$486,28,FALSE))</f>
        <v/>
      </c>
      <c r="G94" s="478" t="str">
        <f t="shared" si="1"/>
        <v/>
      </c>
      <c r="H94" s="528"/>
    </row>
    <row r="95" spans="1:8" ht="30" customHeight="1">
      <c r="A95" s="520">
        <v>93</v>
      </c>
      <c r="B95" s="205" t="str">
        <f>IF(ISERROR(VLOOKUP($A95,入力!$J$4:$AL$486,22,FALSE)),"",VLOOKUP($A95,入力!$J$4:$AL$486,22,FALSE))</f>
        <v/>
      </c>
      <c r="C95" s="853" t="str">
        <f>IF($F95="",IF($F94="","","以下余白"),IF(ISERROR(VLOOKUP($A95,入力!$J$4:$AL$486,23,FALSE)),"",VLOOKUP($A95,入力!$J$4:$AL$486,23,FALSE)))</f>
        <v/>
      </c>
      <c r="D95" s="478" t="str">
        <f>IF(ISERROR(VLOOKUP($A95,入力!$J$4:$AL$486,24,FALSE)),"",VLOOKUP($A95,入力!$J$4:$AL$486,24,FALSE))</f>
        <v/>
      </c>
      <c r="E95" s="478" t="str">
        <f>IF(ISERROR(VLOOKUP($A95,入力!$J$4:$AL$486,25,FALSE)),"",VLOOKUP($A95,入力!$J$4:$AL$486,25,FALSE))</f>
        <v/>
      </c>
      <c r="F95" s="478" t="str">
        <f>IF(ISERROR(VLOOKUP($A95,入力!$J$4:$AL$486,28,FALSE)),"",VLOOKUP($A95,入力!$J$4:$AL$486,28,FALSE))</f>
        <v/>
      </c>
      <c r="G95" s="478" t="str">
        <f t="shared" si="1"/>
        <v/>
      </c>
      <c r="H95" s="527"/>
    </row>
    <row r="96" spans="1:8" ht="30" customHeight="1">
      <c r="A96" s="520">
        <v>94</v>
      </c>
      <c r="B96" s="205" t="str">
        <f>IF(ISERROR(VLOOKUP($A96,入力!$J$4:$AL$486,22,FALSE)),"",VLOOKUP($A96,入力!$J$4:$AL$486,22,FALSE))</f>
        <v/>
      </c>
      <c r="C96" s="853" t="str">
        <f>IF($F96="",IF($F95="","","以下余白"),IF(ISERROR(VLOOKUP($A96,入力!$J$4:$AL$486,23,FALSE)),"",VLOOKUP($A96,入力!$J$4:$AL$486,23,FALSE)))</f>
        <v/>
      </c>
      <c r="D96" s="478" t="str">
        <f>IF(ISERROR(VLOOKUP($A96,入力!$J$4:$AL$486,24,FALSE)),"",VLOOKUP($A96,入力!$J$4:$AL$486,24,FALSE))</f>
        <v/>
      </c>
      <c r="E96" s="478" t="str">
        <f>IF(ISERROR(VLOOKUP($A96,入力!$J$4:$AL$486,25,FALSE)),"",VLOOKUP($A96,入力!$J$4:$AL$486,25,FALSE))</f>
        <v/>
      </c>
      <c r="F96" s="478" t="str">
        <f>IF(ISERROR(VLOOKUP($A96,入力!$J$4:$AL$486,28,FALSE)),"",VLOOKUP($A96,入力!$J$4:$AL$486,28,FALSE))</f>
        <v/>
      </c>
      <c r="G96" s="478" t="str">
        <f t="shared" si="1"/>
        <v/>
      </c>
      <c r="H96" s="528"/>
    </row>
    <row r="97" spans="1:8" ht="30" customHeight="1">
      <c r="A97" s="520">
        <v>95</v>
      </c>
      <c r="B97" s="205" t="str">
        <f>IF(ISERROR(VLOOKUP($A97,入力!$J$4:$AL$486,22,FALSE)),"",VLOOKUP($A97,入力!$J$4:$AL$486,22,FALSE))</f>
        <v/>
      </c>
      <c r="C97" s="853" t="str">
        <f>IF($F97="",IF($F96="","","以下余白"),IF(ISERROR(VLOOKUP($A97,入力!$J$4:$AL$486,23,FALSE)),"",VLOOKUP($A97,入力!$J$4:$AL$486,23,FALSE)))</f>
        <v/>
      </c>
      <c r="D97" s="478" t="str">
        <f>IF(ISERROR(VLOOKUP($A97,入力!$J$4:$AL$486,24,FALSE)),"",VLOOKUP($A97,入力!$J$4:$AL$486,24,FALSE))</f>
        <v/>
      </c>
      <c r="E97" s="478" t="str">
        <f>IF(ISERROR(VLOOKUP($A97,入力!$J$4:$AL$486,25,FALSE)),"",VLOOKUP($A97,入力!$J$4:$AL$486,25,FALSE))</f>
        <v/>
      </c>
      <c r="F97" s="478" t="str">
        <f>IF(ISERROR(VLOOKUP($A97,入力!$J$4:$AL$486,28,FALSE)),"",VLOOKUP($A97,入力!$J$4:$AL$486,28,FALSE))</f>
        <v/>
      </c>
      <c r="G97" s="478" t="str">
        <f t="shared" si="1"/>
        <v/>
      </c>
      <c r="H97" s="527"/>
    </row>
    <row r="98" spans="1:8" ht="30" customHeight="1">
      <c r="A98" s="520">
        <v>96</v>
      </c>
      <c r="B98" s="205" t="str">
        <f>IF(ISERROR(VLOOKUP($A98,入力!$J$4:$AL$486,22,FALSE)),"",VLOOKUP($A98,入力!$J$4:$AL$486,22,FALSE))</f>
        <v/>
      </c>
      <c r="C98" s="853" t="str">
        <f>IF($F98="",IF($F97="","","以下余白"),IF(ISERROR(VLOOKUP($A98,入力!$J$4:$AL$486,23,FALSE)),"",VLOOKUP($A98,入力!$J$4:$AL$486,23,FALSE)))</f>
        <v/>
      </c>
      <c r="D98" s="478" t="str">
        <f>IF(ISERROR(VLOOKUP($A98,入力!$J$4:$AL$486,24,FALSE)),"",VLOOKUP($A98,入力!$J$4:$AL$486,24,FALSE))</f>
        <v/>
      </c>
      <c r="E98" s="478" t="str">
        <f>IF(ISERROR(VLOOKUP($A98,入力!$J$4:$AL$486,25,FALSE)),"",VLOOKUP($A98,入力!$J$4:$AL$486,25,FALSE))</f>
        <v/>
      </c>
      <c r="F98" s="478" t="str">
        <f>IF(ISERROR(VLOOKUP($A98,入力!$J$4:$AL$486,28,FALSE)),"",VLOOKUP($A98,入力!$J$4:$AL$486,28,FALSE))</f>
        <v/>
      </c>
      <c r="G98" s="478" t="str">
        <f t="shared" si="1"/>
        <v/>
      </c>
      <c r="H98" s="528"/>
    </row>
    <row r="99" spans="1:8" ht="30" customHeight="1">
      <c r="A99" s="520">
        <v>97</v>
      </c>
      <c r="B99" s="205" t="str">
        <f>IF(ISERROR(VLOOKUP($A99,入力!$J$4:$AL$486,22,FALSE)),"",VLOOKUP($A99,入力!$J$4:$AL$486,22,FALSE))</f>
        <v/>
      </c>
      <c r="C99" s="853" t="str">
        <f>IF($F99="",IF($F98="","","以下余白"),IF(ISERROR(VLOOKUP($A99,入力!$J$4:$AL$486,23,FALSE)),"",VLOOKUP($A99,入力!$J$4:$AL$486,23,FALSE)))</f>
        <v/>
      </c>
      <c r="D99" s="478" t="str">
        <f>IF(ISERROR(VLOOKUP($A99,入力!$J$4:$AL$486,24,FALSE)),"",VLOOKUP($A99,入力!$J$4:$AL$486,24,FALSE))</f>
        <v/>
      </c>
      <c r="E99" s="478" t="str">
        <f>IF(ISERROR(VLOOKUP($A99,入力!$J$4:$AL$486,25,FALSE)),"",VLOOKUP($A99,入力!$J$4:$AL$486,25,FALSE))</f>
        <v/>
      </c>
      <c r="F99" s="478" t="str">
        <f>IF(ISERROR(VLOOKUP($A99,入力!$J$4:$AL$486,28,FALSE)),"",VLOOKUP($A99,入力!$J$4:$AL$486,28,FALSE))</f>
        <v/>
      </c>
      <c r="G99" s="478" t="str">
        <f t="shared" si="1"/>
        <v/>
      </c>
      <c r="H99" s="527"/>
    </row>
    <row r="100" spans="1:8" ht="30" customHeight="1">
      <c r="A100" s="520">
        <v>98</v>
      </c>
      <c r="B100" s="205" t="str">
        <f>IF(ISERROR(VLOOKUP($A100,入力!$J$4:$AL$486,22,FALSE)),"",VLOOKUP($A100,入力!$J$4:$AL$486,22,FALSE))</f>
        <v/>
      </c>
      <c r="C100" s="853" t="str">
        <f>IF($F100="",IF($F99="","","以下余白"),IF(ISERROR(VLOOKUP($A100,入力!$J$4:$AL$486,23,FALSE)),"",VLOOKUP($A100,入力!$J$4:$AL$486,23,FALSE)))</f>
        <v/>
      </c>
      <c r="D100" s="478" t="str">
        <f>IF(ISERROR(VLOOKUP($A100,入力!$J$4:$AL$486,24,FALSE)),"",VLOOKUP($A100,入力!$J$4:$AL$486,24,FALSE))</f>
        <v/>
      </c>
      <c r="E100" s="478" t="str">
        <f>IF(ISERROR(VLOOKUP($A100,入力!$J$4:$AL$486,25,FALSE)),"",VLOOKUP($A100,入力!$J$4:$AL$486,25,FALSE))</f>
        <v/>
      </c>
      <c r="F100" s="478" t="str">
        <f>IF(ISERROR(VLOOKUP($A100,入力!$J$4:$AL$486,28,FALSE)),"",VLOOKUP($A100,入力!$J$4:$AL$486,28,FALSE))</f>
        <v/>
      </c>
      <c r="G100" s="478" t="str">
        <f t="shared" si="1"/>
        <v/>
      </c>
      <c r="H100" s="528"/>
    </row>
    <row r="101" spans="1:8" ht="30" customHeight="1">
      <c r="A101" s="520">
        <v>99</v>
      </c>
      <c r="B101" s="205" t="str">
        <f>IF(ISERROR(VLOOKUP($A101,入力!$J$4:$AL$486,22,FALSE)),"",VLOOKUP($A101,入力!$J$4:$AL$486,22,FALSE))</f>
        <v/>
      </c>
      <c r="C101" s="853" t="str">
        <f>IF($F101="",IF($F100="","","以下余白"),IF(ISERROR(VLOOKUP($A101,入力!$J$4:$AL$486,23,FALSE)),"",VLOOKUP($A101,入力!$J$4:$AL$486,23,FALSE)))</f>
        <v/>
      </c>
      <c r="D101" s="478" t="str">
        <f>IF(ISERROR(VLOOKUP($A101,入力!$J$4:$AL$486,24,FALSE)),"",VLOOKUP($A101,入力!$J$4:$AL$486,24,FALSE))</f>
        <v/>
      </c>
      <c r="E101" s="478" t="str">
        <f>IF(ISERROR(VLOOKUP($A101,入力!$J$4:$AL$486,25,FALSE)),"",VLOOKUP($A101,入力!$J$4:$AL$486,25,FALSE))</f>
        <v/>
      </c>
      <c r="F101" s="478" t="str">
        <f>IF(ISERROR(VLOOKUP($A101,入力!$J$4:$AL$486,28,FALSE)),"",VLOOKUP($A101,入力!$J$4:$AL$486,28,FALSE))</f>
        <v/>
      </c>
      <c r="G101" s="478" t="str">
        <f t="shared" si="1"/>
        <v/>
      </c>
      <c r="H101" s="527"/>
    </row>
    <row r="102" spans="1:8" ht="30" customHeight="1">
      <c r="A102" s="520">
        <v>100</v>
      </c>
      <c r="B102" s="205" t="str">
        <f>IF(ISERROR(VLOOKUP($A102,入力!$J$4:$AL$486,22,FALSE)),"",VLOOKUP($A102,入力!$J$4:$AL$486,22,FALSE))</f>
        <v/>
      </c>
      <c r="C102" s="853" t="str">
        <f>IF($F102="",IF($F101="","","以下余白"),IF(ISERROR(VLOOKUP($A102,入力!$J$4:$AL$486,23,FALSE)),"",VLOOKUP($A102,入力!$J$4:$AL$486,23,FALSE)))</f>
        <v/>
      </c>
      <c r="D102" s="478" t="str">
        <f>IF(ISERROR(VLOOKUP($A102,入力!$J$4:$AL$486,24,FALSE)),"",VLOOKUP($A102,入力!$J$4:$AL$486,24,FALSE))</f>
        <v/>
      </c>
      <c r="E102" s="478" t="str">
        <f>IF(ISERROR(VLOOKUP($A102,入力!$J$4:$AL$486,25,FALSE)),"",VLOOKUP($A102,入力!$J$4:$AL$486,25,FALSE))</f>
        <v/>
      </c>
      <c r="F102" s="478" t="str">
        <f>IF(ISERROR(VLOOKUP($A102,入力!$J$4:$AL$486,28,FALSE)),"",VLOOKUP($A102,入力!$J$4:$AL$486,28,FALSE))</f>
        <v/>
      </c>
      <c r="G102" s="478" t="str">
        <f t="shared" si="1"/>
        <v/>
      </c>
      <c r="H102" s="528"/>
    </row>
    <row r="103" spans="1:8" ht="30" customHeight="1">
      <c r="A103" s="520">
        <v>101</v>
      </c>
      <c r="B103" s="205" t="str">
        <f>IF(ISERROR(VLOOKUP($A103,入力!$J$4:$AL$486,22,FALSE)),"",VLOOKUP($A103,入力!$J$4:$AL$486,22,FALSE))</f>
        <v/>
      </c>
      <c r="C103" s="853" t="str">
        <f>IF($F103="",IF($F102="","","以下余白"),IF(ISERROR(VLOOKUP($A103,入力!$J$4:$AL$486,23,FALSE)),"",VLOOKUP($A103,入力!$J$4:$AL$486,23,FALSE)))</f>
        <v/>
      </c>
      <c r="D103" s="478" t="str">
        <f>IF(ISERROR(VLOOKUP($A103,入力!$J$4:$AL$486,24,FALSE)),"",VLOOKUP($A103,入力!$J$4:$AL$486,24,FALSE))</f>
        <v/>
      </c>
      <c r="E103" s="478" t="str">
        <f>IF(ISERROR(VLOOKUP($A103,入力!$J$4:$AL$486,25,FALSE)),"",VLOOKUP($A103,入力!$J$4:$AL$486,25,FALSE))</f>
        <v/>
      </c>
      <c r="F103" s="478" t="str">
        <f>IF(ISERROR(VLOOKUP($A103,入力!$J$4:$AL$486,28,FALSE)),"",VLOOKUP($A103,入力!$J$4:$AL$486,28,FALSE))</f>
        <v/>
      </c>
      <c r="G103" s="478" t="str">
        <f t="shared" si="1"/>
        <v/>
      </c>
      <c r="H103" s="527"/>
    </row>
    <row r="104" spans="1:8" ht="30" customHeight="1">
      <c r="A104" s="520">
        <v>102</v>
      </c>
      <c r="B104" s="205" t="str">
        <f>IF(ISERROR(VLOOKUP($A104,入力!$J$4:$AL$486,22,FALSE)),"",VLOOKUP($A104,入力!$J$4:$AL$486,22,FALSE))</f>
        <v/>
      </c>
      <c r="C104" s="853" t="str">
        <f>IF($F104="",IF($F103="","","以下余白"),IF(ISERROR(VLOOKUP($A104,入力!$J$4:$AL$486,23,FALSE)),"",VLOOKUP($A104,入力!$J$4:$AL$486,23,FALSE)))</f>
        <v/>
      </c>
      <c r="D104" s="478" t="str">
        <f>IF(ISERROR(VLOOKUP($A104,入力!$J$4:$AL$486,24,FALSE)),"",VLOOKUP($A104,入力!$J$4:$AL$486,24,FALSE))</f>
        <v/>
      </c>
      <c r="E104" s="478" t="str">
        <f>IF(ISERROR(VLOOKUP($A104,入力!$J$4:$AL$486,25,FALSE)),"",VLOOKUP($A104,入力!$J$4:$AL$486,25,FALSE))</f>
        <v/>
      </c>
      <c r="F104" s="478" t="str">
        <f>IF(ISERROR(VLOOKUP($A104,入力!$J$4:$AL$486,28,FALSE)),"",VLOOKUP($A104,入力!$J$4:$AL$486,28,FALSE))</f>
        <v/>
      </c>
      <c r="G104" s="478" t="str">
        <f t="shared" si="1"/>
        <v/>
      </c>
      <c r="H104" s="528"/>
    </row>
    <row r="105" spans="1:8" ht="30" customHeight="1">
      <c r="A105" s="520">
        <v>103</v>
      </c>
      <c r="B105" s="205" t="str">
        <f>IF(ISERROR(VLOOKUP($A105,入力!$J$4:$AL$486,22,FALSE)),"",VLOOKUP($A105,入力!$J$4:$AL$486,22,FALSE))</f>
        <v/>
      </c>
      <c r="C105" s="853" t="str">
        <f>IF($F105="",IF($F104="","","以下余白"),IF(ISERROR(VLOOKUP($A105,入力!$J$4:$AL$486,23,FALSE)),"",VLOOKUP($A105,入力!$J$4:$AL$486,23,FALSE)))</f>
        <v/>
      </c>
      <c r="D105" s="478" t="str">
        <f>IF(ISERROR(VLOOKUP($A105,入力!$J$4:$AL$486,24,FALSE)),"",VLOOKUP($A105,入力!$J$4:$AL$486,24,FALSE))</f>
        <v/>
      </c>
      <c r="E105" s="478" t="str">
        <f>IF(ISERROR(VLOOKUP($A105,入力!$J$4:$AL$486,25,FALSE)),"",VLOOKUP($A105,入力!$J$4:$AL$486,25,FALSE))</f>
        <v/>
      </c>
      <c r="F105" s="478" t="str">
        <f>IF(ISERROR(VLOOKUP($A105,入力!$J$4:$AL$486,28,FALSE)),"",VLOOKUP($A105,入力!$J$4:$AL$486,28,FALSE))</f>
        <v/>
      </c>
      <c r="G105" s="478" t="str">
        <f t="shared" si="1"/>
        <v/>
      </c>
      <c r="H105" s="527"/>
    </row>
    <row r="106" spans="1:8" ht="30" customHeight="1">
      <c r="A106" s="520">
        <v>104</v>
      </c>
      <c r="B106" s="205" t="str">
        <f>IF(ISERROR(VLOOKUP($A106,入力!$J$4:$AL$486,22,FALSE)),"",VLOOKUP($A106,入力!$J$4:$AL$486,22,FALSE))</f>
        <v/>
      </c>
      <c r="C106" s="853" t="str">
        <f>IF($F106="",IF($F105="","","以下余白"),IF(ISERROR(VLOOKUP($A106,入力!$J$4:$AL$486,23,FALSE)),"",VLOOKUP($A106,入力!$J$4:$AL$486,23,FALSE)))</f>
        <v/>
      </c>
      <c r="D106" s="478" t="str">
        <f>IF(ISERROR(VLOOKUP($A106,入力!$J$4:$AL$486,24,FALSE)),"",VLOOKUP($A106,入力!$J$4:$AL$486,24,FALSE))</f>
        <v/>
      </c>
      <c r="E106" s="478" t="str">
        <f>IF(ISERROR(VLOOKUP($A106,入力!$J$4:$AL$486,25,FALSE)),"",VLOOKUP($A106,入力!$J$4:$AL$486,25,FALSE))</f>
        <v/>
      </c>
      <c r="F106" s="478" t="str">
        <f>IF(ISERROR(VLOOKUP($A106,入力!$J$4:$AL$486,28,FALSE)),"",VLOOKUP($A106,入力!$J$4:$AL$486,28,FALSE))</f>
        <v/>
      </c>
      <c r="G106" s="478" t="str">
        <f t="shared" si="1"/>
        <v/>
      </c>
      <c r="H106" s="528"/>
    </row>
    <row r="107" spans="1:8" ht="30" customHeight="1">
      <c r="A107" s="520">
        <v>105</v>
      </c>
      <c r="B107" s="205" t="str">
        <f>IF(ISERROR(VLOOKUP($A107,入力!$J$4:$AL$486,22,FALSE)),"",VLOOKUP($A107,入力!$J$4:$AL$486,22,FALSE))</f>
        <v/>
      </c>
      <c r="C107" s="853" t="str">
        <f>IF($F107="",IF($F106="","","以下余白"),IF(ISERROR(VLOOKUP($A107,入力!$J$4:$AL$486,23,FALSE)),"",VLOOKUP($A107,入力!$J$4:$AL$486,23,FALSE)))</f>
        <v/>
      </c>
      <c r="D107" s="478" t="str">
        <f>IF(ISERROR(VLOOKUP($A107,入力!$J$4:$AL$486,24,FALSE)),"",VLOOKUP($A107,入力!$J$4:$AL$486,24,FALSE))</f>
        <v/>
      </c>
      <c r="E107" s="478" t="str">
        <f>IF(ISERROR(VLOOKUP($A107,入力!$J$4:$AL$486,25,FALSE)),"",VLOOKUP($A107,入力!$J$4:$AL$486,25,FALSE))</f>
        <v/>
      </c>
      <c r="F107" s="478" t="str">
        <f>IF(ISERROR(VLOOKUP($A107,入力!$J$4:$AL$486,28,FALSE)),"",VLOOKUP($A107,入力!$J$4:$AL$486,28,FALSE))</f>
        <v/>
      </c>
      <c r="G107" s="478" t="str">
        <f t="shared" si="1"/>
        <v/>
      </c>
      <c r="H107" s="527"/>
    </row>
    <row r="108" spans="1:8" ht="30" customHeight="1">
      <c r="A108" s="520">
        <v>106</v>
      </c>
      <c r="B108" s="205" t="str">
        <f>IF(ISERROR(VLOOKUP($A108,入力!$J$4:$AL$486,22,FALSE)),"",VLOOKUP($A108,入力!$J$4:$AL$486,22,FALSE))</f>
        <v/>
      </c>
      <c r="C108" s="853" t="str">
        <f>IF($F108="",IF($F107="","","以下余白"),IF(ISERROR(VLOOKUP($A108,入力!$J$4:$AL$486,23,FALSE)),"",VLOOKUP($A108,入力!$J$4:$AL$486,23,FALSE)))</f>
        <v/>
      </c>
      <c r="D108" s="478" t="str">
        <f>IF(ISERROR(VLOOKUP($A108,入力!$J$4:$AL$486,24,FALSE)),"",VLOOKUP($A108,入力!$J$4:$AL$486,24,FALSE))</f>
        <v/>
      </c>
      <c r="E108" s="478" t="str">
        <f>IF(ISERROR(VLOOKUP($A108,入力!$J$4:$AL$486,25,FALSE)),"",VLOOKUP($A108,入力!$J$4:$AL$486,25,FALSE))</f>
        <v/>
      </c>
      <c r="F108" s="478" t="str">
        <f>IF(ISERROR(VLOOKUP($A108,入力!$J$4:$AL$486,28,FALSE)),"",VLOOKUP($A108,入力!$J$4:$AL$486,28,FALSE))</f>
        <v/>
      </c>
      <c r="G108" s="478" t="str">
        <f t="shared" si="1"/>
        <v/>
      </c>
      <c r="H108" s="528"/>
    </row>
    <row r="109" spans="1:8" ht="30" customHeight="1">
      <c r="A109" s="520">
        <v>107</v>
      </c>
      <c r="B109" s="205" t="str">
        <f>IF(ISERROR(VLOOKUP($A109,入力!$J$4:$AL$486,22,FALSE)),"",VLOOKUP($A109,入力!$J$4:$AL$486,22,FALSE))</f>
        <v/>
      </c>
      <c r="C109" s="853" t="str">
        <f>IF($F109="",IF($F108="","","以下余白"),IF(ISERROR(VLOOKUP($A109,入力!$J$4:$AL$486,23,FALSE)),"",VLOOKUP($A109,入力!$J$4:$AL$486,23,FALSE)))</f>
        <v/>
      </c>
      <c r="D109" s="478" t="str">
        <f>IF(ISERROR(VLOOKUP($A109,入力!$J$4:$AL$486,24,FALSE)),"",VLOOKUP($A109,入力!$J$4:$AL$486,24,FALSE))</f>
        <v/>
      </c>
      <c r="E109" s="478" t="str">
        <f>IF(ISERROR(VLOOKUP($A109,入力!$J$4:$AL$486,25,FALSE)),"",VLOOKUP($A109,入力!$J$4:$AL$486,25,FALSE))</f>
        <v/>
      </c>
      <c r="F109" s="478" t="str">
        <f>IF(ISERROR(VLOOKUP($A109,入力!$J$4:$AL$486,28,FALSE)),"",VLOOKUP($A109,入力!$J$4:$AL$486,28,FALSE))</f>
        <v/>
      </c>
      <c r="G109" s="478" t="str">
        <f t="shared" si="1"/>
        <v/>
      </c>
      <c r="H109" s="527"/>
    </row>
    <row r="110" spans="1:8" ht="30" customHeight="1">
      <c r="A110" s="520">
        <v>108</v>
      </c>
      <c r="B110" s="205" t="str">
        <f>IF(ISERROR(VLOOKUP($A110,入力!$J$4:$AL$486,22,FALSE)),"",VLOOKUP($A110,入力!$J$4:$AL$486,22,FALSE))</f>
        <v/>
      </c>
      <c r="C110" s="853" t="str">
        <f>IF($F110="",IF($F109="","","以下余白"),IF(ISERROR(VLOOKUP($A110,入力!$J$4:$AL$486,23,FALSE)),"",VLOOKUP($A110,入力!$J$4:$AL$486,23,FALSE)))</f>
        <v/>
      </c>
      <c r="D110" s="478" t="str">
        <f>IF(ISERROR(VLOOKUP($A110,入力!$J$4:$AL$486,24,FALSE)),"",VLOOKUP($A110,入力!$J$4:$AL$486,24,FALSE))</f>
        <v/>
      </c>
      <c r="E110" s="478" t="str">
        <f>IF(ISERROR(VLOOKUP($A110,入力!$J$4:$AL$486,25,FALSE)),"",VLOOKUP($A110,入力!$J$4:$AL$486,25,FALSE))</f>
        <v/>
      </c>
      <c r="F110" s="478" t="str">
        <f>IF(ISERROR(VLOOKUP($A110,入力!$J$4:$AL$486,28,FALSE)),"",VLOOKUP($A110,入力!$J$4:$AL$486,28,FALSE))</f>
        <v/>
      </c>
      <c r="G110" s="478" t="str">
        <f t="shared" si="1"/>
        <v/>
      </c>
      <c r="H110" s="528"/>
    </row>
    <row r="111" spans="1:8" ht="30" customHeight="1">
      <c r="A111" s="520">
        <v>109</v>
      </c>
      <c r="B111" s="205" t="str">
        <f>IF(ISERROR(VLOOKUP($A111,入力!$J$4:$AL$486,22,FALSE)),"",VLOOKUP($A111,入力!$J$4:$AL$486,22,FALSE))</f>
        <v/>
      </c>
      <c r="C111" s="853" t="str">
        <f>IF($F111="",IF($F110="","","以下余白"),IF(ISERROR(VLOOKUP($A111,入力!$J$4:$AL$486,23,FALSE)),"",VLOOKUP($A111,入力!$J$4:$AL$486,23,FALSE)))</f>
        <v/>
      </c>
      <c r="D111" s="478" t="str">
        <f>IF(ISERROR(VLOOKUP($A111,入力!$J$4:$AL$486,24,FALSE)),"",VLOOKUP($A111,入力!$J$4:$AL$486,24,FALSE))</f>
        <v/>
      </c>
      <c r="E111" s="478" t="str">
        <f>IF(ISERROR(VLOOKUP($A111,入力!$J$4:$AL$486,25,FALSE)),"",VLOOKUP($A111,入力!$J$4:$AL$486,25,FALSE))</f>
        <v/>
      </c>
      <c r="F111" s="478" t="str">
        <f>IF(ISERROR(VLOOKUP($A111,入力!$J$4:$AL$486,28,FALSE)),"",VLOOKUP($A111,入力!$J$4:$AL$486,28,FALSE))</f>
        <v/>
      </c>
      <c r="G111" s="478" t="str">
        <f t="shared" si="1"/>
        <v/>
      </c>
      <c r="H111" s="527"/>
    </row>
    <row r="112" spans="1:8" ht="30" customHeight="1">
      <c r="A112" s="520">
        <v>110</v>
      </c>
      <c r="B112" s="205" t="str">
        <f>IF(ISERROR(VLOOKUP($A112,入力!$J$4:$AL$486,22,FALSE)),"",VLOOKUP($A112,入力!$J$4:$AL$486,22,FALSE))</f>
        <v/>
      </c>
      <c r="C112" s="853" t="str">
        <f>IF($F112="",IF($F111="","","以下余白"),IF(ISERROR(VLOOKUP($A112,入力!$J$4:$AL$486,23,FALSE)),"",VLOOKUP($A112,入力!$J$4:$AL$486,23,FALSE)))</f>
        <v/>
      </c>
      <c r="D112" s="478" t="str">
        <f>IF(ISERROR(VLOOKUP($A112,入力!$J$4:$AL$486,24,FALSE)),"",VLOOKUP($A112,入力!$J$4:$AL$486,24,FALSE))</f>
        <v/>
      </c>
      <c r="E112" s="478" t="str">
        <f>IF(ISERROR(VLOOKUP($A112,入力!$J$4:$AL$486,25,FALSE)),"",VLOOKUP($A112,入力!$J$4:$AL$486,25,FALSE))</f>
        <v/>
      </c>
      <c r="F112" s="478" t="str">
        <f>IF(ISERROR(VLOOKUP($A112,入力!$J$4:$AL$486,28,FALSE)),"",VLOOKUP($A112,入力!$J$4:$AL$486,28,FALSE))</f>
        <v/>
      </c>
      <c r="G112" s="478" t="str">
        <f t="shared" si="1"/>
        <v/>
      </c>
      <c r="H112" s="528"/>
    </row>
    <row r="113" spans="1:8" ht="30" customHeight="1">
      <c r="A113" s="520">
        <v>111</v>
      </c>
      <c r="B113" s="205" t="str">
        <f>IF(ISERROR(VLOOKUP($A113,入力!$J$4:$AL$486,22,FALSE)),"",VLOOKUP($A113,入力!$J$4:$AL$486,22,FALSE))</f>
        <v/>
      </c>
      <c r="C113" s="853" t="str">
        <f>IF($F113="",IF($F112="","","以下余白"),IF(ISERROR(VLOOKUP($A113,入力!$J$4:$AL$486,23,FALSE)),"",VLOOKUP($A113,入力!$J$4:$AL$486,23,FALSE)))</f>
        <v/>
      </c>
      <c r="D113" s="478" t="str">
        <f>IF(ISERROR(VLOOKUP($A113,入力!$J$4:$AL$486,24,FALSE)),"",VLOOKUP($A113,入力!$J$4:$AL$486,24,FALSE))</f>
        <v/>
      </c>
      <c r="E113" s="478" t="str">
        <f>IF(ISERROR(VLOOKUP($A113,入力!$J$4:$AL$486,25,FALSE)),"",VLOOKUP($A113,入力!$J$4:$AL$486,25,FALSE))</f>
        <v/>
      </c>
      <c r="F113" s="478" t="str">
        <f>IF(ISERROR(VLOOKUP($A113,入力!$J$4:$AL$486,28,FALSE)),"",VLOOKUP($A113,入力!$J$4:$AL$486,28,FALSE))</f>
        <v/>
      </c>
      <c r="G113" s="478" t="str">
        <f t="shared" si="1"/>
        <v/>
      </c>
      <c r="H113" s="527"/>
    </row>
    <row r="114" spans="1:8" ht="30" customHeight="1">
      <c r="A114" s="520">
        <v>112</v>
      </c>
      <c r="B114" s="205" t="str">
        <f>IF(ISERROR(VLOOKUP($A114,入力!$J$4:$AL$486,22,FALSE)),"",VLOOKUP($A114,入力!$J$4:$AL$486,22,FALSE))</f>
        <v/>
      </c>
      <c r="C114" s="853" t="str">
        <f>IF($F114="",IF($F113="","","以下余白"),IF(ISERROR(VLOOKUP($A114,入力!$J$4:$AL$486,23,FALSE)),"",VLOOKUP($A114,入力!$J$4:$AL$486,23,FALSE)))</f>
        <v/>
      </c>
      <c r="D114" s="478" t="str">
        <f>IF(ISERROR(VLOOKUP($A114,入力!$J$4:$AL$486,24,FALSE)),"",VLOOKUP($A114,入力!$J$4:$AL$486,24,FALSE))</f>
        <v/>
      </c>
      <c r="E114" s="478" t="str">
        <f>IF(ISERROR(VLOOKUP($A114,入力!$J$4:$AL$486,25,FALSE)),"",VLOOKUP($A114,入力!$J$4:$AL$486,25,FALSE))</f>
        <v/>
      </c>
      <c r="F114" s="478" t="str">
        <f>IF(ISERROR(VLOOKUP($A114,入力!$J$4:$AL$486,28,FALSE)),"",VLOOKUP($A114,入力!$J$4:$AL$486,28,FALSE))</f>
        <v/>
      </c>
      <c r="G114" s="478" t="str">
        <f t="shared" si="1"/>
        <v/>
      </c>
      <c r="H114" s="528"/>
    </row>
    <row r="115" spans="1:8" ht="30" customHeight="1">
      <c r="A115" s="520">
        <v>113</v>
      </c>
      <c r="B115" s="205" t="str">
        <f>IF(ISERROR(VLOOKUP($A115,入力!$J$4:$AL$486,22,FALSE)),"",VLOOKUP($A115,入力!$J$4:$AL$486,22,FALSE))</f>
        <v/>
      </c>
      <c r="C115" s="853" t="str">
        <f>IF($F115="",IF($F114="","","以下余白"),IF(ISERROR(VLOOKUP($A115,入力!$J$4:$AL$486,23,FALSE)),"",VLOOKUP($A115,入力!$J$4:$AL$486,23,FALSE)))</f>
        <v/>
      </c>
      <c r="D115" s="478" t="str">
        <f>IF(ISERROR(VLOOKUP($A115,入力!$J$4:$AL$486,24,FALSE)),"",VLOOKUP($A115,入力!$J$4:$AL$486,24,FALSE))</f>
        <v/>
      </c>
      <c r="E115" s="478" t="str">
        <f>IF(ISERROR(VLOOKUP($A115,入力!$J$4:$AL$486,25,FALSE)),"",VLOOKUP($A115,入力!$J$4:$AL$486,25,FALSE))</f>
        <v/>
      </c>
      <c r="F115" s="478" t="str">
        <f>IF(ISERROR(VLOOKUP($A115,入力!$J$4:$AL$486,28,FALSE)),"",VLOOKUP($A115,入力!$J$4:$AL$486,28,FALSE))</f>
        <v/>
      </c>
      <c r="G115" s="478" t="str">
        <f t="shared" si="1"/>
        <v/>
      </c>
      <c r="H115" s="527"/>
    </row>
    <row r="116" spans="1:8" ht="30" customHeight="1">
      <c r="A116" s="520">
        <v>114</v>
      </c>
      <c r="B116" s="205" t="str">
        <f>IF(ISERROR(VLOOKUP($A116,入力!$J$4:$AL$486,22,FALSE)),"",VLOOKUP($A116,入力!$J$4:$AL$486,22,FALSE))</f>
        <v/>
      </c>
      <c r="C116" s="853" t="str">
        <f>IF($F116="",IF($F115="","","以下余白"),IF(ISERROR(VLOOKUP($A116,入力!$J$4:$AL$486,23,FALSE)),"",VLOOKUP($A116,入力!$J$4:$AL$486,23,FALSE)))</f>
        <v/>
      </c>
      <c r="D116" s="478" t="str">
        <f>IF(ISERROR(VLOOKUP($A116,入力!$J$4:$AL$486,24,FALSE)),"",VLOOKUP($A116,入力!$J$4:$AL$486,24,FALSE))</f>
        <v/>
      </c>
      <c r="E116" s="478" t="str">
        <f>IF(ISERROR(VLOOKUP($A116,入力!$J$4:$AL$486,25,FALSE)),"",VLOOKUP($A116,入力!$J$4:$AL$486,25,FALSE))</f>
        <v/>
      </c>
      <c r="F116" s="478" t="str">
        <f>IF(ISERROR(VLOOKUP($A116,入力!$J$4:$AL$486,28,FALSE)),"",VLOOKUP($A116,入力!$J$4:$AL$486,28,FALSE))</f>
        <v/>
      </c>
      <c r="G116" s="478" t="str">
        <f t="shared" si="1"/>
        <v/>
      </c>
      <c r="H116" s="528"/>
    </row>
    <row r="117" spans="1:8" ht="30" customHeight="1">
      <c r="A117" s="520">
        <v>115</v>
      </c>
      <c r="B117" s="205" t="str">
        <f>IF(ISERROR(VLOOKUP($A117,入力!$J$4:$AL$486,22,FALSE)),"",VLOOKUP($A117,入力!$J$4:$AL$486,22,FALSE))</f>
        <v/>
      </c>
      <c r="C117" s="853" t="str">
        <f>IF($F117="",IF($F116="","","以下余白"),IF(ISERROR(VLOOKUP($A117,入力!$J$4:$AL$486,23,FALSE)),"",VLOOKUP($A117,入力!$J$4:$AL$486,23,FALSE)))</f>
        <v/>
      </c>
      <c r="D117" s="478" t="str">
        <f>IF(ISERROR(VLOOKUP($A117,入力!$J$4:$AL$486,24,FALSE)),"",VLOOKUP($A117,入力!$J$4:$AL$486,24,FALSE))</f>
        <v/>
      </c>
      <c r="E117" s="478" t="str">
        <f>IF(ISERROR(VLOOKUP($A117,入力!$J$4:$AL$486,25,FALSE)),"",VLOOKUP($A117,入力!$J$4:$AL$486,25,FALSE))</f>
        <v/>
      </c>
      <c r="F117" s="478" t="str">
        <f>IF(ISERROR(VLOOKUP($A117,入力!$J$4:$AL$486,28,FALSE)),"",VLOOKUP($A117,入力!$J$4:$AL$486,28,FALSE))</f>
        <v/>
      </c>
      <c r="G117" s="478" t="str">
        <f t="shared" si="1"/>
        <v/>
      </c>
      <c r="H117" s="527"/>
    </row>
    <row r="118" spans="1:8" ht="30" customHeight="1">
      <c r="A118" s="520">
        <v>116</v>
      </c>
      <c r="B118" s="205" t="str">
        <f>IF(ISERROR(VLOOKUP($A118,入力!$J$4:$AL$486,22,FALSE)),"",VLOOKUP($A118,入力!$J$4:$AL$486,22,FALSE))</f>
        <v/>
      </c>
      <c r="C118" s="853" t="str">
        <f>IF($F118="",IF($F117="","","以下余白"),IF(ISERROR(VLOOKUP($A118,入力!$J$4:$AL$486,23,FALSE)),"",VLOOKUP($A118,入力!$J$4:$AL$486,23,FALSE)))</f>
        <v/>
      </c>
      <c r="D118" s="478" t="str">
        <f>IF(ISERROR(VLOOKUP($A118,入力!$J$4:$AL$486,24,FALSE)),"",VLOOKUP($A118,入力!$J$4:$AL$486,24,FALSE))</f>
        <v/>
      </c>
      <c r="E118" s="478" t="str">
        <f>IF(ISERROR(VLOOKUP($A118,入力!$J$4:$AL$486,25,FALSE)),"",VLOOKUP($A118,入力!$J$4:$AL$486,25,FALSE))</f>
        <v/>
      </c>
      <c r="F118" s="478" t="str">
        <f>IF(ISERROR(VLOOKUP($A118,入力!$J$4:$AL$486,28,FALSE)),"",VLOOKUP($A118,入力!$J$4:$AL$486,28,FALSE))</f>
        <v/>
      </c>
      <c r="G118" s="478" t="str">
        <f t="shared" si="1"/>
        <v/>
      </c>
      <c r="H118" s="528"/>
    </row>
    <row r="119" spans="1:8" ht="30" customHeight="1">
      <c r="A119" s="520">
        <v>117</v>
      </c>
      <c r="B119" s="205" t="str">
        <f>IF(ISERROR(VLOOKUP($A119,入力!$J$4:$AL$486,22,FALSE)),"",VLOOKUP($A119,入力!$J$4:$AL$486,22,FALSE))</f>
        <v/>
      </c>
      <c r="C119" s="853" t="str">
        <f>IF($F119="",IF($F118="","","以下余白"),IF(ISERROR(VLOOKUP($A119,入力!$J$4:$AL$486,23,FALSE)),"",VLOOKUP($A119,入力!$J$4:$AL$486,23,FALSE)))</f>
        <v/>
      </c>
      <c r="D119" s="478" t="str">
        <f>IF(ISERROR(VLOOKUP($A119,入力!$J$4:$AL$486,24,FALSE)),"",VLOOKUP($A119,入力!$J$4:$AL$486,24,FALSE))</f>
        <v/>
      </c>
      <c r="E119" s="478" t="str">
        <f>IF(ISERROR(VLOOKUP($A119,入力!$J$4:$AL$486,25,FALSE)),"",VLOOKUP($A119,入力!$J$4:$AL$486,25,FALSE))</f>
        <v/>
      </c>
      <c r="F119" s="478" t="str">
        <f>IF(ISERROR(VLOOKUP($A119,入力!$J$4:$AL$486,28,FALSE)),"",VLOOKUP($A119,入力!$J$4:$AL$486,28,FALSE))</f>
        <v/>
      </c>
      <c r="G119" s="478" t="str">
        <f t="shared" si="1"/>
        <v/>
      </c>
      <c r="H119" s="527"/>
    </row>
    <row r="120" spans="1:8" ht="30" customHeight="1">
      <c r="A120" s="520">
        <v>118</v>
      </c>
      <c r="B120" s="205" t="str">
        <f>IF(ISERROR(VLOOKUP($A120,入力!$J$4:$AL$486,22,FALSE)),"",VLOOKUP($A120,入力!$J$4:$AL$486,22,FALSE))</f>
        <v/>
      </c>
      <c r="C120" s="853" t="str">
        <f>IF($F120="",IF($F119="","","以下余白"),IF(ISERROR(VLOOKUP($A120,入力!$J$4:$AL$486,23,FALSE)),"",VLOOKUP($A120,入力!$J$4:$AL$486,23,FALSE)))</f>
        <v/>
      </c>
      <c r="D120" s="478" t="str">
        <f>IF(ISERROR(VLOOKUP($A120,入力!$J$4:$AL$486,24,FALSE)),"",VLOOKUP($A120,入力!$J$4:$AL$486,24,FALSE))</f>
        <v/>
      </c>
      <c r="E120" s="478" t="str">
        <f>IF(ISERROR(VLOOKUP($A120,入力!$J$4:$AL$486,25,FALSE)),"",VLOOKUP($A120,入力!$J$4:$AL$486,25,FALSE))</f>
        <v/>
      </c>
      <c r="F120" s="478" t="str">
        <f>IF(ISERROR(VLOOKUP($A120,入力!$J$4:$AL$486,28,FALSE)),"",VLOOKUP($A120,入力!$J$4:$AL$486,28,FALSE))</f>
        <v/>
      </c>
      <c r="G120" s="478" t="str">
        <f t="shared" si="1"/>
        <v/>
      </c>
      <c r="H120" s="528"/>
    </row>
    <row r="121" spans="1:8" ht="30" customHeight="1">
      <c r="A121" s="520">
        <v>119</v>
      </c>
      <c r="B121" s="205" t="str">
        <f>IF(ISERROR(VLOOKUP($A121,入力!$J$4:$AL$486,22,FALSE)),"",VLOOKUP($A121,入力!$J$4:$AL$486,22,FALSE))</f>
        <v/>
      </c>
      <c r="C121" s="853" t="str">
        <f>IF($F121="",IF($F120="","","以下余白"),IF(ISERROR(VLOOKUP($A121,入力!$J$4:$AL$486,23,FALSE)),"",VLOOKUP($A121,入力!$J$4:$AL$486,23,FALSE)))</f>
        <v/>
      </c>
      <c r="D121" s="478" t="str">
        <f>IF(ISERROR(VLOOKUP($A121,入力!$J$4:$AL$486,24,FALSE)),"",VLOOKUP($A121,入力!$J$4:$AL$486,24,FALSE))</f>
        <v/>
      </c>
      <c r="E121" s="478" t="str">
        <f>IF(ISERROR(VLOOKUP($A121,入力!$J$4:$AL$486,25,FALSE)),"",VLOOKUP($A121,入力!$J$4:$AL$486,25,FALSE))</f>
        <v/>
      </c>
      <c r="F121" s="478" t="str">
        <f>IF(ISERROR(VLOOKUP($A121,入力!$J$4:$AL$486,28,FALSE)),"",VLOOKUP($A121,入力!$J$4:$AL$486,28,FALSE))</f>
        <v/>
      </c>
      <c r="G121" s="478" t="str">
        <f t="shared" si="1"/>
        <v/>
      </c>
      <c r="H121" s="527"/>
    </row>
    <row r="122" spans="1:8" ht="30" customHeight="1">
      <c r="A122" s="520">
        <v>120</v>
      </c>
      <c r="B122" s="205" t="str">
        <f>IF(ISERROR(VLOOKUP($A122,入力!$J$4:$AL$486,22,FALSE)),"",VLOOKUP($A122,入力!$J$4:$AL$486,22,FALSE))</f>
        <v/>
      </c>
      <c r="C122" s="853" t="str">
        <f>IF($F122="",IF($F121="","","以下余白"),IF(ISERROR(VLOOKUP($A122,入力!$J$4:$AL$486,23,FALSE)),"",VLOOKUP($A122,入力!$J$4:$AL$486,23,FALSE)))</f>
        <v/>
      </c>
      <c r="D122" s="478" t="str">
        <f>IF(ISERROR(VLOOKUP($A122,入力!$J$4:$AL$486,24,FALSE)),"",VLOOKUP($A122,入力!$J$4:$AL$486,24,FALSE))</f>
        <v/>
      </c>
      <c r="E122" s="478" t="str">
        <f>IF(ISERROR(VLOOKUP($A122,入力!$J$4:$AL$486,25,FALSE)),"",VLOOKUP($A122,入力!$J$4:$AL$486,25,FALSE))</f>
        <v/>
      </c>
      <c r="F122" s="478" t="str">
        <f>IF(ISERROR(VLOOKUP($A122,入力!$J$4:$AL$486,28,FALSE)),"",VLOOKUP($A122,入力!$J$4:$AL$486,28,FALSE))</f>
        <v/>
      </c>
      <c r="G122" s="478" t="str">
        <f t="shared" si="1"/>
        <v/>
      </c>
      <c r="H122" s="528"/>
    </row>
    <row r="123" spans="1:8" ht="30" customHeight="1">
      <c r="A123" s="520">
        <v>121</v>
      </c>
      <c r="B123" s="205" t="str">
        <f>IF(ISERROR(VLOOKUP($A123,入力!$J$4:$AL$486,22,FALSE)),"",VLOOKUP($A123,入力!$J$4:$AL$486,22,FALSE))</f>
        <v/>
      </c>
      <c r="C123" s="853" t="str">
        <f>IF($F123="",IF($F122="","","以下余白"),IF(ISERROR(VLOOKUP($A123,入力!$J$4:$AL$486,23,FALSE)),"",VLOOKUP($A123,入力!$J$4:$AL$486,23,FALSE)))</f>
        <v/>
      </c>
      <c r="D123" s="478" t="str">
        <f>IF(ISERROR(VLOOKUP($A123,入力!$J$4:$AL$486,24,FALSE)),"",VLOOKUP($A123,入力!$J$4:$AL$486,24,FALSE))</f>
        <v/>
      </c>
      <c r="E123" s="478" t="str">
        <f>IF(ISERROR(VLOOKUP($A123,入力!$J$4:$AL$486,25,FALSE)),"",VLOOKUP($A123,入力!$J$4:$AL$486,25,FALSE))</f>
        <v/>
      </c>
      <c r="F123" s="478" t="str">
        <f>IF(ISERROR(VLOOKUP($A123,入力!$J$4:$AL$486,28,FALSE)),"",VLOOKUP($A123,入力!$J$4:$AL$486,28,FALSE))</f>
        <v/>
      </c>
      <c r="G123" s="478" t="str">
        <f t="shared" si="1"/>
        <v/>
      </c>
      <c r="H123" s="527"/>
    </row>
    <row r="124" spans="1:8" ht="30" customHeight="1">
      <c r="A124" s="520">
        <v>122</v>
      </c>
      <c r="B124" s="205" t="str">
        <f>IF(ISERROR(VLOOKUP($A124,入力!$J$4:$AL$486,22,FALSE)),"",VLOOKUP($A124,入力!$J$4:$AL$486,22,FALSE))</f>
        <v/>
      </c>
      <c r="C124" s="853" t="str">
        <f>IF($F124="",IF($F123="","","以下余白"),IF(ISERROR(VLOOKUP($A124,入力!$J$4:$AL$486,23,FALSE)),"",VLOOKUP($A124,入力!$J$4:$AL$486,23,FALSE)))</f>
        <v/>
      </c>
      <c r="D124" s="478" t="str">
        <f>IF(ISERROR(VLOOKUP($A124,入力!$J$4:$AL$486,24,FALSE)),"",VLOOKUP($A124,入力!$J$4:$AL$486,24,FALSE))</f>
        <v/>
      </c>
      <c r="E124" s="478" t="str">
        <f>IF(ISERROR(VLOOKUP($A124,入力!$J$4:$AL$486,25,FALSE)),"",VLOOKUP($A124,入力!$J$4:$AL$486,25,FALSE))</f>
        <v/>
      </c>
      <c r="F124" s="478" t="str">
        <f>IF(ISERROR(VLOOKUP($A124,入力!$J$4:$AL$486,28,FALSE)),"",VLOOKUP($A124,入力!$J$4:$AL$486,28,FALSE))</f>
        <v/>
      </c>
      <c r="G124" s="478" t="str">
        <f t="shared" si="1"/>
        <v/>
      </c>
      <c r="H124" s="528"/>
    </row>
    <row r="125" spans="1:8" ht="30" customHeight="1">
      <c r="A125" s="520">
        <v>123</v>
      </c>
      <c r="B125" s="205" t="str">
        <f>IF(ISERROR(VLOOKUP($A125,入力!$J$4:$AL$486,22,FALSE)),"",VLOOKUP($A125,入力!$J$4:$AL$486,22,FALSE))</f>
        <v/>
      </c>
      <c r="C125" s="853" t="str">
        <f>IF($F125="",IF($F124="","","以下余白"),IF(ISERROR(VLOOKUP($A125,入力!$J$4:$AL$486,23,FALSE)),"",VLOOKUP($A125,入力!$J$4:$AL$486,23,FALSE)))</f>
        <v/>
      </c>
      <c r="D125" s="478" t="str">
        <f>IF(ISERROR(VLOOKUP($A125,入力!$J$4:$AL$486,24,FALSE)),"",VLOOKUP($A125,入力!$J$4:$AL$486,24,FALSE))</f>
        <v/>
      </c>
      <c r="E125" s="478" t="str">
        <f>IF(ISERROR(VLOOKUP($A125,入力!$J$4:$AL$486,25,FALSE)),"",VLOOKUP($A125,入力!$J$4:$AL$486,25,FALSE))</f>
        <v/>
      </c>
      <c r="F125" s="478" t="str">
        <f>IF(ISERROR(VLOOKUP($A125,入力!$J$4:$AL$486,28,FALSE)),"",VLOOKUP($A125,入力!$J$4:$AL$486,28,FALSE))</f>
        <v/>
      </c>
      <c r="G125" s="478" t="str">
        <f t="shared" si="1"/>
        <v/>
      </c>
      <c r="H125" s="527"/>
    </row>
    <row r="126" spans="1:8" ht="30" customHeight="1">
      <c r="A126" s="520">
        <v>124</v>
      </c>
      <c r="B126" s="205" t="str">
        <f>IF(ISERROR(VLOOKUP($A126,入力!$J$4:$AL$486,22,FALSE)),"",VLOOKUP($A126,入力!$J$4:$AL$486,22,FALSE))</f>
        <v/>
      </c>
      <c r="C126" s="853" t="str">
        <f>IF($F126="",IF($F125="","","以下余白"),IF(ISERROR(VLOOKUP($A126,入力!$J$4:$AL$486,23,FALSE)),"",VLOOKUP($A126,入力!$J$4:$AL$486,23,FALSE)))</f>
        <v/>
      </c>
      <c r="D126" s="478" t="str">
        <f>IF(ISERROR(VLOOKUP($A126,入力!$J$4:$AL$486,24,FALSE)),"",VLOOKUP($A126,入力!$J$4:$AL$486,24,FALSE))</f>
        <v/>
      </c>
      <c r="E126" s="478" t="str">
        <f>IF(ISERROR(VLOOKUP($A126,入力!$J$4:$AL$486,25,FALSE)),"",VLOOKUP($A126,入力!$J$4:$AL$486,25,FALSE))</f>
        <v/>
      </c>
      <c r="F126" s="478" t="str">
        <f>IF(ISERROR(VLOOKUP($A126,入力!$J$4:$AL$486,28,FALSE)),"",VLOOKUP($A126,入力!$J$4:$AL$486,28,FALSE))</f>
        <v/>
      </c>
      <c r="G126" s="478" t="str">
        <f t="shared" si="1"/>
        <v/>
      </c>
      <c r="H126" s="528"/>
    </row>
    <row r="127" spans="1:8" ht="30" customHeight="1">
      <c r="A127" s="520">
        <v>125</v>
      </c>
      <c r="B127" s="205" t="str">
        <f>IF(ISERROR(VLOOKUP($A127,入力!$J$4:$AL$486,22,FALSE)),"",VLOOKUP($A127,入力!$J$4:$AL$486,22,FALSE))</f>
        <v/>
      </c>
      <c r="C127" s="853" t="str">
        <f>IF($F127="",IF($F126="","","以下余白"),IF(ISERROR(VLOOKUP($A127,入力!$J$4:$AL$486,23,FALSE)),"",VLOOKUP($A127,入力!$J$4:$AL$486,23,FALSE)))</f>
        <v/>
      </c>
      <c r="D127" s="478" t="str">
        <f>IF(ISERROR(VLOOKUP($A127,入力!$J$4:$AL$486,24,FALSE)),"",VLOOKUP($A127,入力!$J$4:$AL$486,24,FALSE))</f>
        <v/>
      </c>
      <c r="E127" s="478" t="str">
        <f>IF(ISERROR(VLOOKUP($A127,入力!$J$4:$AL$486,25,FALSE)),"",VLOOKUP($A127,入力!$J$4:$AL$486,25,FALSE))</f>
        <v/>
      </c>
      <c r="F127" s="478" t="str">
        <f>IF(ISERROR(VLOOKUP($A127,入力!$J$4:$AL$486,28,FALSE)),"",VLOOKUP($A127,入力!$J$4:$AL$486,28,FALSE))</f>
        <v/>
      </c>
      <c r="G127" s="478" t="str">
        <f t="shared" si="1"/>
        <v/>
      </c>
      <c r="H127" s="527"/>
    </row>
    <row r="128" spans="1:8" ht="30" customHeight="1">
      <c r="A128" s="520">
        <v>126</v>
      </c>
      <c r="B128" s="205" t="str">
        <f>IF(ISERROR(VLOOKUP($A128,入力!$J$4:$AL$486,22,FALSE)),"",VLOOKUP($A128,入力!$J$4:$AL$486,22,FALSE))</f>
        <v/>
      </c>
      <c r="C128" s="853" t="str">
        <f>IF($F128="",IF($F127="","","以下余白"),IF(ISERROR(VLOOKUP($A128,入力!$J$4:$AL$486,23,FALSE)),"",VLOOKUP($A128,入力!$J$4:$AL$486,23,FALSE)))</f>
        <v/>
      </c>
      <c r="D128" s="478" t="str">
        <f>IF(ISERROR(VLOOKUP($A128,入力!$J$4:$AL$486,24,FALSE)),"",VLOOKUP($A128,入力!$J$4:$AL$486,24,FALSE))</f>
        <v/>
      </c>
      <c r="E128" s="478" t="str">
        <f>IF(ISERROR(VLOOKUP($A128,入力!$J$4:$AL$486,25,FALSE)),"",VLOOKUP($A128,入力!$J$4:$AL$486,25,FALSE))</f>
        <v/>
      </c>
      <c r="F128" s="478" t="str">
        <f>IF(ISERROR(VLOOKUP($A128,入力!$J$4:$AL$486,28,FALSE)),"",VLOOKUP($A128,入力!$J$4:$AL$486,28,FALSE))</f>
        <v/>
      </c>
      <c r="G128" s="478" t="str">
        <f t="shared" si="1"/>
        <v/>
      </c>
      <c r="H128" s="528"/>
    </row>
    <row r="129" spans="1:9" ht="30" customHeight="1">
      <c r="A129" s="520">
        <v>127</v>
      </c>
      <c r="B129" s="205" t="str">
        <f>IF(ISERROR(VLOOKUP($A129,入力!$J$4:$AL$486,22,FALSE)),"",VLOOKUP($A129,入力!$J$4:$AL$486,22,FALSE))</f>
        <v/>
      </c>
      <c r="C129" s="853" t="str">
        <f>IF($F129="",IF($F128="","","以下余白"),IF(ISERROR(VLOOKUP($A129,入力!$J$4:$AL$486,23,FALSE)),"",VLOOKUP($A129,入力!$J$4:$AL$486,23,FALSE)))</f>
        <v/>
      </c>
      <c r="D129" s="478" t="str">
        <f>IF(ISERROR(VLOOKUP($A129,入力!$J$4:$AL$486,24,FALSE)),"",VLOOKUP($A129,入力!$J$4:$AL$486,24,FALSE))</f>
        <v/>
      </c>
      <c r="E129" s="478" t="str">
        <f>IF(ISERROR(VLOOKUP($A129,入力!$J$4:$AL$486,25,FALSE)),"",VLOOKUP($A129,入力!$J$4:$AL$486,25,FALSE))</f>
        <v/>
      </c>
      <c r="F129" s="478" t="str">
        <f>IF(ISERROR(VLOOKUP($A129,入力!$J$4:$AL$486,28,FALSE)),"",VLOOKUP($A129,入力!$J$4:$AL$486,28,FALSE))</f>
        <v/>
      </c>
      <c r="G129" s="478" t="str">
        <f t="shared" si="1"/>
        <v/>
      </c>
      <c r="H129" s="527"/>
    </row>
    <row r="130" spans="1:9" ht="30" customHeight="1">
      <c r="A130" s="520">
        <v>128</v>
      </c>
      <c r="B130" s="205" t="str">
        <f>IF(ISERROR(VLOOKUP($A130,入力!$J$4:$AL$486,22,FALSE)),"",VLOOKUP($A130,入力!$J$4:$AL$486,22,FALSE))</f>
        <v/>
      </c>
      <c r="C130" s="853" t="str">
        <f>IF($F130="",IF($F129="","","以下余白"),IF(ISERROR(VLOOKUP($A130,入力!$J$4:$AL$486,23,FALSE)),"",VLOOKUP($A130,入力!$J$4:$AL$486,23,FALSE)))</f>
        <v/>
      </c>
      <c r="D130" s="478" t="str">
        <f>IF(ISERROR(VLOOKUP($A130,入力!$J$4:$AL$486,24,FALSE)),"",VLOOKUP($A130,入力!$J$4:$AL$486,24,FALSE))</f>
        <v/>
      </c>
      <c r="E130" s="478" t="str">
        <f>IF(ISERROR(VLOOKUP($A130,入力!$J$4:$AL$486,25,FALSE)),"",VLOOKUP($A130,入力!$J$4:$AL$486,25,FALSE))</f>
        <v/>
      </c>
      <c r="F130" s="478" t="str">
        <f>IF(ISERROR(VLOOKUP($A130,入力!$J$4:$AL$486,28,FALSE)),"",VLOOKUP($A130,入力!$J$4:$AL$486,28,FALSE))</f>
        <v/>
      </c>
      <c r="G130" s="478" t="str">
        <f t="shared" si="1"/>
        <v/>
      </c>
      <c r="H130" s="528"/>
    </row>
    <row r="131" spans="1:9" ht="30" customHeight="1">
      <c r="A131" s="520">
        <v>129</v>
      </c>
      <c r="B131" s="205" t="str">
        <f>IF(ISERROR(VLOOKUP($A131,入力!$J$4:$AL$486,22,FALSE)),"",VLOOKUP($A131,入力!$J$4:$AL$486,22,FALSE))</f>
        <v/>
      </c>
      <c r="C131" s="853" t="str">
        <f>IF($F131="",IF($F130="","","以下余白"),IF(ISERROR(VLOOKUP($A131,入力!$J$4:$AL$486,23,FALSE)),"",VLOOKUP($A131,入力!$J$4:$AL$486,23,FALSE)))</f>
        <v/>
      </c>
      <c r="D131" s="478" t="str">
        <f>IF(ISERROR(VLOOKUP($A131,入力!$J$4:$AL$486,24,FALSE)),"",VLOOKUP($A131,入力!$J$4:$AL$486,24,FALSE))</f>
        <v/>
      </c>
      <c r="E131" s="478" t="str">
        <f>IF(ISERROR(VLOOKUP($A131,入力!$J$4:$AL$486,25,FALSE)),"",VLOOKUP($A131,入力!$J$4:$AL$486,25,FALSE))</f>
        <v/>
      </c>
      <c r="F131" s="478" t="str">
        <f>IF(ISERROR(VLOOKUP($A131,入力!$J$4:$AL$486,28,FALSE)),"",VLOOKUP($A131,入力!$J$4:$AL$486,28,FALSE))</f>
        <v/>
      </c>
      <c r="G131" s="478" t="str">
        <f t="shared" si="1"/>
        <v/>
      </c>
      <c r="H131" s="527"/>
    </row>
    <row r="132" spans="1:9" ht="30" customHeight="1">
      <c r="A132" s="520">
        <v>130</v>
      </c>
      <c r="B132" s="205" t="str">
        <f>IF(ISERROR(VLOOKUP($A132,入力!$J$4:$AL$486,22,FALSE)),"",VLOOKUP($A132,入力!$J$4:$AL$486,22,FALSE))</f>
        <v/>
      </c>
      <c r="C132" s="853" t="str">
        <f>IF($F132="",IF($F131="","","以下余白"),IF(ISERROR(VLOOKUP($A132,入力!$J$4:$AL$486,23,FALSE)),"",VLOOKUP($A132,入力!$J$4:$AL$486,23,FALSE)))</f>
        <v/>
      </c>
      <c r="D132" s="478" t="str">
        <f>IF(ISERROR(VLOOKUP($A132,入力!$J$4:$AL$486,24,FALSE)),"",VLOOKUP($A132,入力!$J$4:$AL$486,24,FALSE))</f>
        <v/>
      </c>
      <c r="E132" s="478" t="str">
        <f>IF(ISERROR(VLOOKUP($A132,入力!$J$4:$AL$486,25,FALSE)),"",VLOOKUP($A132,入力!$J$4:$AL$486,25,FALSE))</f>
        <v/>
      </c>
      <c r="F132" s="478" t="str">
        <f>IF(ISERROR(VLOOKUP($A132,入力!$J$4:$AL$486,28,FALSE)),"",VLOOKUP($A132,入力!$J$4:$AL$486,28,FALSE))</f>
        <v/>
      </c>
      <c r="G132" s="478" t="str">
        <f t="shared" ref="G132:G175" si="2">IF(ISERROR(E132*F132),"",E132*F132)</f>
        <v/>
      </c>
      <c r="H132" s="528"/>
    </row>
    <row r="133" spans="1:9" ht="30" customHeight="1">
      <c r="A133" s="520">
        <v>131</v>
      </c>
      <c r="B133" s="205" t="str">
        <f>IF(ISERROR(VLOOKUP($A133,入力!$J$4:$AL$486,22,FALSE)),"",VLOOKUP($A133,入力!$J$4:$AL$486,22,FALSE))</f>
        <v/>
      </c>
      <c r="C133" s="853" t="str">
        <f>IF($F133="",IF($F132="","","以下余白"),IF(ISERROR(VLOOKUP($A133,入力!$J$4:$AL$486,23,FALSE)),"",VLOOKUP($A133,入力!$J$4:$AL$486,23,FALSE)))</f>
        <v/>
      </c>
      <c r="D133" s="478" t="str">
        <f>IF(ISERROR(VLOOKUP($A133,入力!$J$4:$AL$486,24,FALSE)),"",VLOOKUP($A133,入力!$J$4:$AL$486,24,FALSE))</f>
        <v/>
      </c>
      <c r="E133" s="478" t="str">
        <f>IF(ISERROR(VLOOKUP($A133,入力!$J$4:$AL$486,25,FALSE)),"",VLOOKUP($A133,入力!$J$4:$AL$486,25,FALSE))</f>
        <v/>
      </c>
      <c r="F133" s="478" t="str">
        <f>IF(ISERROR(VLOOKUP($A133,入力!$J$4:$AL$486,28,FALSE)),"",VLOOKUP($A133,入力!$J$4:$AL$486,28,FALSE))</f>
        <v/>
      </c>
      <c r="G133" s="478" t="str">
        <f t="shared" si="2"/>
        <v/>
      </c>
      <c r="H133" s="527"/>
    </row>
    <row r="134" spans="1:9" ht="30" customHeight="1">
      <c r="A134" s="520">
        <v>132</v>
      </c>
      <c r="B134" s="205" t="str">
        <f>IF(ISERROR(VLOOKUP($A134,入力!$J$4:$AL$486,22,FALSE)),"",VLOOKUP($A134,入力!$J$4:$AL$486,22,FALSE))</f>
        <v/>
      </c>
      <c r="C134" s="853" t="str">
        <f>IF($F134="",IF($F133="","","以下余白"),IF(ISERROR(VLOOKUP($A134,入力!$J$4:$AL$486,23,FALSE)),"",VLOOKUP($A134,入力!$J$4:$AL$486,23,FALSE)))</f>
        <v/>
      </c>
      <c r="D134" s="478" t="str">
        <f>IF(ISERROR(VLOOKUP($A134,入力!$J$4:$AL$486,24,FALSE)),"",VLOOKUP($A134,入力!$J$4:$AL$486,24,FALSE))</f>
        <v/>
      </c>
      <c r="E134" s="478" t="str">
        <f>IF(ISERROR(VLOOKUP($A134,入力!$J$4:$AL$486,25,FALSE)),"",VLOOKUP($A134,入力!$J$4:$AL$486,25,FALSE))</f>
        <v/>
      </c>
      <c r="F134" s="478" t="str">
        <f>IF(ISERROR(VLOOKUP($A134,入力!$J$4:$AL$486,28,FALSE)),"",VLOOKUP($A134,入力!$J$4:$AL$486,28,FALSE))</f>
        <v/>
      </c>
      <c r="G134" s="478" t="str">
        <f t="shared" si="2"/>
        <v/>
      </c>
      <c r="H134" s="528"/>
    </row>
    <row r="135" spans="1:9" ht="30" customHeight="1">
      <c r="A135" s="520">
        <v>133</v>
      </c>
      <c r="B135" s="205" t="str">
        <f>IF(ISERROR(VLOOKUP($A135,入力!$J$4:$AL$486,22,FALSE)),"",VLOOKUP($A135,入力!$J$4:$AL$486,22,FALSE))</f>
        <v/>
      </c>
      <c r="C135" s="853" t="str">
        <f>IF($F135="",IF($F134="","","以下余白"),IF(ISERROR(VLOOKUP($A135,入力!$J$4:$AL$486,23,FALSE)),"",VLOOKUP($A135,入力!$J$4:$AL$486,23,FALSE)))</f>
        <v/>
      </c>
      <c r="D135" s="478" t="str">
        <f>IF(ISERROR(VLOOKUP($A135,入力!$J$4:$AL$486,24,FALSE)),"",VLOOKUP($A135,入力!$J$4:$AL$486,24,FALSE))</f>
        <v/>
      </c>
      <c r="E135" s="478" t="str">
        <f>IF(ISERROR(VLOOKUP($A135,入力!$J$4:$AL$486,25,FALSE)),"",VLOOKUP($A135,入力!$J$4:$AL$486,25,FALSE))</f>
        <v/>
      </c>
      <c r="F135" s="478" t="str">
        <f>IF(ISERROR(VLOOKUP($A135,入力!$J$4:$AL$486,28,FALSE)),"",VLOOKUP($A135,入力!$J$4:$AL$486,28,FALSE))</f>
        <v/>
      </c>
      <c r="G135" s="478" t="str">
        <f t="shared" si="2"/>
        <v/>
      </c>
      <c r="H135" s="529"/>
      <c r="I135" s="530"/>
    </row>
    <row r="136" spans="1:9" ht="30" customHeight="1">
      <c r="A136" s="520">
        <v>134</v>
      </c>
      <c r="B136" s="205" t="str">
        <f>IF(ISERROR(VLOOKUP($A136,入力!$J$4:$AL$486,22,FALSE)),"",VLOOKUP($A136,入力!$J$4:$AL$486,22,FALSE))</f>
        <v/>
      </c>
      <c r="C136" s="853" t="str">
        <f>IF($F136="",IF($F135="","","以下余白"),IF(ISERROR(VLOOKUP($A136,入力!$J$4:$AL$486,23,FALSE)),"",VLOOKUP($A136,入力!$J$4:$AL$486,23,FALSE)))</f>
        <v/>
      </c>
      <c r="D136" s="478" t="str">
        <f>IF(ISERROR(VLOOKUP($A136,入力!$J$4:$AL$486,24,FALSE)),"",VLOOKUP($A136,入力!$J$4:$AL$486,24,FALSE))</f>
        <v/>
      </c>
      <c r="E136" s="478" t="str">
        <f>IF(ISERROR(VLOOKUP($A136,入力!$J$4:$AL$486,25,FALSE)),"",VLOOKUP($A136,入力!$J$4:$AL$486,25,FALSE))</f>
        <v/>
      </c>
      <c r="F136" s="478" t="str">
        <f>IF(ISERROR(VLOOKUP($A136,入力!$J$4:$AL$486,28,FALSE)),"",VLOOKUP($A136,入力!$J$4:$AL$486,28,FALSE))</f>
        <v/>
      </c>
      <c r="G136" s="478" t="str">
        <f t="shared" si="2"/>
        <v/>
      </c>
      <c r="H136" s="531"/>
    </row>
    <row r="137" spans="1:9" ht="30" customHeight="1">
      <c r="A137" s="520">
        <v>135</v>
      </c>
      <c r="B137" s="205" t="str">
        <f>IF(ISERROR(VLOOKUP($A137,入力!$J$4:$AL$486,22,FALSE)),"",VLOOKUP($A137,入力!$J$4:$AL$486,22,FALSE))</f>
        <v/>
      </c>
      <c r="C137" s="853" t="str">
        <f>IF($F137="",IF($F136="","","以下余白"),IF(ISERROR(VLOOKUP($A137,入力!$J$4:$AL$486,23,FALSE)),"",VLOOKUP($A137,入力!$J$4:$AL$486,23,FALSE)))</f>
        <v/>
      </c>
      <c r="D137" s="478" t="str">
        <f>IF(ISERROR(VLOOKUP($A137,入力!$J$4:$AL$486,24,FALSE)),"",VLOOKUP($A137,入力!$J$4:$AL$486,24,FALSE))</f>
        <v/>
      </c>
      <c r="E137" s="478" t="str">
        <f>IF(ISERROR(VLOOKUP($A137,入力!$J$4:$AL$486,25,FALSE)),"",VLOOKUP($A137,入力!$J$4:$AL$486,25,FALSE))</f>
        <v/>
      </c>
      <c r="F137" s="478" t="str">
        <f>IF(ISERROR(VLOOKUP($A137,入力!$J$4:$AL$486,28,FALSE)),"",VLOOKUP($A137,入力!$J$4:$AL$486,28,FALSE))</f>
        <v/>
      </c>
      <c r="G137" s="478" t="str">
        <f t="shared" si="2"/>
        <v/>
      </c>
      <c r="H137" s="527"/>
    </row>
    <row r="138" spans="1:9" ht="30" customHeight="1">
      <c r="A138" s="520">
        <v>136</v>
      </c>
      <c r="B138" s="205" t="str">
        <f>IF(ISERROR(VLOOKUP($A138,入力!$J$4:$AL$486,22,FALSE)),"",VLOOKUP($A138,入力!$J$4:$AL$486,22,FALSE))</f>
        <v/>
      </c>
      <c r="C138" s="853" t="str">
        <f>IF($F138="",IF($F137="","","以下余白"),IF(ISERROR(VLOOKUP($A138,入力!$J$4:$AL$486,23,FALSE)),"",VLOOKUP($A138,入力!$J$4:$AL$486,23,FALSE)))</f>
        <v/>
      </c>
      <c r="D138" s="478" t="str">
        <f>IF(ISERROR(VLOOKUP($A138,入力!$J$4:$AL$486,24,FALSE)),"",VLOOKUP($A138,入力!$J$4:$AL$486,24,FALSE))</f>
        <v/>
      </c>
      <c r="E138" s="478" t="str">
        <f>IF(ISERROR(VLOOKUP($A138,入力!$J$4:$AL$486,25,FALSE)),"",VLOOKUP($A138,入力!$J$4:$AL$486,25,FALSE))</f>
        <v/>
      </c>
      <c r="F138" s="478" t="str">
        <f>IF(ISERROR(VLOOKUP($A138,入力!$J$4:$AL$486,28,FALSE)),"",VLOOKUP($A138,入力!$J$4:$AL$486,28,FALSE))</f>
        <v/>
      </c>
      <c r="G138" s="478" t="str">
        <f t="shared" si="2"/>
        <v/>
      </c>
      <c r="H138" s="528"/>
    </row>
    <row r="139" spans="1:9" ht="30" customHeight="1">
      <c r="A139" s="520">
        <v>137</v>
      </c>
      <c r="B139" s="205" t="str">
        <f>IF(ISERROR(VLOOKUP($A139,入力!$J$4:$AL$486,22,FALSE)),"",VLOOKUP($A139,入力!$J$4:$AL$486,22,FALSE))</f>
        <v/>
      </c>
      <c r="C139" s="853" t="str">
        <f>IF($F139="",IF($F138="","","以下余白"),IF(ISERROR(VLOOKUP($A139,入力!$J$4:$AL$486,23,FALSE)),"",VLOOKUP($A139,入力!$J$4:$AL$486,23,FALSE)))</f>
        <v/>
      </c>
      <c r="D139" s="478" t="str">
        <f>IF(ISERROR(VLOOKUP($A139,入力!$J$4:$AL$486,24,FALSE)),"",VLOOKUP($A139,入力!$J$4:$AL$486,24,FALSE))</f>
        <v/>
      </c>
      <c r="E139" s="478" t="str">
        <f>IF(ISERROR(VLOOKUP($A139,入力!$J$4:$AL$486,25,FALSE)),"",VLOOKUP($A139,入力!$J$4:$AL$486,25,FALSE))</f>
        <v/>
      </c>
      <c r="F139" s="478" t="str">
        <f>IF(ISERROR(VLOOKUP($A139,入力!$J$4:$AL$486,28,FALSE)),"",VLOOKUP($A139,入力!$J$4:$AL$486,28,FALSE))</f>
        <v/>
      </c>
      <c r="G139" s="478" t="str">
        <f t="shared" si="2"/>
        <v/>
      </c>
      <c r="H139" s="527"/>
    </row>
    <row r="140" spans="1:9" ht="30" customHeight="1">
      <c r="A140" s="520">
        <v>138</v>
      </c>
      <c r="B140" s="205" t="str">
        <f>IF(ISERROR(VLOOKUP($A140,入力!$J$4:$AL$486,22,FALSE)),"",VLOOKUP($A140,入力!$J$4:$AL$486,22,FALSE))</f>
        <v/>
      </c>
      <c r="C140" s="853" t="str">
        <f>IF($F140="",IF($F139="","","以下余白"),IF(ISERROR(VLOOKUP($A140,入力!$J$4:$AL$486,23,FALSE)),"",VLOOKUP($A140,入力!$J$4:$AL$486,23,FALSE)))</f>
        <v/>
      </c>
      <c r="D140" s="478" t="str">
        <f>IF(ISERROR(VLOOKUP($A140,入力!$J$4:$AL$486,24,FALSE)),"",VLOOKUP($A140,入力!$J$4:$AL$486,24,FALSE))</f>
        <v/>
      </c>
      <c r="E140" s="478" t="str">
        <f>IF(ISERROR(VLOOKUP($A140,入力!$J$4:$AL$486,25,FALSE)),"",VLOOKUP($A140,入力!$J$4:$AL$486,25,FALSE))</f>
        <v/>
      </c>
      <c r="F140" s="478" t="str">
        <f>IF(ISERROR(VLOOKUP($A140,入力!$J$4:$AL$486,28,FALSE)),"",VLOOKUP($A140,入力!$J$4:$AL$486,28,FALSE))</f>
        <v/>
      </c>
      <c r="G140" s="478" t="str">
        <f t="shared" si="2"/>
        <v/>
      </c>
      <c r="H140" s="528"/>
    </row>
    <row r="141" spans="1:9" ht="30" customHeight="1">
      <c r="A141" s="520">
        <v>139</v>
      </c>
      <c r="B141" s="205" t="str">
        <f>IF(ISERROR(VLOOKUP($A141,入力!$J$4:$AL$486,22,FALSE)),"",VLOOKUP($A141,入力!$J$4:$AL$486,22,FALSE))</f>
        <v/>
      </c>
      <c r="C141" s="853" t="str">
        <f>IF($F141="",IF($F140="","","以下余白"),IF(ISERROR(VLOOKUP($A141,入力!$J$4:$AL$486,23,FALSE)),"",VLOOKUP($A141,入力!$J$4:$AL$486,23,FALSE)))</f>
        <v/>
      </c>
      <c r="D141" s="478" t="str">
        <f>IF(ISERROR(VLOOKUP($A141,入力!$J$4:$AL$486,24,FALSE)),"",VLOOKUP($A141,入力!$J$4:$AL$486,24,FALSE))</f>
        <v/>
      </c>
      <c r="E141" s="478" t="str">
        <f>IF(ISERROR(VLOOKUP($A141,入力!$J$4:$AL$486,25,FALSE)),"",VLOOKUP($A141,入力!$J$4:$AL$486,25,FALSE))</f>
        <v/>
      </c>
      <c r="F141" s="478" t="str">
        <f>IF(ISERROR(VLOOKUP($A141,入力!$J$4:$AL$486,28,FALSE)),"",VLOOKUP($A141,入力!$J$4:$AL$486,28,FALSE))</f>
        <v/>
      </c>
      <c r="G141" s="478" t="str">
        <f t="shared" si="2"/>
        <v/>
      </c>
      <c r="H141" s="527"/>
    </row>
    <row r="142" spans="1:9" ht="30" customHeight="1">
      <c r="A142" s="520">
        <v>140</v>
      </c>
      <c r="B142" s="205" t="str">
        <f>IF(ISERROR(VLOOKUP($A142,入力!$J$4:$AL$486,22,FALSE)),"",VLOOKUP($A142,入力!$J$4:$AL$486,22,FALSE))</f>
        <v/>
      </c>
      <c r="C142" s="853" t="str">
        <f>IF($F142="",IF($F141="","","以下余白"),IF(ISERROR(VLOOKUP($A142,入力!$J$4:$AL$486,23,FALSE)),"",VLOOKUP($A142,入力!$J$4:$AL$486,23,FALSE)))</f>
        <v/>
      </c>
      <c r="D142" s="478" t="str">
        <f>IF(ISERROR(VLOOKUP($A142,入力!$J$4:$AL$486,24,FALSE)),"",VLOOKUP($A142,入力!$J$4:$AL$486,24,FALSE))</f>
        <v/>
      </c>
      <c r="E142" s="478" t="str">
        <f>IF(ISERROR(VLOOKUP($A142,入力!$J$4:$AL$486,25,FALSE)),"",VLOOKUP($A142,入力!$J$4:$AL$486,25,FALSE))</f>
        <v/>
      </c>
      <c r="F142" s="478" t="str">
        <f>IF(ISERROR(VLOOKUP($A142,入力!$J$4:$AL$486,28,FALSE)),"",VLOOKUP($A142,入力!$J$4:$AL$486,28,FALSE))</f>
        <v/>
      </c>
      <c r="G142" s="478" t="str">
        <f t="shared" si="2"/>
        <v/>
      </c>
      <c r="H142" s="528"/>
    </row>
    <row r="143" spans="1:9" ht="30" customHeight="1">
      <c r="A143" s="520">
        <v>141</v>
      </c>
      <c r="B143" s="205" t="str">
        <f>IF(ISERROR(VLOOKUP($A143,入力!$J$4:$AL$486,22,FALSE)),"",VLOOKUP($A143,入力!$J$4:$AL$486,22,FALSE))</f>
        <v/>
      </c>
      <c r="C143" s="853" t="str">
        <f>IF($F143="",IF($F142="","","以下余白"),IF(ISERROR(VLOOKUP($A143,入力!$J$4:$AL$486,23,FALSE)),"",VLOOKUP($A143,入力!$J$4:$AL$486,23,FALSE)))</f>
        <v/>
      </c>
      <c r="D143" s="478" t="str">
        <f>IF(ISERROR(VLOOKUP($A143,入力!$J$4:$AL$486,24,FALSE)),"",VLOOKUP($A143,入力!$J$4:$AL$486,24,FALSE))</f>
        <v/>
      </c>
      <c r="E143" s="478" t="str">
        <f>IF(ISERROR(VLOOKUP($A143,入力!$J$4:$AL$486,25,FALSE)),"",VLOOKUP($A143,入力!$J$4:$AL$486,25,FALSE))</f>
        <v/>
      </c>
      <c r="F143" s="478" t="str">
        <f>IF(ISERROR(VLOOKUP($A143,入力!$J$4:$AL$486,28,FALSE)),"",VLOOKUP($A143,入力!$J$4:$AL$486,28,FALSE))</f>
        <v/>
      </c>
      <c r="G143" s="478" t="str">
        <f t="shared" si="2"/>
        <v/>
      </c>
      <c r="H143" s="527"/>
    </row>
    <row r="144" spans="1:9" ht="30" customHeight="1">
      <c r="A144" s="520">
        <v>142</v>
      </c>
      <c r="B144" s="205" t="str">
        <f>IF(ISERROR(VLOOKUP($A144,入力!$J$4:$AL$486,22,FALSE)),"",VLOOKUP($A144,入力!$J$4:$AL$486,22,FALSE))</f>
        <v/>
      </c>
      <c r="C144" s="853" t="str">
        <f>IF($F144="",IF($F143="","","以下余白"),IF(ISERROR(VLOOKUP($A144,入力!$J$4:$AL$486,23,FALSE)),"",VLOOKUP($A144,入力!$J$4:$AL$486,23,FALSE)))</f>
        <v/>
      </c>
      <c r="D144" s="478" t="str">
        <f>IF(ISERROR(VLOOKUP($A144,入力!$J$4:$AL$486,24,FALSE)),"",VLOOKUP($A144,入力!$J$4:$AL$486,24,FALSE))</f>
        <v/>
      </c>
      <c r="E144" s="478" t="str">
        <f>IF(ISERROR(VLOOKUP($A144,入力!$J$4:$AL$486,25,FALSE)),"",VLOOKUP($A144,入力!$J$4:$AL$486,25,FALSE))</f>
        <v/>
      </c>
      <c r="F144" s="478" t="str">
        <f>IF(ISERROR(VLOOKUP($A144,入力!$J$4:$AL$486,28,FALSE)),"",VLOOKUP($A144,入力!$J$4:$AL$486,28,FALSE))</f>
        <v/>
      </c>
      <c r="G144" s="478" t="str">
        <f t="shared" si="2"/>
        <v/>
      </c>
      <c r="H144" s="528"/>
    </row>
    <row r="145" spans="1:8" ht="30" customHeight="1">
      <c r="A145" s="520">
        <v>143</v>
      </c>
      <c r="B145" s="205" t="str">
        <f>IF(ISERROR(VLOOKUP($A145,入力!$J$4:$AL$486,22,FALSE)),"",VLOOKUP($A145,入力!$J$4:$AL$486,22,FALSE))</f>
        <v/>
      </c>
      <c r="C145" s="853" t="str">
        <f>IF($F145="",IF($F144="","","以下余白"),IF(ISERROR(VLOOKUP($A145,入力!$J$4:$AL$486,23,FALSE)),"",VLOOKUP($A145,入力!$J$4:$AL$486,23,FALSE)))</f>
        <v/>
      </c>
      <c r="D145" s="478" t="str">
        <f>IF(ISERROR(VLOOKUP($A145,入力!$J$4:$AL$486,24,FALSE)),"",VLOOKUP($A145,入力!$J$4:$AL$486,24,FALSE))</f>
        <v/>
      </c>
      <c r="E145" s="478" t="str">
        <f>IF(ISERROR(VLOOKUP($A145,入力!$J$4:$AL$486,25,FALSE)),"",VLOOKUP($A145,入力!$J$4:$AL$486,25,FALSE))</f>
        <v/>
      </c>
      <c r="F145" s="478" t="str">
        <f>IF(ISERROR(VLOOKUP($A145,入力!$J$4:$AL$486,28,FALSE)),"",VLOOKUP($A145,入力!$J$4:$AL$486,28,FALSE))</f>
        <v/>
      </c>
      <c r="G145" s="478" t="str">
        <f t="shared" si="2"/>
        <v/>
      </c>
      <c r="H145" s="527"/>
    </row>
    <row r="146" spans="1:8" ht="30" customHeight="1">
      <c r="A146" s="520">
        <v>144</v>
      </c>
      <c r="B146" s="205" t="str">
        <f>IF(ISERROR(VLOOKUP($A146,入力!$J$4:$AL$486,22,FALSE)),"",VLOOKUP($A146,入力!$J$4:$AL$486,22,FALSE))</f>
        <v/>
      </c>
      <c r="C146" s="853" t="str">
        <f>IF($F146="",IF($F145="","","以下余白"),IF(ISERROR(VLOOKUP($A146,入力!$J$4:$AL$486,23,FALSE)),"",VLOOKUP($A146,入力!$J$4:$AL$486,23,FALSE)))</f>
        <v/>
      </c>
      <c r="D146" s="478" t="str">
        <f>IF(ISERROR(VLOOKUP($A146,入力!$J$4:$AL$486,24,FALSE)),"",VLOOKUP($A146,入力!$J$4:$AL$486,24,FALSE))</f>
        <v/>
      </c>
      <c r="E146" s="478" t="str">
        <f>IF(ISERROR(VLOOKUP($A146,入力!$J$4:$AL$486,25,FALSE)),"",VLOOKUP($A146,入力!$J$4:$AL$486,25,FALSE))</f>
        <v/>
      </c>
      <c r="F146" s="478" t="str">
        <f>IF(ISERROR(VLOOKUP($A146,入力!$J$4:$AL$486,28,FALSE)),"",VLOOKUP($A146,入力!$J$4:$AL$486,28,FALSE))</f>
        <v/>
      </c>
      <c r="G146" s="478" t="str">
        <f t="shared" si="2"/>
        <v/>
      </c>
      <c r="H146" s="528"/>
    </row>
    <row r="147" spans="1:8" ht="30" customHeight="1">
      <c r="A147" s="520">
        <v>145</v>
      </c>
      <c r="B147" s="205" t="str">
        <f>IF(ISERROR(VLOOKUP($A147,入力!$J$4:$AL$486,22,FALSE)),"",VLOOKUP($A147,入力!$J$4:$AL$486,22,FALSE))</f>
        <v/>
      </c>
      <c r="C147" s="853" t="str">
        <f>IF($F147="",IF($F146="","","以下余白"),IF(ISERROR(VLOOKUP($A147,入力!$J$4:$AL$486,23,FALSE)),"",VLOOKUP($A147,入力!$J$4:$AL$486,23,FALSE)))</f>
        <v/>
      </c>
      <c r="D147" s="478" t="str">
        <f>IF(ISERROR(VLOOKUP($A147,入力!$J$4:$AL$486,24,FALSE)),"",VLOOKUP($A147,入力!$J$4:$AL$486,24,FALSE))</f>
        <v/>
      </c>
      <c r="E147" s="478" t="str">
        <f>IF(ISERROR(VLOOKUP($A147,入力!$J$4:$AL$486,25,FALSE)),"",VLOOKUP($A147,入力!$J$4:$AL$486,25,FALSE))</f>
        <v/>
      </c>
      <c r="F147" s="478" t="str">
        <f>IF(ISERROR(VLOOKUP($A147,入力!$J$4:$AL$486,28,FALSE)),"",VLOOKUP($A147,入力!$J$4:$AL$486,28,FALSE))</f>
        <v/>
      </c>
      <c r="G147" s="478" t="str">
        <f t="shared" si="2"/>
        <v/>
      </c>
      <c r="H147" s="527"/>
    </row>
    <row r="148" spans="1:8" ht="30" customHeight="1">
      <c r="A148" s="520">
        <v>146</v>
      </c>
      <c r="B148" s="205" t="str">
        <f>IF(ISERROR(VLOOKUP($A148,入力!$J$4:$AL$486,22,FALSE)),"",VLOOKUP($A148,入力!$J$4:$AL$486,22,FALSE))</f>
        <v/>
      </c>
      <c r="C148" s="853" t="str">
        <f>IF($F148="",IF($F147="","","以下余白"),IF(ISERROR(VLOOKUP($A148,入力!$J$4:$AL$486,23,FALSE)),"",VLOOKUP($A148,入力!$J$4:$AL$486,23,FALSE)))</f>
        <v/>
      </c>
      <c r="D148" s="478" t="str">
        <f>IF(ISERROR(VLOOKUP($A148,入力!$J$4:$AL$486,24,FALSE)),"",VLOOKUP($A148,入力!$J$4:$AL$486,24,FALSE))</f>
        <v/>
      </c>
      <c r="E148" s="478" t="str">
        <f>IF(ISERROR(VLOOKUP($A148,入力!$J$4:$AL$486,25,FALSE)),"",VLOOKUP($A148,入力!$J$4:$AL$486,25,FALSE))</f>
        <v/>
      </c>
      <c r="F148" s="478" t="str">
        <f>IF(ISERROR(VLOOKUP($A148,入力!$J$4:$AL$486,28,FALSE)),"",VLOOKUP($A148,入力!$J$4:$AL$486,28,FALSE))</f>
        <v/>
      </c>
      <c r="G148" s="478" t="str">
        <f t="shared" si="2"/>
        <v/>
      </c>
      <c r="H148" s="528"/>
    </row>
    <row r="149" spans="1:8" ht="30" customHeight="1">
      <c r="A149" s="520">
        <v>147</v>
      </c>
      <c r="B149" s="205" t="str">
        <f>IF(ISERROR(VLOOKUP($A149,入力!$J$4:$AL$486,22,FALSE)),"",VLOOKUP($A149,入力!$J$4:$AL$486,22,FALSE))</f>
        <v/>
      </c>
      <c r="C149" s="853" t="str">
        <f>IF($F149="",IF($F148="","","以下余白"),IF(ISERROR(VLOOKUP($A149,入力!$J$4:$AL$486,23,FALSE)),"",VLOOKUP($A149,入力!$J$4:$AL$486,23,FALSE)))</f>
        <v/>
      </c>
      <c r="D149" s="478" t="str">
        <f>IF(ISERROR(VLOOKUP($A149,入力!$J$4:$AL$486,24,FALSE)),"",VLOOKUP($A149,入力!$J$4:$AL$486,24,FALSE))</f>
        <v/>
      </c>
      <c r="E149" s="478" t="str">
        <f>IF(ISERROR(VLOOKUP($A149,入力!$J$4:$AL$486,25,FALSE)),"",VLOOKUP($A149,入力!$J$4:$AL$486,25,FALSE))</f>
        <v/>
      </c>
      <c r="F149" s="478" t="str">
        <f>IF(ISERROR(VLOOKUP($A149,入力!$J$4:$AL$486,28,FALSE)),"",VLOOKUP($A149,入力!$J$4:$AL$486,28,FALSE))</f>
        <v/>
      </c>
      <c r="G149" s="478" t="str">
        <f t="shared" si="2"/>
        <v/>
      </c>
      <c r="H149" s="527"/>
    </row>
    <row r="150" spans="1:8" ht="30" customHeight="1">
      <c r="A150" s="520">
        <v>148</v>
      </c>
      <c r="B150" s="205" t="str">
        <f>IF(ISERROR(VLOOKUP($A150,入力!$J$4:$AL$486,22,FALSE)),"",VLOOKUP($A150,入力!$J$4:$AL$486,22,FALSE))</f>
        <v/>
      </c>
      <c r="C150" s="853" t="str">
        <f>IF($F150="",IF($F149="","","以下余白"),IF(ISERROR(VLOOKUP($A150,入力!$J$4:$AL$486,23,FALSE)),"",VLOOKUP($A150,入力!$J$4:$AL$486,23,FALSE)))</f>
        <v/>
      </c>
      <c r="D150" s="478" t="str">
        <f>IF(ISERROR(VLOOKUP($A150,入力!$J$4:$AL$486,24,FALSE)),"",VLOOKUP($A150,入力!$J$4:$AL$486,24,FALSE))</f>
        <v/>
      </c>
      <c r="E150" s="478" t="str">
        <f>IF(ISERROR(VLOOKUP($A150,入力!$J$4:$AL$486,25,FALSE)),"",VLOOKUP($A150,入力!$J$4:$AL$486,25,FALSE))</f>
        <v/>
      </c>
      <c r="F150" s="478" t="str">
        <f>IF(ISERROR(VLOOKUP($A150,入力!$J$4:$AL$486,28,FALSE)),"",VLOOKUP($A150,入力!$J$4:$AL$486,28,FALSE))</f>
        <v/>
      </c>
      <c r="G150" s="478" t="str">
        <f t="shared" si="2"/>
        <v/>
      </c>
      <c r="H150" s="528"/>
    </row>
    <row r="151" spans="1:8" ht="30" customHeight="1">
      <c r="A151" s="520">
        <v>149</v>
      </c>
      <c r="B151" s="205" t="str">
        <f>IF(ISERROR(VLOOKUP($A151,入力!$J$4:$AL$486,22,FALSE)),"",VLOOKUP($A151,入力!$J$4:$AL$486,22,FALSE))</f>
        <v/>
      </c>
      <c r="C151" s="853" t="str">
        <f>IF($F151="",IF($F150="","","以下余白"),IF(ISERROR(VLOOKUP($A151,入力!$J$4:$AL$486,23,FALSE)),"",VLOOKUP($A151,入力!$J$4:$AL$486,23,FALSE)))</f>
        <v/>
      </c>
      <c r="D151" s="478" t="str">
        <f>IF(ISERROR(VLOOKUP($A151,入力!$J$4:$AL$486,24,FALSE)),"",VLOOKUP($A151,入力!$J$4:$AL$486,24,FALSE))</f>
        <v/>
      </c>
      <c r="E151" s="478" t="str">
        <f>IF(ISERROR(VLOOKUP($A151,入力!$J$4:$AL$486,25,FALSE)),"",VLOOKUP($A151,入力!$J$4:$AL$486,25,FALSE))</f>
        <v/>
      </c>
      <c r="F151" s="478" t="str">
        <f>IF(ISERROR(VLOOKUP($A151,入力!$J$4:$AL$486,28,FALSE)),"",VLOOKUP($A151,入力!$J$4:$AL$486,28,FALSE))</f>
        <v/>
      </c>
      <c r="G151" s="478" t="str">
        <f t="shared" si="2"/>
        <v/>
      </c>
      <c r="H151" s="527"/>
    </row>
    <row r="152" spans="1:8" ht="30" customHeight="1">
      <c r="A152" s="520">
        <v>150</v>
      </c>
      <c r="B152" s="205" t="str">
        <f>IF(ISERROR(VLOOKUP($A152,入力!$J$4:$AL$486,22,FALSE)),"",VLOOKUP($A152,入力!$J$4:$AL$486,22,FALSE))</f>
        <v/>
      </c>
      <c r="C152" s="853" t="str">
        <f>IF($F152="",IF($F151="","","以下余白"),IF(ISERROR(VLOOKUP($A152,入力!$J$4:$AL$486,23,FALSE)),"",VLOOKUP($A152,入力!$J$4:$AL$486,23,FALSE)))</f>
        <v/>
      </c>
      <c r="D152" s="478" t="str">
        <f>IF(ISERROR(VLOOKUP($A152,入力!$J$4:$AL$486,24,FALSE)),"",VLOOKUP($A152,入力!$J$4:$AL$486,24,FALSE))</f>
        <v/>
      </c>
      <c r="E152" s="478" t="str">
        <f>IF(ISERROR(VLOOKUP($A152,入力!$J$4:$AL$486,25,FALSE)),"",VLOOKUP($A152,入力!$J$4:$AL$486,25,FALSE))</f>
        <v/>
      </c>
      <c r="F152" s="478" t="str">
        <f>IF(ISERROR(VLOOKUP($A152,入力!$J$4:$AL$486,28,FALSE)),"",VLOOKUP($A152,入力!$J$4:$AL$486,28,FALSE))</f>
        <v/>
      </c>
      <c r="G152" s="478" t="str">
        <f t="shared" si="2"/>
        <v/>
      </c>
      <c r="H152" s="528"/>
    </row>
    <row r="153" spans="1:8" ht="30" customHeight="1">
      <c r="A153" s="520">
        <v>151</v>
      </c>
      <c r="B153" s="205" t="str">
        <f>IF(ISERROR(VLOOKUP($A153,入力!$J$4:$AL$486,22,FALSE)),"",VLOOKUP($A153,入力!$J$4:$AL$486,22,FALSE))</f>
        <v/>
      </c>
      <c r="C153" s="853" t="str">
        <f>IF($F153="",IF($F152="","","以下余白"),IF(ISERROR(VLOOKUP($A153,入力!$J$4:$AL$486,23,FALSE)),"",VLOOKUP($A153,入力!$J$4:$AL$486,23,FALSE)))</f>
        <v/>
      </c>
      <c r="D153" s="478" t="str">
        <f>IF(ISERROR(VLOOKUP($A153,入力!$J$4:$AL$486,24,FALSE)),"",VLOOKUP($A153,入力!$J$4:$AL$486,24,FALSE))</f>
        <v/>
      </c>
      <c r="E153" s="478" t="str">
        <f>IF(ISERROR(VLOOKUP($A153,入力!$J$4:$AL$486,25,FALSE)),"",VLOOKUP($A153,入力!$J$4:$AL$486,25,FALSE))</f>
        <v/>
      </c>
      <c r="F153" s="478" t="str">
        <f>IF(ISERROR(VLOOKUP($A153,入力!$J$4:$AL$486,28,FALSE)),"",VLOOKUP($A153,入力!$J$4:$AL$486,28,FALSE))</f>
        <v/>
      </c>
      <c r="G153" s="478" t="str">
        <f t="shared" si="2"/>
        <v/>
      </c>
      <c r="H153" s="527"/>
    </row>
    <row r="154" spans="1:8" ht="30" customHeight="1">
      <c r="A154" s="520">
        <v>152</v>
      </c>
      <c r="B154" s="205" t="str">
        <f>IF(ISERROR(VLOOKUP($A154,入力!$J$4:$AL$486,22,FALSE)),"",VLOOKUP($A154,入力!$J$4:$AL$486,22,FALSE))</f>
        <v/>
      </c>
      <c r="C154" s="853" t="str">
        <f>IF($F154="",IF($F153="","","以下余白"),IF(ISERROR(VLOOKUP($A154,入力!$J$4:$AL$486,23,FALSE)),"",VLOOKUP($A154,入力!$J$4:$AL$486,23,FALSE)))</f>
        <v/>
      </c>
      <c r="D154" s="478" t="str">
        <f>IF(ISERROR(VLOOKUP($A154,入力!$J$4:$AL$486,24,FALSE)),"",VLOOKUP($A154,入力!$J$4:$AL$486,24,FALSE))</f>
        <v/>
      </c>
      <c r="E154" s="478" t="str">
        <f>IF(ISERROR(VLOOKUP($A154,入力!$J$4:$AL$486,25,FALSE)),"",VLOOKUP($A154,入力!$J$4:$AL$486,25,FALSE))</f>
        <v/>
      </c>
      <c r="F154" s="478" t="str">
        <f>IF(ISERROR(VLOOKUP($A154,入力!$J$4:$AL$486,28,FALSE)),"",VLOOKUP($A154,入力!$J$4:$AL$486,28,FALSE))</f>
        <v/>
      </c>
      <c r="G154" s="478" t="str">
        <f t="shared" si="2"/>
        <v/>
      </c>
      <c r="H154" s="528"/>
    </row>
    <row r="155" spans="1:8" ht="30" customHeight="1">
      <c r="A155" s="520">
        <v>153</v>
      </c>
      <c r="B155" s="205" t="str">
        <f>IF(ISERROR(VLOOKUP($A155,入力!$J$4:$AL$486,22,FALSE)),"",VLOOKUP($A155,入力!$J$4:$AL$486,22,FALSE))</f>
        <v/>
      </c>
      <c r="C155" s="853" t="str">
        <f>IF($F155="",IF($F154="","","以下余白"),IF(ISERROR(VLOOKUP($A155,入力!$J$4:$AL$486,23,FALSE)),"",VLOOKUP($A155,入力!$J$4:$AL$486,23,FALSE)))</f>
        <v/>
      </c>
      <c r="D155" s="478" t="str">
        <f>IF(ISERROR(VLOOKUP($A155,入力!$J$4:$AL$486,24,FALSE)),"",VLOOKUP($A155,入力!$J$4:$AL$486,24,FALSE))</f>
        <v/>
      </c>
      <c r="E155" s="478" t="str">
        <f>IF(ISERROR(VLOOKUP($A155,入力!$J$4:$AL$486,25,FALSE)),"",VLOOKUP($A155,入力!$J$4:$AL$486,25,FALSE))</f>
        <v/>
      </c>
      <c r="F155" s="478" t="str">
        <f>IF(ISERROR(VLOOKUP($A155,入力!$J$4:$AL$486,28,FALSE)),"",VLOOKUP($A155,入力!$J$4:$AL$486,28,FALSE))</f>
        <v/>
      </c>
      <c r="G155" s="478" t="str">
        <f t="shared" si="2"/>
        <v/>
      </c>
      <c r="H155" s="527"/>
    </row>
    <row r="156" spans="1:8" ht="30" customHeight="1">
      <c r="A156" s="520">
        <v>154</v>
      </c>
      <c r="B156" s="205" t="str">
        <f>IF(ISERROR(VLOOKUP($A156,入力!$J$4:$AL$486,22,FALSE)),"",VLOOKUP($A156,入力!$J$4:$AL$486,22,FALSE))</f>
        <v/>
      </c>
      <c r="C156" s="853" t="str">
        <f>IF($F156="",IF($F155="","","以下余白"),IF(ISERROR(VLOOKUP($A156,入力!$J$4:$AL$486,23,FALSE)),"",VLOOKUP($A156,入力!$J$4:$AL$486,23,FALSE)))</f>
        <v/>
      </c>
      <c r="D156" s="478" t="str">
        <f>IF(ISERROR(VLOOKUP($A156,入力!$J$4:$AL$486,24,FALSE)),"",VLOOKUP($A156,入力!$J$4:$AL$486,24,FALSE))</f>
        <v/>
      </c>
      <c r="E156" s="478" t="str">
        <f>IF(ISERROR(VLOOKUP($A156,入力!$J$4:$AL$486,25,FALSE)),"",VLOOKUP($A156,入力!$J$4:$AL$486,25,FALSE))</f>
        <v/>
      </c>
      <c r="F156" s="478" t="str">
        <f>IF(ISERROR(VLOOKUP($A156,入力!$J$4:$AL$486,28,FALSE)),"",VLOOKUP($A156,入力!$J$4:$AL$486,28,FALSE))</f>
        <v/>
      </c>
      <c r="G156" s="478" t="str">
        <f t="shared" si="2"/>
        <v/>
      </c>
      <c r="H156" s="528"/>
    </row>
    <row r="157" spans="1:8" ht="30" customHeight="1">
      <c r="A157" s="520">
        <v>155</v>
      </c>
      <c r="B157" s="205" t="str">
        <f>IF(ISERROR(VLOOKUP($A157,入力!$J$4:$AL$486,22,FALSE)),"",VLOOKUP($A157,入力!$J$4:$AL$486,22,FALSE))</f>
        <v/>
      </c>
      <c r="C157" s="853" t="str">
        <f>IF($F157="",IF($F156="","","以下余白"),IF(ISERROR(VLOOKUP($A157,入力!$J$4:$AL$486,23,FALSE)),"",VLOOKUP($A157,入力!$J$4:$AL$486,23,FALSE)))</f>
        <v/>
      </c>
      <c r="D157" s="478" t="str">
        <f>IF(ISERROR(VLOOKUP($A157,入力!$J$4:$AL$486,24,FALSE)),"",VLOOKUP($A157,入力!$J$4:$AL$486,24,FALSE))</f>
        <v/>
      </c>
      <c r="E157" s="478" t="str">
        <f>IF(ISERROR(VLOOKUP($A157,入力!$J$4:$AL$486,25,FALSE)),"",VLOOKUP($A157,入力!$J$4:$AL$486,25,FALSE))</f>
        <v/>
      </c>
      <c r="F157" s="478" t="str">
        <f>IF(ISERROR(VLOOKUP($A157,入力!$J$4:$AL$486,28,FALSE)),"",VLOOKUP($A157,入力!$J$4:$AL$486,28,FALSE))</f>
        <v/>
      </c>
      <c r="G157" s="478" t="str">
        <f t="shared" si="2"/>
        <v/>
      </c>
      <c r="H157" s="527"/>
    </row>
    <row r="158" spans="1:8" ht="30" customHeight="1">
      <c r="A158" s="520">
        <v>156</v>
      </c>
      <c r="B158" s="205" t="str">
        <f>IF(ISERROR(VLOOKUP($A158,入力!$J$4:$AL$486,22,FALSE)),"",VLOOKUP($A158,入力!$J$4:$AL$486,22,FALSE))</f>
        <v/>
      </c>
      <c r="C158" s="853" t="str">
        <f>IF($F158="",IF($F157="","","以下余白"),IF(ISERROR(VLOOKUP($A158,入力!$J$4:$AL$486,23,FALSE)),"",VLOOKUP($A158,入力!$J$4:$AL$486,23,FALSE)))</f>
        <v/>
      </c>
      <c r="D158" s="478" t="str">
        <f>IF(ISERROR(VLOOKUP($A158,入力!$J$4:$AL$486,24,FALSE)),"",VLOOKUP($A158,入力!$J$4:$AL$486,24,FALSE))</f>
        <v/>
      </c>
      <c r="E158" s="478" t="str">
        <f>IF(ISERROR(VLOOKUP($A158,入力!$J$4:$AL$486,25,FALSE)),"",VLOOKUP($A158,入力!$J$4:$AL$486,25,FALSE))</f>
        <v/>
      </c>
      <c r="F158" s="478" t="str">
        <f>IF(ISERROR(VLOOKUP($A158,入力!$J$4:$AL$486,28,FALSE)),"",VLOOKUP($A158,入力!$J$4:$AL$486,28,FALSE))</f>
        <v/>
      </c>
      <c r="G158" s="478" t="str">
        <f t="shared" si="2"/>
        <v/>
      </c>
      <c r="H158" s="528"/>
    </row>
    <row r="159" spans="1:8" ht="30" customHeight="1">
      <c r="A159" s="520">
        <v>157</v>
      </c>
      <c r="B159" s="205" t="str">
        <f>IF(ISERROR(VLOOKUP($A159,入力!$J$4:$AL$486,22,FALSE)),"",VLOOKUP($A159,入力!$J$4:$AL$486,22,FALSE))</f>
        <v/>
      </c>
      <c r="C159" s="853" t="str">
        <f>IF($F159="",IF($F158="","","以下余白"),IF(ISERROR(VLOOKUP($A159,入力!$J$4:$AL$486,23,FALSE)),"",VLOOKUP($A159,入力!$J$4:$AL$486,23,FALSE)))</f>
        <v/>
      </c>
      <c r="D159" s="478" t="str">
        <f>IF(ISERROR(VLOOKUP($A159,入力!$J$4:$AL$486,24,FALSE)),"",VLOOKUP($A159,入力!$J$4:$AL$486,24,FALSE))</f>
        <v/>
      </c>
      <c r="E159" s="478" t="str">
        <f>IF(ISERROR(VLOOKUP($A159,入力!$J$4:$AL$486,25,FALSE)),"",VLOOKUP($A159,入力!$J$4:$AL$486,25,FALSE))</f>
        <v/>
      </c>
      <c r="F159" s="478" t="str">
        <f>IF(ISERROR(VLOOKUP($A159,入力!$J$4:$AL$486,28,FALSE)),"",VLOOKUP($A159,入力!$J$4:$AL$486,28,FALSE))</f>
        <v/>
      </c>
      <c r="G159" s="478" t="str">
        <f t="shared" si="2"/>
        <v/>
      </c>
      <c r="H159" s="527"/>
    </row>
    <row r="160" spans="1:8" ht="30" customHeight="1">
      <c r="A160" s="520">
        <v>158</v>
      </c>
      <c r="B160" s="205" t="str">
        <f>IF(ISERROR(VLOOKUP($A160,入力!$J$4:$AL$486,22,FALSE)),"",VLOOKUP($A160,入力!$J$4:$AL$486,22,FALSE))</f>
        <v/>
      </c>
      <c r="C160" s="853" t="str">
        <f>IF($F160="",IF($F159="","","以下余白"),IF(ISERROR(VLOOKUP($A160,入力!$J$4:$AL$486,23,FALSE)),"",VLOOKUP($A160,入力!$J$4:$AL$486,23,FALSE)))</f>
        <v/>
      </c>
      <c r="D160" s="478" t="str">
        <f>IF(ISERROR(VLOOKUP($A160,入力!$J$4:$AL$486,24,FALSE)),"",VLOOKUP($A160,入力!$J$4:$AL$486,24,FALSE))</f>
        <v/>
      </c>
      <c r="E160" s="478" t="str">
        <f>IF(ISERROR(VLOOKUP($A160,入力!$J$4:$AL$486,25,FALSE)),"",VLOOKUP($A160,入力!$J$4:$AL$486,25,FALSE))</f>
        <v/>
      </c>
      <c r="F160" s="478" t="str">
        <f>IF(ISERROR(VLOOKUP($A160,入力!$J$4:$AL$486,28,FALSE)),"",VLOOKUP($A160,入力!$J$4:$AL$486,28,FALSE))</f>
        <v/>
      </c>
      <c r="G160" s="478" t="str">
        <f t="shared" si="2"/>
        <v/>
      </c>
      <c r="H160" s="528"/>
    </row>
    <row r="161" spans="1:8" ht="30" customHeight="1">
      <c r="A161" s="520">
        <v>159</v>
      </c>
      <c r="B161" s="205" t="str">
        <f>IF(ISERROR(VLOOKUP($A161,入力!$J$4:$AL$486,22,FALSE)),"",VLOOKUP($A161,入力!$J$4:$AL$486,22,FALSE))</f>
        <v/>
      </c>
      <c r="C161" s="853" t="str">
        <f>IF($F161="",IF($F160="","","以下余白"),IF(ISERROR(VLOOKUP($A161,入力!$J$4:$AL$486,23,FALSE)),"",VLOOKUP($A161,入力!$J$4:$AL$486,23,FALSE)))</f>
        <v/>
      </c>
      <c r="D161" s="478" t="str">
        <f>IF(ISERROR(VLOOKUP($A161,入力!$J$4:$AL$486,24,FALSE)),"",VLOOKUP($A161,入力!$J$4:$AL$486,24,FALSE))</f>
        <v/>
      </c>
      <c r="E161" s="478" t="str">
        <f>IF(ISERROR(VLOOKUP($A161,入力!$J$4:$AL$486,25,FALSE)),"",VLOOKUP($A161,入力!$J$4:$AL$486,25,FALSE))</f>
        <v/>
      </c>
      <c r="F161" s="478" t="str">
        <f>IF(ISERROR(VLOOKUP($A161,入力!$J$4:$AL$486,28,FALSE)),"",VLOOKUP($A161,入力!$J$4:$AL$486,28,FALSE))</f>
        <v/>
      </c>
      <c r="G161" s="478" t="str">
        <f t="shared" si="2"/>
        <v/>
      </c>
      <c r="H161" s="527"/>
    </row>
    <row r="162" spans="1:8" ht="30" customHeight="1">
      <c r="A162" s="520">
        <v>160</v>
      </c>
      <c r="B162" s="205" t="str">
        <f>IF(ISERROR(VLOOKUP($A162,入力!$J$4:$AL$486,22,FALSE)),"",VLOOKUP($A162,入力!$J$4:$AL$486,22,FALSE))</f>
        <v/>
      </c>
      <c r="C162" s="853" t="str">
        <f>IF($F162="",IF($F161="","","以下余白"),IF(ISERROR(VLOOKUP($A162,入力!$J$4:$AL$486,23,FALSE)),"",VLOOKUP($A162,入力!$J$4:$AL$486,23,FALSE)))</f>
        <v/>
      </c>
      <c r="D162" s="478" t="str">
        <f>IF(ISERROR(VLOOKUP($A162,入力!$J$4:$AL$486,24,FALSE)),"",VLOOKUP($A162,入力!$J$4:$AL$486,24,FALSE))</f>
        <v/>
      </c>
      <c r="E162" s="478" t="str">
        <f>IF(ISERROR(VLOOKUP($A162,入力!$J$4:$AL$486,25,FALSE)),"",VLOOKUP($A162,入力!$J$4:$AL$486,25,FALSE))</f>
        <v/>
      </c>
      <c r="F162" s="478" t="str">
        <f>IF(ISERROR(VLOOKUP($A162,入力!$J$4:$AL$486,28,FALSE)),"",VLOOKUP($A162,入力!$J$4:$AL$486,28,FALSE))</f>
        <v/>
      </c>
      <c r="G162" s="478" t="str">
        <f t="shared" si="2"/>
        <v/>
      </c>
      <c r="H162" s="528"/>
    </row>
    <row r="163" spans="1:8" ht="30" customHeight="1">
      <c r="A163" s="520">
        <v>161</v>
      </c>
      <c r="B163" s="205" t="str">
        <f>IF(ISERROR(VLOOKUP($A163,入力!$J$4:$AL$486,22,FALSE)),"",VLOOKUP($A163,入力!$J$4:$AL$486,22,FALSE))</f>
        <v/>
      </c>
      <c r="C163" s="853" t="str">
        <f>IF($F163="",IF($F162="","","以下余白"),IF(ISERROR(VLOOKUP($A163,入力!$J$4:$AL$486,23,FALSE)),"",VLOOKUP($A163,入力!$J$4:$AL$486,23,FALSE)))</f>
        <v/>
      </c>
      <c r="D163" s="478" t="str">
        <f>IF(ISERROR(VLOOKUP($A163,入力!$J$4:$AL$486,24,FALSE)),"",VLOOKUP($A163,入力!$J$4:$AL$486,24,FALSE))</f>
        <v/>
      </c>
      <c r="E163" s="478" t="str">
        <f>IF(ISERROR(VLOOKUP($A163,入力!$J$4:$AL$486,25,FALSE)),"",VLOOKUP($A163,入力!$J$4:$AL$486,25,FALSE))</f>
        <v/>
      </c>
      <c r="F163" s="478" t="str">
        <f>IF(ISERROR(VLOOKUP($A163,入力!$J$4:$AL$486,28,FALSE)),"",VLOOKUP($A163,入力!$J$4:$AL$486,28,FALSE))</f>
        <v/>
      </c>
      <c r="G163" s="478" t="str">
        <f t="shared" si="2"/>
        <v/>
      </c>
      <c r="H163" s="527"/>
    </row>
    <row r="164" spans="1:8" ht="30" customHeight="1">
      <c r="A164" s="520">
        <v>162</v>
      </c>
      <c r="B164" s="205" t="str">
        <f>IF(ISERROR(VLOOKUP($A164,入力!$J$4:$AL$486,22,FALSE)),"",VLOOKUP($A164,入力!$J$4:$AL$486,22,FALSE))</f>
        <v/>
      </c>
      <c r="C164" s="853" t="str">
        <f>IF($F164="",IF($F163="","","以下余白"),IF(ISERROR(VLOOKUP($A164,入力!$J$4:$AL$486,23,FALSE)),"",VLOOKUP($A164,入力!$J$4:$AL$486,23,FALSE)))</f>
        <v/>
      </c>
      <c r="D164" s="478" t="str">
        <f>IF(ISERROR(VLOOKUP($A164,入力!$J$4:$AL$486,24,FALSE)),"",VLOOKUP($A164,入力!$J$4:$AL$486,24,FALSE))</f>
        <v/>
      </c>
      <c r="E164" s="478" t="str">
        <f>IF(ISERROR(VLOOKUP($A164,入力!$J$4:$AL$486,25,FALSE)),"",VLOOKUP($A164,入力!$J$4:$AL$486,25,FALSE))</f>
        <v/>
      </c>
      <c r="F164" s="478" t="str">
        <f>IF(ISERROR(VLOOKUP($A164,入力!$J$4:$AL$486,28,FALSE)),"",VLOOKUP($A164,入力!$J$4:$AL$486,28,FALSE))</f>
        <v/>
      </c>
      <c r="G164" s="478" t="str">
        <f t="shared" si="2"/>
        <v/>
      </c>
      <c r="H164" s="528"/>
    </row>
    <row r="165" spans="1:8" ht="30" customHeight="1">
      <c r="A165" s="520">
        <v>163</v>
      </c>
      <c r="B165" s="205" t="str">
        <f>IF(ISERROR(VLOOKUP($A165,入力!$J$4:$AL$486,22,FALSE)),"",VLOOKUP($A165,入力!$J$4:$AL$486,22,FALSE))</f>
        <v/>
      </c>
      <c r="C165" s="853" t="str">
        <f>IF($F165="",IF($F164="","","以下余白"),IF(ISERROR(VLOOKUP($A165,入力!$J$4:$AL$486,23,FALSE)),"",VLOOKUP($A165,入力!$J$4:$AL$486,23,FALSE)))</f>
        <v/>
      </c>
      <c r="D165" s="478" t="str">
        <f>IF(ISERROR(VLOOKUP($A165,入力!$J$4:$AL$486,24,FALSE)),"",VLOOKUP($A165,入力!$J$4:$AL$486,24,FALSE))</f>
        <v/>
      </c>
      <c r="E165" s="478" t="str">
        <f>IF(ISERROR(VLOOKUP($A165,入力!$J$4:$AL$486,25,FALSE)),"",VLOOKUP($A165,入力!$J$4:$AL$486,25,FALSE))</f>
        <v/>
      </c>
      <c r="F165" s="478" t="str">
        <f>IF(ISERROR(VLOOKUP($A165,入力!$J$4:$AL$486,28,FALSE)),"",VLOOKUP($A165,入力!$J$4:$AL$486,28,FALSE))</f>
        <v/>
      </c>
      <c r="G165" s="478" t="str">
        <f t="shared" si="2"/>
        <v/>
      </c>
      <c r="H165" s="527"/>
    </row>
    <row r="166" spans="1:8" ht="30" customHeight="1">
      <c r="A166" s="520">
        <v>164</v>
      </c>
      <c r="B166" s="205" t="str">
        <f>IF(ISERROR(VLOOKUP($A166,入力!$J$4:$AL$486,22,FALSE)),"",VLOOKUP($A166,入力!$J$4:$AL$486,22,FALSE))</f>
        <v/>
      </c>
      <c r="C166" s="853" t="str">
        <f>IF($F166="",IF($F165="","","以下余白"),IF(ISERROR(VLOOKUP($A166,入力!$J$4:$AL$486,23,FALSE)),"",VLOOKUP($A166,入力!$J$4:$AL$486,23,FALSE)))</f>
        <v/>
      </c>
      <c r="D166" s="478" t="str">
        <f>IF(ISERROR(VLOOKUP($A166,入力!$J$4:$AL$486,24,FALSE)),"",VLOOKUP($A166,入力!$J$4:$AL$486,24,FALSE))</f>
        <v/>
      </c>
      <c r="E166" s="478" t="str">
        <f>IF(ISERROR(VLOOKUP($A166,入力!$J$4:$AL$486,25,FALSE)),"",VLOOKUP($A166,入力!$J$4:$AL$486,25,FALSE))</f>
        <v/>
      </c>
      <c r="F166" s="478" t="str">
        <f>IF(ISERROR(VLOOKUP($A166,入力!$J$4:$AL$486,28,FALSE)),"",VLOOKUP($A166,入力!$J$4:$AL$486,28,FALSE))</f>
        <v/>
      </c>
      <c r="G166" s="478" t="str">
        <f t="shared" si="2"/>
        <v/>
      </c>
      <c r="H166" s="528"/>
    </row>
    <row r="167" spans="1:8" ht="30" customHeight="1">
      <c r="A167" s="520">
        <v>165</v>
      </c>
      <c r="B167" s="205" t="str">
        <f>IF(ISERROR(VLOOKUP($A167,入力!$J$4:$AL$486,22,FALSE)),"",VLOOKUP($A167,入力!$J$4:$AL$486,22,FALSE))</f>
        <v/>
      </c>
      <c r="C167" s="853" t="str">
        <f>IF($F167="",IF($F166="","","以下余白"),IF(ISERROR(VLOOKUP($A167,入力!$J$4:$AL$486,23,FALSE)),"",VLOOKUP($A167,入力!$J$4:$AL$486,23,FALSE)))</f>
        <v/>
      </c>
      <c r="D167" s="478" t="str">
        <f>IF(ISERROR(VLOOKUP($A167,入力!$J$4:$AL$486,24,FALSE)),"",VLOOKUP($A167,入力!$J$4:$AL$486,24,FALSE))</f>
        <v/>
      </c>
      <c r="E167" s="478" t="str">
        <f>IF(ISERROR(VLOOKUP($A167,入力!$J$4:$AL$486,25,FALSE)),"",VLOOKUP($A167,入力!$J$4:$AL$486,25,FALSE))</f>
        <v/>
      </c>
      <c r="F167" s="478" t="str">
        <f>IF(ISERROR(VLOOKUP($A167,入力!$J$4:$AL$486,28,FALSE)),"",VLOOKUP($A167,入力!$J$4:$AL$486,28,FALSE))</f>
        <v/>
      </c>
      <c r="G167" s="478" t="str">
        <f t="shared" si="2"/>
        <v/>
      </c>
      <c r="H167" s="527"/>
    </row>
    <row r="168" spans="1:8" ht="30" customHeight="1">
      <c r="A168" s="520">
        <v>166</v>
      </c>
      <c r="B168" s="205" t="str">
        <f>IF(ISERROR(VLOOKUP($A168,入力!$J$4:$AL$486,22,FALSE)),"",VLOOKUP($A168,入力!$J$4:$AL$486,22,FALSE))</f>
        <v/>
      </c>
      <c r="C168" s="853" t="str">
        <f>IF($F168="",IF($F167="","","以下余白"),IF(ISERROR(VLOOKUP($A168,入力!$J$4:$AL$486,23,FALSE)),"",VLOOKUP($A168,入力!$J$4:$AL$486,23,FALSE)))</f>
        <v/>
      </c>
      <c r="D168" s="478" t="str">
        <f>IF(ISERROR(VLOOKUP($A168,入力!$J$4:$AL$486,24,FALSE)),"",VLOOKUP($A168,入力!$J$4:$AL$486,24,FALSE))</f>
        <v/>
      </c>
      <c r="E168" s="478" t="str">
        <f>IF(ISERROR(VLOOKUP($A168,入力!$J$4:$AL$486,25,FALSE)),"",VLOOKUP($A168,入力!$J$4:$AL$486,25,FALSE))</f>
        <v/>
      </c>
      <c r="F168" s="478" t="str">
        <f>IF(ISERROR(VLOOKUP($A168,入力!$J$4:$AL$486,28,FALSE)),"",VLOOKUP($A168,入力!$J$4:$AL$486,28,FALSE))</f>
        <v/>
      </c>
      <c r="G168" s="478" t="str">
        <f t="shared" si="2"/>
        <v/>
      </c>
      <c r="H168" s="528"/>
    </row>
    <row r="169" spans="1:8" ht="30" customHeight="1">
      <c r="A169" s="520">
        <v>167</v>
      </c>
      <c r="B169" s="205" t="str">
        <f>IF(ISERROR(VLOOKUP($A169,入力!$J$4:$AL$486,22,FALSE)),"",VLOOKUP($A169,入力!$J$4:$AL$486,22,FALSE))</f>
        <v/>
      </c>
      <c r="C169" s="853" t="str">
        <f>IF($F169="",IF($F168="","","以下余白"),IF(ISERROR(VLOOKUP($A169,入力!$J$4:$AL$486,23,FALSE)),"",VLOOKUP($A169,入力!$J$4:$AL$486,23,FALSE)))</f>
        <v/>
      </c>
      <c r="D169" s="478" t="str">
        <f>IF(ISERROR(VLOOKUP($A169,入力!$J$4:$AL$486,24,FALSE)),"",VLOOKUP($A169,入力!$J$4:$AL$486,24,FALSE))</f>
        <v/>
      </c>
      <c r="E169" s="478" t="str">
        <f>IF(ISERROR(VLOOKUP($A169,入力!$J$4:$AL$486,25,FALSE)),"",VLOOKUP($A169,入力!$J$4:$AL$486,25,FALSE))</f>
        <v/>
      </c>
      <c r="F169" s="478" t="str">
        <f>IF(ISERROR(VLOOKUP($A169,入力!$J$4:$AL$486,28,FALSE)),"",VLOOKUP($A169,入力!$J$4:$AL$486,28,FALSE))</f>
        <v/>
      </c>
      <c r="G169" s="478" t="str">
        <f t="shared" si="2"/>
        <v/>
      </c>
      <c r="H169" s="527"/>
    </row>
    <row r="170" spans="1:8" ht="30" customHeight="1">
      <c r="A170" s="520">
        <v>168</v>
      </c>
      <c r="B170" s="205" t="str">
        <f>IF(ISERROR(VLOOKUP($A170,入力!$J$4:$AL$486,22,FALSE)),"",VLOOKUP($A170,入力!$J$4:$AL$486,22,FALSE))</f>
        <v/>
      </c>
      <c r="C170" s="853" t="str">
        <f>IF($F170="",IF($F169="","","以下余白"),IF(ISERROR(VLOOKUP($A170,入力!$J$4:$AL$486,23,FALSE)),"",VLOOKUP($A170,入力!$J$4:$AL$486,23,FALSE)))</f>
        <v/>
      </c>
      <c r="D170" s="478" t="str">
        <f>IF(ISERROR(VLOOKUP($A170,入力!$J$4:$AL$486,24,FALSE)),"",VLOOKUP($A170,入力!$J$4:$AL$486,24,FALSE))</f>
        <v/>
      </c>
      <c r="E170" s="478" t="str">
        <f>IF(ISERROR(VLOOKUP($A170,入力!$J$4:$AL$486,25,FALSE)),"",VLOOKUP($A170,入力!$J$4:$AL$486,25,FALSE))</f>
        <v/>
      </c>
      <c r="F170" s="478" t="str">
        <f>IF(ISERROR(VLOOKUP($A170,入力!$J$4:$AL$486,28,FALSE)),"",VLOOKUP($A170,入力!$J$4:$AL$486,28,FALSE))</f>
        <v/>
      </c>
      <c r="G170" s="478" t="str">
        <f t="shared" si="2"/>
        <v/>
      </c>
      <c r="H170" s="528"/>
    </row>
    <row r="171" spans="1:8" ht="30" customHeight="1">
      <c r="A171" s="520">
        <v>169</v>
      </c>
      <c r="B171" s="205" t="str">
        <f>IF(ISERROR(VLOOKUP($A171,入力!$J$4:$AL$486,22,FALSE)),"",VLOOKUP($A171,入力!$J$4:$AL$486,22,FALSE))</f>
        <v/>
      </c>
      <c r="C171" s="853" t="str">
        <f>IF($F171="",IF($F170="","","以下余白"),IF(ISERROR(VLOOKUP($A171,入力!$J$4:$AL$486,23,FALSE)),"",VLOOKUP($A171,入力!$J$4:$AL$486,23,FALSE)))</f>
        <v/>
      </c>
      <c r="D171" s="478" t="str">
        <f>IF(ISERROR(VLOOKUP($A171,入力!$J$4:$AL$486,24,FALSE)),"",VLOOKUP($A171,入力!$J$4:$AL$486,24,FALSE))</f>
        <v/>
      </c>
      <c r="E171" s="478" t="str">
        <f>IF(ISERROR(VLOOKUP($A171,入力!$J$4:$AL$486,25,FALSE)),"",VLOOKUP($A171,入力!$J$4:$AL$486,25,FALSE))</f>
        <v/>
      </c>
      <c r="F171" s="478" t="str">
        <f>IF(ISERROR(VLOOKUP($A171,入力!$J$4:$AL$486,28,FALSE)),"",VLOOKUP($A171,入力!$J$4:$AL$486,28,FALSE))</f>
        <v/>
      </c>
      <c r="G171" s="478" t="str">
        <f t="shared" si="2"/>
        <v/>
      </c>
      <c r="H171" s="527"/>
    </row>
    <row r="172" spans="1:8" ht="30" customHeight="1">
      <c r="A172" s="520">
        <v>170</v>
      </c>
      <c r="B172" s="205" t="str">
        <f>IF(ISERROR(VLOOKUP($A172,入力!$J$4:$AL$486,22,FALSE)),"",VLOOKUP($A172,入力!$J$4:$AL$486,22,FALSE))</f>
        <v/>
      </c>
      <c r="C172" s="853" t="str">
        <f>IF($F172="",IF($F171="","","以下余白"),IF(ISERROR(VLOOKUP($A172,入力!$J$4:$AL$486,23,FALSE)),"",VLOOKUP($A172,入力!$J$4:$AL$486,23,FALSE)))</f>
        <v/>
      </c>
      <c r="D172" s="478" t="str">
        <f>IF(ISERROR(VLOOKUP($A172,入力!$J$4:$AL$486,24,FALSE)),"",VLOOKUP($A172,入力!$J$4:$AL$486,24,FALSE))</f>
        <v/>
      </c>
      <c r="E172" s="478" t="str">
        <f>IF(ISERROR(VLOOKUP($A172,入力!$J$4:$AL$486,25,FALSE)),"",VLOOKUP($A172,入力!$J$4:$AL$486,25,FALSE))</f>
        <v/>
      </c>
      <c r="F172" s="478" t="str">
        <f>IF(ISERROR(VLOOKUP($A172,入力!$J$4:$AL$486,28,FALSE)),"",VLOOKUP($A172,入力!$J$4:$AL$486,28,FALSE))</f>
        <v/>
      </c>
      <c r="G172" s="478" t="str">
        <f t="shared" si="2"/>
        <v/>
      </c>
      <c r="H172" s="528"/>
    </row>
    <row r="173" spans="1:8" ht="30" customHeight="1">
      <c r="A173" s="520">
        <v>171</v>
      </c>
      <c r="B173" s="205" t="str">
        <f>IF(ISERROR(VLOOKUP($A173,入力!$J$4:$AL$486,22,FALSE)),"",VLOOKUP($A173,入力!$J$4:$AL$486,22,FALSE))</f>
        <v/>
      </c>
      <c r="C173" s="853" t="str">
        <f>IF($F173="",IF($F172="","","以下余白"),IF(ISERROR(VLOOKUP($A173,入力!$J$4:$AL$486,23,FALSE)),"",VLOOKUP($A173,入力!$J$4:$AL$486,23,FALSE)))</f>
        <v/>
      </c>
      <c r="D173" s="478" t="str">
        <f>IF(ISERROR(VLOOKUP($A173,入力!$J$4:$AL$486,24,FALSE)),"",VLOOKUP($A173,入力!$J$4:$AL$486,24,FALSE))</f>
        <v/>
      </c>
      <c r="E173" s="478" t="str">
        <f>IF(ISERROR(VLOOKUP($A173,入力!$J$4:$AL$486,25,FALSE)),"",VLOOKUP($A173,入力!$J$4:$AL$486,25,FALSE))</f>
        <v/>
      </c>
      <c r="F173" s="478" t="str">
        <f>IF(ISERROR(VLOOKUP($A173,入力!$J$4:$AL$486,28,FALSE)),"",VLOOKUP($A173,入力!$J$4:$AL$486,28,FALSE))</f>
        <v/>
      </c>
      <c r="G173" s="478" t="str">
        <f t="shared" si="2"/>
        <v/>
      </c>
      <c r="H173" s="527"/>
    </row>
    <row r="174" spans="1:8" ht="30" customHeight="1">
      <c r="A174" s="520">
        <v>172</v>
      </c>
      <c r="B174" s="205" t="str">
        <f>IF(ISERROR(VLOOKUP($A174,入力!$J$4:$AL$486,22,FALSE)),"",VLOOKUP($A174,入力!$J$4:$AL$486,22,FALSE))</f>
        <v/>
      </c>
      <c r="C174" s="853" t="str">
        <f>IF($F174="",IF($F173="","","以下余白"),IF(ISERROR(VLOOKUP($A174,入力!$J$4:$AL$486,23,FALSE)),"",VLOOKUP($A174,入力!$J$4:$AL$486,23,FALSE)))</f>
        <v/>
      </c>
      <c r="D174" s="478" t="str">
        <f>IF(ISERROR(VLOOKUP($A174,入力!$J$4:$AL$486,24,FALSE)),"",VLOOKUP($A174,入力!$J$4:$AL$486,24,FALSE))</f>
        <v/>
      </c>
      <c r="E174" s="478" t="str">
        <f>IF(ISERROR(VLOOKUP($A174,入力!$J$4:$AL$486,25,FALSE)),"",VLOOKUP($A174,入力!$J$4:$AL$486,25,FALSE))</f>
        <v/>
      </c>
      <c r="F174" s="478" t="str">
        <f>IF(ISERROR(VLOOKUP($A174,入力!$J$4:$AL$486,28,FALSE)),"",VLOOKUP($A174,入力!$J$4:$AL$486,28,FALSE))</f>
        <v/>
      </c>
      <c r="G174" s="478" t="str">
        <f t="shared" si="2"/>
        <v/>
      </c>
      <c r="H174" s="528"/>
    </row>
    <row r="175" spans="1:8" ht="30" customHeight="1">
      <c r="A175" s="520">
        <v>173</v>
      </c>
      <c r="B175" s="205" t="str">
        <f>IF(ISERROR(VLOOKUP($A175,入力!$J$4:$AL$486,22,FALSE)),"",VLOOKUP($A175,入力!$J$4:$AL$486,22,FALSE))</f>
        <v/>
      </c>
      <c r="C175" s="853" t="str">
        <f>IF($F175="",IF($F174="","","以下余白"),IF(ISERROR(VLOOKUP($A175,入力!$J$4:$AL$486,23,FALSE)),"",VLOOKUP($A175,入力!$J$4:$AL$486,23,FALSE)))</f>
        <v/>
      </c>
      <c r="D175" s="478" t="str">
        <f>IF(ISERROR(VLOOKUP($A175,入力!$J$4:$AL$486,24,FALSE)),"",VLOOKUP($A175,入力!$J$4:$AL$486,24,FALSE))</f>
        <v/>
      </c>
      <c r="E175" s="478" t="str">
        <f>IF(ISERROR(VLOOKUP($A175,入力!$J$4:$AL$486,25,FALSE)),"",VLOOKUP($A175,入力!$J$4:$AL$486,25,FALSE))</f>
        <v/>
      </c>
      <c r="F175" s="478" t="str">
        <f>IF(ISERROR(VLOOKUP($A175,入力!$J$4:$AL$486,28,FALSE)),"",VLOOKUP($A175,入力!$J$4:$AL$486,28,FALSE))</f>
        <v/>
      </c>
      <c r="G175" s="478" t="str">
        <f t="shared" si="2"/>
        <v/>
      </c>
      <c r="H175" s="527"/>
    </row>
    <row r="176" spans="1:8" ht="30" customHeight="1">
      <c r="A176" s="520">
        <v>174</v>
      </c>
      <c r="B176" s="532"/>
      <c r="C176" s="533"/>
      <c r="D176" s="536"/>
      <c r="E176" s="537"/>
      <c r="F176" s="765"/>
      <c r="G176" s="524"/>
      <c r="H176" s="528"/>
    </row>
    <row r="177" spans="1:8" ht="30" customHeight="1">
      <c r="A177" s="520">
        <v>175</v>
      </c>
      <c r="B177" s="532"/>
      <c r="C177" s="533"/>
      <c r="D177" s="534"/>
      <c r="E177" s="535"/>
      <c r="F177" s="765"/>
      <c r="G177" s="524"/>
      <c r="H177" s="527"/>
    </row>
    <row r="178" spans="1:8" ht="30" customHeight="1">
      <c r="A178" s="520">
        <v>176</v>
      </c>
      <c r="B178" s="532"/>
      <c r="C178" s="533"/>
      <c r="D178" s="536"/>
      <c r="E178" s="537"/>
      <c r="F178" s="765"/>
      <c r="G178" s="524"/>
      <c r="H178" s="528"/>
    </row>
    <row r="179" spans="1:8" ht="30" customHeight="1">
      <c r="A179" s="520">
        <v>177</v>
      </c>
      <c r="B179" s="532"/>
      <c r="C179" s="533"/>
      <c r="D179" s="534"/>
      <c r="E179" s="535"/>
      <c r="F179" s="765"/>
      <c r="G179" s="524"/>
      <c r="H179" s="527"/>
    </row>
    <row r="180" spans="1:8" ht="30" customHeight="1">
      <c r="A180" s="520">
        <v>178</v>
      </c>
      <c r="B180" s="532"/>
      <c r="C180" s="533"/>
      <c r="D180" s="536"/>
      <c r="E180" s="537"/>
      <c r="F180" s="765"/>
      <c r="G180" s="524"/>
      <c r="H180" s="528"/>
    </row>
    <row r="181" spans="1:8" ht="30" customHeight="1">
      <c r="A181" s="520">
        <v>179</v>
      </c>
      <c r="B181" s="532"/>
      <c r="C181" s="533"/>
      <c r="D181" s="534"/>
      <c r="E181" s="535"/>
      <c r="F181" s="765"/>
      <c r="G181" s="524"/>
      <c r="H181" s="527"/>
    </row>
    <row r="182" spans="1:8" ht="30" customHeight="1">
      <c r="A182" s="520">
        <v>180</v>
      </c>
      <c r="B182" s="532"/>
      <c r="C182" s="533"/>
      <c r="D182" s="536"/>
      <c r="E182" s="537"/>
      <c r="F182" s="765"/>
      <c r="G182" s="524"/>
      <c r="H182" s="528"/>
    </row>
    <row r="183" spans="1:8" ht="30" customHeight="1">
      <c r="A183" s="520">
        <v>181</v>
      </c>
      <c r="B183" s="532"/>
      <c r="C183" s="533"/>
      <c r="D183" s="534"/>
      <c r="E183" s="535"/>
      <c r="F183" s="765"/>
      <c r="G183" s="524"/>
      <c r="H183" s="527"/>
    </row>
    <row r="184" spans="1:8" ht="30" customHeight="1">
      <c r="A184" s="520">
        <v>182</v>
      </c>
      <c r="B184" s="532"/>
      <c r="C184" s="533"/>
      <c r="D184" s="536"/>
      <c r="E184" s="537"/>
      <c r="F184" s="765"/>
      <c r="G184" s="524"/>
      <c r="H184" s="528"/>
    </row>
    <row r="185" spans="1:8" ht="30" customHeight="1">
      <c r="A185" s="520">
        <v>183</v>
      </c>
      <c r="B185" s="532"/>
      <c r="C185" s="533"/>
      <c r="D185" s="534"/>
      <c r="E185" s="535"/>
      <c r="F185" s="765"/>
      <c r="G185" s="524"/>
      <c r="H185" s="527"/>
    </row>
    <row r="186" spans="1:8" ht="30" customHeight="1">
      <c r="A186" s="520">
        <v>184</v>
      </c>
      <c r="B186" s="532"/>
      <c r="C186" s="533"/>
      <c r="D186" s="536"/>
      <c r="E186" s="537"/>
      <c r="F186" s="765"/>
      <c r="G186" s="524"/>
      <c r="H186" s="528"/>
    </row>
    <row r="187" spans="1:8" ht="30" customHeight="1">
      <c r="A187" s="520">
        <v>185</v>
      </c>
      <c r="B187" s="532"/>
      <c r="C187" s="533"/>
      <c r="D187" s="534"/>
      <c r="E187" s="535"/>
      <c r="F187" s="765"/>
      <c r="G187" s="524"/>
      <c r="H187" s="527"/>
    </row>
    <row r="188" spans="1:8" ht="30" customHeight="1">
      <c r="A188" s="520">
        <v>186</v>
      </c>
      <c r="B188" s="532"/>
      <c r="C188" s="533"/>
      <c r="D188" s="536"/>
      <c r="E188" s="537"/>
      <c r="F188" s="765"/>
      <c r="G188" s="524"/>
      <c r="H188" s="528"/>
    </row>
    <row r="189" spans="1:8" ht="30" customHeight="1">
      <c r="A189" s="520">
        <v>187</v>
      </c>
      <c r="B189" s="532"/>
      <c r="C189" s="533"/>
      <c r="D189" s="534"/>
      <c r="E189" s="535"/>
      <c r="F189" s="765"/>
      <c r="G189" s="524"/>
      <c r="H189" s="527"/>
    </row>
    <row r="190" spans="1:8" ht="30" customHeight="1">
      <c r="A190" s="520">
        <v>188</v>
      </c>
      <c r="B190" s="532"/>
      <c r="C190" s="533"/>
      <c r="D190" s="536"/>
      <c r="E190" s="537"/>
      <c r="F190" s="765"/>
      <c r="G190" s="524"/>
      <c r="H190" s="526"/>
    </row>
    <row r="191" spans="1:8" ht="30" customHeight="1">
      <c r="A191" s="520">
        <v>189</v>
      </c>
      <c r="B191" s="532"/>
      <c r="C191" s="533"/>
      <c r="D191" s="534"/>
      <c r="E191" s="535"/>
      <c r="F191" s="765"/>
      <c r="G191" s="524"/>
      <c r="H191" s="527"/>
    </row>
    <row r="192" spans="1:8" ht="30" customHeight="1">
      <c r="A192" s="520">
        <v>190</v>
      </c>
      <c r="B192" s="532"/>
      <c r="C192" s="533"/>
      <c r="D192" s="536"/>
      <c r="E192" s="537"/>
      <c r="F192" s="765"/>
      <c r="G192" s="524"/>
      <c r="H192" s="528"/>
    </row>
    <row r="193" spans="1:9" ht="26.45" customHeight="1">
      <c r="A193" s="520">
        <v>191</v>
      </c>
      <c r="B193" s="532"/>
      <c r="C193" s="533"/>
      <c r="D193" s="534"/>
      <c r="E193" s="535"/>
      <c r="F193" s="765"/>
      <c r="G193" s="524"/>
      <c r="H193" s="527"/>
    </row>
    <row r="194" spans="1:9" ht="26.45" customHeight="1">
      <c r="A194" s="520">
        <v>192</v>
      </c>
      <c r="B194" s="532"/>
      <c r="C194" s="533"/>
      <c r="D194" s="536"/>
      <c r="E194" s="537"/>
      <c r="F194" s="765"/>
      <c r="G194" s="524"/>
      <c r="H194" s="526"/>
    </row>
    <row r="195" spans="1:9" ht="26.45" customHeight="1">
      <c r="A195" s="520">
        <v>193</v>
      </c>
      <c r="B195" s="532"/>
      <c r="C195" s="533"/>
      <c r="D195" s="534"/>
      <c r="E195" s="535"/>
      <c r="F195" s="765"/>
      <c r="G195" s="524"/>
      <c r="H195" s="527"/>
    </row>
    <row r="196" spans="1:9" ht="26.45" customHeight="1">
      <c r="A196" s="520">
        <v>194</v>
      </c>
      <c r="B196" s="532"/>
      <c r="C196" s="533"/>
      <c r="D196" s="536"/>
      <c r="E196" s="537"/>
      <c r="F196" s="765"/>
      <c r="G196" s="524"/>
      <c r="H196" s="528"/>
    </row>
    <row r="197" spans="1:9" ht="26.45" customHeight="1">
      <c r="A197" s="520">
        <v>195</v>
      </c>
      <c r="B197" s="532"/>
      <c r="C197" s="533"/>
      <c r="D197" s="534"/>
      <c r="E197" s="535"/>
      <c r="F197" s="765"/>
      <c r="G197" s="524"/>
      <c r="H197" s="527"/>
    </row>
    <row r="198" spans="1:9" ht="26.45" customHeight="1">
      <c r="A198" s="520">
        <v>196</v>
      </c>
      <c r="B198" s="532"/>
      <c r="C198" s="533"/>
      <c r="D198" s="536"/>
      <c r="E198" s="537"/>
      <c r="F198" s="765"/>
      <c r="G198" s="524"/>
      <c r="H198" s="528"/>
    </row>
    <row r="199" spans="1:9" ht="26.45" customHeight="1">
      <c r="A199" s="520">
        <v>197</v>
      </c>
      <c r="B199" s="532"/>
      <c r="C199" s="533"/>
      <c r="D199" s="534"/>
      <c r="E199" s="535"/>
      <c r="F199" s="765"/>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2" priority="1" stopIfTrue="1">
      <formula>E202=1</formula>
    </cfRule>
  </conditionalFormatting>
  <printOptions horizontalCentered="1" verticalCentered="1"/>
  <pageMargins left="0.78740157480314965" right="0" top="0.59055118110236227" bottom="0.19685039370078741" header="0" footer="0"/>
  <pageSetup paperSize="9" scale="86" orientation="portrait" r:id="rId1"/>
  <headerFooter alignWithMargins="0"/>
  <rowBreaks count="6" manualBreakCount="6">
    <brk id="32" max="6" man="1"/>
    <brk id="62" max="6" man="1"/>
    <brk id="92" max="6" man="1"/>
    <brk id="135" min="1" max="7" man="1"/>
    <brk id="201" min="1" max="7" man="1"/>
    <brk id="333" min="1" max="7" man="1"/>
  </row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9" tint="0.39997558519241921"/>
  </sheetPr>
  <dimension ref="A1:P46"/>
  <sheetViews>
    <sheetView showZeros="0" view="pageBreakPreview" zoomScale="95" zoomScaleNormal="100" zoomScaleSheetLayoutView="95" workbookViewId="0">
      <selection activeCell="C9" sqref="C9:D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255</v>
      </c>
      <c r="K1" s="497" t="s">
        <v>697</v>
      </c>
      <c r="L1" s="503" t="str">
        <f>CONCATENATE(M1,N1,O1,P1)</f>
        <v>-1</v>
      </c>
      <c r="M1" s="503" t="str">
        <f>市価G!B8</f>
        <v/>
      </c>
      <c r="N1" s="497" t="str">
        <f>IF(O1&gt;0,"ほか","")</f>
        <v/>
      </c>
      <c r="O1" s="503">
        <f>COUNT(入力!K4:K103)-1</f>
        <v>-1</v>
      </c>
      <c r="P1" s="497" t="str">
        <f>IF(O1&gt;0,"件","")</f>
        <v/>
      </c>
    </row>
    <row r="2" spans="1:16" ht="20.100000000000001" customHeight="1">
      <c r="B2" s="1154" t="s">
        <v>654</v>
      </c>
      <c r="C2" s="1154"/>
      <c r="D2" s="1154"/>
      <c r="E2" s="1154"/>
      <c r="F2" s="1154"/>
      <c r="G2" s="1154"/>
      <c r="H2" s="1154"/>
      <c r="I2" s="1154"/>
      <c r="J2" s="460"/>
    </row>
    <row r="5" spans="1:16" ht="30" customHeight="1" thickBot="1">
      <c r="B5" s="452" t="str">
        <f>IF(SUM(H8:I20)&gt;0,SUM(H8:I20),"金額￥")</f>
        <v>金額￥</v>
      </c>
      <c r="C5" s="405" t="s">
        <v>592</v>
      </c>
      <c r="D5" s="405"/>
    </row>
    <row r="6" spans="1:16" ht="7.9" customHeight="1" thickTop="1"/>
    <row r="7" spans="1:16" s="457" customFormat="1" ht="20.100000000000001" customHeight="1">
      <c r="B7" s="461" t="s">
        <v>594</v>
      </c>
      <c r="C7" s="1155" t="s">
        <v>653</v>
      </c>
      <c r="D7" s="1156"/>
      <c r="E7" s="409" t="s">
        <v>32</v>
      </c>
      <c r="F7" s="409" t="s">
        <v>596</v>
      </c>
      <c r="G7" s="409" t="s">
        <v>597</v>
      </c>
      <c r="H7" s="1155" t="s">
        <v>673</v>
      </c>
      <c r="I7" s="1156"/>
    </row>
    <row r="8" spans="1:16" ht="70.5" customHeight="1">
      <c r="A8" s="456">
        <v>1</v>
      </c>
      <c r="B8" s="205" t="str">
        <f>IF(ISERROR(VLOOKUP($A8,入力!$K$4:$AL$486,21,FALSE)),"",VLOOKUP($A8,入力!$K$4:$AL$486,21,FALSE))</f>
        <v/>
      </c>
      <c r="C8" s="1367" t="str">
        <f>IF(ISERROR(VLOOKUP($A8,入力!$K$4:$AL$486,22,FALSE)),"",VLOOKUP($A8,入力!$K$4:$AL$486,22,FALSE))</f>
        <v/>
      </c>
      <c r="D8" s="1368"/>
      <c r="E8" s="206" t="str">
        <f>IF(ISERROR(VLOOKUP($A8,入力!$K$4:$AL$486,23,FALSE)),"",VLOOKUP($A8,入力!$K$4:$AL$486,23,FALSE))</f>
        <v/>
      </c>
      <c r="F8" s="206" t="str">
        <f>IF(ISERROR(VLOOKUP($A8,入力!$K$4:$AL$486,24,FALSE)),"",VLOOKUP($A8,入力!$K$4:$AL$486,24,FALSE))</f>
        <v/>
      </c>
      <c r="G8" s="626" t="str">
        <f>IF(ISERROR(VLOOKUP($A8,入力!$K$4:$AL$486,26,FALSE)),"",VLOOKUP($A8,入力!$K$4:$AL$486,26,FALSE))</f>
        <v/>
      </c>
      <c r="H8" s="1331" t="str">
        <f>IF(ISERROR(F8*G8),"",F8*G8)</f>
        <v/>
      </c>
      <c r="I8" s="1332"/>
    </row>
    <row r="9" spans="1:16" ht="70.5" customHeight="1">
      <c r="A9" s="456">
        <v>2</v>
      </c>
      <c r="B9" s="205" t="str">
        <f>IF(ISERROR(VLOOKUP($A9,入力!$K$4:$AL$486,21,FALSE)),"",VLOOKUP($A9,入力!$K$4:$AL$486,21,FALSE))</f>
        <v/>
      </c>
      <c r="C9" s="1341" t="str">
        <f>IF($F9="",IF($F8="","","以下余白"),IF(ISERROR(VLOOKUP($A9,入力!$K$4:$AL$486,22,FALSE)),"",VLOOKUP($A9,入力!$K$4:$AL$486,22,FALSE)))</f>
        <v/>
      </c>
      <c r="D9" s="1341"/>
      <c r="E9" s="206" t="str">
        <f>IF(ISERROR(VLOOKUP($A9,入力!$K$4:$AL$486,23,FALSE)),"",VLOOKUP($A9,入力!$K$4:$AL$486,23,FALSE))</f>
        <v/>
      </c>
      <c r="F9" s="206" t="str">
        <f>IF(ISERROR(VLOOKUP($A9,入力!$K$4:$AL$486,24,FALSE)),"",VLOOKUP($A9,入力!$K$4:$AL$486,24,FALSE))</f>
        <v/>
      </c>
      <c r="G9" s="626" t="str">
        <f>IF(ISERROR(VLOOKUP($A9,入力!$K$4:$AL$486,26,FALSE)),"",VLOOKUP($A9,入力!$K$4:$AL$486,26,FALSE))</f>
        <v/>
      </c>
      <c r="H9" s="1331" t="str">
        <f t="shared" ref="H9:H20" si="0">IF(ISERROR(F9*G9),"",F9*G9)</f>
        <v/>
      </c>
      <c r="I9" s="1332"/>
    </row>
    <row r="10" spans="1:16" ht="70.5" customHeight="1">
      <c r="A10" s="456">
        <v>3</v>
      </c>
      <c r="B10" s="205" t="str">
        <f>IF(ISERROR(VLOOKUP($A10,入力!$K$4:$AL$486,21,FALSE)),"",VLOOKUP($A10,入力!$K$4:$AL$486,21,FALSE))</f>
        <v/>
      </c>
      <c r="C10" s="1341" t="str">
        <f>IF($F10="",IF($F9="","","以下余白"),IF(ISERROR(VLOOKUP($A10,入力!$K$4:$AL$486,22,FALSE)),"",VLOOKUP($A10,入力!$K$4:$AL$486,22,FALSE)))</f>
        <v/>
      </c>
      <c r="D10" s="1341"/>
      <c r="E10" s="206" t="str">
        <f>IF(ISERROR(VLOOKUP($A10,入力!$K$4:$AL$486,23,FALSE)),"",VLOOKUP($A10,入力!$K$4:$AL$486,23,FALSE))</f>
        <v/>
      </c>
      <c r="F10" s="206" t="str">
        <f>IF(ISERROR(VLOOKUP($A10,入力!$K$4:$AL$486,24,FALSE)),"",VLOOKUP($A10,入力!$K$4:$AL$486,24,FALSE))</f>
        <v/>
      </c>
      <c r="G10" s="626" t="str">
        <f>IF(ISERROR(VLOOKUP($A10,入力!$K$4:$AL$486,26,FALSE)),"",VLOOKUP($A10,入力!$K$4:$AL$486,26,FALSE))</f>
        <v/>
      </c>
      <c r="H10" s="1331" t="str">
        <f t="shared" si="0"/>
        <v/>
      </c>
      <c r="I10" s="1332"/>
    </row>
    <row r="11" spans="1:16" ht="70.5" customHeight="1">
      <c r="A11" s="456">
        <v>4</v>
      </c>
      <c r="B11" s="205" t="str">
        <f>IF(ISERROR(VLOOKUP($A11,入力!$K$4:$AL$486,21,FALSE)),"",VLOOKUP($A11,入力!$K$4:$AL$486,21,FALSE))</f>
        <v/>
      </c>
      <c r="C11" s="1341" t="str">
        <f>IF($F11="",IF($F10="","","以下余白"),IF(ISERROR(VLOOKUP($A11,入力!$K$4:$AL$486,22,FALSE)),"",VLOOKUP($A11,入力!$K$4:$AL$486,22,FALSE)))</f>
        <v/>
      </c>
      <c r="D11" s="1341"/>
      <c r="E11" s="206" t="str">
        <f>IF(ISERROR(VLOOKUP($A11,入力!$K$4:$AL$486,23,FALSE)),"",VLOOKUP($A11,入力!$K$4:$AL$486,23,FALSE))</f>
        <v/>
      </c>
      <c r="F11" s="206" t="str">
        <f>IF(ISERROR(VLOOKUP($A11,入力!$K$4:$AL$486,24,FALSE)),"",VLOOKUP($A11,入力!$K$4:$AL$486,24,FALSE))</f>
        <v/>
      </c>
      <c r="G11" s="626" t="str">
        <f>IF(ISERROR(VLOOKUP($A11,入力!$K$4:$AL$486,26,FALSE)),"",VLOOKUP($A11,入力!$K$4:$AL$486,26,FALSE))</f>
        <v/>
      </c>
      <c r="H11" s="1331" t="str">
        <f t="shared" si="0"/>
        <v/>
      </c>
      <c r="I11" s="1332"/>
    </row>
    <row r="12" spans="1:16" ht="70.5" customHeight="1">
      <c r="A12" s="456">
        <v>5</v>
      </c>
      <c r="B12" s="205" t="str">
        <f>IF(ISERROR(VLOOKUP($A12,入力!$K$4:$AL$486,21,FALSE)),"",VLOOKUP($A12,入力!$K$4:$AL$486,21,FALSE))</f>
        <v/>
      </c>
      <c r="C12" s="1341" t="str">
        <f>IF($F12="",IF($F11="","","以下余白"),IF(ISERROR(VLOOKUP($A12,入力!$K$4:$AL$486,22,FALSE)),"",VLOOKUP($A12,入力!$K$4:$AL$486,22,FALSE)))</f>
        <v/>
      </c>
      <c r="D12" s="1341"/>
      <c r="E12" s="206" t="str">
        <f>IF(ISERROR(VLOOKUP($A12,入力!$K$4:$AL$486,23,FALSE)),"",VLOOKUP($A12,入力!$K$4:$AL$486,23,FALSE))</f>
        <v/>
      </c>
      <c r="F12" s="206" t="str">
        <f>IF(ISERROR(VLOOKUP($A12,入力!$K$4:$AL$486,24,FALSE)),"",VLOOKUP($A12,入力!$K$4:$AL$486,24,FALSE))</f>
        <v/>
      </c>
      <c r="G12" s="626" t="str">
        <f>IF(ISERROR(VLOOKUP($A12,入力!$K$4:$AL$486,26,FALSE)),"",VLOOKUP($A12,入力!$K$4:$AL$486,26,FALSE))</f>
        <v/>
      </c>
      <c r="H12" s="1331" t="str">
        <f t="shared" si="0"/>
        <v/>
      </c>
      <c r="I12" s="1332"/>
    </row>
    <row r="13" spans="1:16" ht="70.5" customHeight="1">
      <c r="A13" s="456">
        <v>6</v>
      </c>
      <c r="B13" s="205" t="str">
        <f>IF(ISERROR(VLOOKUP($A13,入力!$K$4:$AL$486,21,FALSE)),"",VLOOKUP($A13,入力!$K$4:$AL$486,21,FALSE))</f>
        <v/>
      </c>
      <c r="C13" s="1341" t="str">
        <f>IF($F13="",IF($F12="","","以下余白"),IF(ISERROR(VLOOKUP($A13,入力!$K$4:$AL$486,22,FALSE)),"",VLOOKUP($A13,入力!$K$4:$AL$486,22,FALSE)))</f>
        <v/>
      </c>
      <c r="D13" s="1341"/>
      <c r="E13" s="206" t="str">
        <f>IF(ISERROR(VLOOKUP($A13,入力!$K$4:$AL$486,23,FALSE)),"",VLOOKUP($A13,入力!$K$4:$AL$486,23,FALSE))</f>
        <v/>
      </c>
      <c r="F13" s="206" t="str">
        <f>IF(ISERROR(VLOOKUP($A13,入力!$K$4:$AL$486,24,FALSE)),"",VLOOKUP($A13,入力!$K$4:$AL$486,24,FALSE))</f>
        <v/>
      </c>
      <c r="G13" s="626" t="str">
        <f>IF(ISERROR(VLOOKUP($A13,入力!$K$4:$AL$486,26,FALSE)),"",VLOOKUP($A13,入力!$K$4:$AL$486,26,FALSE))</f>
        <v/>
      </c>
      <c r="H13" s="1331" t="str">
        <f t="shared" si="0"/>
        <v/>
      </c>
      <c r="I13" s="1332"/>
    </row>
    <row r="14" spans="1:16" ht="48.75" hidden="1" customHeight="1">
      <c r="A14" s="456">
        <v>7</v>
      </c>
      <c r="B14" s="205" t="str">
        <f>IF(ISERROR(VLOOKUP($A14,入力!$K$4:$AL$486,21,FALSE)),"",VLOOKUP($A14,入力!$K$4:$AL$486,21,FALSE))</f>
        <v/>
      </c>
      <c r="C14" s="1341" t="str">
        <f>IF($F14="",IF($F13="","","以下余白"),IF(ISERROR(VLOOKUP($A14,入力!$K$4:$AL$486,22,FALSE)),"",VLOOKUP($A14,入力!$K$4:$AL$486,22,FALSE)))</f>
        <v/>
      </c>
      <c r="D14" s="1341"/>
      <c r="E14" s="206" t="str">
        <f>IF(ISERROR(VLOOKUP($A14,入力!$K$4:$AL$486,23,FALSE)),"",VLOOKUP($A14,入力!$K$4:$AL$486,23,FALSE))</f>
        <v/>
      </c>
      <c r="F14" s="206" t="str">
        <f>IF(ISERROR(VLOOKUP($A14,入力!$K$4:$AL$486,24,FALSE)),"",VLOOKUP($A14,入力!$K$4:$AL$486,24,FALSE))</f>
        <v/>
      </c>
      <c r="G14" s="206" t="str">
        <f>IF(ISERROR(VLOOKUP($A14,入力!$K$4:$AL$486,26,FALSE)),"",VLOOKUP($A14,入力!$K$4:$AL$486,26,FALSE))</f>
        <v/>
      </c>
      <c r="H14" s="1331" t="str">
        <f t="shared" si="0"/>
        <v/>
      </c>
      <c r="I14" s="1332"/>
    </row>
    <row r="15" spans="1:16" ht="48.75" hidden="1" customHeight="1">
      <c r="A15" s="456">
        <v>8</v>
      </c>
      <c r="B15" s="205" t="str">
        <f>IF(ISERROR(VLOOKUP($A15,入力!$K$4:$AL$486,21,FALSE)),"",VLOOKUP($A15,入力!$K$4:$AL$486,21,FALSE))</f>
        <v/>
      </c>
      <c r="C15" s="1341" t="str">
        <f>IF($F15="",IF($F14="","","以下余白"),IF(ISERROR(VLOOKUP($A15,入力!$K$4:$AL$486,22,FALSE)),"",VLOOKUP($A15,入力!$K$4:$AL$486,22,FALSE)))</f>
        <v/>
      </c>
      <c r="D15" s="1341"/>
      <c r="E15" s="206" t="str">
        <f>IF(ISERROR(VLOOKUP($A15,入力!$K$4:$AL$486,23,FALSE)),"",VLOOKUP($A15,入力!$K$4:$AL$486,23,FALSE))</f>
        <v/>
      </c>
      <c r="F15" s="206" t="str">
        <f>IF(ISERROR(VLOOKUP($A15,入力!$K$4:$AL$486,24,FALSE)),"",VLOOKUP($A15,入力!$K$4:$AL$486,24,FALSE))</f>
        <v/>
      </c>
      <c r="G15" s="206" t="str">
        <f>IF(ISERROR(VLOOKUP($A15,入力!$K$4:$AL$486,26,FALSE)),"",VLOOKUP($A15,入力!$K$4:$AL$486,26,FALSE))</f>
        <v/>
      </c>
      <c r="H15" s="1331" t="str">
        <f t="shared" si="0"/>
        <v/>
      </c>
      <c r="I15" s="1332"/>
    </row>
    <row r="16" spans="1:16" ht="30" hidden="1" customHeight="1">
      <c r="A16" s="456">
        <v>9</v>
      </c>
      <c r="B16" s="205" t="str">
        <f>IF(ISERROR(VLOOKUP($A16,入力!$K$4:$AL$486,21,FALSE)),"",VLOOKUP($A16,入力!$K$4:$AL$486,21,FALSE))</f>
        <v/>
      </c>
      <c r="C16" s="1341" t="str">
        <f>IF($F16="",IF($F15="","","以下余白"),IF(ISERROR(VLOOKUP($A16,入力!$K$4:$AL$486,22,FALSE)),"",VLOOKUP($A16,入力!$K$4:$AL$486,22,FALSE)))</f>
        <v/>
      </c>
      <c r="D16" s="1341"/>
      <c r="E16" s="206" t="str">
        <f>IF(ISERROR(VLOOKUP($A16,入力!$K$4:$AL$486,23,FALSE)),"",VLOOKUP($A16,入力!$K$4:$AL$486,23,FALSE))</f>
        <v/>
      </c>
      <c r="F16" s="206" t="str">
        <f>IF(ISERROR(VLOOKUP($A16,入力!$K$4:$AL$486,24,FALSE)),"",VLOOKUP($A16,入力!$K$4:$AL$486,24,FALSE))</f>
        <v/>
      </c>
      <c r="G16" s="206" t="str">
        <f>IF(ISERROR(VLOOKUP($A16,入力!$K$4:$AL$486,26,FALSE)),"",VLOOKUP($A16,入力!$K$4:$AL$486,26,FALSE))</f>
        <v/>
      </c>
      <c r="H16" s="1331" t="str">
        <f t="shared" si="0"/>
        <v/>
      </c>
      <c r="I16" s="1332"/>
    </row>
    <row r="17" spans="1:9" ht="30" hidden="1" customHeight="1">
      <c r="A17" s="456">
        <v>10</v>
      </c>
      <c r="B17" s="205" t="str">
        <f>IF(ISERROR(VLOOKUP($A17,入力!$K$4:$AL$486,21,FALSE)),"",VLOOKUP($A17,入力!$K$4:$AL$486,21,FALSE))</f>
        <v/>
      </c>
      <c r="C17" s="1341" t="str">
        <f>IF($F17="",IF($F16="","","以下余白"),IF(ISERROR(VLOOKUP($A17,入力!$K$4:$AL$486,22,FALSE)),"",VLOOKUP($A17,入力!$K$4:$AL$486,22,FALSE)))</f>
        <v/>
      </c>
      <c r="D17" s="1341"/>
      <c r="E17" s="206" t="str">
        <f>IF(ISERROR(VLOOKUP($A17,入力!$K$4:$AL$486,23,FALSE)),"",VLOOKUP($A17,入力!$K$4:$AL$486,23,FALSE))</f>
        <v/>
      </c>
      <c r="F17" s="206" t="str">
        <f>IF(ISERROR(VLOOKUP($A17,入力!$K$4:$AL$486,24,FALSE)),"",VLOOKUP($A17,入力!$K$4:$AL$486,24,FALSE))</f>
        <v/>
      </c>
      <c r="G17" s="206" t="str">
        <f>IF(ISERROR(VLOOKUP($A17,入力!$K$4:$AL$486,26,FALSE)),"",VLOOKUP($A17,入力!$K$4:$AL$486,26,FALSE))</f>
        <v/>
      </c>
      <c r="H17" s="1331" t="str">
        <f t="shared" si="0"/>
        <v/>
      </c>
      <c r="I17" s="1332"/>
    </row>
    <row r="18" spans="1:9" ht="30" hidden="1" customHeight="1">
      <c r="A18" s="456">
        <v>11</v>
      </c>
      <c r="B18" s="205" t="str">
        <f>IF(ISERROR(VLOOKUP($A18,入力!$K$4:$AL$486,21,FALSE)),"",VLOOKUP($A18,入力!$K$4:$AL$486,21,FALSE))</f>
        <v/>
      </c>
      <c r="C18" s="1341" t="str">
        <f>IF($F18="",IF($F17="","","以下余白"),IF(ISERROR(VLOOKUP($A18,入力!$K$4:$AL$486,22,FALSE)),"",VLOOKUP($A18,入力!$K$4:$AL$486,22,FALSE)))</f>
        <v/>
      </c>
      <c r="D18" s="1341"/>
      <c r="E18" s="206" t="str">
        <f>IF(ISERROR(VLOOKUP($A18,入力!$K$4:$AL$486,23,FALSE)),"",VLOOKUP($A18,入力!$K$4:$AL$486,23,FALSE))</f>
        <v/>
      </c>
      <c r="F18" s="206" t="str">
        <f>IF(ISERROR(VLOOKUP($A18,入力!$K$4:$AL$486,24,FALSE)),"",VLOOKUP($A18,入力!$K$4:$AL$486,24,FALSE))</f>
        <v/>
      </c>
      <c r="G18" s="206" t="str">
        <f>IF(ISERROR(VLOOKUP($A18,入力!$K$4:$AL$486,26,FALSE)),"",VLOOKUP($A18,入力!$K$4:$AL$486,26,FALSE))</f>
        <v/>
      </c>
      <c r="H18" s="1331" t="str">
        <f t="shared" si="0"/>
        <v/>
      </c>
      <c r="I18" s="1332"/>
    </row>
    <row r="19" spans="1:9" ht="30" hidden="1" customHeight="1">
      <c r="A19" s="456">
        <v>12</v>
      </c>
      <c r="B19" s="205" t="str">
        <f>IF(ISERROR(VLOOKUP($A19,入力!$K$4:$AL$486,21,FALSE)),"",VLOOKUP($A19,入力!$K$4:$AL$486,21,FALSE))</f>
        <v/>
      </c>
      <c r="C19" s="1341" t="str">
        <f>IF($F19="",IF($F18="","","以下余白"),IF(ISERROR(VLOOKUP($A19,入力!$K$4:$AL$486,22,FALSE)),"",VLOOKUP($A19,入力!$K$4:$AL$486,22,FALSE)))</f>
        <v/>
      </c>
      <c r="D19" s="1341"/>
      <c r="E19" s="206" t="str">
        <f>IF(ISERROR(VLOOKUP($A19,入力!$K$4:$AL$486,23,FALSE)),"",VLOOKUP($A19,入力!$K$4:$AL$486,23,FALSE))</f>
        <v/>
      </c>
      <c r="F19" s="206" t="str">
        <f>IF(ISERROR(VLOOKUP($A19,入力!$K$4:$AL$486,24,FALSE)),"",VLOOKUP($A19,入力!$K$4:$AL$486,24,FALSE))</f>
        <v/>
      </c>
      <c r="G19" s="206" t="str">
        <f>IF(ISERROR(VLOOKUP($A19,入力!$K$4:$AL$486,26,FALSE)),"",VLOOKUP($A19,入力!$K$4:$AL$486,26,FALSE))</f>
        <v/>
      </c>
      <c r="H19" s="1331" t="str">
        <f t="shared" si="0"/>
        <v/>
      </c>
      <c r="I19" s="1332"/>
    </row>
    <row r="20" spans="1:9" ht="30" hidden="1" customHeight="1">
      <c r="A20" s="456">
        <v>13</v>
      </c>
      <c r="B20" s="205" t="str">
        <f>IF(ISERROR(VLOOKUP($A20,入力!$K$4:$AL$486,21,FALSE)),"",VLOOKUP($A20,入力!$K$4:$AL$486,21,FALSE))</f>
        <v/>
      </c>
      <c r="C20" s="1341" t="str">
        <f>IF($F20="",IF($F19="","","以下余白"),IF(ISERROR(VLOOKUP($A20,入力!$K$4:$AL$486,22,FALSE)),"",VLOOKUP($A20,入力!$K$4:$AL$486,22,FALSE)))</f>
        <v/>
      </c>
      <c r="D20" s="1341"/>
      <c r="E20" s="206" t="str">
        <f>IF(ISERROR(VLOOKUP($A20,入力!$K$4:$AL$486,23,FALSE)),"",VLOOKUP($A20,入力!$K$4:$AL$486,23,FALSE))</f>
        <v/>
      </c>
      <c r="F20" s="206" t="str">
        <f>IF(ISERROR(VLOOKUP($A20,入力!$K$4:$AL$486,24,FALSE)),"",VLOOKUP($A20,入力!$K$4:$AL$486,24,FALSE))</f>
        <v/>
      </c>
      <c r="G20" s="206" t="str">
        <f>IF(ISERROR(VLOOKUP($A20,入力!$K$4:$AL$486,26,FALSE)),"",VLOOKUP($A20,入力!$K$4:$AL$486,26,FALSE))</f>
        <v/>
      </c>
      <c r="H20" s="1331" t="str">
        <f t="shared" si="0"/>
        <v/>
      </c>
      <c r="I20" s="1332"/>
    </row>
    <row r="21" spans="1:9" ht="29.45" customHeight="1">
      <c r="B21" s="461" t="s">
        <v>666</v>
      </c>
      <c r="C21" s="1345" t="str">
        <f>要求!P8</f>
        <v>自衛隊阪神病院</v>
      </c>
      <c r="D21" s="1346"/>
      <c r="E21" s="1326" t="s">
        <v>676</v>
      </c>
      <c r="F21" s="1326"/>
      <c r="G21" s="1327" t="str">
        <f>要求!Q3</f>
        <v>令和８年７月３１日</v>
      </c>
      <c r="H21" s="1328"/>
      <c r="I21" s="1328"/>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459"/>
      <c r="C24" s="459"/>
      <c r="D24" s="459"/>
      <c r="E24" s="459"/>
      <c r="F24" s="459"/>
      <c r="G24" s="459"/>
      <c r="H24" s="459"/>
      <c r="I24" s="459"/>
    </row>
    <row r="25" spans="1:9" ht="14.45" customHeight="1">
      <c r="B25" s="455" t="str">
        <f>要求!Q6</f>
        <v>令和８年６月５日</v>
      </c>
      <c r="C25" s="459"/>
      <c r="D25" s="459"/>
      <c r="E25" s="459"/>
      <c r="F25" s="459"/>
      <c r="G25" s="459"/>
      <c r="H25" s="459"/>
      <c r="I25" s="459"/>
    </row>
    <row r="26" spans="1:9">
      <c r="B26" s="402" t="s">
        <v>218</v>
      </c>
    </row>
    <row r="27" spans="1:9">
      <c r="B27" s="402" t="s">
        <v>219</v>
      </c>
    </row>
    <row r="28" spans="1:9">
      <c r="B28" s="413" t="s">
        <v>841</v>
      </c>
    </row>
    <row r="29" spans="1:9">
      <c r="B29" s="402" t="s">
        <v>613</v>
      </c>
      <c r="D29" s="63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hidden="1">
      <c r="D33" s="454"/>
      <c r="E33" s="631">
        <f>入力!$A$13</f>
        <v>0</v>
      </c>
      <c r="F33" s="631"/>
      <c r="G33" s="631"/>
      <c r="H33" s="631"/>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458"/>
      <c r="E38" s="458"/>
      <c r="F38" s="458"/>
      <c r="G38" s="458"/>
      <c r="H38" s="458"/>
      <c r="I38" s="413"/>
    </row>
    <row r="39" spans="2:9">
      <c r="D39" s="458"/>
      <c r="E39" s="458"/>
      <c r="F39" s="458"/>
      <c r="G39" s="458"/>
      <c r="H39" s="458"/>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4:H34"/>
    <mergeCell ref="E35:H35"/>
    <mergeCell ref="E31:H31"/>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D02D4-47C9-47AD-A868-12680EA38780}">
  <sheetPr>
    <tabColor theme="9" tint="0.39997558519241921"/>
  </sheetPr>
  <dimension ref="A1:P44"/>
  <sheetViews>
    <sheetView showZeros="0" view="pageBreakPreview" zoomScale="60" zoomScaleNormal="100" workbookViewId="0">
      <selection activeCell="J11" sqref="J1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874</v>
      </c>
      <c r="K1" s="497" t="s">
        <v>697</v>
      </c>
      <c r="L1" s="503" t="str">
        <f>CONCATENATE(M1,N1,O1,P1)</f>
        <v>-1-1</v>
      </c>
      <c r="M1" s="503" t="str">
        <f>市価Ｇ多!B8</f>
        <v>-1</v>
      </c>
      <c r="N1" s="497" t="str">
        <f>IF(O1&gt;0,"ほか","")</f>
        <v/>
      </c>
      <c r="O1" s="503">
        <f>COUNT(入力!K4:K103)-1</f>
        <v>-1</v>
      </c>
      <c r="P1" s="497" t="str">
        <f>IF(O1&gt;0,"件","")</f>
        <v/>
      </c>
    </row>
    <row r="2" spans="1:16" ht="20.100000000000001" customHeight="1">
      <c r="B2" s="1154" t="s">
        <v>654</v>
      </c>
      <c r="C2" s="1154"/>
      <c r="D2" s="1154"/>
      <c r="E2" s="1154"/>
      <c r="F2" s="1154"/>
      <c r="G2" s="1154"/>
      <c r="H2" s="1154"/>
      <c r="I2" s="1154"/>
      <c r="J2" s="830"/>
    </row>
    <row r="5" spans="1:16" ht="30" customHeight="1" thickBot="1">
      <c r="B5" s="452" t="str">
        <f>IF(SUM(市価別紙Ｇ!G3:G60)&gt;0,SUM(市価別紙Ｇ!G3:G60),"金額￥")</f>
        <v>金額￥</v>
      </c>
      <c r="C5" s="405" t="s">
        <v>592</v>
      </c>
      <c r="D5" s="405"/>
    </row>
    <row r="6" spans="1:16" ht="7.9" customHeight="1" thickTop="1"/>
    <row r="7" spans="1:16" s="829" customFormat="1" ht="20.100000000000001" customHeight="1">
      <c r="B7" s="835" t="s">
        <v>594</v>
      </c>
      <c r="C7" s="1155" t="s">
        <v>653</v>
      </c>
      <c r="D7" s="1156"/>
      <c r="E7" s="409" t="s">
        <v>32</v>
      </c>
      <c r="F7" s="409" t="s">
        <v>596</v>
      </c>
      <c r="G7" s="409" t="s">
        <v>597</v>
      </c>
      <c r="H7" s="1155" t="s">
        <v>673</v>
      </c>
      <c r="I7" s="1156"/>
    </row>
    <row r="8" spans="1:16" ht="49.9" customHeight="1">
      <c r="A8" s="456">
        <v>1</v>
      </c>
      <c r="B8" s="833" t="str">
        <f>CONCATENATE(市価G!M1,市価G!N1,市価G!O1,市価G!P1)</f>
        <v>-1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835" t="s">
        <v>666</v>
      </c>
      <c r="C20" s="1345" t="str">
        <f>要求!P8</f>
        <v>自衛隊阪神病院</v>
      </c>
      <c r="D20" s="1346"/>
      <c r="E20" s="1347" t="s">
        <v>676</v>
      </c>
      <c r="F20" s="1348"/>
      <c r="G20" s="1357" t="str">
        <f>要求!Q3</f>
        <v>令和８年７月３１日</v>
      </c>
      <c r="H20" s="1358"/>
      <c r="I20" s="1359"/>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828"/>
      <c r="C23" s="828"/>
      <c r="D23" s="828"/>
      <c r="E23" s="828"/>
      <c r="F23" s="828"/>
      <c r="G23" s="828"/>
      <c r="H23" s="828"/>
      <c r="I23" s="828"/>
    </row>
    <row r="24" spans="1:9" ht="14.45" customHeight="1">
      <c r="B24" s="455" t="str">
        <f>要求!Q6</f>
        <v>令和８年６月５日</v>
      </c>
      <c r="C24" s="828"/>
      <c r="D24" s="828"/>
      <c r="E24" s="828"/>
      <c r="F24" s="828"/>
      <c r="G24" s="828"/>
      <c r="H24" s="828"/>
      <c r="I24" s="828"/>
    </row>
    <row r="25" spans="1:9">
      <c r="B25" s="402" t="s">
        <v>218</v>
      </c>
    </row>
    <row r="26" spans="1:9">
      <c r="B26" s="402" t="s">
        <v>219</v>
      </c>
    </row>
    <row r="27" spans="1:9">
      <c r="B27" s="413" t="s">
        <v>841</v>
      </c>
    </row>
    <row r="28" spans="1:9">
      <c r="B28" s="402" t="s">
        <v>613</v>
      </c>
      <c r="D28" s="831"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827"/>
      <c r="E36" s="827"/>
      <c r="F36" s="827"/>
      <c r="G36" s="827"/>
      <c r="H36" s="827"/>
      <c r="I36" s="413"/>
    </row>
    <row r="37" spans="2:9">
      <c r="D37" s="827"/>
      <c r="E37" s="827"/>
      <c r="F37" s="827"/>
      <c r="G37" s="827"/>
      <c r="H37" s="827"/>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E33:H33"/>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6F3B-6BFA-42EB-AF14-04690F9E64B2}">
  <sheetPr>
    <tabColor rgb="FFFFFF00"/>
  </sheetPr>
  <dimension ref="A1:K411"/>
  <sheetViews>
    <sheetView showZeros="0" view="pageBreakPreview" zoomScale="70" zoomScaleNormal="115" zoomScaleSheetLayoutView="70" workbookViewId="0">
      <pane xSplit="3" ySplit="2" topLeftCell="D29" activePane="bottomRight" state="frozen"/>
      <selection activeCell="J11" sqref="J11"/>
      <selection pane="topRight" activeCell="J11" sqref="J11"/>
      <selection pane="bottomLeft" activeCell="J11" sqref="J11"/>
      <selection pane="bottomRight" activeCell="J11" sqref="J1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IF(ISERROR(VLOOKUP($A3,入力!$K$4:$AL$486,21,FALSE)),"",VLOOKUP($A3,入力!$K$4:$AL$486,21,FALSE))</f>
        <v/>
      </c>
      <c r="C3" s="834" t="str">
        <f>IF(ISERROR(VLOOKUP($A3,入力!$K$4:$AL$486,22,FALSE)),"",VLOOKUP($A3,入力!$K$4:$AL$486,22,FALSE))</f>
        <v/>
      </c>
      <c r="D3" s="206" t="str">
        <f>IF(ISERROR(VLOOKUP($A3,入力!$K$4:$AL$486,23,FALSE)),"",VLOOKUP($A3,入力!$K$4:$AL$486,23,FALSE))</f>
        <v/>
      </c>
      <c r="E3" s="206" t="str">
        <f>IF(ISERROR(VLOOKUP($A3,入力!$K$4:$AL$486,24,FALSE)),"",VLOOKUP($A3,入力!$K$4:$AL$486,24,FALSE))</f>
        <v/>
      </c>
      <c r="F3" s="479" t="str">
        <f>IF(ISERROR(VLOOKUP($A3,入力!$K$4:$AL$486,26,FALSE)),"",VLOOKUP($A3,入力!$K$4:$AL$486,26,FALSE))</f>
        <v/>
      </c>
      <c r="G3" s="479" t="str">
        <f>IF(ISERROR(VLOOKUP($A3,入力!$K$4:$AL$486,26,FALSE)),"",VLOOKUP($A3,入力!$K$4:$AL$486,26,FALSE))</f>
        <v/>
      </c>
      <c r="H3" s="525"/>
    </row>
    <row r="4" spans="1:8" ht="51.95" customHeight="1">
      <c r="A4" s="520">
        <v>2</v>
      </c>
      <c r="B4" s="205" t="str">
        <f>IF(ISERROR(VLOOKUP($A4,入力!$K$4:$AL$486,21,FALSE)),"",VLOOKUP($A4,入力!$K$4:$AL$486,21,FALSE))</f>
        <v/>
      </c>
      <c r="C4" s="843" t="str">
        <f>IF(ISERROR(VLOOKUP($A4,入力!$K$4:$AL$486,22,FALSE)),"",VLOOKUP($A4,入力!$K$4:$AL$486,22,FALSE))</f>
        <v/>
      </c>
      <c r="D4" s="206" t="str">
        <f>IF(ISERROR(VLOOKUP($A4,入力!$K$4:$AL$486,23,FALSE)),"",VLOOKUP($A4,入力!$K$4:$AL$486,23,FALSE))</f>
        <v/>
      </c>
      <c r="E4" s="206" t="str">
        <f>IF(ISERROR(VLOOKUP($A4,入力!$K$4:$AL$486,24,FALSE)),"",VLOOKUP($A4,入力!$K$4:$AL$486,24,FALSE))</f>
        <v/>
      </c>
      <c r="F4" s="479" t="str">
        <f>IF(ISERROR(VLOOKUP($A4,入力!$K$4:$AL$486,26,FALSE)),"",VLOOKUP($A4,入力!$K$4:$AL$486,26,FALSE))</f>
        <v/>
      </c>
      <c r="G4" s="479" t="str">
        <f>IF(ISERROR(VLOOKUP($A4,入力!$K$4:$AL$486,26,FALSE)),"",VLOOKUP($A4,入力!$K$4:$AL$486,26,FALSE))</f>
        <v/>
      </c>
      <c r="H4" s="525"/>
    </row>
    <row r="5" spans="1:8" ht="51.95" customHeight="1">
      <c r="A5" s="520">
        <v>3</v>
      </c>
      <c r="B5" s="205" t="str">
        <f>IF(ISERROR(VLOOKUP($A5,入力!$K$4:$AL$486,21,FALSE)),"",VLOOKUP($A5,入力!$K$4:$AL$486,21,FALSE))</f>
        <v/>
      </c>
      <c r="C5" s="843" t="str">
        <f>IF(ISERROR(VLOOKUP($A5,入力!$K$4:$AL$486,22,FALSE)),"",VLOOKUP($A5,入力!$K$4:$AL$486,22,FALSE))</f>
        <v/>
      </c>
      <c r="D5" s="206" t="str">
        <f>IF(ISERROR(VLOOKUP($A5,入力!$K$4:$AL$486,23,FALSE)),"",VLOOKUP($A5,入力!$K$4:$AL$486,23,FALSE))</f>
        <v/>
      </c>
      <c r="E5" s="206" t="str">
        <f>IF(ISERROR(VLOOKUP($A5,入力!$K$4:$AL$486,24,FALSE)),"",VLOOKUP($A5,入力!$K$4:$AL$486,24,FALSE))</f>
        <v/>
      </c>
      <c r="F5" s="479" t="str">
        <f>IF(ISERROR(VLOOKUP($A5,入力!$K$4:$AL$486,26,FALSE)),"",VLOOKUP($A5,入力!$K$4:$AL$486,26,FALSE))</f>
        <v/>
      </c>
      <c r="G5" s="479" t="str">
        <f>IF(ISERROR(E5*F5),"",E5*F5)</f>
        <v/>
      </c>
      <c r="H5" s="525"/>
    </row>
    <row r="6" spans="1:8" ht="51.95" customHeight="1">
      <c r="A6" s="520">
        <v>4</v>
      </c>
      <c r="B6" s="205" t="str">
        <f>IF(ISERROR(VLOOKUP($A6,入力!$K$4:$AL$486,21,FALSE)),"",VLOOKUP($A6,入力!$K$4:$AL$486,21,FALSE))</f>
        <v/>
      </c>
      <c r="C6" s="843" t="str">
        <f>IF(ISERROR(VLOOKUP($A6,入力!$K$4:$AL$486,22,FALSE)),"",VLOOKUP($A6,入力!$K$4:$AL$486,22,FALSE))</f>
        <v/>
      </c>
      <c r="D6" s="206" t="str">
        <f>IF(ISERROR(VLOOKUP($A6,入力!$K$4:$AL$486,23,FALSE)),"",VLOOKUP($A6,入力!$K$4:$AL$486,23,FALSE))</f>
        <v/>
      </c>
      <c r="E6" s="206" t="str">
        <f>IF(ISERROR(VLOOKUP($A6,入力!$K$4:$AL$486,24,FALSE)),"",VLOOKUP($A6,入力!$K$4:$AL$486,24,FALSE))</f>
        <v/>
      </c>
      <c r="F6" s="479" t="str">
        <f>IF(ISERROR(VLOOKUP($A6,入力!$K$4:$AL$486,26,FALSE)),"",VLOOKUP($A6,入力!$K$4:$AL$486,26,FALSE))</f>
        <v/>
      </c>
      <c r="G6" s="479" t="str">
        <f t="shared" ref="G6:G32" si="0">IF(ISERROR(E6*F6),"",E6*F6)</f>
        <v/>
      </c>
      <c r="H6" s="525"/>
    </row>
    <row r="7" spans="1:8" ht="51.95" customHeight="1">
      <c r="A7" s="520">
        <v>5</v>
      </c>
      <c r="B7" s="205" t="str">
        <f>IF(ISERROR(VLOOKUP($A7,入力!$K$4:$AL$486,21,FALSE)),"",VLOOKUP($A7,入力!$K$4:$AL$486,21,FALSE))</f>
        <v/>
      </c>
      <c r="C7" s="843" t="str">
        <f>IF(ISERROR(VLOOKUP($A7,入力!$K$4:$AL$486,22,FALSE)),"",VLOOKUP($A7,入力!$K$4:$AL$486,22,FALSE))</f>
        <v/>
      </c>
      <c r="D7" s="206" t="str">
        <f>IF(ISERROR(VLOOKUP($A7,入力!$K$4:$AL$486,23,FALSE)),"",VLOOKUP($A7,入力!$K$4:$AL$486,23,FALSE))</f>
        <v/>
      </c>
      <c r="E7" s="206" t="str">
        <f>IF(ISERROR(VLOOKUP($A7,入力!$K$4:$AL$486,24,FALSE)),"",VLOOKUP($A7,入力!$K$4:$AL$486,24,FALSE))</f>
        <v/>
      </c>
      <c r="F7" s="479" t="str">
        <f>IF(ISERROR(VLOOKUP($A7,入力!$K$4:$AL$486,26,FALSE)),"",VLOOKUP($A7,入力!$K$4:$AL$486,26,FALSE))</f>
        <v/>
      </c>
      <c r="G7" s="479" t="str">
        <f t="shared" si="0"/>
        <v/>
      </c>
      <c r="H7" s="525"/>
    </row>
    <row r="8" spans="1:8" ht="51.95" customHeight="1">
      <c r="A8" s="520">
        <v>6</v>
      </c>
      <c r="B8" s="205" t="str">
        <f>IF(ISERROR(VLOOKUP($A8,入力!$K$4:$AL$486,21,FALSE)),"",VLOOKUP($A8,入力!$K$4:$AL$486,21,FALSE))</f>
        <v/>
      </c>
      <c r="C8" s="843" t="str">
        <f>IF(ISERROR(VLOOKUP($A8,入力!$K$4:$AL$486,22,FALSE)),"",VLOOKUP($A8,入力!$K$4:$AL$486,22,FALSE))</f>
        <v/>
      </c>
      <c r="D8" s="206" t="str">
        <f>IF(ISERROR(VLOOKUP($A8,入力!$K$4:$AL$486,23,FALSE)),"",VLOOKUP($A8,入力!$K$4:$AL$486,23,FALSE))</f>
        <v/>
      </c>
      <c r="E8" s="206" t="str">
        <f>IF(ISERROR(VLOOKUP($A8,入力!$K$4:$AL$486,24,FALSE)),"",VLOOKUP($A8,入力!$K$4:$AL$486,24,FALSE))</f>
        <v/>
      </c>
      <c r="F8" s="479" t="str">
        <f>IF(ISERROR(VLOOKUP($A8,入力!$K$4:$AL$486,26,FALSE)),"",VLOOKUP($A8,入力!$K$4:$AL$486,26,FALSE))</f>
        <v/>
      </c>
      <c r="G8" s="479" t="str">
        <f t="shared" si="0"/>
        <v/>
      </c>
      <c r="H8" s="525"/>
    </row>
    <row r="9" spans="1:8" ht="51.95" customHeight="1">
      <c r="A9" s="520">
        <v>7</v>
      </c>
      <c r="B9" s="205" t="str">
        <f>IF(ISERROR(VLOOKUP($A9,入力!$K$4:$AL$486,21,FALSE)),"",VLOOKUP($A9,入力!$K$4:$AL$486,21,FALSE))</f>
        <v/>
      </c>
      <c r="C9" s="843" t="str">
        <f>IF(ISERROR(VLOOKUP($A9,入力!$K$4:$AL$486,22,FALSE)),"",VLOOKUP($A9,入力!$K$4:$AL$486,22,FALSE))</f>
        <v/>
      </c>
      <c r="D9" s="206" t="str">
        <f>IF(ISERROR(VLOOKUP($A9,入力!$K$4:$AL$486,23,FALSE)),"",VLOOKUP($A9,入力!$K$4:$AL$486,23,FALSE))</f>
        <v/>
      </c>
      <c r="E9" s="206" t="str">
        <f>IF(ISERROR(VLOOKUP($A9,入力!$K$4:$AL$486,24,FALSE)),"",VLOOKUP($A9,入力!$K$4:$AL$486,24,FALSE))</f>
        <v/>
      </c>
      <c r="F9" s="479" t="str">
        <f>IF(ISERROR(VLOOKUP($A9,入力!$K$4:$AL$486,26,FALSE)),"",VLOOKUP($A9,入力!$K$4:$AL$486,26,FALSE))</f>
        <v/>
      </c>
      <c r="G9" s="479" t="str">
        <f t="shared" si="0"/>
        <v/>
      </c>
      <c r="H9" s="525"/>
    </row>
    <row r="10" spans="1:8" ht="51.95" customHeight="1">
      <c r="A10" s="520">
        <v>8</v>
      </c>
      <c r="B10" s="205" t="str">
        <f>IF(ISERROR(VLOOKUP($A10,入力!$K$4:$AL$486,21,FALSE)),"",VLOOKUP($A10,入力!$K$4:$AL$486,21,FALSE))</f>
        <v/>
      </c>
      <c r="C10" s="843" t="str">
        <f>IF(ISERROR(VLOOKUP($A10,入力!$K$4:$AL$486,22,FALSE)),"",VLOOKUP($A10,入力!$K$4:$AL$486,22,FALSE))</f>
        <v/>
      </c>
      <c r="D10" s="206" t="str">
        <f>IF(ISERROR(VLOOKUP($A10,入力!$K$4:$AL$486,23,FALSE)),"",VLOOKUP($A10,入力!$K$4:$AL$486,23,FALSE))</f>
        <v/>
      </c>
      <c r="E10" s="206" t="str">
        <f>IF(ISERROR(VLOOKUP($A10,入力!$K$4:$AL$486,24,FALSE)),"",VLOOKUP($A10,入力!$K$4:$AL$486,24,FALSE))</f>
        <v/>
      </c>
      <c r="F10" s="479" t="str">
        <f>IF(ISERROR(VLOOKUP($A10,入力!$K$4:$AL$486,26,FALSE)),"",VLOOKUP($A10,入力!$K$4:$AL$486,26,FALSE))</f>
        <v/>
      </c>
      <c r="G10" s="479" t="str">
        <f t="shared" si="0"/>
        <v/>
      </c>
      <c r="H10" s="525"/>
    </row>
    <row r="11" spans="1:8" ht="51.95" customHeight="1">
      <c r="A11" s="520">
        <v>9</v>
      </c>
      <c r="B11" s="205" t="str">
        <f>IF(ISERROR(VLOOKUP($A11,入力!$K$4:$AL$486,21,FALSE)),"",VLOOKUP($A11,入力!$K$4:$AL$486,21,FALSE))</f>
        <v/>
      </c>
      <c r="C11" s="843" t="str">
        <f>IF(ISERROR(VLOOKUP($A11,入力!$K$4:$AL$486,22,FALSE)),"",VLOOKUP($A11,入力!$K$4:$AL$486,22,FALSE))</f>
        <v/>
      </c>
      <c r="D11" s="206" t="str">
        <f>IF(ISERROR(VLOOKUP($A11,入力!$K$4:$AL$486,23,FALSE)),"",VLOOKUP($A11,入力!$K$4:$AL$486,23,FALSE))</f>
        <v/>
      </c>
      <c r="E11" s="206" t="str">
        <f>IF(ISERROR(VLOOKUP($A11,入力!$K$4:$AL$486,24,FALSE)),"",VLOOKUP($A11,入力!$K$4:$AL$486,24,FALSE))</f>
        <v/>
      </c>
      <c r="F11" s="479" t="str">
        <f>IF(ISERROR(VLOOKUP($A11,入力!$K$4:$AL$486,26,FALSE)),"",VLOOKUP($A11,入力!$K$4:$AL$486,26,FALSE))</f>
        <v/>
      </c>
      <c r="G11" s="479" t="str">
        <f t="shared" si="0"/>
        <v/>
      </c>
      <c r="H11" s="525"/>
    </row>
    <row r="12" spans="1:8" ht="51.95" customHeight="1">
      <c r="A12" s="520">
        <v>10</v>
      </c>
      <c r="B12" s="205" t="str">
        <f>IF(ISERROR(VLOOKUP($A12,入力!$K$4:$AL$486,21,FALSE)),"",VLOOKUP($A12,入力!$K$4:$AL$486,21,FALSE))</f>
        <v/>
      </c>
      <c r="C12" s="843" t="str">
        <f>IF(ISERROR(VLOOKUP($A12,入力!$K$4:$AL$486,22,FALSE)),"",VLOOKUP($A12,入力!$K$4:$AL$486,22,FALSE))</f>
        <v/>
      </c>
      <c r="D12" s="206" t="str">
        <f>IF(ISERROR(VLOOKUP($A12,入力!$K$4:$AL$486,23,FALSE)),"",VLOOKUP($A12,入力!$K$4:$AL$486,23,FALSE))</f>
        <v/>
      </c>
      <c r="E12" s="206" t="str">
        <f>IF(ISERROR(VLOOKUP($A12,入力!$K$4:$AL$486,24,FALSE)),"",VLOOKUP($A12,入力!$K$4:$AL$486,24,FALSE))</f>
        <v/>
      </c>
      <c r="F12" s="479" t="str">
        <f>IF(ISERROR(VLOOKUP($A12,入力!$K$4:$AL$486,26,FALSE)),"",VLOOKUP($A12,入力!$K$4:$AL$486,26,FALSE))</f>
        <v/>
      </c>
      <c r="G12" s="479" t="str">
        <f t="shared" si="0"/>
        <v/>
      </c>
      <c r="H12" s="525"/>
    </row>
    <row r="13" spans="1:8" ht="51.95" customHeight="1">
      <c r="A13" s="520">
        <v>11</v>
      </c>
      <c r="B13" s="205" t="str">
        <f>IF(ISERROR(VLOOKUP($A13,入力!$K$4:$AL$486,21,FALSE)),"",VLOOKUP($A13,入力!$K$4:$AL$486,21,FALSE))</f>
        <v/>
      </c>
      <c r="C13" s="843" t="str">
        <f>IF(ISERROR(VLOOKUP($A13,入力!$K$4:$AL$486,22,FALSE)),"",VLOOKUP($A13,入力!$K$4:$AL$486,22,FALSE))</f>
        <v/>
      </c>
      <c r="D13" s="206" t="str">
        <f>IF(ISERROR(VLOOKUP($A13,入力!$K$4:$AL$486,23,FALSE)),"",VLOOKUP($A13,入力!$K$4:$AL$486,23,FALSE))</f>
        <v/>
      </c>
      <c r="E13" s="206" t="str">
        <f>IF(ISERROR(VLOOKUP($A13,入力!$K$4:$AL$486,24,FALSE)),"",VLOOKUP($A13,入力!$K$4:$AL$486,24,FALSE))</f>
        <v/>
      </c>
      <c r="F13" s="479" t="str">
        <f>IF(ISERROR(VLOOKUP($A13,入力!$K$4:$AL$486,26,FALSE)),"",VLOOKUP($A13,入力!$K$4:$AL$486,26,FALSE))</f>
        <v/>
      </c>
      <c r="G13" s="479" t="str">
        <f t="shared" si="0"/>
        <v/>
      </c>
      <c r="H13" s="525"/>
    </row>
    <row r="14" spans="1:8" ht="51.95" customHeight="1">
      <c r="A14" s="520">
        <v>12</v>
      </c>
      <c r="B14" s="205" t="str">
        <f>IF(ISERROR(VLOOKUP($A14,入力!$K$4:$AL$486,21,FALSE)),"",VLOOKUP($A14,入力!$K$4:$AL$486,21,FALSE))</f>
        <v/>
      </c>
      <c r="C14" s="843" t="str">
        <f>IF(ISERROR(VLOOKUP($A14,入力!$K$4:$AL$486,22,FALSE)),"",VLOOKUP($A14,入力!$K$4:$AL$486,22,FALSE))</f>
        <v/>
      </c>
      <c r="D14" s="206" t="str">
        <f>IF(ISERROR(VLOOKUP($A14,入力!$K$4:$AL$486,23,FALSE)),"",VLOOKUP($A14,入力!$K$4:$AL$486,23,FALSE))</f>
        <v/>
      </c>
      <c r="E14" s="206" t="str">
        <f>IF(ISERROR(VLOOKUP($A14,入力!$K$4:$AL$486,24,FALSE)),"",VLOOKUP($A14,入力!$K$4:$AL$486,24,FALSE))</f>
        <v/>
      </c>
      <c r="F14" s="479" t="str">
        <f>IF(ISERROR(VLOOKUP($A14,入力!$K$4:$AL$486,26,FALSE)),"",VLOOKUP($A14,入力!$K$4:$AL$486,26,FALSE))</f>
        <v/>
      </c>
      <c r="G14" s="479" t="str">
        <f t="shared" si="0"/>
        <v/>
      </c>
      <c r="H14" s="525"/>
    </row>
    <row r="15" spans="1:8" ht="51.95" customHeight="1">
      <c r="A15" s="520">
        <v>13</v>
      </c>
      <c r="B15" s="205" t="str">
        <f>IF(ISERROR(VLOOKUP($A15,入力!$K$4:$AL$486,21,FALSE)),"",VLOOKUP($A15,入力!$K$4:$AL$486,21,FALSE))</f>
        <v/>
      </c>
      <c r="C15" s="843" t="str">
        <f>IF(ISERROR(VLOOKUP($A15,入力!$K$4:$AL$486,22,FALSE)),"",VLOOKUP($A15,入力!$K$4:$AL$486,22,FALSE))</f>
        <v/>
      </c>
      <c r="D15" s="206" t="str">
        <f>IF(ISERROR(VLOOKUP($A15,入力!$K$4:$AL$486,23,FALSE)),"",VLOOKUP($A15,入力!$K$4:$AL$486,23,FALSE))</f>
        <v/>
      </c>
      <c r="E15" s="206" t="str">
        <f>IF(ISERROR(VLOOKUP($A15,入力!$K$4:$AL$486,24,FALSE)),"",VLOOKUP($A15,入力!$K$4:$AL$486,24,FALSE))</f>
        <v/>
      </c>
      <c r="F15" s="479" t="str">
        <f>IF(ISERROR(VLOOKUP($A15,入力!$K$4:$AL$486,26,FALSE)),"",VLOOKUP($A15,入力!$K$4:$AL$486,26,FALSE))</f>
        <v/>
      </c>
      <c r="G15" s="479" t="str">
        <f t="shared" si="0"/>
        <v/>
      </c>
      <c r="H15" s="525"/>
    </row>
    <row r="16" spans="1:8" ht="51.95" customHeight="1">
      <c r="A16" s="520">
        <v>14</v>
      </c>
      <c r="B16" s="205" t="str">
        <f>IF(ISERROR(VLOOKUP($A16,入力!$K$4:$AL$486,21,FALSE)),"",VLOOKUP($A16,入力!$K$4:$AL$486,21,FALSE))</f>
        <v/>
      </c>
      <c r="C16" s="843" t="str">
        <f>IF(ISERROR(VLOOKUP($A16,入力!$K$4:$AL$486,22,FALSE)),"",VLOOKUP($A16,入力!$K$4:$AL$486,22,FALSE))</f>
        <v/>
      </c>
      <c r="D16" s="206" t="str">
        <f>IF(ISERROR(VLOOKUP($A16,入力!$K$4:$AL$486,23,FALSE)),"",VLOOKUP($A16,入力!$K$4:$AL$486,23,FALSE))</f>
        <v/>
      </c>
      <c r="E16" s="206" t="str">
        <f>IF(ISERROR(VLOOKUP($A16,入力!$K$4:$AL$486,24,FALSE)),"",VLOOKUP($A16,入力!$K$4:$AL$486,24,FALSE))</f>
        <v/>
      </c>
      <c r="F16" s="479" t="str">
        <f>IF(ISERROR(VLOOKUP($A16,入力!$K$4:$AL$486,26,FALSE)),"",VLOOKUP($A16,入力!$K$4:$AL$486,26,FALSE))</f>
        <v/>
      </c>
      <c r="G16" s="479" t="str">
        <f t="shared" si="0"/>
        <v/>
      </c>
      <c r="H16" s="525"/>
    </row>
    <row r="17" spans="1:11" ht="51.95" customHeight="1">
      <c r="A17" s="520">
        <v>15</v>
      </c>
      <c r="B17" s="205" t="str">
        <f>IF(ISERROR(VLOOKUP($A17,入力!$K$4:$AL$486,21,FALSE)),"",VLOOKUP($A17,入力!$K$4:$AL$486,21,FALSE))</f>
        <v/>
      </c>
      <c r="C17" s="843" t="str">
        <f>IF(ISERROR(VLOOKUP($A17,入力!$K$4:$AL$486,22,FALSE)),"",VLOOKUP($A17,入力!$K$4:$AL$486,22,FALSE))</f>
        <v/>
      </c>
      <c r="D17" s="206" t="str">
        <f>IF(ISERROR(VLOOKUP($A17,入力!$K$4:$AL$486,23,FALSE)),"",VLOOKUP($A17,入力!$K$4:$AL$486,23,FALSE))</f>
        <v/>
      </c>
      <c r="E17" s="206" t="str">
        <f>IF(ISERROR(VLOOKUP($A17,入力!$K$4:$AL$486,24,FALSE)),"",VLOOKUP($A17,入力!$K$4:$AL$486,24,FALSE))</f>
        <v/>
      </c>
      <c r="F17" s="479" t="str">
        <f>IF(ISERROR(VLOOKUP($A17,入力!$K$4:$AL$486,26,FALSE)),"",VLOOKUP($A17,入力!$K$4:$AL$486,26,FALSE))</f>
        <v/>
      </c>
      <c r="G17" s="479" t="str">
        <f t="shared" si="0"/>
        <v/>
      </c>
      <c r="H17" s="525"/>
    </row>
    <row r="18" spans="1:11" ht="51.95" customHeight="1">
      <c r="A18" s="520">
        <v>16</v>
      </c>
      <c r="B18" s="205" t="str">
        <f>IF(ISERROR(VLOOKUP($A18,入力!$K$4:$AL$486,21,FALSE)),"",VLOOKUP($A18,入力!$K$4:$AL$486,21,FALSE))</f>
        <v/>
      </c>
      <c r="C18" s="843" t="str">
        <f>IF(ISERROR(VLOOKUP($A18,入力!$K$4:$AL$486,22,FALSE)),"",VLOOKUP($A18,入力!$K$4:$AL$486,22,FALSE))</f>
        <v/>
      </c>
      <c r="D18" s="206" t="str">
        <f>IF(ISERROR(VLOOKUP($A18,入力!$K$4:$AL$486,23,FALSE)),"",VLOOKUP($A18,入力!$K$4:$AL$486,23,FALSE))</f>
        <v/>
      </c>
      <c r="E18" s="206" t="str">
        <f>IF(ISERROR(VLOOKUP($A18,入力!$K$4:$AL$486,24,FALSE)),"",VLOOKUP($A18,入力!$K$4:$AL$486,24,FALSE))</f>
        <v/>
      </c>
      <c r="F18" s="479" t="str">
        <f>IF(ISERROR(VLOOKUP($A18,入力!$K$4:$AL$486,26,FALSE)),"",VLOOKUP($A18,入力!$K$4:$AL$486,26,FALSE))</f>
        <v/>
      </c>
      <c r="G18" s="479" t="str">
        <f t="shared" si="0"/>
        <v/>
      </c>
      <c r="H18" s="525"/>
    </row>
    <row r="19" spans="1:11" ht="51.95" customHeight="1">
      <c r="A19" s="520">
        <v>17</v>
      </c>
      <c r="B19" s="205" t="str">
        <f>IF(ISERROR(VLOOKUP($A19,入力!$K$4:$AL$486,21,FALSE)),"",VLOOKUP($A19,入力!$K$4:$AL$486,21,FALSE))</f>
        <v/>
      </c>
      <c r="C19" s="843" t="str">
        <f>IF(ISERROR(VLOOKUP($A19,入力!$K$4:$AL$486,22,FALSE)),"",VLOOKUP($A19,入力!$K$4:$AL$486,22,FALSE))</f>
        <v/>
      </c>
      <c r="D19" s="206" t="str">
        <f>IF(ISERROR(VLOOKUP($A19,入力!$K$4:$AL$486,23,FALSE)),"",VLOOKUP($A19,入力!$K$4:$AL$486,23,FALSE))</f>
        <v/>
      </c>
      <c r="E19" s="206" t="str">
        <f>IF(ISERROR(VLOOKUP($A19,入力!$K$4:$AL$486,24,FALSE)),"",VLOOKUP($A19,入力!$K$4:$AL$486,24,FALSE))</f>
        <v/>
      </c>
      <c r="F19" s="479" t="str">
        <f>IF(ISERROR(VLOOKUP($A19,入力!$K$4:$AL$486,26,FALSE)),"",VLOOKUP($A19,入力!$K$4:$AL$486,26,FALSE))</f>
        <v/>
      </c>
      <c r="G19" s="479" t="str">
        <f t="shared" si="0"/>
        <v/>
      </c>
      <c r="H19" s="525"/>
    </row>
    <row r="20" spans="1:11" ht="51.95" customHeight="1">
      <c r="A20" s="520">
        <v>18</v>
      </c>
      <c r="B20" s="205" t="str">
        <f>IF(ISERROR(VLOOKUP($A20,入力!$K$4:$AL$486,21,FALSE)),"",VLOOKUP($A20,入力!$K$4:$AL$486,21,FALSE))</f>
        <v/>
      </c>
      <c r="C20" s="843" t="str">
        <f>IF(ISERROR(VLOOKUP($A20,入力!$K$4:$AL$486,22,FALSE)),"",VLOOKUP($A20,入力!$K$4:$AL$486,22,FALSE))</f>
        <v/>
      </c>
      <c r="D20" s="206" t="str">
        <f>IF(ISERROR(VLOOKUP($A20,入力!$K$4:$AL$486,23,FALSE)),"",VLOOKUP($A20,入力!$K$4:$AL$486,23,FALSE))</f>
        <v/>
      </c>
      <c r="E20" s="206" t="str">
        <f>IF(ISERROR(VLOOKUP($A20,入力!$K$4:$AL$486,24,FALSE)),"",VLOOKUP($A20,入力!$K$4:$AL$486,24,FALSE))</f>
        <v/>
      </c>
      <c r="F20" s="479" t="str">
        <f>IF(ISERROR(VLOOKUP($A20,入力!$K$4:$AL$486,26,FALSE)),"",VLOOKUP($A20,入力!$K$4:$AL$486,26,FALSE))</f>
        <v/>
      </c>
      <c r="G20" s="479" t="str">
        <f t="shared" si="0"/>
        <v/>
      </c>
      <c r="H20" s="525"/>
    </row>
    <row r="21" spans="1:11" ht="51.95" customHeight="1">
      <c r="A21" s="520">
        <v>19</v>
      </c>
      <c r="B21" s="205" t="str">
        <f>IF(ISERROR(VLOOKUP($A21,入力!$K$4:$AL$486,21,FALSE)),"",VLOOKUP($A21,入力!$K$4:$AL$486,21,FALSE))</f>
        <v/>
      </c>
      <c r="C21" s="843" t="str">
        <f>IF(ISERROR(VLOOKUP($A21,入力!$K$4:$AL$486,22,FALSE)),"",VLOOKUP($A21,入力!$K$4:$AL$486,22,FALSE))</f>
        <v/>
      </c>
      <c r="D21" s="206" t="str">
        <f>IF(ISERROR(VLOOKUP($A21,入力!$K$4:$AL$486,23,FALSE)),"",VLOOKUP($A21,入力!$K$4:$AL$486,23,FALSE))</f>
        <v/>
      </c>
      <c r="E21" s="206" t="str">
        <f>IF(ISERROR(VLOOKUP($A21,入力!$K$4:$AL$486,24,FALSE)),"",VLOOKUP($A21,入力!$K$4:$AL$486,24,FALSE))</f>
        <v/>
      </c>
      <c r="F21" s="479" t="str">
        <f>IF(ISERROR(VLOOKUP($A21,入力!$K$4:$AL$486,26,FALSE)),"",VLOOKUP($A21,入力!$K$4:$AL$486,26,FALSE))</f>
        <v/>
      </c>
      <c r="G21" s="479" t="str">
        <f t="shared" si="0"/>
        <v/>
      </c>
      <c r="H21" s="525"/>
    </row>
    <row r="22" spans="1:11" ht="51.95" customHeight="1">
      <c r="A22" s="520">
        <v>20</v>
      </c>
      <c r="B22" s="205" t="str">
        <f>IF(ISERROR(VLOOKUP($A22,入力!$K$4:$AL$486,21,FALSE)),"",VLOOKUP($A22,入力!$K$4:$AL$486,21,FALSE))</f>
        <v/>
      </c>
      <c r="C22" s="843" t="str">
        <f>IF(ISERROR(VLOOKUP($A22,入力!$K$4:$AL$486,22,FALSE)),"",VLOOKUP($A22,入力!$K$4:$AL$486,22,FALSE))</f>
        <v/>
      </c>
      <c r="D22" s="206" t="str">
        <f>IF(ISERROR(VLOOKUP($A22,入力!$K$4:$AL$486,23,FALSE)),"",VLOOKUP($A22,入力!$K$4:$AL$486,23,FALSE))</f>
        <v/>
      </c>
      <c r="E22" s="206" t="str">
        <f>IF(ISERROR(VLOOKUP($A22,入力!$K$4:$AL$486,24,FALSE)),"",VLOOKUP($A22,入力!$K$4:$AL$486,24,FALSE))</f>
        <v/>
      </c>
      <c r="F22" s="479" t="str">
        <f>IF(ISERROR(VLOOKUP($A22,入力!$K$4:$AL$486,26,FALSE)),"",VLOOKUP($A22,入力!$K$4:$AL$486,26,FALSE))</f>
        <v/>
      </c>
      <c r="G22" s="479" t="str">
        <f t="shared" si="0"/>
        <v/>
      </c>
      <c r="H22" s="525"/>
    </row>
    <row r="23" spans="1:11" ht="51.95" customHeight="1">
      <c r="A23" s="520">
        <v>21</v>
      </c>
      <c r="B23" s="205" t="str">
        <f>IF(ISERROR(VLOOKUP($A23,入力!$K$4:$AL$486,21,FALSE)),"",VLOOKUP($A23,入力!$K$4:$AL$486,21,FALSE))</f>
        <v/>
      </c>
      <c r="C23" s="843" t="str">
        <f>IF(ISERROR(VLOOKUP($A23,入力!$K$4:$AL$486,22,FALSE)),"",VLOOKUP($A23,入力!$K$4:$AL$486,22,FALSE))</f>
        <v/>
      </c>
      <c r="D23" s="206" t="str">
        <f>IF(ISERROR(VLOOKUP($A23,入力!$K$4:$AL$486,23,FALSE)),"",VLOOKUP($A23,入力!$K$4:$AL$486,23,FALSE))</f>
        <v/>
      </c>
      <c r="E23" s="206" t="str">
        <f>IF(ISERROR(VLOOKUP($A23,入力!$K$4:$AL$486,24,FALSE)),"",VLOOKUP($A23,入力!$K$4:$AL$486,24,FALSE))</f>
        <v/>
      </c>
      <c r="F23" s="479" t="str">
        <f>IF(ISERROR(VLOOKUP($A23,入力!$K$4:$AL$486,26,FALSE)),"",VLOOKUP($A23,入力!$K$4:$AL$486,26,FALSE))</f>
        <v/>
      </c>
      <c r="G23" s="479" t="str">
        <f t="shared" si="0"/>
        <v/>
      </c>
      <c r="H23" s="525"/>
      <c r="K23" s="625"/>
    </row>
    <row r="24" spans="1:11" ht="51.95" customHeight="1">
      <c r="A24" s="520">
        <v>22</v>
      </c>
      <c r="B24" s="205" t="str">
        <f>IF(ISERROR(VLOOKUP($A24,入力!$K$4:$AL$486,21,FALSE)),"",VLOOKUP($A24,入力!$K$4:$AL$486,21,FALSE))</f>
        <v/>
      </c>
      <c r="C24" s="843" t="str">
        <f>IF(ISERROR(VLOOKUP($A24,入力!$K$4:$AL$486,22,FALSE)),"",VLOOKUP($A24,入力!$K$4:$AL$486,22,FALSE))</f>
        <v/>
      </c>
      <c r="D24" s="206" t="str">
        <f>IF(ISERROR(VLOOKUP($A24,入力!$K$4:$AL$486,23,FALSE)),"",VLOOKUP($A24,入力!$K$4:$AL$486,23,FALSE))</f>
        <v/>
      </c>
      <c r="E24" s="206" t="str">
        <f>IF(ISERROR(VLOOKUP($A24,入力!$K$4:$AL$486,24,FALSE)),"",VLOOKUP($A24,入力!$K$4:$AL$486,24,FALSE))</f>
        <v/>
      </c>
      <c r="F24" s="479" t="str">
        <f>IF(ISERROR(VLOOKUP($A24,入力!$K$4:$AL$486,26,FALSE)),"",VLOOKUP($A24,入力!$K$4:$AL$486,26,FALSE))</f>
        <v/>
      </c>
      <c r="G24" s="479" t="str">
        <f t="shared" si="0"/>
        <v/>
      </c>
      <c r="H24" s="525"/>
    </row>
    <row r="25" spans="1:11" ht="51.95" customHeight="1">
      <c r="A25" s="520">
        <v>23</v>
      </c>
      <c r="B25" s="205" t="str">
        <f>IF(ISERROR(VLOOKUP($A25,入力!$K$4:$AL$486,21,FALSE)),"",VLOOKUP($A25,入力!$K$4:$AL$486,21,FALSE))</f>
        <v/>
      </c>
      <c r="C25" s="843" t="str">
        <f>IF(ISERROR(VLOOKUP($A25,入力!$K$4:$AL$486,22,FALSE)),"",VLOOKUP($A25,入力!$K$4:$AL$486,22,FALSE))</f>
        <v/>
      </c>
      <c r="D25" s="206" t="str">
        <f>IF(ISERROR(VLOOKUP($A25,入力!$K$4:$AL$486,23,FALSE)),"",VLOOKUP($A25,入力!$K$4:$AL$486,23,FALSE))</f>
        <v/>
      </c>
      <c r="E25" s="206" t="str">
        <f>IF(ISERROR(VLOOKUP($A25,入力!$K$4:$AL$486,24,FALSE)),"",VLOOKUP($A25,入力!$K$4:$AL$486,24,FALSE))</f>
        <v/>
      </c>
      <c r="F25" s="479" t="str">
        <f>IF(ISERROR(VLOOKUP($A25,入力!$K$4:$AL$486,26,FALSE)),"",VLOOKUP($A25,入力!$K$4:$AL$486,26,FALSE))</f>
        <v/>
      </c>
      <c r="G25" s="479" t="str">
        <f t="shared" si="0"/>
        <v/>
      </c>
      <c r="H25" s="525"/>
    </row>
    <row r="26" spans="1:11" ht="51.95" customHeight="1">
      <c r="A26" s="520">
        <v>24</v>
      </c>
      <c r="B26" s="205" t="str">
        <f>IF(ISERROR(VLOOKUP($A26,入力!$K$4:$AL$486,21,FALSE)),"",VLOOKUP($A26,入力!$K$4:$AL$486,21,FALSE))</f>
        <v/>
      </c>
      <c r="C26" s="843" t="str">
        <f>IF(ISERROR(VLOOKUP($A26,入力!$K$4:$AL$486,22,FALSE)),"",VLOOKUP($A26,入力!$K$4:$AL$486,22,FALSE))</f>
        <v/>
      </c>
      <c r="D26" s="206" t="str">
        <f>IF(ISERROR(VLOOKUP($A26,入力!$K$4:$AL$486,23,FALSE)),"",VLOOKUP($A26,入力!$K$4:$AL$486,23,FALSE))</f>
        <v/>
      </c>
      <c r="E26" s="206" t="str">
        <f>IF(ISERROR(VLOOKUP($A26,入力!$K$4:$AL$486,24,FALSE)),"",VLOOKUP($A26,入力!$K$4:$AL$486,24,FALSE))</f>
        <v/>
      </c>
      <c r="F26" s="479" t="str">
        <f>IF(ISERROR(VLOOKUP($A26,入力!$K$4:$AL$486,26,FALSE)),"",VLOOKUP($A26,入力!$K$4:$AL$486,26,FALSE))</f>
        <v/>
      </c>
      <c r="G26" s="479" t="str">
        <f t="shared" si="0"/>
        <v/>
      </c>
      <c r="H26" s="525"/>
    </row>
    <row r="27" spans="1:11" ht="51.95" customHeight="1">
      <c r="A27" s="520">
        <v>25</v>
      </c>
      <c r="B27" s="205" t="str">
        <f>IF(ISERROR(VLOOKUP($A27,入力!$K$4:$AL$486,21,FALSE)),"",VLOOKUP($A27,入力!$K$4:$AL$486,21,FALSE))</f>
        <v/>
      </c>
      <c r="C27" s="843" t="str">
        <f>IF(ISERROR(VLOOKUP($A27,入力!$K$4:$AL$486,22,FALSE)),"",VLOOKUP($A27,入力!$K$4:$AL$486,22,FALSE))</f>
        <v/>
      </c>
      <c r="D27" s="206" t="str">
        <f>IF(ISERROR(VLOOKUP($A27,入力!$K$4:$AL$486,23,FALSE)),"",VLOOKUP($A27,入力!$K$4:$AL$486,23,FALSE))</f>
        <v/>
      </c>
      <c r="E27" s="206" t="str">
        <f>IF(ISERROR(VLOOKUP($A27,入力!$K$4:$AL$486,24,FALSE)),"",VLOOKUP($A27,入力!$K$4:$AL$486,24,FALSE))</f>
        <v/>
      </c>
      <c r="F27" s="478" t="str">
        <f>IF(ISERROR(VLOOKUP($A27,入力!$K$4:$AL$486,26,FALSE)),"",VLOOKUP($A27,入力!$K$4:$AL$486,26,FALSE))</f>
        <v/>
      </c>
      <c r="G27" s="478" t="str">
        <f t="shared" si="0"/>
        <v/>
      </c>
      <c r="H27" s="525"/>
    </row>
    <row r="28" spans="1:11" ht="51.95" customHeight="1">
      <c r="A28" s="520">
        <v>26</v>
      </c>
      <c r="B28" s="205" t="str">
        <f>IF(ISERROR(VLOOKUP($A28,入力!$K$4:$AL$486,21,FALSE)),"",VLOOKUP($A28,入力!$K$4:$AL$486,21,FALSE))</f>
        <v/>
      </c>
      <c r="C28" s="843" t="str">
        <f>IF(ISERROR(VLOOKUP($A28,入力!$K$4:$AL$486,22,FALSE)),"",VLOOKUP($A28,入力!$K$4:$AL$486,22,FALSE))</f>
        <v/>
      </c>
      <c r="D28" s="206" t="str">
        <f>IF(ISERROR(VLOOKUP($A28,入力!$K$4:$AL$486,23,FALSE)),"",VLOOKUP($A28,入力!$K$4:$AL$486,23,FALSE))</f>
        <v/>
      </c>
      <c r="E28" s="206" t="str">
        <f>IF(ISERROR(VLOOKUP($A28,入力!$K$4:$AL$486,24,FALSE)),"",VLOOKUP($A28,入力!$K$4:$AL$486,24,FALSE))</f>
        <v/>
      </c>
      <c r="F28" s="478" t="str">
        <f>IF(ISERROR(VLOOKUP($A28,入力!$K$4:$AL$486,26,FALSE)),"",VLOOKUP($A28,入力!$K$4:$AL$486,26,FALSE))</f>
        <v/>
      </c>
      <c r="G28" s="478" t="str">
        <f t="shared" si="0"/>
        <v/>
      </c>
      <c r="H28" s="525"/>
    </row>
    <row r="29" spans="1:11" ht="51.95" customHeight="1">
      <c r="A29" s="520">
        <v>27</v>
      </c>
      <c r="B29" s="205" t="str">
        <f>IF(ISERROR(VLOOKUP($A29,入力!$K$4:$AL$486,21,FALSE)),"",VLOOKUP($A29,入力!$K$4:$AL$486,21,FALSE))</f>
        <v/>
      </c>
      <c r="C29" s="843" t="str">
        <f>IF(ISERROR(VLOOKUP($A29,入力!$K$4:$AL$486,22,FALSE)),"",VLOOKUP($A29,入力!$K$4:$AL$486,22,FALSE))</f>
        <v/>
      </c>
      <c r="D29" s="206" t="str">
        <f>IF(ISERROR(VLOOKUP($A29,入力!$K$4:$AL$486,23,FALSE)),"",VLOOKUP($A29,入力!$K$4:$AL$486,23,FALSE))</f>
        <v/>
      </c>
      <c r="E29" s="206" t="str">
        <f>IF(ISERROR(VLOOKUP($A29,入力!$K$4:$AL$486,24,FALSE)),"",VLOOKUP($A29,入力!$K$4:$AL$486,24,FALSE))</f>
        <v/>
      </c>
      <c r="F29" s="478" t="str">
        <f>IF(ISERROR(VLOOKUP($A29,入力!$K$4:$AL$486,26,FALSE)),"",VLOOKUP($A29,入力!$K$4:$AL$486,26,FALSE))</f>
        <v/>
      </c>
      <c r="G29" s="478" t="str">
        <f t="shared" si="0"/>
        <v/>
      </c>
      <c r="H29" s="525"/>
    </row>
    <row r="30" spans="1:11" ht="51.95" customHeight="1">
      <c r="A30" s="520">
        <v>28</v>
      </c>
      <c r="B30" s="205" t="str">
        <f>IF(ISERROR(VLOOKUP($A30,入力!$K$4:$AL$486,21,FALSE)),"",VLOOKUP($A30,入力!$K$4:$AL$486,21,FALSE))</f>
        <v/>
      </c>
      <c r="C30" s="843" t="str">
        <f>IF(ISERROR(VLOOKUP($A30,入力!$K$4:$AL$486,22,FALSE)),"",VLOOKUP($A30,入力!$K$4:$AL$486,22,FALSE))</f>
        <v/>
      </c>
      <c r="D30" s="206" t="str">
        <f>IF(ISERROR(VLOOKUP($A30,入力!$K$4:$AL$486,23,FALSE)),"",VLOOKUP($A30,入力!$K$4:$AL$486,23,FALSE))</f>
        <v/>
      </c>
      <c r="E30" s="206" t="str">
        <f>IF(ISERROR(VLOOKUP($A30,入力!$K$4:$AL$486,24,FALSE)),"",VLOOKUP($A30,入力!$K$4:$AL$486,24,FALSE))</f>
        <v/>
      </c>
      <c r="F30" s="478" t="str">
        <f>IF(ISERROR(VLOOKUP($A30,入力!$K$4:$AL$486,26,FALSE)),"",VLOOKUP($A30,入力!$K$4:$AL$486,26,FALSE))</f>
        <v/>
      </c>
      <c r="G30" s="478" t="str">
        <f t="shared" si="0"/>
        <v/>
      </c>
      <c r="H30" s="525"/>
    </row>
    <row r="31" spans="1:11" ht="51.95" customHeight="1">
      <c r="A31" s="520">
        <v>29</v>
      </c>
      <c r="B31" s="205" t="str">
        <f>IF(ISERROR(VLOOKUP($A31,入力!$K$4:$AL$486,21,FALSE)),"",VLOOKUP($A31,入力!$K$4:$AL$486,21,FALSE))</f>
        <v/>
      </c>
      <c r="C31" s="843" t="str">
        <f>IF(ISERROR(VLOOKUP($A31,入力!$K$4:$AL$486,22,FALSE)),"",VLOOKUP($A31,入力!$K$4:$AL$486,22,FALSE))</f>
        <v/>
      </c>
      <c r="D31" s="206" t="str">
        <f>IF(ISERROR(VLOOKUP($A31,入力!$K$4:$AL$486,23,FALSE)),"",VLOOKUP($A31,入力!$K$4:$AL$486,23,FALSE))</f>
        <v/>
      </c>
      <c r="E31" s="206" t="str">
        <f>IF(ISERROR(VLOOKUP($A31,入力!$K$4:$AL$486,24,FALSE)),"",VLOOKUP($A31,入力!$K$4:$AL$486,24,FALSE))</f>
        <v/>
      </c>
      <c r="F31" s="478" t="str">
        <f>IF(ISERROR(VLOOKUP($A31,入力!$K$4:$AL$486,26,FALSE)),"",VLOOKUP($A31,入力!$K$4:$AL$486,26,FALSE))</f>
        <v/>
      </c>
      <c r="G31" s="478" t="str">
        <f t="shared" si="0"/>
        <v/>
      </c>
      <c r="H31" s="525"/>
    </row>
    <row r="32" spans="1:11" ht="51.95" customHeight="1">
      <c r="A32" s="520">
        <v>30</v>
      </c>
      <c r="B32" s="205" t="str">
        <f>IF(ISERROR(VLOOKUP($A32,入力!$K$4:$AL$486,21,FALSE)),"",VLOOKUP($A32,入力!$K$4:$AL$486,21,FALSE))</f>
        <v/>
      </c>
      <c r="C32" s="834" t="str">
        <f>IF(ISERROR(VLOOKUP($A32,入力!$K$4:$AL$486,22,FALSE)),"",VLOOKUP($A32,入力!$K$4:$AL$486,22,FALSE))</f>
        <v/>
      </c>
      <c r="D32" s="206"/>
      <c r="E32" s="206" t="str">
        <f>IF(ISERROR(VLOOKUP($A32,入力!$K$4:$AL$486,23,FALSE)),"",VLOOKUP($A32,入力!$K$4:$AL$486,23,FALSE))</f>
        <v/>
      </c>
      <c r="F32" s="478" t="str">
        <f>IF(ISERROR(VLOOKUP($A32,入力!$K$4:$AL$486,24,FALSE)),"",VLOOKUP($A32,入力!$K$4:$AL$486,24,FALSE))</f>
        <v/>
      </c>
      <c r="G32" s="478" t="str">
        <f t="shared" si="0"/>
        <v/>
      </c>
      <c r="H32" s="525"/>
    </row>
    <row r="33" spans="1:8" ht="51.95" customHeight="1">
      <c r="A33" s="520">
        <v>31</v>
      </c>
      <c r="B33" s="205"/>
      <c r="C33" s="834"/>
      <c r="D33" s="206"/>
      <c r="E33" s="206"/>
      <c r="F33" s="206"/>
      <c r="G33" s="524"/>
      <c r="H33" s="525"/>
    </row>
    <row r="34" spans="1:8" ht="51.95" customHeight="1">
      <c r="A34" s="520">
        <v>32</v>
      </c>
      <c r="B34" s="205"/>
      <c r="C34" s="834"/>
      <c r="D34" s="206"/>
      <c r="E34" s="206"/>
      <c r="F34" s="206"/>
      <c r="G34" s="524"/>
      <c r="H34" s="525"/>
    </row>
    <row r="35" spans="1:8" ht="51.95" customHeight="1">
      <c r="A35" s="520">
        <v>33</v>
      </c>
      <c r="B35" s="205"/>
      <c r="C35" s="834"/>
      <c r="D35" s="206"/>
      <c r="E35" s="206"/>
      <c r="F35" s="206" t="str">
        <f>IF(ISERROR(VLOOKUP($A35,入力!$E$4:$AL$486,23,FALSE)),"",VLOOKUP($A35,入力!$E$4:$AL$486,23,FALSE))</f>
        <v/>
      </c>
      <c r="G35" s="524"/>
      <c r="H35" s="525"/>
    </row>
    <row r="36" spans="1:8" ht="51.95" customHeight="1">
      <c r="A36" s="520">
        <v>34</v>
      </c>
      <c r="B36" s="205"/>
      <c r="C36" s="834"/>
      <c r="D36" s="206"/>
      <c r="E36" s="206"/>
      <c r="F36" s="206" t="str">
        <f>IF(ISERROR(VLOOKUP($A36,入力!$E$4:$AL$486,23,FALSE)),"",VLOOKUP($A36,入力!$E$4:$AL$486,23,FALSE))</f>
        <v/>
      </c>
      <c r="G36" s="524"/>
      <c r="H36" s="526"/>
    </row>
    <row r="37" spans="1:8" ht="51.95" customHeight="1">
      <c r="A37" s="520">
        <v>35</v>
      </c>
      <c r="B37" s="205"/>
      <c r="C37" s="834"/>
      <c r="D37" s="206"/>
      <c r="E37" s="206"/>
      <c r="F37" s="206" t="str">
        <f>IF(ISERROR(VLOOKUP($A37,入力!$E$4:$AL$486,23,FALSE)),"",VLOOKUP($A37,入力!$E$4:$AL$486,23,FALSE))</f>
        <v/>
      </c>
      <c r="G37" s="524"/>
      <c r="H37" s="527"/>
    </row>
    <row r="38" spans="1:8" ht="51.95" customHeight="1">
      <c r="A38" s="520">
        <v>36</v>
      </c>
      <c r="B38" s="205" t="str">
        <f>IF(ISERROR(VLOOKUP($A38,入力!$J$4:$AL$486,15,FALSE)),"",VLOOKUP($A38,入力!$J$4:$AL$486,15,FALSE))</f>
        <v/>
      </c>
      <c r="C38" s="834"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IF(ISERROR(VLOOKUP($A38,入力!$E$4:$AL$486,23,FALSE)),"",VLOOKUP($A38,入力!$E$4:$AL$486,23,FALSE))</f>
        <v/>
      </c>
      <c r="G38" s="524"/>
      <c r="H38" s="528"/>
    </row>
    <row r="39" spans="1:8" ht="51.95" customHeight="1">
      <c r="A39" s="520">
        <v>37</v>
      </c>
      <c r="B39" s="521"/>
      <c r="C39" s="522"/>
      <c r="D39" s="523"/>
      <c r="E39" s="522"/>
      <c r="F39" s="206" t="str">
        <f>IF(ISERROR(VLOOKUP($A39,入力!$E$4:$AL$486,23,FALSE)),"",VLOOKUP($A39,入力!$E$4:$AL$486,23,FALSE))</f>
        <v/>
      </c>
      <c r="G39" s="524"/>
      <c r="H39" s="527"/>
    </row>
    <row r="40" spans="1:8" ht="30" customHeight="1">
      <c r="A40" s="520">
        <v>38</v>
      </c>
      <c r="B40" s="521"/>
      <c r="C40" s="522"/>
      <c r="D40" s="523"/>
      <c r="E40" s="522"/>
      <c r="F40" s="206" t="str">
        <f>IF(ISERROR(VLOOKUP($A40,入力!$E$4:$AL$486,23,FALSE)),"",VLOOKUP($A40,入力!$E$4:$AL$486,23,FALSE))</f>
        <v/>
      </c>
      <c r="G40" s="524"/>
      <c r="H40" s="528"/>
    </row>
    <row r="41" spans="1:8" ht="30" customHeight="1">
      <c r="A41" s="520">
        <v>39</v>
      </c>
      <c r="B41" s="521"/>
      <c r="C41" s="522"/>
      <c r="D41" s="523"/>
      <c r="E41" s="522"/>
      <c r="F41" s="206" t="str">
        <f>IF(ISERROR(VLOOKUP($A41,入力!$E$4:$AL$486,23,FALSE)),"",VLOOKUP($A41,入力!$E$4:$AL$486,23,FALSE))</f>
        <v/>
      </c>
      <c r="G41" s="524"/>
      <c r="H41" s="527"/>
    </row>
    <row r="42" spans="1:8" ht="30" customHeight="1">
      <c r="A42" s="520">
        <v>40</v>
      </c>
      <c r="B42" s="521"/>
      <c r="C42" s="522"/>
      <c r="D42" s="523"/>
      <c r="E42" s="522"/>
      <c r="F42" s="206" t="str">
        <f>IF(ISERROR(VLOOKUP($A42,入力!$E$4:$AL$486,23,FALSE)),"",VLOOKUP($A42,入力!$E$4:$AL$486,23,FALSE))</f>
        <v/>
      </c>
      <c r="G42" s="524"/>
      <c r="H42" s="528"/>
    </row>
    <row r="43" spans="1:8" ht="30" customHeight="1">
      <c r="A43" s="520">
        <v>41</v>
      </c>
      <c r="B43" s="521"/>
      <c r="C43" s="522"/>
      <c r="D43" s="523"/>
      <c r="E43" s="522"/>
      <c r="F43" s="206" t="str">
        <f>IF(ISERROR(VLOOKUP($A43,入力!$E$4:$AL$486,23,FALSE)),"",VLOOKUP($A43,入力!$E$4:$AL$486,23,FALSE))</f>
        <v/>
      </c>
      <c r="G43" s="524"/>
      <c r="H43" s="527"/>
    </row>
    <row r="44" spans="1:8" ht="30" customHeight="1">
      <c r="A44" s="520">
        <v>42</v>
      </c>
      <c r="B44" s="521"/>
      <c r="C44" s="522"/>
      <c r="D44" s="523"/>
      <c r="E44" s="522"/>
      <c r="F44" s="206" t="str">
        <f>IF(ISERROR(VLOOKUP($A44,入力!$E$4:$AL$486,23,FALSE)),"",VLOOKUP($A44,入力!$E$4:$AL$486,23,FALSE))</f>
        <v/>
      </c>
      <c r="G44" s="524"/>
      <c r="H44" s="528"/>
    </row>
    <row r="45" spans="1:8" ht="30" customHeight="1">
      <c r="A45" s="520">
        <v>43</v>
      </c>
      <c r="B45" s="521"/>
      <c r="C45" s="522"/>
      <c r="D45" s="523"/>
      <c r="E45" s="522"/>
      <c r="F45" s="206" t="str">
        <f>IF(ISERROR(VLOOKUP($A45,入力!$E$4:$AL$486,23,FALSE)),"",VLOOKUP($A45,入力!$E$4:$AL$486,23,FALSE))</f>
        <v/>
      </c>
      <c r="G45" s="524"/>
      <c r="H45" s="527"/>
    </row>
    <row r="46" spans="1:8" ht="30" customHeight="1">
      <c r="A46" s="520">
        <v>44</v>
      </c>
      <c r="B46" s="521"/>
      <c r="C46" s="522"/>
      <c r="D46" s="523"/>
      <c r="E46" s="522"/>
      <c r="F46" s="206" t="str">
        <f>IF(ISERROR(VLOOKUP($A46,入力!$E$4:$AL$486,23,FALSE)),"",VLOOKUP($A46,入力!$E$4:$AL$486,23,FALSE))</f>
        <v/>
      </c>
      <c r="G46" s="524"/>
      <c r="H46" s="528"/>
    </row>
    <row r="47" spans="1:8" ht="30" customHeight="1">
      <c r="A47" s="520">
        <v>45</v>
      </c>
      <c r="B47" s="521"/>
      <c r="C47" s="522"/>
      <c r="D47" s="523"/>
      <c r="E47" s="522"/>
      <c r="F47" s="206" t="str">
        <f>IF(ISERROR(VLOOKUP($A47,入力!$E$4:$AL$486,23,FALSE)),"",VLOOKUP($A47,入力!$E$4:$AL$486,23,FALSE))</f>
        <v/>
      </c>
      <c r="G47" s="524"/>
      <c r="H47" s="527"/>
    </row>
    <row r="48" spans="1:8" ht="30" customHeight="1">
      <c r="A48" s="520">
        <v>46</v>
      </c>
      <c r="B48" s="521"/>
      <c r="C48" s="522"/>
      <c r="D48" s="523"/>
      <c r="E48" s="522"/>
      <c r="F48" s="206" t="str">
        <f>IF(ISERROR(VLOOKUP($A48,入力!$E$4:$AL$486,23,FALSE)),"",VLOOKUP($A48,入力!$E$4:$AL$486,23,FALSE))</f>
        <v/>
      </c>
      <c r="G48" s="524"/>
      <c r="H48" s="528"/>
    </row>
    <row r="49" spans="1:8" ht="30" customHeight="1">
      <c r="A49" s="520">
        <v>47</v>
      </c>
      <c r="B49" s="521"/>
      <c r="C49" s="522"/>
      <c r="D49" s="523"/>
      <c r="E49" s="522"/>
      <c r="F49" s="206" t="str">
        <f>IF(ISERROR(VLOOKUP($A49,入力!$E$4:$AL$486,23,FALSE)),"",VLOOKUP($A49,入力!$E$4:$AL$486,23,FALSE))</f>
        <v/>
      </c>
      <c r="G49" s="524"/>
      <c r="H49" s="527"/>
    </row>
    <row r="50" spans="1:8" ht="30" customHeight="1">
      <c r="A50" s="520">
        <v>48</v>
      </c>
      <c r="B50" s="521"/>
      <c r="C50" s="522"/>
      <c r="D50" s="523"/>
      <c r="E50" s="522"/>
      <c r="F50" s="833"/>
      <c r="G50" s="524"/>
      <c r="H50" s="528"/>
    </row>
    <row r="51" spans="1:8" ht="30" customHeight="1">
      <c r="A51" s="520">
        <v>49</v>
      </c>
      <c r="B51" s="521"/>
      <c r="C51" s="522"/>
      <c r="D51" s="523"/>
      <c r="E51" s="522"/>
      <c r="F51" s="833"/>
      <c r="G51" s="524"/>
      <c r="H51" s="527"/>
    </row>
    <row r="52" spans="1:8" ht="30" customHeight="1">
      <c r="A52" s="520">
        <v>50</v>
      </c>
      <c r="B52" s="521"/>
      <c r="C52" s="522"/>
      <c r="D52" s="523"/>
      <c r="E52" s="522"/>
      <c r="F52" s="833"/>
      <c r="G52" s="524"/>
      <c r="H52" s="528"/>
    </row>
    <row r="53" spans="1:8" ht="30" customHeight="1">
      <c r="A53" s="520">
        <v>51</v>
      </c>
      <c r="B53" s="521"/>
      <c r="C53" s="522"/>
      <c r="D53" s="523"/>
      <c r="E53" s="522"/>
      <c r="F53" s="833"/>
      <c r="G53" s="524"/>
      <c r="H53" s="527"/>
    </row>
    <row r="54" spans="1:8" ht="30" customHeight="1">
      <c r="A54" s="520">
        <v>52</v>
      </c>
      <c r="B54" s="521"/>
      <c r="C54" s="522"/>
      <c r="D54" s="523"/>
      <c r="E54" s="522"/>
      <c r="F54" s="833"/>
      <c r="G54" s="524"/>
      <c r="H54" s="528"/>
    </row>
    <row r="55" spans="1:8" ht="30" customHeight="1">
      <c r="A55" s="520">
        <v>53</v>
      </c>
      <c r="B55" s="521"/>
      <c r="C55" s="522"/>
      <c r="D55" s="523"/>
      <c r="E55" s="522"/>
      <c r="F55" s="833"/>
      <c r="G55" s="524"/>
      <c r="H55" s="527"/>
    </row>
    <row r="56" spans="1:8" ht="30" customHeight="1">
      <c r="A56" s="520">
        <v>54</v>
      </c>
      <c r="B56" s="521"/>
      <c r="C56" s="522"/>
      <c r="D56" s="523"/>
      <c r="E56" s="522"/>
      <c r="F56" s="833"/>
      <c r="G56" s="524"/>
      <c r="H56" s="528"/>
    </row>
    <row r="57" spans="1:8" ht="30" customHeight="1">
      <c r="A57" s="520">
        <v>55</v>
      </c>
      <c r="B57" s="521"/>
      <c r="C57" s="522"/>
      <c r="D57" s="523"/>
      <c r="E57" s="522"/>
      <c r="F57" s="833"/>
      <c r="G57" s="524"/>
      <c r="H57" s="527"/>
    </row>
    <row r="58" spans="1:8" ht="30" customHeight="1">
      <c r="A58" s="520">
        <v>56</v>
      </c>
      <c r="B58" s="521"/>
      <c r="C58" s="522"/>
      <c r="D58" s="523"/>
      <c r="E58" s="522"/>
      <c r="F58" s="833"/>
      <c r="G58" s="524"/>
      <c r="H58" s="528"/>
    </row>
    <row r="59" spans="1:8" ht="30" customHeight="1">
      <c r="A59" s="520">
        <v>57</v>
      </c>
      <c r="B59" s="521"/>
      <c r="C59" s="522"/>
      <c r="D59" s="523"/>
      <c r="E59" s="522"/>
      <c r="F59" s="833"/>
      <c r="G59" s="524"/>
      <c r="H59" s="527"/>
    </row>
    <row r="60" spans="1:8" ht="30" customHeight="1">
      <c r="A60" s="520">
        <v>58</v>
      </c>
      <c r="B60" s="521"/>
      <c r="C60" s="522"/>
      <c r="D60" s="523"/>
      <c r="E60" s="522"/>
      <c r="F60" s="833"/>
      <c r="G60" s="524"/>
      <c r="H60" s="528"/>
    </row>
    <row r="61" spans="1:8" ht="30" customHeight="1">
      <c r="A61" s="520">
        <v>59</v>
      </c>
      <c r="B61" s="521"/>
      <c r="C61" s="522"/>
      <c r="D61" s="523"/>
      <c r="E61" s="522"/>
      <c r="F61" s="833"/>
      <c r="G61" s="524"/>
      <c r="H61" s="527"/>
    </row>
    <row r="62" spans="1:8" ht="30" customHeight="1">
      <c r="A62" s="520">
        <v>60</v>
      </c>
      <c r="B62" s="521"/>
      <c r="C62" s="522"/>
      <c r="D62" s="523"/>
      <c r="E62" s="522"/>
      <c r="F62" s="833"/>
      <c r="G62" s="524"/>
      <c r="H62" s="528"/>
    </row>
    <row r="63" spans="1:8" ht="30" customHeight="1">
      <c r="A63" s="520">
        <v>61</v>
      </c>
      <c r="B63" s="521"/>
      <c r="C63" s="522"/>
      <c r="D63" s="523"/>
      <c r="E63" s="522"/>
      <c r="F63" s="833"/>
      <c r="G63" s="524"/>
      <c r="H63" s="527"/>
    </row>
    <row r="64" spans="1:8" ht="30" customHeight="1">
      <c r="A64" s="520">
        <v>62</v>
      </c>
      <c r="B64" s="521"/>
      <c r="C64" s="522"/>
      <c r="D64" s="523"/>
      <c r="E64" s="522"/>
      <c r="F64" s="833"/>
      <c r="G64" s="524"/>
      <c r="H64" s="528"/>
    </row>
    <row r="65" spans="1:9" ht="30" customHeight="1">
      <c r="A65" s="520">
        <v>63</v>
      </c>
      <c r="B65" s="521"/>
      <c r="C65" s="522"/>
      <c r="D65" s="523"/>
      <c r="E65" s="522"/>
      <c r="F65" s="833"/>
      <c r="G65" s="524"/>
      <c r="H65" s="527"/>
    </row>
    <row r="66" spans="1:9" ht="30" customHeight="1">
      <c r="A66" s="520">
        <v>64</v>
      </c>
      <c r="B66" s="521"/>
      <c r="C66" s="522"/>
      <c r="D66" s="523"/>
      <c r="E66" s="522"/>
      <c r="F66" s="833"/>
      <c r="G66" s="524"/>
      <c r="H66" s="528"/>
    </row>
    <row r="67" spans="1:9" ht="30" customHeight="1">
      <c r="A67" s="520">
        <v>65</v>
      </c>
      <c r="B67" s="521"/>
      <c r="C67" s="522"/>
      <c r="D67" s="523"/>
      <c r="E67" s="522"/>
      <c r="F67" s="833"/>
      <c r="G67" s="524"/>
      <c r="H67" s="527"/>
    </row>
    <row r="68" spans="1:9" ht="30" customHeight="1">
      <c r="A68" s="520">
        <v>66</v>
      </c>
      <c r="B68" s="521"/>
      <c r="C68" s="522"/>
      <c r="D68" s="523"/>
      <c r="E68" s="522"/>
      <c r="F68" s="833"/>
      <c r="G68" s="524"/>
      <c r="H68" s="528"/>
    </row>
    <row r="69" spans="1:9" ht="30" customHeight="1">
      <c r="A69" s="520">
        <v>67</v>
      </c>
      <c r="B69" s="521"/>
      <c r="C69" s="522"/>
      <c r="D69" s="523"/>
      <c r="E69" s="522"/>
      <c r="F69" s="833"/>
      <c r="G69" s="524"/>
      <c r="H69" s="529"/>
      <c r="I69" s="530"/>
    </row>
    <row r="70" spans="1:9" ht="30" customHeight="1">
      <c r="A70" s="520">
        <v>68</v>
      </c>
      <c r="B70" s="521"/>
      <c r="C70" s="522"/>
      <c r="D70" s="523"/>
      <c r="E70" s="522"/>
      <c r="F70" s="833"/>
      <c r="G70" s="524"/>
      <c r="H70" s="531"/>
    </row>
    <row r="71" spans="1:9" ht="30" customHeight="1">
      <c r="A71" s="520">
        <v>69</v>
      </c>
      <c r="B71" s="521"/>
      <c r="C71" s="522"/>
      <c r="D71" s="523"/>
      <c r="E71" s="522"/>
      <c r="F71" s="833"/>
      <c r="G71" s="524"/>
      <c r="H71" s="527"/>
    </row>
    <row r="72" spans="1:9" ht="30" customHeight="1">
      <c r="A72" s="520">
        <v>70</v>
      </c>
      <c r="B72" s="521"/>
      <c r="C72" s="522"/>
      <c r="D72" s="523"/>
      <c r="E72" s="522"/>
      <c r="F72" s="833"/>
      <c r="G72" s="524"/>
      <c r="H72" s="528"/>
    </row>
    <row r="73" spans="1:9" ht="30" customHeight="1">
      <c r="A73" s="520">
        <v>71</v>
      </c>
      <c r="B73" s="521"/>
      <c r="C73" s="522"/>
      <c r="D73" s="523"/>
      <c r="E73" s="522"/>
      <c r="F73" s="833"/>
      <c r="G73" s="524"/>
      <c r="H73" s="527"/>
    </row>
    <row r="74" spans="1:9" ht="30" customHeight="1">
      <c r="A74" s="520">
        <v>72</v>
      </c>
      <c r="B74" s="521"/>
      <c r="C74" s="522"/>
      <c r="D74" s="523"/>
      <c r="E74" s="522"/>
      <c r="F74" s="833"/>
      <c r="G74" s="524"/>
      <c r="H74" s="528"/>
    </row>
    <row r="75" spans="1:9" ht="30" customHeight="1">
      <c r="A75" s="520">
        <v>73</v>
      </c>
      <c r="B75" s="521"/>
      <c r="C75" s="522"/>
      <c r="D75" s="523"/>
      <c r="E75" s="522"/>
      <c r="F75" s="833"/>
      <c r="G75" s="524"/>
      <c r="H75" s="527"/>
    </row>
    <row r="76" spans="1:9" ht="30" customHeight="1">
      <c r="A76" s="520">
        <v>74</v>
      </c>
      <c r="B76" s="521"/>
      <c r="C76" s="522"/>
      <c r="D76" s="523"/>
      <c r="E76" s="522"/>
      <c r="F76" s="833"/>
      <c r="G76" s="524"/>
      <c r="H76" s="528"/>
    </row>
    <row r="77" spans="1:9" ht="30" customHeight="1">
      <c r="A77" s="520">
        <v>75</v>
      </c>
      <c r="B77" s="521"/>
      <c r="C77" s="522"/>
      <c r="D77" s="523"/>
      <c r="E77" s="522"/>
      <c r="F77" s="833"/>
      <c r="G77" s="524"/>
      <c r="H77" s="527"/>
    </row>
    <row r="78" spans="1:9" ht="30" customHeight="1">
      <c r="A78" s="520">
        <v>76</v>
      </c>
      <c r="B78" s="521"/>
      <c r="C78" s="522"/>
      <c r="D78" s="523"/>
      <c r="E78" s="522"/>
      <c r="F78" s="833"/>
      <c r="G78" s="524"/>
      <c r="H78" s="528"/>
    </row>
    <row r="79" spans="1:9" ht="30" customHeight="1">
      <c r="A79" s="520">
        <v>77</v>
      </c>
      <c r="B79" s="521"/>
      <c r="C79" s="522"/>
      <c r="D79" s="523"/>
      <c r="E79" s="522"/>
      <c r="F79" s="833"/>
      <c r="G79" s="524"/>
      <c r="H79" s="527"/>
    </row>
    <row r="80" spans="1:9" ht="30" customHeight="1">
      <c r="A80" s="520">
        <v>78</v>
      </c>
      <c r="B80" s="521"/>
      <c r="C80" s="522"/>
      <c r="D80" s="523"/>
      <c r="E80" s="522"/>
      <c r="F80" s="833"/>
      <c r="G80" s="524"/>
      <c r="H80" s="528"/>
    </row>
    <row r="81" spans="1:8" ht="30" customHeight="1">
      <c r="A81" s="520">
        <v>79</v>
      </c>
      <c r="B81" s="521"/>
      <c r="C81" s="522"/>
      <c r="D81" s="523"/>
      <c r="E81" s="522"/>
      <c r="F81" s="833"/>
      <c r="G81" s="524"/>
      <c r="H81" s="527"/>
    </row>
    <row r="82" spans="1:8" ht="30" customHeight="1">
      <c r="A82" s="520">
        <v>80</v>
      </c>
      <c r="B82" s="521"/>
      <c r="C82" s="522"/>
      <c r="D82" s="523"/>
      <c r="E82" s="522"/>
      <c r="F82" s="833"/>
      <c r="G82" s="524"/>
      <c r="H82" s="528"/>
    </row>
    <row r="83" spans="1:8" ht="30" customHeight="1">
      <c r="A83" s="520">
        <v>81</v>
      </c>
      <c r="B83" s="521"/>
      <c r="C83" s="522"/>
      <c r="D83" s="523"/>
      <c r="E83" s="522"/>
      <c r="F83" s="833"/>
      <c r="G83" s="524"/>
      <c r="H83" s="527"/>
    </row>
    <row r="84" spans="1:8" ht="30" customHeight="1">
      <c r="A84" s="520">
        <v>82</v>
      </c>
      <c r="B84" s="521"/>
      <c r="C84" s="522"/>
      <c r="D84" s="523"/>
      <c r="E84" s="522"/>
      <c r="F84" s="833"/>
      <c r="G84" s="524"/>
      <c r="H84" s="528"/>
    </row>
    <row r="85" spans="1:8" ht="30" customHeight="1">
      <c r="A85" s="520">
        <v>83</v>
      </c>
      <c r="B85" s="521"/>
      <c r="C85" s="522"/>
      <c r="D85" s="523"/>
      <c r="E85" s="522"/>
      <c r="F85" s="833"/>
      <c r="G85" s="524"/>
      <c r="H85" s="527"/>
    </row>
    <row r="86" spans="1:8" ht="30" customHeight="1">
      <c r="A86" s="520">
        <v>84</v>
      </c>
      <c r="B86" s="521"/>
      <c r="C86" s="522"/>
      <c r="D86" s="523"/>
      <c r="E86" s="522"/>
      <c r="F86" s="833"/>
      <c r="G86" s="524"/>
      <c r="H86" s="528"/>
    </row>
    <row r="87" spans="1:8" ht="30" customHeight="1">
      <c r="A87" s="520">
        <v>85</v>
      </c>
      <c r="B87" s="521"/>
      <c r="C87" s="522"/>
      <c r="D87" s="523"/>
      <c r="E87" s="522"/>
      <c r="F87" s="833"/>
      <c r="G87" s="524"/>
      <c r="H87" s="527"/>
    </row>
    <row r="88" spans="1:8" ht="30" customHeight="1">
      <c r="A88" s="520">
        <v>86</v>
      </c>
      <c r="B88" s="521"/>
      <c r="C88" s="522"/>
      <c r="D88" s="523"/>
      <c r="E88" s="522"/>
      <c r="F88" s="833"/>
      <c r="G88" s="524"/>
      <c r="H88" s="528"/>
    </row>
    <row r="89" spans="1:8" ht="30" customHeight="1">
      <c r="A89" s="520">
        <v>87</v>
      </c>
      <c r="B89" s="521"/>
      <c r="C89" s="522"/>
      <c r="D89" s="523"/>
      <c r="E89" s="522"/>
      <c r="F89" s="833"/>
      <c r="G89" s="524"/>
      <c r="H89" s="527"/>
    </row>
    <row r="90" spans="1:8" ht="30" customHeight="1">
      <c r="A90" s="520">
        <v>88</v>
      </c>
      <c r="B90" s="521"/>
      <c r="C90" s="522"/>
      <c r="D90" s="523"/>
      <c r="E90" s="522"/>
      <c r="F90" s="833"/>
      <c r="G90" s="524"/>
      <c r="H90" s="528"/>
    </row>
    <row r="91" spans="1:8" ht="30" customHeight="1">
      <c r="A91" s="520">
        <v>89</v>
      </c>
      <c r="B91" s="521"/>
      <c r="C91" s="522"/>
      <c r="D91" s="523"/>
      <c r="E91" s="522"/>
      <c r="F91" s="833"/>
      <c r="G91" s="524"/>
      <c r="H91" s="527"/>
    </row>
    <row r="92" spans="1:8" ht="30" customHeight="1">
      <c r="A92" s="520">
        <v>90</v>
      </c>
      <c r="B92" s="521"/>
      <c r="C92" s="522"/>
      <c r="D92" s="523"/>
      <c r="E92" s="522"/>
      <c r="F92" s="833"/>
      <c r="G92" s="524"/>
      <c r="H92" s="528"/>
    </row>
    <row r="93" spans="1:8" ht="30" customHeight="1">
      <c r="A93" s="520">
        <v>91</v>
      </c>
      <c r="B93" s="521"/>
      <c r="C93" s="522"/>
      <c r="D93" s="523"/>
      <c r="E93" s="522"/>
      <c r="F93" s="833"/>
      <c r="G93" s="524"/>
      <c r="H93" s="527"/>
    </row>
    <row r="94" spans="1:8" ht="30" customHeight="1">
      <c r="A94" s="520">
        <v>92</v>
      </c>
      <c r="B94" s="521"/>
      <c r="C94" s="522"/>
      <c r="D94" s="523"/>
      <c r="E94" s="522"/>
      <c r="F94" s="833"/>
      <c r="G94" s="524"/>
      <c r="H94" s="528"/>
    </row>
    <row r="95" spans="1:8" ht="30" customHeight="1">
      <c r="A95" s="520">
        <v>93</v>
      </c>
      <c r="B95" s="521"/>
      <c r="C95" s="522"/>
      <c r="D95" s="523"/>
      <c r="E95" s="522"/>
      <c r="F95" s="833"/>
      <c r="G95" s="524"/>
      <c r="H95" s="527"/>
    </row>
    <row r="96" spans="1:8" ht="30" customHeight="1">
      <c r="A96" s="520">
        <v>94</v>
      </c>
      <c r="B96" s="521"/>
      <c r="C96" s="522"/>
      <c r="D96" s="523"/>
      <c r="E96" s="522"/>
      <c r="F96" s="833"/>
      <c r="G96" s="524"/>
      <c r="H96" s="528"/>
    </row>
    <row r="97" spans="1:8" ht="30" customHeight="1">
      <c r="A97" s="520">
        <v>95</v>
      </c>
      <c r="B97" s="521"/>
      <c r="C97" s="522"/>
      <c r="D97" s="523"/>
      <c r="E97" s="522"/>
      <c r="F97" s="833"/>
      <c r="G97" s="524"/>
      <c r="H97" s="527"/>
    </row>
    <row r="98" spans="1:8" ht="30" customHeight="1">
      <c r="A98" s="520">
        <v>96</v>
      </c>
      <c r="B98" s="521"/>
      <c r="C98" s="522"/>
      <c r="D98" s="523"/>
      <c r="E98" s="522"/>
      <c r="F98" s="833"/>
      <c r="G98" s="524"/>
      <c r="H98" s="528"/>
    </row>
    <row r="99" spans="1:8" ht="30" customHeight="1">
      <c r="A99" s="520">
        <v>97</v>
      </c>
      <c r="B99" s="521"/>
      <c r="C99" s="522"/>
      <c r="D99" s="523"/>
      <c r="E99" s="522"/>
      <c r="F99" s="833"/>
      <c r="G99" s="524"/>
      <c r="H99" s="527"/>
    </row>
    <row r="100" spans="1:8" ht="30" customHeight="1">
      <c r="A100" s="520">
        <v>98</v>
      </c>
      <c r="B100" s="521"/>
      <c r="C100" s="522"/>
      <c r="D100" s="523"/>
      <c r="E100" s="522"/>
      <c r="F100" s="833"/>
      <c r="G100" s="524"/>
      <c r="H100" s="528"/>
    </row>
    <row r="101" spans="1:8" ht="30" customHeight="1">
      <c r="A101" s="520">
        <v>99</v>
      </c>
      <c r="B101" s="521"/>
      <c r="C101" s="522"/>
      <c r="D101" s="523"/>
      <c r="E101" s="522"/>
      <c r="F101" s="833"/>
      <c r="G101" s="524"/>
      <c r="H101" s="527"/>
    </row>
    <row r="102" spans="1:8" ht="30" customHeight="1">
      <c r="A102" s="520">
        <v>100</v>
      </c>
      <c r="B102" s="521"/>
      <c r="C102" s="522"/>
      <c r="D102" s="523"/>
      <c r="E102" s="522"/>
      <c r="F102" s="833"/>
      <c r="G102" s="524"/>
      <c r="H102" s="528"/>
    </row>
    <row r="103" spans="1:8" ht="30" customHeight="1">
      <c r="A103" s="520">
        <v>101</v>
      </c>
      <c r="B103" s="521"/>
      <c r="C103" s="522"/>
      <c r="D103" s="523"/>
      <c r="E103" s="522"/>
      <c r="F103" s="833"/>
      <c r="G103" s="524"/>
      <c r="H103" s="527"/>
    </row>
    <row r="104" spans="1:8" ht="30" customHeight="1">
      <c r="A104" s="520">
        <v>102</v>
      </c>
      <c r="B104" s="521"/>
      <c r="C104" s="522"/>
      <c r="D104" s="523"/>
      <c r="E104" s="522"/>
      <c r="F104" s="833"/>
      <c r="G104" s="524"/>
      <c r="H104" s="528"/>
    </row>
    <row r="105" spans="1:8" ht="30" customHeight="1">
      <c r="A105" s="520">
        <v>103</v>
      </c>
      <c r="B105" s="521"/>
      <c r="C105" s="522"/>
      <c r="D105" s="523"/>
      <c r="E105" s="522"/>
      <c r="F105" s="833"/>
      <c r="G105" s="524"/>
      <c r="H105" s="527"/>
    </row>
    <row r="106" spans="1:8" ht="30" customHeight="1">
      <c r="A106" s="520">
        <v>104</v>
      </c>
      <c r="B106" s="521"/>
      <c r="C106" s="522"/>
      <c r="D106" s="523"/>
      <c r="E106" s="522"/>
      <c r="F106" s="833"/>
      <c r="G106" s="524"/>
      <c r="H106" s="528"/>
    </row>
    <row r="107" spans="1:8" ht="30" customHeight="1">
      <c r="A107" s="520">
        <v>105</v>
      </c>
      <c r="B107" s="521"/>
      <c r="C107" s="522"/>
      <c r="D107" s="523"/>
      <c r="E107" s="522"/>
      <c r="F107" s="833"/>
      <c r="G107" s="524"/>
      <c r="H107" s="527"/>
    </row>
    <row r="108" spans="1:8" ht="30" customHeight="1">
      <c r="A108" s="520">
        <v>106</v>
      </c>
      <c r="B108" s="521"/>
      <c r="C108" s="522"/>
      <c r="D108" s="523"/>
      <c r="E108" s="522"/>
      <c r="F108" s="833"/>
      <c r="G108" s="524"/>
      <c r="H108" s="528"/>
    </row>
    <row r="109" spans="1:8" ht="30" customHeight="1">
      <c r="A109" s="520">
        <v>107</v>
      </c>
      <c r="B109" s="521"/>
      <c r="C109" s="522"/>
      <c r="D109" s="523"/>
      <c r="E109" s="522"/>
      <c r="F109" s="833"/>
      <c r="G109" s="524"/>
      <c r="H109" s="527"/>
    </row>
    <row r="110" spans="1:8" ht="30" customHeight="1">
      <c r="A110" s="520">
        <v>108</v>
      </c>
      <c r="B110" s="521"/>
      <c r="C110" s="522"/>
      <c r="D110" s="523"/>
      <c r="E110" s="522"/>
      <c r="F110" s="833"/>
      <c r="G110" s="524"/>
      <c r="H110" s="528"/>
    </row>
    <row r="111" spans="1:8" ht="30" customHeight="1">
      <c r="A111" s="520">
        <v>109</v>
      </c>
      <c r="B111" s="521"/>
      <c r="C111" s="522"/>
      <c r="D111" s="523"/>
      <c r="E111" s="522"/>
      <c r="F111" s="833"/>
      <c r="G111" s="524"/>
      <c r="H111" s="527"/>
    </row>
    <row r="112" spans="1:8" ht="30" customHeight="1">
      <c r="A112" s="520">
        <v>110</v>
      </c>
      <c r="B112" s="521"/>
      <c r="C112" s="522"/>
      <c r="D112" s="523"/>
      <c r="E112" s="522"/>
      <c r="F112" s="833"/>
      <c r="G112" s="524"/>
      <c r="H112" s="528"/>
    </row>
    <row r="113" spans="1:8" ht="30" customHeight="1">
      <c r="A113" s="520">
        <v>111</v>
      </c>
      <c r="B113" s="521"/>
      <c r="C113" s="522"/>
      <c r="D113" s="523"/>
      <c r="E113" s="522"/>
      <c r="F113" s="833"/>
      <c r="G113" s="524"/>
      <c r="H113" s="527"/>
    </row>
    <row r="114" spans="1:8" ht="30" customHeight="1">
      <c r="A114" s="520">
        <v>112</v>
      </c>
      <c r="B114" s="521"/>
      <c r="C114" s="522"/>
      <c r="D114" s="523"/>
      <c r="E114" s="522"/>
      <c r="F114" s="833"/>
      <c r="G114" s="524"/>
      <c r="H114" s="528"/>
    </row>
    <row r="115" spans="1:8" ht="30" customHeight="1">
      <c r="A115" s="520">
        <v>113</v>
      </c>
      <c r="B115" s="521"/>
      <c r="C115" s="522"/>
      <c r="D115" s="523"/>
      <c r="E115" s="522"/>
      <c r="F115" s="833"/>
      <c r="G115" s="524"/>
      <c r="H115" s="527"/>
    </row>
    <row r="116" spans="1:8" ht="30" customHeight="1">
      <c r="A116" s="520">
        <v>114</v>
      </c>
      <c r="B116" s="521"/>
      <c r="C116" s="522"/>
      <c r="D116" s="523"/>
      <c r="E116" s="522"/>
      <c r="F116" s="833"/>
      <c r="G116" s="524"/>
      <c r="H116" s="528"/>
    </row>
    <row r="117" spans="1:8" ht="30" customHeight="1">
      <c r="A117" s="520">
        <v>115</v>
      </c>
      <c r="B117" s="521"/>
      <c r="C117" s="522"/>
      <c r="D117" s="523"/>
      <c r="E117" s="522"/>
      <c r="F117" s="833"/>
      <c r="G117" s="524"/>
      <c r="H117" s="527"/>
    </row>
    <row r="118" spans="1:8" ht="30" customHeight="1">
      <c r="A118" s="520">
        <v>116</v>
      </c>
      <c r="B118" s="521"/>
      <c r="C118" s="522"/>
      <c r="D118" s="523"/>
      <c r="E118" s="522"/>
      <c r="F118" s="833"/>
      <c r="G118" s="524"/>
      <c r="H118" s="528"/>
    </row>
    <row r="119" spans="1:8" ht="30" customHeight="1">
      <c r="A119" s="520">
        <v>117</v>
      </c>
      <c r="B119" s="521"/>
      <c r="C119" s="522"/>
      <c r="D119" s="523"/>
      <c r="E119" s="522"/>
      <c r="F119" s="833"/>
      <c r="G119" s="524"/>
      <c r="H119" s="527"/>
    </row>
    <row r="120" spans="1:8" ht="30" customHeight="1">
      <c r="A120" s="520">
        <v>118</v>
      </c>
      <c r="B120" s="521"/>
      <c r="C120" s="522"/>
      <c r="D120" s="523"/>
      <c r="E120" s="522"/>
      <c r="F120" s="833"/>
      <c r="G120" s="524"/>
      <c r="H120" s="528"/>
    </row>
    <row r="121" spans="1:8" ht="30" customHeight="1">
      <c r="A121" s="520">
        <v>119</v>
      </c>
      <c r="B121" s="521"/>
      <c r="C121" s="522"/>
      <c r="D121" s="523"/>
      <c r="E121" s="522"/>
      <c r="F121" s="833"/>
      <c r="G121" s="524"/>
      <c r="H121" s="527"/>
    </row>
    <row r="122" spans="1:8" ht="30" customHeight="1">
      <c r="A122" s="520">
        <v>120</v>
      </c>
      <c r="B122" s="521"/>
      <c r="C122" s="522"/>
      <c r="D122" s="523"/>
      <c r="E122" s="522"/>
      <c r="F122" s="833"/>
      <c r="G122" s="524"/>
      <c r="H122" s="528"/>
    </row>
    <row r="123" spans="1:8" ht="30" customHeight="1">
      <c r="A123" s="520">
        <v>121</v>
      </c>
      <c r="B123" s="521"/>
      <c r="C123" s="522"/>
      <c r="D123" s="523"/>
      <c r="E123" s="522"/>
      <c r="F123" s="833"/>
      <c r="G123" s="524"/>
      <c r="H123" s="527"/>
    </row>
    <row r="124" spans="1:8" ht="30" customHeight="1">
      <c r="A124" s="520">
        <v>122</v>
      </c>
      <c r="B124" s="521"/>
      <c r="C124" s="522"/>
      <c r="D124" s="523"/>
      <c r="E124" s="522"/>
      <c r="F124" s="833"/>
      <c r="G124" s="524"/>
      <c r="H124" s="528"/>
    </row>
    <row r="125" spans="1:8" ht="30" customHeight="1">
      <c r="A125" s="520">
        <v>123</v>
      </c>
      <c r="B125" s="521"/>
      <c r="C125" s="522"/>
      <c r="D125" s="523"/>
      <c r="E125" s="522"/>
      <c r="F125" s="833"/>
      <c r="G125" s="524"/>
      <c r="H125" s="527"/>
    </row>
    <row r="126" spans="1:8" ht="30" customHeight="1">
      <c r="A126" s="520">
        <v>124</v>
      </c>
      <c r="B126" s="521"/>
      <c r="C126" s="522"/>
      <c r="D126" s="523"/>
      <c r="E126" s="522"/>
      <c r="F126" s="833"/>
      <c r="G126" s="524"/>
      <c r="H126" s="528"/>
    </row>
    <row r="127" spans="1:8" ht="30" customHeight="1">
      <c r="A127" s="520">
        <v>125</v>
      </c>
      <c r="B127" s="521"/>
      <c r="C127" s="522"/>
      <c r="D127" s="523"/>
      <c r="E127" s="522"/>
      <c r="F127" s="833"/>
      <c r="G127" s="524"/>
      <c r="H127" s="527"/>
    </row>
    <row r="128" spans="1:8" ht="30" customHeight="1">
      <c r="A128" s="520">
        <v>126</v>
      </c>
      <c r="B128" s="521"/>
      <c r="C128" s="522"/>
      <c r="D128" s="523"/>
      <c r="E128" s="522"/>
      <c r="F128" s="833"/>
      <c r="G128" s="524"/>
      <c r="H128" s="528"/>
    </row>
    <row r="129" spans="1:9" ht="30" customHeight="1">
      <c r="A129" s="520">
        <v>127</v>
      </c>
      <c r="B129" s="521"/>
      <c r="C129" s="522"/>
      <c r="D129" s="523"/>
      <c r="E129" s="522"/>
      <c r="F129" s="833"/>
      <c r="G129" s="524"/>
      <c r="H129" s="527"/>
    </row>
    <row r="130" spans="1:9" ht="30" customHeight="1">
      <c r="A130" s="520">
        <v>128</v>
      </c>
      <c r="B130" s="521"/>
      <c r="C130" s="522"/>
      <c r="D130" s="523"/>
      <c r="E130" s="522"/>
      <c r="F130" s="833"/>
      <c r="G130" s="524"/>
      <c r="H130" s="528"/>
    </row>
    <row r="131" spans="1:9" ht="30" customHeight="1">
      <c r="A131" s="520">
        <v>129</v>
      </c>
      <c r="B131" s="521"/>
      <c r="C131" s="522"/>
      <c r="D131" s="523"/>
      <c r="E131" s="522"/>
      <c r="F131" s="833"/>
      <c r="G131" s="524"/>
      <c r="H131" s="527"/>
    </row>
    <row r="132" spans="1:9" ht="30" customHeight="1">
      <c r="A132" s="520">
        <v>130</v>
      </c>
      <c r="B132" s="521"/>
      <c r="C132" s="522"/>
      <c r="D132" s="523"/>
      <c r="E132" s="522"/>
      <c r="F132" s="833"/>
      <c r="G132" s="524"/>
      <c r="H132" s="528"/>
    </row>
    <row r="133" spans="1:9" ht="30" customHeight="1">
      <c r="A133" s="520">
        <v>131</v>
      </c>
      <c r="B133" s="521"/>
      <c r="C133" s="522"/>
      <c r="D133" s="523"/>
      <c r="E133" s="522"/>
      <c r="F133" s="833"/>
      <c r="G133" s="524"/>
      <c r="H133" s="527"/>
    </row>
    <row r="134" spans="1:9" ht="30" customHeight="1">
      <c r="A134" s="520">
        <v>132</v>
      </c>
      <c r="B134" s="521"/>
      <c r="C134" s="522"/>
      <c r="D134" s="523"/>
      <c r="E134" s="522"/>
      <c r="F134" s="833"/>
      <c r="G134" s="524"/>
      <c r="H134" s="528"/>
    </row>
    <row r="135" spans="1:9" ht="30" customHeight="1">
      <c r="A135" s="520">
        <v>133</v>
      </c>
      <c r="B135" s="521"/>
      <c r="C135" s="522"/>
      <c r="D135" s="523"/>
      <c r="E135" s="522"/>
      <c r="F135" s="833"/>
      <c r="G135" s="524"/>
      <c r="H135" s="529"/>
      <c r="I135" s="530"/>
    </row>
    <row r="136" spans="1:9" ht="30" customHeight="1">
      <c r="A136" s="520">
        <v>134</v>
      </c>
      <c r="B136" s="521"/>
      <c r="C136" s="522"/>
      <c r="D136" s="523"/>
      <c r="E136" s="522"/>
      <c r="F136" s="833"/>
      <c r="G136" s="524"/>
      <c r="H136" s="531"/>
    </row>
    <row r="137" spans="1:9" ht="30" customHeight="1">
      <c r="A137" s="520">
        <v>135</v>
      </c>
      <c r="B137" s="521"/>
      <c r="C137" s="522"/>
      <c r="D137" s="523"/>
      <c r="E137" s="522"/>
      <c r="F137" s="833"/>
      <c r="G137" s="524"/>
      <c r="H137" s="527"/>
    </row>
    <row r="138" spans="1:9" ht="30" customHeight="1">
      <c r="A138" s="520">
        <v>136</v>
      </c>
      <c r="B138" s="521"/>
      <c r="C138" s="522"/>
      <c r="D138" s="523"/>
      <c r="E138" s="522"/>
      <c r="F138" s="833"/>
      <c r="G138" s="524"/>
      <c r="H138" s="528"/>
    </row>
    <row r="139" spans="1:9" ht="30" customHeight="1">
      <c r="A139" s="520">
        <v>137</v>
      </c>
      <c r="B139" s="521"/>
      <c r="C139" s="522"/>
      <c r="D139" s="523"/>
      <c r="E139" s="522"/>
      <c r="F139" s="833"/>
      <c r="G139" s="524"/>
      <c r="H139" s="527"/>
    </row>
    <row r="140" spans="1:9" ht="30" customHeight="1">
      <c r="A140" s="520">
        <v>138</v>
      </c>
      <c r="B140" s="521"/>
      <c r="C140" s="522"/>
      <c r="D140" s="523"/>
      <c r="E140" s="522"/>
      <c r="F140" s="833"/>
      <c r="G140" s="524"/>
      <c r="H140" s="528"/>
    </row>
    <row r="141" spans="1:9" ht="30" customHeight="1">
      <c r="A141" s="520">
        <v>139</v>
      </c>
      <c r="B141" s="521"/>
      <c r="C141" s="522"/>
      <c r="D141" s="523"/>
      <c r="E141" s="522"/>
      <c r="F141" s="833"/>
      <c r="G141" s="524"/>
      <c r="H141" s="527"/>
    </row>
    <row r="142" spans="1:9" ht="30" customHeight="1">
      <c r="A142" s="520">
        <v>140</v>
      </c>
      <c r="B142" s="521"/>
      <c r="C142" s="522"/>
      <c r="D142" s="523"/>
      <c r="E142" s="522"/>
      <c r="F142" s="833"/>
      <c r="G142" s="524"/>
      <c r="H142" s="528"/>
    </row>
    <row r="143" spans="1:9" ht="30" customHeight="1">
      <c r="A143" s="520">
        <v>141</v>
      </c>
      <c r="B143" s="521"/>
      <c r="C143" s="522"/>
      <c r="D143" s="523"/>
      <c r="E143" s="522"/>
      <c r="F143" s="833"/>
      <c r="G143" s="524"/>
      <c r="H143" s="527"/>
    </row>
    <row r="144" spans="1:9" ht="30" customHeight="1">
      <c r="A144" s="520">
        <v>142</v>
      </c>
      <c r="B144" s="521"/>
      <c r="C144" s="522"/>
      <c r="D144" s="523"/>
      <c r="E144" s="522"/>
      <c r="F144" s="833"/>
      <c r="G144" s="524"/>
      <c r="H144" s="528"/>
    </row>
    <row r="145" spans="1:8" ht="30" customHeight="1">
      <c r="A145" s="520">
        <v>143</v>
      </c>
      <c r="B145" s="521"/>
      <c r="C145" s="522"/>
      <c r="D145" s="523"/>
      <c r="E145" s="522"/>
      <c r="F145" s="833"/>
      <c r="G145" s="524"/>
      <c r="H145" s="527"/>
    </row>
    <row r="146" spans="1:8" ht="30" customHeight="1">
      <c r="A146" s="520">
        <v>144</v>
      </c>
      <c r="B146" s="521"/>
      <c r="C146" s="522"/>
      <c r="D146" s="523"/>
      <c r="E146" s="522"/>
      <c r="F146" s="833"/>
      <c r="G146" s="524"/>
      <c r="H146" s="528"/>
    </row>
    <row r="147" spans="1:8" ht="30" customHeight="1">
      <c r="A147" s="520">
        <v>145</v>
      </c>
      <c r="B147" s="532"/>
      <c r="C147" s="533"/>
      <c r="D147" s="534"/>
      <c r="E147" s="535"/>
      <c r="F147" s="833"/>
      <c r="G147" s="524"/>
      <c r="H147" s="527"/>
    </row>
    <row r="148" spans="1:8" ht="30" customHeight="1">
      <c r="A148" s="520">
        <v>146</v>
      </c>
      <c r="B148" s="532"/>
      <c r="C148" s="533"/>
      <c r="D148" s="536"/>
      <c r="E148" s="537"/>
      <c r="F148" s="833"/>
      <c r="G148" s="524"/>
      <c r="H148" s="528"/>
    </row>
    <row r="149" spans="1:8" ht="30" customHeight="1">
      <c r="A149" s="520">
        <v>147</v>
      </c>
      <c r="B149" s="532"/>
      <c r="C149" s="533"/>
      <c r="D149" s="534"/>
      <c r="E149" s="535"/>
      <c r="F149" s="833"/>
      <c r="G149" s="524"/>
      <c r="H149" s="527"/>
    </row>
    <row r="150" spans="1:8" ht="30" customHeight="1">
      <c r="A150" s="520">
        <v>148</v>
      </c>
      <c r="B150" s="532"/>
      <c r="C150" s="533"/>
      <c r="D150" s="536"/>
      <c r="E150" s="537"/>
      <c r="F150" s="833"/>
      <c r="G150" s="524"/>
      <c r="H150" s="528"/>
    </row>
    <row r="151" spans="1:8" ht="30" customHeight="1">
      <c r="A151" s="520">
        <v>149</v>
      </c>
      <c r="B151" s="532"/>
      <c r="C151" s="533"/>
      <c r="D151" s="534"/>
      <c r="E151" s="535"/>
      <c r="F151" s="833"/>
      <c r="G151" s="524"/>
      <c r="H151" s="527"/>
    </row>
    <row r="152" spans="1:8" ht="30" customHeight="1">
      <c r="A152" s="520">
        <v>150</v>
      </c>
      <c r="B152" s="532"/>
      <c r="C152" s="533"/>
      <c r="D152" s="536"/>
      <c r="E152" s="537"/>
      <c r="F152" s="833"/>
      <c r="G152" s="524"/>
      <c r="H152" s="528"/>
    </row>
    <row r="153" spans="1:8" ht="30" customHeight="1">
      <c r="A153" s="520">
        <v>151</v>
      </c>
      <c r="B153" s="532"/>
      <c r="C153" s="533"/>
      <c r="D153" s="534"/>
      <c r="E153" s="535"/>
      <c r="F153" s="833"/>
      <c r="G153" s="524"/>
      <c r="H153" s="527"/>
    </row>
    <row r="154" spans="1:8" ht="30" customHeight="1">
      <c r="A154" s="520">
        <v>152</v>
      </c>
      <c r="B154" s="532"/>
      <c r="C154" s="533"/>
      <c r="D154" s="536"/>
      <c r="E154" s="537"/>
      <c r="F154" s="833"/>
      <c r="G154" s="524"/>
      <c r="H154" s="528"/>
    </row>
    <row r="155" spans="1:8" ht="30" customHeight="1">
      <c r="A155" s="520">
        <v>153</v>
      </c>
      <c r="B155" s="532"/>
      <c r="C155" s="533"/>
      <c r="D155" s="534"/>
      <c r="E155" s="535"/>
      <c r="F155" s="833"/>
      <c r="G155" s="524"/>
      <c r="H155" s="527"/>
    </row>
    <row r="156" spans="1:8" ht="30" customHeight="1">
      <c r="A156" s="520">
        <v>154</v>
      </c>
      <c r="B156" s="532"/>
      <c r="C156" s="533"/>
      <c r="D156" s="536"/>
      <c r="E156" s="537"/>
      <c r="F156" s="833"/>
      <c r="G156" s="524"/>
      <c r="H156" s="528"/>
    </row>
    <row r="157" spans="1:8" ht="30" customHeight="1">
      <c r="A157" s="520">
        <v>155</v>
      </c>
      <c r="B157" s="532"/>
      <c r="C157" s="533"/>
      <c r="D157" s="534"/>
      <c r="E157" s="535"/>
      <c r="F157" s="833"/>
      <c r="G157" s="524"/>
      <c r="H157" s="527"/>
    </row>
    <row r="158" spans="1:8" ht="30" customHeight="1">
      <c r="A158" s="520">
        <v>156</v>
      </c>
      <c r="B158" s="532"/>
      <c r="C158" s="533"/>
      <c r="D158" s="536"/>
      <c r="E158" s="537"/>
      <c r="F158" s="833"/>
      <c r="G158" s="524"/>
      <c r="H158" s="528"/>
    </row>
    <row r="159" spans="1:8" ht="30" customHeight="1">
      <c r="A159" s="520">
        <v>157</v>
      </c>
      <c r="B159" s="532"/>
      <c r="C159" s="533"/>
      <c r="D159" s="534"/>
      <c r="E159" s="535"/>
      <c r="F159" s="833"/>
      <c r="G159" s="524"/>
      <c r="H159" s="527"/>
    </row>
    <row r="160" spans="1:8" ht="30" customHeight="1">
      <c r="A160" s="520">
        <v>158</v>
      </c>
      <c r="B160" s="532"/>
      <c r="C160" s="533"/>
      <c r="D160" s="536"/>
      <c r="E160" s="537"/>
      <c r="F160" s="833"/>
      <c r="G160" s="524"/>
      <c r="H160" s="528"/>
    </row>
    <row r="161" spans="1:8" ht="30" customHeight="1">
      <c r="A161" s="520">
        <v>159</v>
      </c>
      <c r="B161" s="532"/>
      <c r="C161" s="533"/>
      <c r="D161" s="534"/>
      <c r="E161" s="535"/>
      <c r="F161" s="833"/>
      <c r="G161" s="524"/>
      <c r="H161" s="527"/>
    </row>
    <row r="162" spans="1:8" ht="30" customHeight="1">
      <c r="A162" s="520">
        <v>160</v>
      </c>
      <c r="B162" s="532"/>
      <c r="C162" s="533"/>
      <c r="D162" s="536"/>
      <c r="E162" s="537"/>
      <c r="F162" s="833"/>
      <c r="G162" s="524"/>
      <c r="H162" s="528"/>
    </row>
    <row r="163" spans="1:8" ht="30" customHeight="1">
      <c r="A163" s="520">
        <v>161</v>
      </c>
      <c r="B163" s="532"/>
      <c r="C163" s="533"/>
      <c r="D163" s="534"/>
      <c r="E163" s="535"/>
      <c r="F163" s="833"/>
      <c r="G163" s="524"/>
      <c r="H163" s="527"/>
    </row>
    <row r="164" spans="1:8" ht="30" customHeight="1">
      <c r="A164" s="520">
        <v>162</v>
      </c>
      <c r="B164" s="532"/>
      <c r="C164" s="533"/>
      <c r="D164" s="536"/>
      <c r="E164" s="537"/>
      <c r="F164" s="833"/>
      <c r="G164" s="524"/>
      <c r="H164" s="528"/>
    </row>
    <row r="165" spans="1:8" ht="30" customHeight="1">
      <c r="A165" s="520">
        <v>163</v>
      </c>
      <c r="B165" s="532"/>
      <c r="C165" s="533"/>
      <c r="D165" s="534"/>
      <c r="E165" s="535"/>
      <c r="F165" s="833"/>
      <c r="G165" s="524"/>
      <c r="H165" s="527"/>
    </row>
    <row r="166" spans="1:8" ht="30" customHeight="1">
      <c r="A166" s="520">
        <v>164</v>
      </c>
      <c r="B166" s="532"/>
      <c r="C166" s="533"/>
      <c r="D166" s="536"/>
      <c r="E166" s="537"/>
      <c r="F166" s="833"/>
      <c r="G166" s="524"/>
      <c r="H166" s="528"/>
    </row>
    <row r="167" spans="1:8" ht="30" customHeight="1">
      <c r="A167" s="520">
        <v>165</v>
      </c>
      <c r="B167" s="532"/>
      <c r="C167" s="533"/>
      <c r="D167" s="534"/>
      <c r="E167" s="535"/>
      <c r="F167" s="833"/>
      <c r="G167" s="524"/>
      <c r="H167" s="527"/>
    </row>
    <row r="168" spans="1:8" ht="30" customHeight="1">
      <c r="A168" s="520">
        <v>166</v>
      </c>
      <c r="B168" s="532"/>
      <c r="C168" s="533"/>
      <c r="D168" s="536"/>
      <c r="E168" s="537"/>
      <c r="F168" s="833"/>
      <c r="G168" s="524"/>
      <c r="H168" s="528"/>
    </row>
    <row r="169" spans="1:8" ht="30" customHeight="1">
      <c r="A169" s="520">
        <v>167</v>
      </c>
      <c r="B169" s="532"/>
      <c r="C169" s="533"/>
      <c r="D169" s="534"/>
      <c r="E169" s="535"/>
      <c r="F169" s="833"/>
      <c r="G169" s="524"/>
      <c r="H169" s="527"/>
    </row>
    <row r="170" spans="1:8" ht="30" customHeight="1">
      <c r="A170" s="520">
        <v>168</v>
      </c>
      <c r="B170" s="532"/>
      <c r="C170" s="533"/>
      <c r="D170" s="536"/>
      <c r="E170" s="537"/>
      <c r="F170" s="833"/>
      <c r="G170" s="524"/>
      <c r="H170" s="528"/>
    </row>
    <row r="171" spans="1:8" ht="30" customHeight="1">
      <c r="A171" s="520">
        <v>169</v>
      </c>
      <c r="B171" s="532"/>
      <c r="C171" s="533"/>
      <c r="D171" s="534"/>
      <c r="E171" s="535"/>
      <c r="F171" s="833"/>
      <c r="G171" s="524"/>
      <c r="H171" s="527"/>
    </row>
    <row r="172" spans="1:8" ht="30" customHeight="1">
      <c r="A172" s="520">
        <v>170</v>
      </c>
      <c r="B172" s="532"/>
      <c r="C172" s="533"/>
      <c r="D172" s="536"/>
      <c r="E172" s="537"/>
      <c r="F172" s="833"/>
      <c r="G172" s="524"/>
      <c r="H172" s="528"/>
    </row>
    <row r="173" spans="1:8" ht="30" customHeight="1">
      <c r="A173" s="520">
        <v>171</v>
      </c>
      <c r="B173" s="532"/>
      <c r="C173" s="533"/>
      <c r="D173" s="534"/>
      <c r="E173" s="535"/>
      <c r="F173" s="833"/>
      <c r="G173" s="524"/>
      <c r="H173" s="527"/>
    </row>
    <row r="174" spans="1:8" ht="30" customHeight="1">
      <c r="A174" s="520">
        <v>172</v>
      </c>
      <c r="B174" s="532"/>
      <c r="C174" s="533"/>
      <c r="D174" s="536"/>
      <c r="E174" s="537"/>
      <c r="F174" s="833"/>
      <c r="G174" s="524"/>
      <c r="H174" s="528"/>
    </row>
    <row r="175" spans="1:8" ht="30" customHeight="1">
      <c r="A175" s="520">
        <v>173</v>
      </c>
      <c r="B175" s="532"/>
      <c r="C175" s="533"/>
      <c r="D175" s="534"/>
      <c r="E175" s="535"/>
      <c r="F175" s="833"/>
      <c r="G175" s="524"/>
      <c r="H175" s="527"/>
    </row>
    <row r="176" spans="1:8" ht="30" customHeight="1">
      <c r="A176" s="520">
        <v>174</v>
      </c>
      <c r="B176" s="532"/>
      <c r="C176" s="533"/>
      <c r="D176" s="536"/>
      <c r="E176" s="537"/>
      <c r="F176" s="833"/>
      <c r="G176" s="524"/>
      <c r="H176" s="528"/>
    </row>
    <row r="177" spans="1:8" ht="30" customHeight="1">
      <c r="A177" s="520">
        <v>175</v>
      </c>
      <c r="B177" s="532"/>
      <c r="C177" s="533"/>
      <c r="D177" s="534"/>
      <c r="E177" s="535"/>
      <c r="F177" s="833"/>
      <c r="G177" s="524"/>
      <c r="H177" s="527"/>
    </row>
    <row r="178" spans="1:8" ht="30" customHeight="1">
      <c r="A178" s="520">
        <v>176</v>
      </c>
      <c r="B178" s="532"/>
      <c r="C178" s="533"/>
      <c r="D178" s="536"/>
      <c r="E178" s="537"/>
      <c r="F178" s="833"/>
      <c r="G178" s="524"/>
      <c r="H178" s="528"/>
    </row>
    <row r="179" spans="1:8" ht="30" customHeight="1">
      <c r="A179" s="520">
        <v>177</v>
      </c>
      <c r="B179" s="532"/>
      <c r="C179" s="533"/>
      <c r="D179" s="534"/>
      <c r="E179" s="535"/>
      <c r="F179" s="833"/>
      <c r="G179" s="524"/>
      <c r="H179" s="527"/>
    </row>
    <row r="180" spans="1:8" ht="30" customHeight="1">
      <c r="A180" s="520">
        <v>178</v>
      </c>
      <c r="B180" s="532"/>
      <c r="C180" s="533"/>
      <c r="D180" s="536"/>
      <c r="E180" s="537"/>
      <c r="F180" s="833"/>
      <c r="G180" s="524"/>
      <c r="H180" s="528"/>
    </row>
    <row r="181" spans="1:8" ht="30" customHeight="1">
      <c r="A181" s="520">
        <v>179</v>
      </c>
      <c r="B181" s="532"/>
      <c r="C181" s="533"/>
      <c r="D181" s="534"/>
      <c r="E181" s="535"/>
      <c r="F181" s="833"/>
      <c r="G181" s="524"/>
      <c r="H181" s="527"/>
    </row>
    <row r="182" spans="1:8" ht="30" customHeight="1">
      <c r="A182" s="520">
        <v>180</v>
      </c>
      <c r="B182" s="532"/>
      <c r="C182" s="533"/>
      <c r="D182" s="536"/>
      <c r="E182" s="537"/>
      <c r="F182" s="833"/>
      <c r="G182" s="524"/>
      <c r="H182" s="528"/>
    </row>
    <row r="183" spans="1:8" ht="30" customHeight="1">
      <c r="A183" s="520">
        <v>181</v>
      </c>
      <c r="B183" s="532"/>
      <c r="C183" s="533"/>
      <c r="D183" s="534"/>
      <c r="E183" s="535"/>
      <c r="F183" s="833"/>
      <c r="G183" s="524"/>
      <c r="H183" s="527"/>
    </row>
    <row r="184" spans="1:8" ht="30" customHeight="1">
      <c r="A184" s="520">
        <v>182</v>
      </c>
      <c r="B184" s="532"/>
      <c r="C184" s="533"/>
      <c r="D184" s="536"/>
      <c r="E184" s="537"/>
      <c r="F184" s="833"/>
      <c r="G184" s="524"/>
      <c r="H184" s="528"/>
    </row>
    <row r="185" spans="1:8" ht="30" customHeight="1">
      <c r="A185" s="520">
        <v>183</v>
      </c>
      <c r="B185" s="532"/>
      <c r="C185" s="533"/>
      <c r="D185" s="534"/>
      <c r="E185" s="535"/>
      <c r="F185" s="833"/>
      <c r="G185" s="524"/>
      <c r="H185" s="527"/>
    </row>
    <row r="186" spans="1:8" ht="30" customHeight="1">
      <c r="A186" s="520">
        <v>184</v>
      </c>
      <c r="B186" s="532"/>
      <c r="C186" s="533"/>
      <c r="D186" s="536"/>
      <c r="E186" s="537"/>
      <c r="F186" s="833"/>
      <c r="G186" s="524"/>
      <c r="H186" s="528"/>
    </row>
    <row r="187" spans="1:8" ht="30" customHeight="1">
      <c r="A187" s="520">
        <v>185</v>
      </c>
      <c r="B187" s="532"/>
      <c r="C187" s="533"/>
      <c r="D187" s="534"/>
      <c r="E187" s="535"/>
      <c r="F187" s="833"/>
      <c r="G187" s="524"/>
      <c r="H187" s="527"/>
    </row>
    <row r="188" spans="1:8" ht="30" customHeight="1">
      <c r="A188" s="520">
        <v>186</v>
      </c>
      <c r="B188" s="532"/>
      <c r="C188" s="533"/>
      <c r="D188" s="536"/>
      <c r="E188" s="537"/>
      <c r="F188" s="833"/>
      <c r="G188" s="524"/>
      <c r="H188" s="528"/>
    </row>
    <row r="189" spans="1:8" ht="30" customHeight="1">
      <c r="A189" s="520">
        <v>187</v>
      </c>
      <c r="B189" s="532"/>
      <c r="C189" s="533"/>
      <c r="D189" s="534"/>
      <c r="E189" s="535"/>
      <c r="F189" s="833"/>
      <c r="G189" s="524"/>
      <c r="H189" s="527"/>
    </row>
    <row r="190" spans="1:8" ht="30" customHeight="1">
      <c r="A190" s="520">
        <v>188</v>
      </c>
      <c r="B190" s="532"/>
      <c r="C190" s="533"/>
      <c r="D190" s="536"/>
      <c r="E190" s="537"/>
      <c r="F190" s="833"/>
      <c r="G190" s="524"/>
      <c r="H190" s="526"/>
    </row>
    <row r="191" spans="1:8" ht="30" customHeight="1">
      <c r="A191" s="520">
        <v>189</v>
      </c>
      <c r="B191" s="532"/>
      <c r="C191" s="533"/>
      <c r="D191" s="534"/>
      <c r="E191" s="535"/>
      <c r="F191" s="833"/>
      <c r="G191" s="524"/>
      <c r="H191" s="527"/>
    </row>
    <row r="192" spans="1:8" ht="30" customHeight="1">
      <c r="A192" s="520">
        <v>190</v>
      </c>
      <c r="B192" s="532"/>
      <c r="C192" s="533"/>
      <c r="D192" s="536"/>
      <c r="E192" s="537"/>
      <c r="F192" s="833"/>
      <c r="G192" s="524"/>
      <c r="H192" s="528"/>
    </row>
    <row r="193" spans="1:9" ht="26.45" customHeight="1">
      <c r="A193" s="520">
        <v>191</v>
      </c>
      <c r="B193" s="532"/>
      <c r="C193" s="533"/>
      <c r="D193" s="534"/>
      <c r="E193" s="535"/>
      <c r="F193" s="833"/>
      <c r="G193" s="524"/>
      <c r="H193" s="527"/>
    </row>
    <row r="194" spans="1:9" ht="26.45" customHeight="1">
      <c r="A194" s="520">
        <v>192</v>
      </c>
      <c r="B194" s="532"/>
      <c r="C194" s="533"/>
      <c r="D194" s="536"/>
      <c r="E194" s="537"/>
      <c r="F194" s="833"/>
      <c r="G194" s="524"/>
      <c r="H194" s="526"/>
    </row>
    <row r="195" spans="1:9" ht="26.45" customHeight="1">
      <c r="A195" s="520">
        <v>193</v>
      </c>
      <c r="B195" s="532"/>
      <c r="C195" s="533"/>
      <c r="D195" s="534"/>
      <c r="E195" s="535"/>
      <c r="F195" s="833"/>
      <c r="G195" s="524"/>
      <c r="H195" s="527"/>
    </row>
    <row r="196" spans="1:9" ht="26.45" customHeight="1">
      <c r="A196" s="520">
        <v>194</v>
      </c>
      <c r="B196" s="532"/>
      <c r="C196" s="533"/>
      <c r="D196" s="536"/>
      <c r="E196" s="537"/>
      <c r="F196" s="833"/>
      <c r="G196" s="524"/>
      <c r="H196" s="528"/>
    </row>
    <row r="197" spans="1:9" ht="26.45" customHeight="1">
      <c r="A197" s="520">
        <v>195</v>
      </c>
      <c r="B197" s="532"/>
      <c r="C197" s="533"/>
      <c r="D197" s="534"/>
      <c r="E197" s="535"/>
      <c r="F197" s="833"/>
      <c r="G197" s="524"/>
      <c r="H197" s="527"/>
    </row>
    <row r="198" spans="1:9" ht="26.45" customHeight="1">
      <c r="A198" s="520">
        <v>196</v>
      </c>
      <c r="B198" s="532"/>
      <c r="C198" s="533"/>
      <c r="D198" s="536"/>
      <c r="E198" s="537"/>
      <c r="F198" s="833"/>
      <c r="G198" s="524"/>
      <c r="H198" s="528"/>
    </row>
    <row r="199" spans="1:9" ht="26.45" customHeight="1">
      <c r="A199" s="520">
        <v>197</v>
      </c>
      <c r="B199" s="532"/>
      <c r="C199" s="533"/>
      <c r="D199" s="534"/>
      <c r="E199" s="535"/>
      <c r="F199" s="83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1"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5" manualBreakCount="5">
    <brk id="17" max="6" man="1"/>
    <brk id="69" max="6" man="1"/>
    <brk id="135" min="1" max="7" man="1"/>
    <brk id="201" min="1" max="7" man="1"/>
    <brk id="333" min="1" max="7" man="1"/>
  </rowBreak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theme="9" tint="0.39997558519241921"/>
  </sheetPr>
  <dimension ref="A1:J51"/>
  <sheetViews>
    <sheetView showZeros="0" view="pageBreakPreview" zoomScale="95" zoomScaleNormal="100" zoomScaleSheetLayoutView="95" workbookViewId="0">
      <selection activeCell="C9" sqref="C9:D9"/>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255</v>
      </c>
    </row>
    <row r="2" spans="1:10" ht="20.100000000000001" customHeight="1">
      <c r="B2" s="1154" t="str">
        <f>要求!P11</f>
        <v>入　　　札　　　書</v>
      </c>
      <c r="C2" s="1154"/>
      <c r="D2" s="1154"/>
      <c r="E2" s="1154"/>
      <c r="F2" s="1154"/>
      <c r="G2" s="1154"/>
      <c r="H2" s="1154"/>
      <c r="I2" s="1154"/>
      <c r="J2" s="460"/>
    </row>
    <row r="5" spans="1:10" ht="30" customHeight="1" thickBot="1">
      <c r="B5" s="452" t="str">
        <f>IF(SUM(H8:I20)&gt;0,SUM(H8:I20),"金額￥")</f>
        <v>金額￥</v>
      </c>
      <c r="C5" s="405" t="s">
        <v>592</v>
      </c>
      <c r="D5" s="405"/>
    </row>
    <row r="6" spans="1:10" ht="7.9" customHeight="1" thickTop="1"/>
    <row r="7" spans="1:10" s="457" customFormat="1" ht="20.100000000000001" customHeight="1">
      <c r="B7" s="490" t="s">
        <v>594</v>
      </c>
      <c r="C7" s="1342" t="s">
        <v>653</v>
      </c>
      <c r="D7" s="1342"/>
      <c r="E7" s="490" t="s">
        <v>32</v>
      </c>
      <c r="F7" s="490" t="s">
        <v>596</v>
      </c>
      <c r="G7" s="490" t="s">
        <v>597</v>
      </c>
      <c r="H7" s="1342" t="s">
        <v>673</v>
      </c>
      <c r="I7" s="1342"/>
    </row>
    <row r="8" spans="1:10" ht="70.5" customHeight="1">
      <c r="A8" s="456">
        <v>1</v>
      </c>
      <c r="B8" s="491" t="str">
        <f>IF(ISERROR(VLOOKUP($A8,入力!$K$4:$AL$486,21,FALSE)),"",VLOOKUP($A8,入力!$K$4:$AL$486,21,FALSE))</f>
        <v/>
      </c>
      <c r="C8" s="1341" t="str">
        <f>IF(ISERROR(VLOOKUP($A8,入力!$K$4:$AL$486,22,FALSE)),"",VLOOKUP($A8,入力!$K$4:$AL$486,22,FALSE))</f>
        <v/>
      </c>
      <c r="D8" s="1341"/>
      <c r="E8" s="478" t="str">
        <f>IF(ISERROR(VLOOKUP($A8,入力!$K$4:$AL$486,23,FALSE)),"",VLOOKUP($A8,入力!$K$4:$AL$486,23,FALSE))</f>
        <v/>
      </c>
      <c r="F8" s="478" t="str">
        <f>IF(ISERROR(VLOOKUP($A8,入力!$K$4:$AL$486,24,FALSE)),"",VLOOKUP($A8,入力!$K$4:$AL$486,24,FALSE))</f>
        <v/>
      </c>
      <c r="G8" s="479" t="str">
        <f>IF(ISERROR(VLOOKUP($A8,入力!$K$4:$AL$486,27,FALSE)),"",VLOOKUP($A8,入力!$K$4:$AL$486,27,FALSE))</f>
        <v/>
      </c>
      <c r="H8" s="1339" t="str">
        <f>IF(ISERROR(F8*G8),"",F8*G8)</f>
        <v/>
      </c>
      <c r="I8" s="1339"/>
    </row>
    <row r="9" spans="1:10" ht="70.5" customHeight="1">
      <c r="A9" s="456">
        <v>2</v>
      </c>
      <c r="B9" s="491" t="str">
        <f>IF(ISERROR(VLOOKUP($A9,入力!$K$4:$AL$486,21,FALSE)),"",VLOOKUP($A9,入力!$K$4:$AL$486,21,FALSE))</f>
        <v/>
      </c>
      <c r="C9" s="1341" t="str">
        <f>IF($F9="",IF($F8="","","以下余白"),IF(ISERROR(VLOOKUP($A9,入力!$K$4:$AL$486,22,FALSE)),"",VLOOKUP($A9,入力!$K$4:$AL$486,22,FALSE)))</f>
        <v/>
      </c>
      <c r="D9" s="1341"/>
      <c r="E9" s="478" t="str">
        <f>IF(ISERROR(VLOOKUP($A9,入力!$K$4:$AL$486,23,FALSE)),"",VLOOKUP($A9,入力!$K$4:$AL$486,23,FALSE))</f>
        <v/>
      </c>
      <c r="F9" s="478" t="str">
        <f>IF(ISERROR(VLOOKUP($A9,入力!$K$4:$AL$486,24,FALSE)),"",VLOOKUP($A9,入力!$K$4:$AL$486,24,FALSE))</f>
        <v/>
      </c>
      <c r="G9" s="479" t="str">
        <f>IF(ISERROR(VLOOKUP($A9,入力!$K$4:$AL$486,27,FALSE)),"",VLOOKUP($A9,入力!$K$4:$AL$486,27,FALSE))</f>
        <v/>
      </c>
      <c r="H9" s="1339" t="str">
        <f t="shared" ref="H9:H18" si="0">IF(ISERROR(F9*G9),"",F9*G9)</f>
        <v/>
      </c>
      <c r="I9" s="1339"/>
    </row>
    <row r="10" spans="1:10" ht="70.5" customHeight="1">
      <c r="A10" s="456">
        <v>3</v>
      </c>
      <c r="B10" s="491" t="str">
        <f>IF(ISERROR(VLOOKUP($A10,入力!$K$4:$AL$486,21,FALSE)),"",VLOOKUP($A10,入力!$K$4:$AL$486,21,FALSE))</f>
        <v/>
      </c>
      <c r="C10" s="1338" t="str">
        <f>IF($F10="",IF($F9="","","以下余白"),IF(ISERROR(VLOOKUP($A10,入力!$K$4:$AL$486,22,FALSE)),"",VLOOKUP($A10,入力!$K$4:$AL$486,22,FALSE)))</f>
        <v/>
      </c>
      <c r="D10" s="1338"/>
      <c r="E10" s="478" t="str">
        <f>IF(ISERROR(VLOOKUP($A10,入力!$K$4:$AL$486,23,FALSE)),"",VLOOKUP($A10,入力!$K$4:$AL$486,23,FALSE))</f>
        <v/>
      </c>
      <c r="F10" s="478" t="str">
        <f>IF(ISERROR(VLOOKUP($A10,入力!$K$4:$AL$486,24,FALSE)),"",VLOOKUP($A10,入力!$K$4:$AL$486,24,FALSE))</f>
        <v/>
      </c>
      <c r="G10" s="479" t="str">
        <f>IF(ISERROR(VLOOKUP($A10,入力!$K$4:$AL$486,27,FALSE)),"",VLOOKUP($A10,入力!$K$4:$AL$486,27,FALSE))</f>
        <v/>
      </c>
      <c r="H10" s="1339" t="str">
        <f t="shared" si="0"/>
        <v/>
      </c>
      <c r="I10" s="1339"/>
    </row>
    <row r="11" spans="1:10" ht="70.5" customHeight="1">
      <c r="A11" s="456">
        <v>4</v>
      </c>
      <c r="B11" s="491" t="str">
        <f>IF(ISERROR(VLOOKUP($A11,入力!$K$4:$AL$486,21,FALSE)),"",VLOOKUP($A11,入力!$K$4:$AL$486,21,FALSE))</f>
        <v/>
      </c>
      <c r="C11" s="1338" t="str">
        <f>IF($F11="",IF($F10="","","以下余白"),IF(ISERROR(VLOOKUP($A11,入力!$K$4:$AL$486,22,FALSE)),"",VLOOKUP($A11,入力!$K$4:$AL$486,22,FALSE)))</f>
        <v/>
      </c>
      <c r="D11" s="1338"/>
      <c r="E11" s="478" t="str">
        <f>IF(ISERROR(VLOOKUP($A11,入力!$K$4:$AL$486,23,FALSE)),"",VLOOKUP($A11,入力!$K$4:$AL$486,23,FALSE))</f>
        <v/>
      </c>
      <c r="F11" s="478" t="str">
        <f>IF(ISERROR(VLOOKUP($A11,入力!$K$4:$AL$486,24,FALSE)),"",VLOOKUP($A11,入力!$K$4:$AL$486,24,FALSE))</f>
        <v/>
      </c>
      <c r="G11" s="479" t="str">
        <f>IF(ISERROR(VLOOKUP($A11,入力!$K$4:$AL$486,27,FALSE)),"",VLOOKUP($A11,入力!$K$4:$AL$486,27,FALSE))</f>
        <v/>
      </c>
      <c r="H11" s="1339" t="str">
        <f t="shared" si="0"/>
        <v/>
      </c>
      <c r="I11" s="1339"/>
    </row>
    <row r="12" spans="1:10" ht="70.5" customHeight="1">
      <c r="A12" s="456">
        <v>5</v>
      </c>
      <c r="B12" s="491" t="str">
        <f>IF(ISERROR(VLOOKUP($A12,入力!$K$4:$AL$486,21,FALSE)),"",VLOOKUP($A12,入力!$K$4:$AL$486,21,FALSE))</f>
        <v/>
      </c>
      <c r="C12" s="1338" t="str">
        <f>IF($F12="",IF($F11="","","以下余白"),IF(ISERROR(VLOOKUP($A12,入力!$K$4:$AL$486,22,FALSE)),"",VLOOKUP($A12,入力!$K$4:$AL$486,22,FALSE)))</f>
        <v/>
      </c>
      <c r="D12" s="1338"/>
      <c r="E12" s="478" t="str">
        <f>IF(ISERROR(VLOOKUP($A12,入力!$K$4:$AL$486,23,FALSE)),"",VLOOKUP($A12,入力!$K$4:$AL$486,23,FALSE))</f>
        <v/>
      </c>
      <c r="F12" s="478" t="str">
        <f>IF(ISERROR(VLOOKUP($A12,入力!$K$4:$AL$486,24,FALSE)),"",VLOOKUP($A12,入力!$K$4:$AL$486,24,FALSE))</f>
        <v/>
      </c>
      <c r="G12" s="479" t="str">
        <f>IF(ISERROR(VLOOKUP($A12,入力!$K$4:$AL$486,27,FALSE)),"",VLOOKUP($A12,入力!$K$4:$AL$486,27,FALSE))</f>
        <v/>
      </c>
      <c r="H12" s="1339" t="str">
        <f t="shared" si="0"/>
        <v/>
      </c>
      <c r="I12" s="1339"/>
    </row>
    <row r="13" spans="1:10" ht="70.5" customHeight="1">
      <c r="A13" s="456">
        <v>6</v>
      </c>
      <c r="B13" s="491" t="str">
        <f>IF(ISERROR(VLOOKUP($A13,入力!$K$4:$AL$486,21,FALSE)),"",VLOOKUP($A13,入力!$K$4:$AL$486,21,FALSE))</f>
        <v/>
      </c>
      <c r="C13" s="1338" t="str">
        <f>IF($F13="",IF($F12="","","以下余白"),IF(ISERROR(VLOOKUP($A13,入力!$K$4:$AL$486,22,FALSE)),"",VLOOKUP($A13,入力!$K$4:$AL$486,22,FALSE)))</f>
        <v/>
      </c>
      <c r="D13" s="1338"/>
      <c r="E13" s="478" t="str">
        <f>IF(ISERROR(VLOOKUP($A13,入力!$K$4:$AL$486,23,FALSE)),"",VLOOKUP($A13,入力!$K$4:$AL$486,23,FALSE))</f>
        <v/>
      </c>
      <c r="F13" s="478" t="str">
        <f>IF(ISERROR(VLOOKUP($A13,入力!$K$4:$AL$486,24,FALSE)),"",VLOOKUP($A13,入力!$K$4:$AL$486,24,FALSE))</f>
        <v/>
      </c>
      <c r="G13" s="479" t="str">
        <f>IF(ISERROR(VLOOKUP($A13,入力!$K$4:$AL$486,27,FALSE)),"",VLOOKUP($A13,入力!$K$4:$AL$486,27,FALSE))</f>
        <v/>
      </c>
      <c r="H13" s="1339" t="str">
        <f t="shared" si="0"/>
        <v/>
      </c>
      <c r="I13" s="1339"/>
    </row>
    <row r="14" spans="1:10" ht="62.25" hidden="1" customHeight="1">
      <c r="A14" s="456">
        <v>7</v>
      </c>
      <c r="B14" s="491" t="str">
        <f>IF(ISERROR(VLOOKUP($A14,入力!$K$4:$AL$486,21,FALSE)),"",VLOOKUP($A14,入力!$K$4:$AL$486,21,FALSE))</f>
        <v/>
      </c>
      <c r="C14" s="1338" t="str">
        <f>IF($F14="",IF($F13="","","以下余白"),IF(ISERROR(VLOOKUP($A14,入力!$K$4:$AL$486,22,FALSE)),"",VLOOKUP($A14,入力!$K$4:$AL$486,22,FALSE)))</f>
        <v/>
      </c>
      <c r="D14" s="1338"/>
      <c r="E14" s="478" t="str">
        <f>IF(ISERROR(VLOOKUP($A14,入力!$K$4:$AL$486,23,FALSE)),"",VLOOKUP($A14,入力!$K$4:$AL$486,23,FALSE))</f>
        <v/>
      </c>
      <c r="F14" s="478" t="str">
        <f>IF(ISERROR(VLOOKUP($A14,入力!$K$4:$AL$486,24,FALSE)),"",VLOOKUP($A14,入力!$K$4:$AL$486,24,FALSE))</f>
        <v/>
      </c>
      <c r="G14" s="478" t="str">
        <f>IF(ISERROR(VLOOKUP($A14,入力!$K$4:$AL$486,27,FALSE)),"",VLOOKUP($A14,入力!$K$4:$AL$486,27,FALSE))</f>
        <v/>
      </c>
      <c r="H14" s="1339" t="str">
        <f t="shared" si="0"/>
        <v/>
      </c>
      <c r="I14" s="1339"/>
    </row>
    <row r="15" spans="1:10" ht="48.75" hidden="1" customHeight="1">
      <c r="A15" s="456">
        <v>8</v>
      </c>
      <c r="B15" s="491" t="str">
        <f>IF(ISERROR(VLOOKUP($A15,入力!$K$4:$AL$486,21,FALSE)),"",VLOOKUP($A15,入力!$K$4:$AL$486,21,FALSE))</f>
        <v/>
      </c>
      <c r="C15" s="1338" t="str">
        <f>IF($F15="",IF($F14="","","以下余白"),IF(ISERROR(VLOOKUP($A15,入力!$K$4:$AL$486,22,FALSE)),"",VLOOKUP($A15,入力!$K$4:$AL$486,22,FALSE)))</f>
        <v/>
      </c>
      <c r="D15" s="1338"/>
      <c r="E15" s="478" t="str">
        <f>IF(ISERROR(VLOOKUP($A15,入力!$K$4:$AL$486,23,FALSE)),"",VLOOKUP($A15,入力!$K$4:$AL$486,23,FALSE))</f>
        <v/>
      </c>
      <c r="F15" s="478" t="str">
        <f>IF(ISERROR(VLOOKUP($A15,入力!$K$4:$AL$486,24,FALSE)),"",VLOOKUP($A15,入力!$K$4:$AL$486,24,FALSE))</f>
        <v/>
      </c>
      <c r="G15" s="478" t="str">
        <f>IF(ISERROR(VLOOKUP($A15,入力!$K$4:$AL$486,27,FALSE)),"",VLOOKUP($A15,入力!$K$4:$AL$486,27,FALSE))</f>
        <v/>
      </c>
      <c r="H15" s="1339" t="str">
        <f t="shared" si="0"/>
        <v/>
      </c>
      <c r="I15" s="1339"/>
    </row>
    <row r="16" spans="1:10" ht="30" hidden="1" customHeight="1">
      <c r="A16" s="456">
        <v>9</v>
      </c>
      <c r="B16" s="491" t="str">
        <f>IF(ISERROR(VLOOKUP($A16,入力!$K$4:$AL$486,21,FALSE)),"",VLOOKUP($A16,入力!$K$4:$AL$486,21,FALSE))</f>
        <v/>
      </c>
      <c r="C16" s="1338" t="str">
        <f>IF($F16="",IF($F15="","","以下余白"),IF(ISERROR(VLOOKUP($A16,入力!$K$4:$AL$486,22,FALSE)),"",VLOOKUP($A16,入力!$K$4:$AL$486,22,FALSE)))</f>
        <v/>
      </c>
      <c r="D16" s="1338"/>
      <c r="E16" s="478" t="str">
        <f>IF(ISERROR(VLOOKUP($A16,入力!$K$4:$AL$486,23,FALSE)),"",VLOOKUP($A16,入力!$K$4:$AL$486,23,FALSE))</f>
        <v/>
      </c>
      <c r="F16" s="478" t="str">
        <f>IF(ISERROR(VLOOKUP($A16,入力!$K$4:$AL$486,24,FALSE)),"",VLOOKUP($A16,入力!$K$4:$AL$486,24,FALSE))</f>
        <v/>
      </c>
      <c r="G16" s="478" t="str">
        <f>IF(ISERROR(VLOOKUP($A16,入力!$K$4:$AL$486,27,FALSE)),"",VLOOKUP($A16,入力!$K$4:$AL$486,27,FALSE))</f>
        <v/>
      </c>
      <c r="H16" s="1339" t="str">
        <f t="shared" si="0"/>
        <v/>
      </c>
      <c r="I16" s="1339"/>
    </row>
    <row r="17" spans="1:9" ht="30" hidden="1" customHeight="1">
      <c r="A17" s="456">
        <v>10</v>
      </c>
      <c r="B17" s="491" t="str">
        <f>IF(ISERROR(VLOOKUP($A17,入力!$K$4:$AL$486,21,FALSE)),"",VLOOKUP($A17,入力!$K$4:$AL$486,21,FALSE))</f>
        <v/>
      </c>
      <c r="C17" s="1338" t="str">
        <f>IF($F17="",IF($F16="","","以下余白"),IF(ISERROR(VLOOKUP($A17,入力!$K$4:$AL$486,22,FALSE)),"",VLOOKUP($A17,入力!$K$4:$AL$486,22,FALSE)))</f>
        <v/>
      </c>
      <c r="D17" s="1338"/>
      <c r="E17" s="478" t="str">
        <f>IF(ISERROR(VLOOKUP($A17,入力!$K$4:$AL$486,23,FALSE)),"",VLOOKUP($A17,入力!$K$4:$AL$486,23,FALSE))</f>
        <v/>
      </c>
      <c r="F17" s="478" t="str">
        <f>IF(ISERROR(VLOOKUP($A17,入力!$K$4:$AL$486,24,FALSE)),"",VLOOKUP($A17,入力!$K$4:$AL$486,24,FALSE))</f>
        <v/>
      </c>
      <c r="G17" s="478" t="str">
        <f>IF(ISERROR(VLOOKUP($A17,入力!$K$4:$AL$486,27,FALSE)),"",VLOOKUP($A17,入力!$K$4:$AL$486,27,FALSE))</f>
        <v/>
      </c>
      <c r="H17" s="1339" t="str">
        <f t="shared" si="0"/>
        <v/>
      </c>
      <c r="I17" s="1339"/>
    </row>
    <row r="18" spans="1:9" ht="30" hidden="1" customHeight="1">
      <c r="A18" s="456">
        <v>11</v>
      </c>
      <c r="B18" s="491" t="str">
        <f>IF(ISERROR(VLOOKUP($A18,入力!$K$4:$AL$486,21,FALSE)),"",VLOOKUP($A18,入力!$K$4:$AL$486,21,FALSE))</f>
        <v/>
      </c>
      <c r="C18" s="1338" t="str">
        <f>IF($F18="",IF($F17="","","以下余白"),IF(ISERROR(VLOOKUP($A18,入力!$K$4:$AL$486,22,FALSE)),"",VLOOKUP($A18,入力!$K$4:$AL$486,22,FALSE)))</f>
        <v/>
      </c>
      <c r="D18" s="1338"/>
      <c r="E18" s="478" t="str">
        <f>IF(ISERROR(VLOOKUP($A18,入力!$K$4:$AL$486,23,FALSE)),"",VLOOKUP($A18,入力!$K$4:$AL$486,23,FALSE))</f>
        <v/>
      </c>
      <c r="F18" s="478" t="str">
        <f>IF(ISERROR(VLOOKUP($A18,入力!$K$4:$AL$486,24,FALSE)),"",VLOOKUP($A18,入力!$K$4:$AL$486,24,FALSE))</f>
        <v/>
      </c>
      <c r="G18" s="478" t="str">
        <f>IF(ISERROR(VLOOKUP($A18,入力!$K$4:$AL$486,27,FALSE)),"",VLOOKUP($A18,入力!$K$4:$AL$486,27,FALSE))</f>
        <v/>
      </c>
      <c r="H18" s="1339" t="str">
        <f t="shared" si="0"/>
        <v/>
      </c>
      <c r="I18" s="1339"/>
    </row>
    <row r="19" spans="1:9" ht="30" hidden="1" customHeight="1">
      <c r="A19" s="456">
        <v>12</v>
      </c>
      <c r="B19" s="491" t="str">
        <f>IF(ISERROR(VLOOKUP($A19,入力!$K$4:$AL$486,14,FALSE)),"",VLOOKUP($A19,入力!$K$4:$AL$486,14,FALSE))</f>
        <v/>
      </c>
      <c r="C19" s="1338" t="str">
        <f>IF(ISERROR(VLOOKUP($A19,入力!$K$4:$AL$486,15,FALSE)),"",VLOOKUP($A19,入力!$K$4:$AL$486,15,FALSE))</f>
        <v/>
      </c>
      <c r="D19" s="1338"/>
      <c r="E19" s="478" t="str">
        <f>IF(ISERROR(VLOOKUP($A19,入力!$K$4:$AL$486,16,FALSE)),"",VLOOKUP($A19,入力!$K$4:$AL$486,16,FALSE))</f>
        <v/>
      </c>
      <c r="F19" s="478" t="str">
        <f>IF(ISERROR(VLOOKUP($A19,入力!$K$4:$AL$486,17,FALSE)),"",VLOOKUP($A19,入力!$K$4:$AL$486,17,FALSE))</f>
        <v/>
      </c>
      <c r="G19" s="478" t="str">
        <f>IF(ISERROR(VLOOKUP($A19,入力!$K$4:$AL$486,20,FALSE)),"",VLOOKUP($A19,入力!$K$4:$AL$486,20,FALSE))</f>
        <v/>
      </c>
      <c r="H19" s="1339" t="str">
        <f t="shared" ref="H19:H20" si="1">IF(ISERROR(F19*G19),"",F19*G19)</f>
        <v/>
      </c>
      <c r="I19" s="1339"/>
    </row>
    <row r="20" spans="1:9" ht="30" hidden="1" customHeight="1">
      <c r="A20" s="456">
        <v>13</v>
      </c>
      <c r="B20" s="491" t="str">
        <f>IF(ISERROR(VLOOKUP($A20,入力!$K$4:$AL$486,14,FALSE)),"",VLOOKUP($A20,入力!$K$4:$AL$486,14,FALSE))</f>
        <v/>
      </c>
      <c r="C20" s="1338" t="str">
        <f>IF(ISERROR(VLOOKUP($A20,入力!$K$4:$AL$486,15,FALSE)),"",VLOOKUP($A20,入力!$K$4:$AL$486,15,FALSE))</f>
        <v/>
      </c>
      <c r="D20" s="1338"/>
      <c r="E20" s="478" t="str">
        <f>IF(ISERROR(VLOOKUP($A20,入力!$K$4:$AL$486,16,FALSE)),"",VLOOKUP($A20,入力!$K$4:$AL$486,16,FALSE))</f>
        <v/>
      </c>
      <c r="F20" s="478" t="str">
        <f>IF(ISERROR(VLOOKUP($A20,入力!$K$4:$AL$486,17,FALSE)),"",VLOOKUP($A20,入力!$K$4:$AL$486,17,FALSE))</f>
        <v/>
      </c>
      <c r="G20" s="478" t="str">
        <f>IF(ISERROR(VLOOKUP($A20,入力!$K$4:$AL$486,20,FALSE)),"",VLOOKUP($A20,入力!$K$4:$AL$486,20,FALSE))</f>
        <v/>
      </c>
      <c r="H20" s="1339" t="str">
        <f t="shared" si="1"/>
        <v/>
      </c>
      <c r="I20" s="1339"/>
    </row>
    <row r="21" spans="1:9" s="468" customFormat="1" ht="25.15" customHeight="1">
      <c r="B21" s="473" t="s">
        <v>666</v>
      </c>
      <c r="C21" s="1041" t="str">
        <f>要求!P8</f>
        <v>自衛隊阪神病院</v>
      </c>
      <c r="D21" s="1041"/>
      <c r="E21" s="1041" t="s">
        <v>607</v>
      </c>
      <c r="F21" s="1041"/>
      <c r="G21" s="1328" t="str">
        <f>要求!Q3</f>
        <v>令和８年７月３１日</v>
      </c>
      <c r="H21" s="1328"/>
      <c r="I21" s="1328"/>
    </row>
    <row r="22" spans="1:9" s="468" customFormat="1" ht="25.15" customHeight="1">
      <c r="B22" s="473" t="s">
        <v>667</v>
      </c>
      <c r="C22" s="473" t="s">
        <v>610</v>
      </c>
      <c r="D22" s="1336" t="s">
        <v>611</v>
      </c>
      <c r="E22" s="1336"/>
      <c r="F22" s="1336"/>
      <c r="G22" s="1369"/>
      <c r="H22" s="1370"/>
      <c r="I22" s="1371"/>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459"/>
      <c r="C29" s="459"/>
      <c r="D29" s="459"/>
      <c r="E29" s="459"/>
      <c r="F29" s="459"/>
      <c r="G29" s="459"/>
      <c r="H29" s="459"/>
      <c r="I29" s="459"/>
    </row>
    <row r="30" spans="1:9" ht="14.45" customHeight="1">
      <c r="B30" s="455" t="str">
        <f>要求!Q5</f>
        <v>令和８年６月８日</v>
      </c>
      <c r="C30" s="459"/>
      <c r="D30" s="459"/>
      <c r="E30" s="459"/>
      <c r="F30" s="459"/>
      <c r="G30" s="459"/>
      <c r="H30" s="459"/>
      <c r="I30" s="459"/>
    </row>
    <row r="31" spans="1:9">
      <c r="B31" s="402" t="s">
        <v>218</v>
      </c>
    </row>
    <row r="32" spans="1:9">
      <c r="B32" s="402" t="s">
        <v>219</v>
      </c>
    </row>
    <row r="33" spans="2:9">
      <c r="B33" s="413" t="s">
        <v>841</v>
      </c>
    </row>
    <row r="34" spans="2:9">
      <c r="B34" s="402" t="s">
        <v>613</v>
      </c>
      <c r="D34" s="63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hidden="1">
      <c r="D38" s="454"/>
      <c r="E38" s="631">
        <f>入力!$A$13</f>
        <v>0</v>
      </c>
      <c r="F38" s="631"/>
      <c r="G38" s="631"/>
      <c r="H38" s="631"/>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458"/>
      <c r="E43" s="458"/>
      <c r="F43" s="458"/>
      <c r="G43" s="458"/>
      <c r="H43" s="458"/>
      <c r="I43" s="413"/>
    </row>
    <row r="44" spans="2:9">
      <c r="D44" s="458"/>
      <c r="E44" s="458"/>
      <c r="F44" s="458"/>
      <c r="G44" s="458"/>
      <c r="H44" s="458"/>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9:H39"/>
    <mergeCell ref="E40:H40"/>
    <mergeCell ref="E34:H34"/>
    <mergeCell ref="E35:H35"/>
    <mergeCell ref="E36:H36"/>
    <mergeCell ref="E37:H37"/>
  </mergeCells>
  <phoneticPr fontId="33"/>
  <printOptions horizontalCentered="1" verticalCentered="1"/>
  <pageMargins left="0.98425196850393704" right="0.19685039370078741" top="0.59055118110236227" bottom="0.39370078740157483" header="0" footer="0"/>
  <pageSetup paperSize="9" scale="98" fitToWidth="2"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0C548-DD75-4861-AA26-B316E1EF0A41}">
  <sheetPr>
    <tabColor theme="9" tint="0.39997558519241921"/>
  </sheetPr>
  <dimension ref="A1:P49"/>
  <sheetViews>
    <sheetView showZeros="0" view="pageBreakPreview" zoomScale="60" zoomScaleNormal="100" workbookViewId="0">
      <selection activeCell="J11" sqref="J1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874</v>
      </c>
      <c r="K1" s="497" t="s">
        <v>697</v>
      </c>
      <c r="L1" s="503" t="str">
        <f>CONCATENATE(M1,N1,O1,P1)</f>
        <v>-1-1</v>
      </c>
      <c r="M1" s="503" t="str">
        <f>市価Ｇ多!B8</f>
        <v>-1</v>
      </c>
      <c r="N1" s="497" t="str">
        <f>IF(O1&gt;0,"ほか","")</f>
        <v/>
      </c>
      <c r="O1" s="503">
        <f>COUNT(入力!K4:K103)-1</f>
        <v>-1</v>
      </c>
      <c r="P1" s="497" t="str">
        <f>IF(O1&gt;0,"件","")</f>
        <v/>
      </c>
    </row>
    <row r="2" spans="1:16" ht="20.100000000000001" customHeight="1">
      <c r="B2" s="1154" t="str">
        <f>要求!P11</f>
        <v>入　　　札　　　書</v>
      </c>
      <c r="C2" s="1154"/>
      <c r="D2" s="1154"/>
      <c r="E2" s="1154"/>
      <c r="F2" s="1154"/>
      <c r="G2" s="1154"/>
      <c r="H2" s="1154"/>
      <c r="I2" s="1154"/>
      <c r="J2" s="830"/>
    </row>
    <row r="5" spans="1:16" ht="30" customHeight="1" thickBot="1">
      <c r="B5" s="452" t="str">
        <f>IF(SUM(入札別紙Ｇ!G3:G60)&gt;0,SUM(入札別紙Ｇ!G3:G60),"金額￥")</f>
        <v>金額￥</v>
      </c>
      <c r="C5" s="405" t="s">
        <v>592</v>
      </c>
      <c r="D5" s="405"/>
    </row>
    <row r="6" spans="1:16" ht="7.9" customHeight="1" thickTop="1"/>
    <row r="7" spans="1:16" s="829" customFormat="1" ht="20.100000000000001" customHeight="1">
      <c r="B7" s="832" t="s">
        <v>594</v>
      </c>
      <c r="C7" s="1342" t="s">
        <v>653</v>
      </c>
      <c r="D7" s="1342"/>
      <c r="E7" s="832" t="s">
        <v>32</v>
      </c>
      <c r="F7" s="832" t="s">
        <v>596</v>
      </c>
      <c r="G7" s="832" t="s">
        <v>597</v>
      </c>
      <c r="H7" s="1342" t="s">
        <v>673</v>
      </c>
      <c r="I7" s="1342"/>
    </row>
    <row r="8" spans="1:16" ht="48.6" customHeight="1">
      <c r="A8" s="456">
        <v>1</v>
      </c>
      <c r="B8" s="833" t="str">
        <f>CONCATENATE(市価G!M1,市価G!N1,市価G!O1,市価G!P1)</f>
        <v>-1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826" t="s">
        <v>666</v>
      </c>
      <c r="C20" s="1155" t="str">
        <f>要求!P8</f>
        <v>自衛隊阪神病院</v>
      </c>
      <c r="D20" s="1156"/>
      <c r="E20" s="1041" t="s">
        <v>607</v>
      </c>
      <c r="F20" s="1041"/>
      <c r="G20" s="1357" t="str">
        <f>要求!Q3</f>
        <v>令和８年７月３１日</v>
      </c>
      <c r="H20" s="1360"/>
      <c r="I20" s="1361"/>
    </row>
    <row r="21" spans="1:9" s="468" customFormat="1" ht="25.15" customHeight="1">
      <c r="B21" s="826" t="s">
        <v>667</v>
      </c>
      <c r="C21" s="826"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828"/>
      <c r="C28" s="828"/>
      <c r="D28" s="828"/>
      <c r="E28" s="828"/>
      <c r="F28" s="828"/>
      <c r="G28" s="828"/>
      <c r="H28" s="828"/>
      <c r="I28" s="828"/>
    </row>
    <row r="29" spans="1:9" ht="14.45" customHeight="1">
      <c r="B29" s="455" t="str">
        <f>要求!Q5</f>
        <v>令和８年６月８日</v>
      </c>
      <c r="C29" s="828"/>
      <c r="D29" s="828"/>
      <c r="E29" s="828"/>
      <c r="F29" s="828"/>
      <c r="G29" s="828"/>
      <c r="H29" s="828"/>
      <c r="I29" s="828"/>
    </row>
    <row r="30" spans="1:9">
      <c r="B30" s="402" t="s">
        <v>218</v>
      </c>
    </row>
    <row r="31" spans="1:9">
      <c r="B31" s="402" t="s">
        <v>219</v>
      </c>
    </row>
    <row r="32" spans="1:9">
      <c r="B32" s="413" t="s">
        <v>360</v>
      </c>
    </row>
    <row r="33" spans="2:9">
      <c r="B33" s="402" t="s">
        <v>613</v>
      </c>
      <c r="D33" s="831"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827"/>
      <c r="E41" s="827"/>
      <c r="F41" s="827"/>
      <c r="G41" s="827"/>
      <c r="H41" s="827"/>
      <c r="I41" s="413"/>
    </row>
    <row r="42" spans="2:9">
      <c r="D42" s="827"/>
      <c r="E42" s="827"/>
      <c r="F42" s="827"/>
      <c r="G42" s="827"/>
      <c r="H42" s="827"/>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3C58C4-28A0-4F22-886A-0BC638124E5F}">
  <sheetPr>
    <tabColor rgb="FFFFFF00"/>
  </sheetPr>
  <dimension ref="A1:K411"/>
  <sheetViews>
    <sheetView showZeros="0" view="pageBreakPreview" zoomScale="70" zoomScaleNormal="115" zoomScaleSheetLayoutView="70" workbookViewId="0">
      <pane xSplit="3" ySplit="2" topLeftCell="D11" activePane="bottomRight" state="frozen"/>
      <selection activeCell="J11" sqref="J11"/>
      <selection pane="topRight" activeCell="J11" sqref="J11"/>
      <selection pane="bottomLeft" activeCell="J11" sqref="J11"/>
      <selection pane="bottomRight" activeCell="J11" sqref="J11"/>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4.75" customHeight="1">
      <c r="A3" s="520">
        <v>1</v>
      </c>
      <c r="B3" s="205" t="str">
        <f>IF(ISERROR(VLOOKUP($A3,入力!$K$4:$AL$486,21,FALSE)),"",VLOOKUP($A3,入力!$K$4:$AL$486,21,FALSE))</f>
        <v/>
      </c>
      <c r="C3" s="834" t="str">
        <f>IF(ISERROR(VLOOKUP($A3,入力!$K$4:$AL$486,22,FALSE)),"",VLOOKUP($A3,入力!$K$4:$AL$486,22,FALSE))</f>
        <v/>
      </c>
      <c r="D3" s="206" t="str">
        <f>IF(ISERROR(VLOOKUP($A3,入力!$K$4:$AL$486,23,FALSE)),"",VLOOKUP($A3,入力!$K$4:$AL$486,23,FALSE))</f>
        <v/>
      </c>
      <c r="E3" s="206" t="str">
        <f>IF(ISERROR(VLOOKUP($A3,入力!$K$4:$AL$486,24,FALSE)),"",VLOOKUP($A3,入力!$K$4:$AL$486,24,FALSE))</f>
        <v/>
      </c>
      <c r="F3" s="626" t="str">
        <f>IF(ISERROR(VLOOKUP($A3,入力!$K$4:$AL$486,27,FALSE)),"",VLOOKUP($A3,入力!$K$4:$AL$486,27,FALSE))</f>
        <v/>
      </c>
      <c r="G3" s="626" t="str">
        <f>IF(ISERROR(E3*F3),"",E3*F3)</f>
        <v/>
      </c>
      <c r="H3" s="525"/>
    </row>
    <row r="4" spans="1:8" ht="54.75" customHeight="1">
      <c r="A4" s="520">
        <v>2</v>
      </c>
      <c r="B4" s="205" t="str">
        <f>IF(ISERROR(VLOOKUP($A4,入力!$K$4:$AL$486,21,FALSE)),"",VLOOKUP($A4,入力!$K$4:$AL$486,21,FALSE))</f>
        <v/>
      </c>
      <c r="C4" s="843" t="str">
        <f>IF(ISERROR(VLOOKUP($A4,入力!$K$4:$AL$486,22,FALSE)),"",VLOOKUP($A4,入力!$K$4:$AL$486,22,FALSE))</f>
        <v/>
      </c>
      <c r="D4" s="206" t="str">
        <f>IF(ISERROR(VLOOKUP($A4,入力!$K$4:$AL$486,23,FALSE)),"",VLOOKUP($A4,入力!$K$4:$AL$486,23,FALSE))</f>
        <v/>
      </c>
      <c r="E4" s="206" t="str">
        <f>IF(ISERROR(VLOOKUP($A4,入力!$K$4:$AL$486,24,FALSE)),"",VLOOKUP($A4,入力!$K$4:$AL$486,24,FALSE))</f>
        <v/>
      </c>
      <c r="F4" s="626" t="str">
        <f>IF(ISERROR(VLOOKUP($A4,入力!$K$4:$AL$486,27,FALSE)),"",VLOOKUP($A4,入力!$K$4:$AL$486,27,FALSE))</f>
        <v/>
      </c>
      <c r="G4" s="626" t="str">
        <f t="shared" ref="G4:G44" si="0">IF(ISERROR(E4*F4),"",E4*F4)</f>
        <v/>
      </c>
      <c r="H4" s="525"/>
    </row>
    <row r="5" spans="1:8" ht="54.75" customHeight="1">
      <c r="A5" s="520">
        <v>3</v>
      </c>
      <c r="B5" s="205" t="str">
        <f>IF(ISERROR(VLOOKUP($A5,入力!$K$4:$AL$486,21,FALSE)),"",VLOOKUP($A5,入力!$K$4:$AL$486,21,FALSE))</f>
        <v/>
      </c>
      <c r="C5" s="843" t="str">
        <f>IF(ISERROR(VLOOKUP($A5,入力!$K$4:$AL$486,22,FALSE)),"",VLOOKUP($A5,入力!$K$4:$AL$486,22,FALSE))</f>
        <v/>
      </c>
      <c r="D5" s="206" t="str">
        <f>IF(ISERROR(VLOOKUP($A5,入力!$K$4:$AL$486,23,FALSE)),"",VLOOKUP($A5,入力!$K$4:$AL$486,23,FALSE))</f>
        <v/>
      </c>
      <c r="E5" s="206" t="str">
        <f>IF(ISERROR(VLOOKUP($A5,入力!$K$4:$AL$486,24,FALSE)),"",VLOOKUP($A5,入力!$K$4:$AL$486,24,FALSE))</f>
        <v/>
      </c>
      <c r="F5" s="626" t="str">
        <f>IF(ISERROR(VLOOKUP($A5,入力!$K$4:$AL$486,27,FALSE)),"",VLOOKUP($A5,入力!$K$4:$AL$486,27,FALSE))</f>
        <v/>
      </c>
      <c r="G5" s="626" t="str">
        <f t="shared" si="0"/>
        <v/>
      </c>
      <c r="H5" s="525"/>
    </row>
    <row r="6" spans="1:8" ht="54.75" customHeight="1">
      <c r="A6" s="520">
        <v>4</v>
      </c>
      <c r="B6" s="205" t="str">
        <f>IF(ISERROR(VLOOKUP($A6,入力!$K$4:$AL$486,21,FALSE)),"",VLOOKUP($A6,入力!$K$4:$AL$486,21,FALSE))</f>
        <v/>
      </c>
      <c r="C6" s="843" t="str">
        <f>IF(ISERROR(VLOOKUP($A6,入力!$K$4:$AL$486,22,FALSE)),"",VLOOKUP($A6,入力!$K$4:$AL$486,22,FALSE))</f>
        <v/>
      </c>
      <c r="D6" s="206" t="str">
        <f>IF(ISERROR(VLOOKUP($A6,入力!$K$4:$AL$486,23,FALSE)),"",VLOOKUP($A6,入力!$K$4:$AL$486,23,FALSE))</f>
        <v/>
      </c>
      <c r="E6" s="206" t="str">
        <f>IF(ISERROR(VLOOKUP($A6,入力!$K$4:$AL$486,24,FALSE)),"",VLOOKUP($A6,入力!$K$4:$AL$486,24,FALSE))</f>
        <v/>
      </c>
      <c r="F6" s="626" t="str">
        <f>IF(ISERROR(VLOOKUP($A6,入力!$K$4:$AL$486,27,FALSE)),"",VLOOKUP($A6,入力!$K$4:$AL$486,27,FALSE))</f>
        <v/>
      </c>
      <c r="G6" s="626" t="str">
        <f t="shared" si="0"/>
        <v/>
      </c>
      <c r="H6" s="525"/>
    </row>
    <row r="7" spans="1:8" ht="54.75" customHeight="1">
      <c r="A7" s="520">
        <v>5</v>
      </c>
      <c r="B7" s="205" t="str">
        <f>IF(ISERROR(VLOOKUP($A7,入力!$K$4:$AL$486,21,FALSE)),"",VLOOKUP($A7,入力!$K$4:$AL$486,21,FALSE))</f>
        <v/>
      </c>
      <c r="C7" s="843" t="str">
        <f>IF(ISERROR(VLOOKUP($A7,入力!$K$4:$AL$486,22,FALSE)),"",VLOOKUP($A7,入力!$K$4:$AL$486,22,FALSE))</f>
        <v/>
      </c>
      <c r="D7" s="206" t="str">
        <f>IF(ISERROR(VLOOKUP($A7,入力!$K$4:$AL$486,23,FALSE)),"",VLOOKUP($A7,入力!$K$4:$AL$486,23,FALSE))</f>
        <v/>
      </c>
      <c r="E7" s="206" t="str">
        <f>IF(ISERROR(VLOOKUP($A7,入力!$K$4:$AL$486,24,FALSE)),"",VLOOKUP($A7,入力!$K$4:$AL$486,24,FALSE))</f>
        <v/>
      </c>
      <c r="F7" s="626" t="str">
        <f>IF(ISERROR(VLOOKUP($A7,入力!$K$4:$AL$486,27,FALSE)),"",VLOOKUP($A7,入力!$K$4:$AL$486,27,FALSE))</f>
        <v/>
      </c>
      <c r="G7" s="626" t="str">
        <f t="shared" si="0"/>
        <v/>
      </c>
      <c r="H7" s="525"/>
    </row>
    <row r="8" spans="1:8" ht="54.75" customHeight="1">
      <c r="A8" s="520">
        <v>6</v>
      </c>
      <c r="B8" s="205" t="str">
        <f>IF(ISERROR(VLOOKUP($A8,入力!$K$4:$AL$486,21,FALSE)),"",VLOOKUP($A8,入力!$K$4:$AL$486,21,FALSE))</f>
        <v/>
      </c>
      <c r="C8" s="843" t="str">
        <f>IF(ISERROR(VLOOKUP($A8,入力!$K$4:$AL$486,22,FALSE)),"",VLOOKUP($A8,入力!$K$4:$AL$486,22,FALSE))</f>
        <v/>
      </c>
      <c r="D8" s="206" t="str">
        <f>IF(ISERROR(VLOOKUP($A8,入力!$K$4:$AL$486,23,FALSE)),"",VLOOKUP($A8,入力!$K$4:$AL$486,23,FALSE))</f>
        <v/>
      </c>
      <c r="E8" s="206" t="str">
        <f>IF(ISERROR(VLOOKUP($A8,入力!$K$4:$AL$486,24,FALSE)),"",VLOOKUP($A8,入力!$K$4:$AL$486,24,FALSE))</f>
        <v/>
      </c>
      <c r="F8" s="626" t="str">
        <f>IF(ISERROR(VLOOKUP($A8,入力!$K$4:$AL$486,27,FALSE)),"",VLOOKUP($A8,入力!$K$4:$AL$486,27,FALSE))</f>
        <v/>
      </c>
      <c r="G8" s="626" t="str">
        <f t="shared" si="0"/>
        <v/>
      </c>
      <c r="H8" s="525"/>
    </row>
    <row r="9" spans="1:8" ht="54.75" customHeight="1">
      <c r="A9" s="520">
        <v>7</v>
      </c>
      <c r="B9" s="205" t="str">
        <f>IF(ISERROR(VLOOKUP($A9,入力!$K$4:$AL$486,21,FALSE)),"",VLOOKUP($A9,入力!$K$4:$AL$486,21,FALSE))</f>
        <v/>
      </c>
      <c r="C9" s="843" t="str">
        <f>IF(ISERROR(VLOOKUP($A9,入力!$K$4:$AL$486,22,FALSE)),"",VLOOKUP($A9,入力!$K$4:$AL$486,22,FALSE))</f>
        <v/>
      </c>
      <c r="D9" s="206" t="str">
        <f>IF(ISERROR(VLOOKUP($A9,入力!$K$4:$AL$486,23,FALSE)),"",VLOOKUP($A9,入力!$K$4:$AL$486,23,FALSE))</f>
        <v/>
      </c>
      <c r="E9" s="206" t="str">
        <f>IF(ISERROR(VLOOKUP($A9,入力!$K$4:$AL$486,24,FALSE)),"",VLOOKUP($A9,入力!$K$4:$AL$486,24,FALSE))</f>
        <v/>
      </c>
      <c r="F9" s="626" t="str">
        <f>IF(ISERROR(VLOOKUP($A9,入力!$K$4:$AL$486,27,FALSE)),"",VLOOKUP($A9,入力!$K$4:$AL$486,27,FALSE))</f>
        <v/>
      </c>
      <c r="G9" s="626" t="str">
        <f t="shared" si="0"/>
        <v/>
      </c>
      <c r="H9" s="525"/>
    </row>
    <row r="10" spans="1:8" ht="54.75" customHeight="1">
      <c r="A10" s="520">
        <v>8</v>
      </c>
      <c r="B10" s="205" t="str">
        <f>IF(ISERROR(VLOOKUP($A10,入力!$K$4:$AL$486,21,FALSE)),"",VLOOKUP($A10,入力!$K$4:$AL$486,21,FALSE))</f>
        <v/>
      </c>
      <c r="C10" s="843" t="str">
        <f>IF(ISERROR(VLOOKUP($A10,入力!$K$4:$AL$486,22,FALSE)),"",VLOOKUP($A10,入力!$K$4:$AL$486,22,FALSE))</f>
        <v/>
      </c>
      <c r="D10" s="206" t="str">
        <f>IF(ISERROR(VLOOKUP($A10,入力!$K$4:$AL$486,23,FALSE)),"",VLOOKUP($A10,入力!$K$4:$AL$486,23,FALSE))</f>
        <v/>
      </c>
      <c r="E10" s="206" t="str">
        <f>IF(ISERROR(VLOOKUP($A10,入力!$K$4:$AL$486,24,FALSE)),"",VLOOKUP($A10,入力!$K$4:$AL$486,24,FALSE))</f>
        <v/>
      </c>
      <c r="F10" s="626" t="str">
        <f>IF(ISERROR(VLOOKUP($A10,入力!$K$4:$AL$486,27,FALSE)),"",VLOOKUP($A10,入力!$K$4:$AL$486,27,FALSE))</f>
        <v/>
      </c>
      <c r="G10" s="626" t="str">
        <f t="shared" si="0"/>
        <v/>
      </c>
      <c r="H10" s="525"/>
    </row>
    <row r="11" spans="1:8" ht="54.75" customHeight="1">
      <c r="A11" s="520">
        <v>9</v>
      </c>
      <c r="B11" s="205" t="str">
        <f>IF(ISERROR(VLOOKUP($A11,入力!$K$4:$AL$486,21,FALSE)),"",VLOOKUP($A11,入力!$K$4:$AL$486,21,FALSE))</f>
        <v/>
      </c>
      <c r="C11" s="843" t="str">
        <f>IF(ISERROR(VLOOKUP($A11,入力!$K$4:$AL$486,22,FALSE)),"",VLOOKUP($A11,入力!$K$4:$AL$486,22,FALSE))</f>
        <v/>
      </c>
      <c r="D11" s="206" t="str">
        <f>IF(ISERROR(VLOOKUP($A11,入力!$K$4:$AL$486,23,FALSE)),"",VLOOKUP($A11,入力!$K$4:$AL$486,23,FALSE))</f>
        <v/>
      </c>
      <c r="E11" s="206" t="str">
        <f>IF(ISERROR(VLOOKUP($A11,入力!$K$4:$AL$486,24,FALSE)),"",VLOOKUP($A11,入力!$K$4:$AL$486,24,FALSE))</f>
        <v/>
      </c>
      <c r="F11" s="626" t="str">
        <f>IF(ISERROR(VLOOKUP($A11,入力!$K$4:$AL$486,27,FALSE)),"",VLOOKUP($A11,入力!$K$4:$AL$486,27,FALSE))</f>
        <v/>
      </c>
      <c r="G11" s="626" t="str">
        <f t="shared" si="0"/>
        <v/>
      </c>
      <c r="H11" s="525"/>
    </row>
    <row r="12" spans="1:8" ht="54.75" customHeight="1">
      <c r="A12" s="520">
        <v>10</v>
      </c>
      <c r="B12" s="205" t="str">
        <f>IF(ISERROR(VLOOKUP($A12,入力!$K$4:$AL$486,21,FALSE)),"",VLOOKUP($A12,入力!$K$4:$AL$486,21,FALSE))</f>
        <v/>
      </c>
      <c r="C12" s="843" t="str">
        <f>IF(ISERROR(VLOOKUP($A12,入力!$K$4:$AL$486,22,FALSE)),"",VLOOKUP($A12,入力!$K$4:$AL$486,22,FALSE))</f>
        <v/>
      </c>
      <c r="D12" s="206" t="str">
        <f>IF(ISERROR(VLOOKUP($A12,入力!$K$4:$AL$486,23,FALSE)),"",VLOOKUP($A12,入力!$K$4:$AL$486,23,FALSE))</f>
        <v/>
      </c>
      <c r="E12" s="206" t="str">
        <f>IF(ISERROR(VLOOKUP($A12,入力!$K$4:$AL$486,24,FALSE)),"",VLOOKUP($A12,入力!$K$4:$AL$486,24,FALSE))</f>
        <v/>
      </c>
      <c r="F12" s="626" t="str">
        <f>IF(ISERROR(VLOOKUP($A12,入力!$K$4:$AL$486,27,FALSE)),"",VLOOKUP($A12,入力!$K$4:$AL$486,27,FALSE))</f>
        <v/>
      </c>
      <c r="G12" s="626" t="str">
        <f t="shared" si="0"/>
        <v/>
      </c>
      <c r="H12" s="525"/>
    </row>
    <row r="13" spans="1:8" ht="54.75" customHeight="1">
      <c r="A13" s="520">
        <v>11</v>
      </c>
      <c r="B13" s="205" t="str">
        <f>IF(ISERROR(VLOOKUP($A13,入力!$K$4:$AL$486,21,FALSE)),"",VLOOKUP($A13,入力!$K$4:$AL$486,21,FALSE))</f>
        <v/>
      </c>
      <c r="C13" s="843" t="str">
        <f>IF(ISERROR(VLOOKUP($A13,入力!$K$4:$AL$486,22,FALSE)),"",VLOOKUP($A13,入力!$K$4:$AL$486,22,FALSE))</f>
        <v/>
      </c>
      <c r="D13" s="206" t="str">
        <f>IF(ISERROR(VLOOKUP($A13,入力!$K$4:$AL$486,23,FALSE)),"",VLOOKUP($A13,入力!$K$4:$AL$486,23,FALSE))</f>
        <v/>
      </c>
      <c r="E13" s="206" t="str">
        <f>IF(ISERROR(VLOOKUP($A13,入力!$K$4:$AL$486,24,FALSE)),"",VLOOKUP($A13,入力!$K$4:$AL$486,24,FALSE))</f>
        <v/>
      </c>
      <c r="F13" s="626" t="str">
        <f>IF(ISERROR(VLOOKUP($A13,入力!$K$4:$AL$486,27,FALSE)),"",VLOOKUP($A13,入力!$K$4:$AL$486,27,FALSE))</f>
        <v/>
      </c>
      <c r="G13" s="626" t="str">
        <f t="shared" si="0"/>
        <v/>
      </c>
      <c r="H13" s="525"/>
    </row>
    <row r="14" spans="1:8" ht="54.75" customHeight="1">
      <c r="A14" s="520">
        <v>12</v>
      </c>
      <c r="B14" s="205" t="str">
        <f>IF(ISERROR(VLOOKUP($A14,入力!$K$4:$AL$486,21,FALSE)),"",VLOOKUP($A14,入力!$K$4:$AL$486,21,FALSE))</f>
        <v/>
      </c>
      <c r="C14" s="843" t="str">
        <f>IF(ISERROR(VLOOKUP($A14,入力!$K$4:$AL$486,22,FALSE)),"",VLOOKUP($A14,入力!$K$4:$AL$486,22,FALSE))</f>
        <v/>
      </c>
      <c r="D14" s="206" t="str">
        <f>IF(ISERROR(VLOOKUP($A14,入力!$K$4:$AL$486,23,FALSE)),"",VLOOKUP($A14,入力!$K$4:$AL$486,23,FALSE))</f>
        <v/>
      </c>
      <c r="E14" s="206" t="str">
        <f>IF(ISERROR(VLOOKUP($A14,入力!$K$4:$AL$486,24,FALSE)),"",VLOOKUP($A14,入力!$K$4:$AL$486,24,FALSE))</f>
        <v/>
      </c>
      <c r="F14" s="626" t="str">
        <f>IF(ISERROR(VLOOKUP($A14,入力!$K$4:$AL$486,27,FALSE)),"",VLOOKUP($A14,入力!$K$4:$AL$486,27,FALSE))</f>
        <v/>
      </c>
      <c r="G14" s="626" t="str">
        <f t="shared" si="0"/>
        <v/>
      </c>
      <c r="H14" s="525"/>
    </row>
    <row r="15" spans="1:8" ht="54.75" customHeight="1">
      <c r="A15" s="520">
        <v>13</v>
      </c>
      <c r="B15" s="205" t="str">
        <f>IF(ISERROR(VLOOKUP($A15,入力!$K$4:$AL$486,21,FALSE)),"",VLOOKUP($A15,入力!$K$4:$AL$486,21,FALSE))</f>
        <v/>
      </c>
      <c r="C15" s="843" t="str">
        <f>IF(ISERROR(VLOOKUP($A15,入力!$K$4:$AL$486,22,FALSE)),"",VLOOKUP($A15,入力!$K$4:$AL$486,22,FALSE))</f>
        <v/>
      </c>
      <c r="D15" s="206" t="str">
        <f>IF(ISERROR(VLOOKUP($A15,入力!$K$4:$AL$486,23,FALSE)),"",VLOOKUP($A15,入力!$K$4:$AL$486,23,FALSE))</f>
        <v/>
      </c>
      <c r="E15" s="206" t="str">
        <f>IF(ISERROR(VLOOKUP($A15,入力!$K$4:$AL$486,24,FALSE)),"",VLOOKUP($A15,入力!$K$4:$AL$486,24,FALSE))</f>
        <v/>
      </c>
      <c r="F15" s="626" t="str">
        <f>IF(ISERROR(VLOOKUP($A15,入力!$K$4:$AL$486,27,FALSE)),"",VLOOKUP($A15,入力!$K$4:$AL$486,27,FALSE))</f>
        <v/>
      </c>
      <c r="G15" s="626" t="str">
        <f t="shared" si="0"/>
        <v/>
      </c>
      <c r="H15" s="525"/>
    </row>
    <row r="16" spans="1:8" ht="54.75" customHeight="1">
      <c r="A16" s="520">
        <v>14</v>
      </c>
      <c r="B16" s="205" t="str">
        <f>IF(ISERROR(VLOOKUP($A16,入力!$K$4:$AL$486,21,FALSE)),"",VLOOKUP($A16,入力!$K$4:$AL$486,21,FALSE))</f>
        <v/>
      </c>
      <c r="C16" s="843" t="str">
        <f>IF(ISERROR(VLOOKUP($A16,入力!$K$4:$AL$486,22,FALSE)),"",VLOOKUP($A16,入力!$K$4:$AL$486,22,FALSE))</f>
        <v/>
      </c>
      <c r="D16" s="206" t="str">
        <f>IF(ISERROR(VLOOKUP($A16,入力!$K$4:$AL$486,23,FALSE)),"",VLOOKUP($A16,入力!$K$4:$AL$486,23,FALSE))</f>
        <v/>
      </c>
      <c r="E16" s="206" t="str">
        <f>IF(ISERROR(VLOOKUP($A16,入力!$K$4:$AL$486,24,FALSE)),"",VLOOKUP($A16,入力!$K$4:$AL$486,24,FALSE))</f>
        <v/>
      </c>
      <c r="F16" s="626" t="str">
        <f>IF(ISERROR(VLOOKUP($A16,入力!$K$4:$AL$486,27,FALSE)),"",VLOOKUP($A16,入力!$K$4:$AL$486,27,FALSE))</f>
        <v/>
      </c>
      <c r="G16" s="626" t="str">
        <f t="shared" si="0"/>
        <v/>
      </c>
      <c r="H16" s="525"/>
    </row>
    <row r="17" spans="1:11" ht="54.75" customHeight="1">
      <c r="A17" s="520">
        <v>15</v>
      </c>
      <c r="B17" s="205" t="str">
        <f>IF(ISERROR(VLOOKUP($A17,入力!$K$4:$AL$486,21,FALSE)),"",VLOOKUP($A17,入力!$K$4:$AL$486,21,FALSE))</f>
        <v/>
      </c>
      <c r="C17" s="843" t="str">
        <f>IF(ISERROR(VLOOKUP($A17,入力!$K$4:$AL$486,22,FALSE)),"",VLOOKUP($A17,入力!$K$4:$AL$486,22,FALSE))</f>
        <v/>
      </c>
      <c r="D17" s="206" t="str">
        <f>IF(ISERROR(VLOOKUP($A17,入力!$K$4:$AL$486,23,FALSE)),"",VLOOKUP($A17,入力!$K$4:$AL$486,23,FALSE))</f>
        <v/>
      </c>
      <c r="E17" s="206" t="str">
        <f>IF(ISERROR(VLOOKUP($A17,入力!$K$4:$AL$486,24,FALSE)),"",VLOOKUP($A17,入力!$K$4:$AL$486,24,FALSE))</f>
        <v/>
      </c>
      <c r="F17" s="626" t="str">
        <f>IF(ISERROR(VLOOKUP($A17,入力!$K$4:$AL$486,27,FALSE)),"",VLOOKUP($A17,入力!$K$4:$AL$486,27,FALSE))</f>
        <v/>
      </c>
      <c r="G17" s="626" t="str">
        <f t="shared" si="0"/>
        <v/>
      </c>
      <c r="H17" s="525"/>
    </row>
    <row r="18" spans="1:11" ht="54.75" customHeight="1">
      <c r="A18" s="520">
        <v>16</v>
      </c>
      <c r="B18" s="205" t="str">
        <f>IF(ISERROR(VLOOKUP($A18,入力!$K$4:$AL$486,21,FALSE)),"",VLOOKUP($A18,入力!$K$4:$AL$486,21,FALSE))</f>
        <v/>
      </c>
      <c r="C18" s="843" t="str">
        <f>IF(ISERROR(VLOOKUP($A18,入力!$K$4:$AL$486,22,FALSE)),"",VLOOKUP($A18,入力!$K$4:$AL$486,22,FALSE))</f>
        <v/>
      </c>
      <c r="D18" s="206" t="str">
        <f>IF(ISERROR(VLOOKUP($A18,入力!$K$4:$AL$486,23,FALSE)),"",VLOOKUP($A18,入力!$K$4:$AL$486,23,FALSE))</f>
        <v/>
      </c>
      <c r="E18" s="206" t="str">
        <f>IF(ISERROR(VLOOKUP($A18,入力!$K$4:$AL$486,24,FALSE)),"",VLOOKUP($A18,入力!$K$4:$AL$486,24,FALSE))</f>
        <v/>
      </c>
      <c r="F18" s="626" t="str">
        <f>IF(ISERROR(VLOOKUP($A18,入力!$K$4:$AL$486,27,FALSE)),"",VLOOKUP($A18,入力!$K$4:$AL$486,27,FALSE))</f>
        <v/>
      </c>
      <c r="G18" s="626" t="str">
        <f t="shared" si="0"/>
        <v/>
      </c>
      <c r="H18" s="525"/>
    </row>
    <row r="19" spans="1:11" ht="54.75" customHeight="1">
      <c r="A19" s="520">
        <v>17</v>
      </c>
      <c r="B19" s="205" t="str">
        <f>IF(ISERROR(VLOOKUP($A19,入力!$K$4:$AL$486,21,FALSE)),"",VLOOKUP($A19,入力!$K$4:$AL$486,21,FALSE))</f>
        <v/>
      </c>
      <c r="C19" s="843" t="str">
        <f>IF(ISERROR(VLOOKUP($A19,入力!$K$4:$AL$486,22,FALSE)),"",VLOOKUP($A19,入力!$K$4:$AL$486,22,FALSE))</f>
        <v/>
      </c>
      <c r="D19" s="206" t="str">
        <f>IF(ISERROR(VLOOKUP($A19,入力!$K$4:$AL$486,23,FALSE)),"",VLOOKUP($A19,入力!$K$4:$AL$486,23,FALSE))</f>
        <v/>
      </c>
      <c r="E19" s="206" t="str">
        <f>IF(ISERROR(VLOOKUP($A19,入力!$K$4:$AL$486,24,FALSE)),"",VLOOKUP($A19,入力!$K$4:$AL$486,24,FALSE))</f>
        <v/>
      </c>
      <c r="F19" s="626" t="str">
        <f>IF(ISERROR(VLOOKUP($A19,入力!$K$4:$AL$486,27,FALSE)),"",VLOOKUP($A19,入力!$K$4:$AL$486,27,FALSE))</f>
        <v/>
      </c>
      <c r="G19" s="626" t="str">
        <f t="shared" si="0"/>
        <v/>
      </c>
      <c r="H19" s="525"/>
    </row>
    <row r="20" spans="1:11" ht="54.75" customHeight="1">
      <c r="A20" s="520">
        <v>18</v>
      </c>
      <c r="B20" s="205" t="str">
        <f>IF(ISERROR(VLOOKUP($A20,入力!$K$4:$AL$486,21,FALSE)),"",VLOOKUP($A20,入力!$K$4:$AL$486,21,FALSE))</f>
        <v/>
      </c>
      <c r="C20" s="843" t="str">
        <f>IF(ISERROR(VLOOKUP($A20,入力!$K$4:$AL$486,22,FALSE)),"",VLOOKUP($A20,入力!$K$4:$AL$486,22,FALSE))</f>
        <v/>
      </c>
      <c r="D20" s="206" t="str">
        <f>IF(ISERROR(VLOOKUP($A20,入力!$K$4:$AL$486,23,FALSE)),"",VLOOKUP($A20,入力!$K$4:$AL$486,23,FALSE))</f>
        <v/>
      </c>
      <c r="E20" s="206" t="str">
        <f>IF(ISERROR(VLOOKUP($A20,入力!$K$4:$AL$486,24,FALSE)),"",VLOOKUP($A20,入力!$K$4:$AL$486,24,FALSE))</f>
        <v/>
      </c>
      <c r="F20" s="626" t="str">
        <f>IF(ISERROR(VLOOKUP($A20,入力!$K$4:$AL$486,27,FALSE)),"",VLOOKUP($A20,入力!$K$4:$AL$486,27,FALSE))</f>
        <v/>
      </c>
      <c r="G20" s="626" t="str">
        <f t="shared" si="0"/>
        <v/>
      </c>
      <c r="H20" s="525"/>
    </row>
    <row r="21" spans="1:11" ht="54.75" customHeight="1">
      <c r="A21" s="520">
        <v>19</v>
      </c>
      <c r="B21" s="205" t="str">
        <f>IF(ISERROR(VLOOKUP($A21,入力!$K$4:$AL$486,21,FALSE)),"",VLOOKUP($A21,入力!$K$4:$AL$486,21,FALSE))</f>
        <v/>
      </c>
      <c r="C21" s="843" t="str">
        <f>IF(ISERROR(VLOOKUP($A21,入力!$K$4:$AL$486,22,FALSE)),"",VLOOKUP($A21,入力!$K$4:$AL$486,22,FALSE))</f>
        <v/>
      </c>
      <c r="D21" s="206" t="str">
        <f>IF(ISERROR(VLOOKUP($A21,入力!$K$4:$AL$486,23,FALSE)),"",VLOOKUP($A21,入力!$K$4:$AL$486,23,FALSE))</f>
        <v/>
      </c>
      <c r="E21" s="206" t="str">
        <f>IF(ISERROR(VLOOKUP($A21,入力!$K$4:$AL$486,24,FALSE)),"",VLOOKUP($A21,入力!$K$4:$AL$486,24,FALSE))</f>
        <v/>
      </c>
      <c r="F21" s="626" t="str">
        <f>IF(ISERROR(VLOOKUP($A21,入力!$K$4:$AL$486,27,FALSE)),"",VLOOKUP($A21,入力!$K$4:$AL$486,27,FALSE))</f>
        <v/>
      </c>
      <c r="G21" s="626" t="str">
        <f t="shared" si="0"/>
        <v/>
      </c>
      <c r="H21" s="525"/>
    </row>
    <row r="22" spans="1:11" ht="54.75" customHeight="1">
      <c r="A22" s="520">
        <v>20</v>
      </c>
      <c r="B22" s="205" t="str">
        <f>IF(ISERROR(VLOOKUP($A22,入力!$K$4:$AL$486,21,FALSE)),"",VLOOKUP($A22,入力!$K$4:$AL$486,21,FALSE))</f>
        <v/>
      </c>
      <c r="C22" s="843" t="str">
        <f>IF(ISERROR(VLOOKUP($A22,入力!$K$4:$AL$486,22,FALSE)),"",VLOOKUP($A22,入力!$K$4:$AL$486,22,FALSE))</f>
        <v/>
      </c>
      <c r="D22" s="206" t="str">
        <f>IF(ISERROR(VLOOKUP($A22,入力!$K$4:$AL$486,23,FALSE)),"",VLOOKUP($A22,入力!$K$4:$AL$486,23,FALSE))</f>
        <v/>
      </c>
      <c r="E22" s="206" t="str">
        <f>IF(ISERROR(VLOOKUP($A22,入力!$K$4:$AL$486,24,FALSE)),"",VLOOKUP($A22,入力!$K$4:$AL$486,24,FALSE))</f>
        <v/>
      </c>
      <c r="F22" s="626" t="str">
        <f>IF(ISERROR(VLOOKUP($A22,入力!$K$4:$AL$486,27,FALSE)),"",VLOOKUP($A22,入力!$K$4:$AL$486,27,FALSE))</f>
        <v/>
      </c>
      <c r="G22" s="626" t="str">
        <f t="shared" si="0"/>
        <v/>
      </c>
      <c r="H22" s="525"/>
    </row>
    <row r="23" spans="1:11" ht="54.75" customHeight="1">
      <c r="A23" s="520">
        <v>21</v>
      </c>
      <c r="B23" s="205" t="str">
        <f>IF(ISERROR(VLOOKUP($A23,入力!$K$4:$AL$486,21,FALSE)),"",VLOOKUP($A23,入力!$K$4:$AL$486,21,FALSE))</f>
        <v/>
      </c>
      <c r="C23" s="843" t="str">
        <f>IF(ISERROR(VLOOKUP($A23,入力!$K$4:$AL$486,22,FALSE)),"",VLOOKUP($A23,入力!$K$4:$AL$486,22,FALSE))</f>
        <v/>
      </c>
      <c r="D23" s="206" t="str">
        <f>IF(ISERROR(VLOOKUP($A23,入力!$K$4:$AL$486,23,FALSE)),"",VLOOKUP($A23,入力!$K$4:$AL$486,23,FALSE))</f>
        <v/>
      </c>
      <c r="E23" s="206" t="str">
        <f>IF(ISERROR(VLOOKUP($A23,入力!$K$4:$AL$486,24,FALSE)),"",VLOOKUP($A23,入力!$K$4:$AL$486,24,FALSE))</f>
        <v/>
      </c>
      <c r="F23" s="626" t="str">
        <f>IF(ISERROR(VLOOKUP($A23,入力!$K$4:$AL$486,27,FALSE)),"",VLOOKUP($A23,入力!$K$4:$AL$486,27,FALSE))</f>
        <v/>
      </c>
      <c r="G23" s="626" t="str">
        <f t="shared" si="0"/>
        <v/>
      </c>
      <c r="H23" s="525"/>
      <c r="K23" s="625">
        <f>SUM(G3:G23)</f>
        <v>0</v>
      </c>
    </row>
    <row r="24" spans="1:11" ht="55.5" customHeight="1">
      <c r="A24" s="520">
        <v>22</v>
      </c>
      <c r="B24" s="205" t="str">
        <f>IF(ISERROR(VLOOKUP($A24,入力!$K$4:$AL$486,21,FALSE)),"",VLOOKUP($A24,入力!$K$4:$AL$486,21,FALSE))</f>
        <v/>
      </c>
      <c r="C24" s="843" t="str">
        <f>IF(ISERROR(VLOOKUP($A24,入力!$K$4:$AL$486,22,FALSE)),"",VLOOKUP($A24,入力!$K$4:$AL$486,22,FALSE))</f>
        <v/>
      </c>
      <c r="D24" s="206" t="str">
        <f>IF(ISERROR(VLOOKUP($A24,入力!$K$4:$AL$486,23,FALSE)),"",VLOOKUP($A24,入力!$K$4:$AL$486,23,FALSE))</f>
        <v/>
      </c>
      <c r="E24" s="206" t="str">
        <f>IF(ISERROR(VLOOKUP($A24,入力!$K$4:$AL$486,24,FALSE)),"",VLOOKUP($A24,入力!$K$4:$AL$486,24,FALSE))</f>
        <v/>
      </c>
      <c r="F24" s="626" t="str">
        <f>IF(ISERROR(VLOOKUP($A24,入力!$K$4:$AL$486,27,FALSE)),"",VLOOKUP($A24,入力!$K$4:$AL$486,27,FALSE))</f>
        <v/>
      </c>
      <c r="G24" s="626" t="str">
        <f t="shared" si="0"/>
        <v/>
      </c>
      <c r="H24" s="525"/>
    </row>
    <row r="25" spans="1:11" ht="55.5" customHeight="1">
      <c r="A25" s="520">
        <v>23</v>
      </c>
      <c r="B25" s="205" t="str">
        <f>IF(ISERROR(VLOOKUP($A25,入力!$K$4:$AL$486,21,FALSE)),"",VLOOKUP($A25,入力!$K$4:$AL$486,21,FALSE))</f>
        <v/>
      </c>
      <c r="C25" s="843" t="str">
        <f>IF(ISERROR(VLOOKUP($A25,入力!$K$4:$AL$486,22,FALSE)),"",VLOOKUP($A25,入力!$K$4:$AL$486,22,FALSE))</f>
        <v/>
      </c>
      <c r="D25" s="206" t="str">
        <f>IF(ISERROR(VLOOKUP($A25,入力!$K$4:$AL$486,23,FALSE)),"",VLOOKUP($A25,入力!$K$4:$AL$486,23,FALSE))</f>
        <v/>
      </c>
      <c r="E25" s="206" t="str">
        <f>IF(ISERROR(VLOOKUP($A25,入力!$K$4:$AL$486,24,FALSE)),"",VLOOKUP($A25,入力!$K$4:$AL$486,24,FALSE))</f>
        <v/>
      </c>
      <c r="F25" s="626" t="str">
        <f>IF(ISERROR(VLOOKUP($A25,入力!$K$4:$AL$486,27,FALSE)),"",VLOOKUP($A25,入力!$K$4:$AL$486,27,FALSE))</f>
        <v/>
      </c>
      <c r="G25" s="626" t="str">
        <f t="shared" si="0"/>
        <v/>
      </c>
      <c r="H25" s="525"/>
    </row>
    <row r="26" spans="1:11" ht="55.5" customHeight="1">
      <c r="A26" s="520">
        <v>24</v>
      </c>
      <c r="B26" s="205" t="str">
        <f>IF(ISERROR(VLOOKUP($A26,入力!$K$4:$AL$486,21,FALSE)),"",VLOOKUP($A26,入力!$K$4:$AL$486,21,FALSE))</f>
        <v/>
      </c>
      <c r="C26" s="843" t="str">
        <f>IF(ISERROR(VLOOKUP($A26,入力!$K$4:$AL$486,22,FALSE)),"",VLOOKUP($A26,入力!$K$4:$AL$486,22,FALSE))</f>
        <v/>
      </c>
      <c r="D26" s="206" t="str">
        <f>IF(ISERROR(VLOOKUP($A26,入力!$K$4:$AL$486,23,FALSE)),"",VLOOKUP($A26,入力!$K$4:$AL$486,23,FALSE))</f>
        <v/>
      </c>
      <c r="E26" s="206" t="str">
        <f>IF(ISERROR(VLOOKUP($A26,入力!$K$4:$AL$486,24,FALSE)),"",VLOOKUP($A26,入力!$K$4:$AL$486,24,FALSE))</f>
        <v/>
      </c>
      <c r="F26" s="626" t="str">
        <f>IF(ISERROR(VLOOKUP($A26,入力!$K$4:$AL$486,27,FALSE)),"",VLOOKUP($A26,入力!$K$4:$AL$486,27,FALSE))</f>
        <v/>
      </c>
      <c r="G26" s="626" t="str">
        <f t="shared" si="0"/>
        <v/>
      </c>
      <c r="H26" s="525"/>
    </row>
    <row r="27" spans="1:11" ht="55.5" customHeight="1">
      <c r="A27" s="520">
        <v>25</v>
      </c>
      <c r="B27" s="205" t="str">
        <f>IF(ISERROR(VLOOKUP($A27,入力!$K$4:$AL$486,21,FALSE)),"",VLOOKUP($A27,入力!$K$4:$AL$486,21,FALSE))</f>
        <v/>
      </c>
      <c r="C27" s="843" t="str">
        <f>IF(ISERROR(VLOOKUP($A27,入力!$K$4:$AL$486,22,FALSE)),"",VLOOKUP($A27,入力!$K$4:$AL$486,22,FALSE))</f>
        <v/>
      </c>
      <c r="D27" s="206" t="str">
        <f>IF(ISERROR(VLOOKUP($A27,入力!$K$4:$AL$486,23,FALSE)),"",VLOOKUP($A27,入力!$K$4:$AL$486,23,FALSE))</f>
        <v/>
      </c>
      <c r="E27" s="206" t="str">
        <f>IF(ISERROR(VLOOKUP($A27,入力!$K$4:$AL$486,24,FALSE)),"",VLOOKUP($A27,入力!$K$4:$AL$486,24,FALSE))</f>
        <v/>
      </c>
      <c r="F27" s="626" t="str">
        <f>IF(ISERROR(VLOOKUP($A27,入力!$K$4:$AL$486,27,FALSE)),"",VLOOKUP($A27,入力!$K$4:$AL$486,27,FALSE))</f>
        <v/>
      </c>
      <c r="G27" s="626" t="str">
        <f t="shared" si="0"/>
        <v/>
      </c>
      <c r="H27" s="525"/>
    </row>
    <row r="28" spans="1:11" ht="55.5" customHeight="1">
      <c r="A28" s="520">
        <v>26</v>
      </c>
      <c r="B28" s="205" t="str">
        <f>IF(ISERROR(VLOOKUP($A28,入力!$K$4:$AL$486,21,FALSE)),"",VLOOKUP($A28,入力!$K$4:$AL$486,21,FALSE))</f>
        <v/>
      </c>
      <c r="C28" s="843" t="str">
        <f>IF(ISERROR(VLOOKUP($A28,入力!$K$4:$AL$486,22,FALSE)),"",VLOOKUP($A28,入力!$K$4:$AL$486,22,FALSE))</f>
        <v/>
      </c>
      <c r="D28" s="206" t="str">
        <f>IF(ISERROR(VLOOKUP($A28,入力!$K$4:$AL$486,23,FALSE)),"",VLOOKUP($A28,入力!$K$4:$AL$486,23,FALSE))</f>
        <v/>
      </c>
      <c r="E28" s="206" t="str">
        <f>IF(ISERROR(VLOOKUP($A28,入力!$K$4:$AL$486,24,FALSE)),"",VLOOKUP($A28,入力!$K$4:$AL$486,24,FALSE))</f>
        <v/>
      </c>
      <c r="F28" s="626" t="str">
        <f>IF(ISERROR(VLOOKUP($A28,入力!$K$4:$AL$486,27,FALSE)),"",VLOOKUP($A28,入力!$K$4:$AL$486,27,FALSE))</f>
        <v/>
      </c>
      <c r="G28" s="626" t="str">
        <f t="shared" si="0"/>
        <v/>
      </c>
      <c r="H28" s="525"/>
    </row>
    <row r="29" spans="1:11" ht="55.5" customHeight="1">
      <c r="A29" s="520">
        <v>27</v>
      </c>
      <c r="B29" s="205" t="str">
        <f>IF(ISERROR(VLOOKUP($A29,入力!$K$4:$AL$486,21,FALSE)),"",VLOOKUP($A29,入力!$K$4:$AL$486,21,FALSE))</f>
        <v/>
      </c>
      <c r="C29" s="843" t="str">
        <f>IF(ISERROR(VLOOKUP($A29,入力!$K$4:$AL$486,22,FALSE)),"",VLOOKUP($A29,入力!$K$4:$AL$486,22,FALSE))</f>
        <v/>
      </c>
      <c r="D29" s="206" t="str">
        <f>IF(ISERROR(VLOOKUP($A29,入力!$K$4:$AL$486,23,FALSE)),"",VLOOKUP($A29,入力!$K$4:$AL$486,23,FALSE))</f>
        <v/>
      </c>
      <c r="E29" s="206" t="str">
        <f>IF(ISERROR(VLOOKUP($A29,入力!$K$4:$AL$486,24,FALSE)),"",VLOOKUP($A29,入力!$K$4:$AL$486,24,FALSE))</f>
        <v/>
      </c>
      <c r="F29" s="626" t="str">
        <f>IF(ISERROR(VLOOKUP($A29,入力!$K$4:$AL$486,27,FALSE)),"",VLOOKUP($A29,入力!$K$4:$AL$486,27,FALSE))</f>
        <v/>
      </c>
      <c r="G29" s="626" t="str">
        <f t="shared" si="0"/>
        <v/>
      </c>
      <c r="H29" s="525"/>
    </row>
    <row r="30" spans="1:11" ht="55.5" customHeight="1">
      <c r="A30" s="520">
        <v>28</v>
      </c>
      <c r="B30" s="205" t="str">
        <f>IF(ISERROR(VLOOKUP($A30,入力!$K$4:$AL$486,21,FALSE)),"",VLOOKUP($A30,入力!$K$4:$AL$486,21,FALSE))</f>
        <v/>
      </c>
      <c r="C30" s="843" t="str">
        <f>IF(ISERROR(VLOOKUP($A30,入力!$K$4:$AL$486,22,FALSE)),"",VLOOKUP($A30,入力!$K$4:$AL$486,22,FALSE))</f>
        <v/>
      </c>
      <c r="D30" s="206" t="str">
        <f>IF(ISERROR(VLOOKUP($A30,入力!$K$4:$AL$486,23,FALSE)),"",VLOOKUP($A30,入力!$K$4:$AL$486,23,FALSE))</f>
        <v/>
      </c>
      <c r="E30" s="206" t="str">
        <f>IF(ISERROR(VLOOKUP($A30,入力!$K$4:$AL$486,24,FALSE)),"",VLOOKUP($A30,入力!$K$4:$AL$486,24,FALSE))</f>
        <v/>
      </c>
      <c r="F30" s="626" t="str">
        <f>IF(ISERROR(VLOOKUP($A30,入力!$K$4:$AL$486,27,FALSE)),"",VLOOKUP($A30,入力!$K$4:$AL$486,27,FALSE))</f>
        <v/>
      </c>
      <c r="G30" s="626" t="str">
        <f t="shared" si="0"/>
        <v/>
      </c>
      <c r="H30" s="525"/>
    </row>
    <row r="31" spans="1:11" ht="55.5" customHeight="1">
      <c r="A31" s="520">
        <v>29</v>
      </c>
      <c r="B31" s="205" t="str">
        <f>IF(ISERROR(VLOOKUP($A31,入力!$K$4:$AL$486,21,FALSE)),"",VLOOKUP($A31,入力!$K$4:$AL$486,21,FALSE))</f>
        <v/>
      </c>
      <c r="C31" s="843" t="str">
        <f>IF(ISERROR(VLOOKUP($A31,入力!$K$4:$AL$486,22,FALSE)),"",VLOOKUP($A31,入力!$K$4:$AL$486,22,FALSE))</f>
        <v/>
      </c>
      <c r="D31" s="206" t="str">
        <f>IF(ISERROR(VLOOKUP($A31,入力!$K$4:$AL$486,23,FALSE)),"",VLOOKUP($A31,入力!$K$4:$AL$486,23,FALSE))</f>
        <v/>
      </c>
      <c r="E31" s="206" t="str">
        <f>IF(ISERROR(VLOOKUP($A31,入力!$K$4:$AL$486,24,FALSE)),"",VLOOKUP($A31,入力!$K$4:$AL$486,24,FALSE))</f>
        <v/>
      </c>
      <c r="F31" s="626" t="str">
        <f>IF(ISERROR(VLOOKUP($A31,入力!$K$4:$AL$486,27,FALSE)),"",VLOOKUP($A31,入力!$K$4:$AL$486,27,FALSE))</f>
        <v/>
      </c>
      <c r="G31" s="626" t="str">
        <f t="shared" si="0"/>
        <v/>
      </c>
      <c r="H31" s="525"/>
    </row>
    <row r="32" spans="1:11" ht="55.5" customHeight="1">
      <c r="A32" s="520">
        <v>30</v>
      </c>
      <c r="B32" s="205" t="str">
        <f>IF(ISERROR(VLOOKUP($A32,入力!$K$4:$AL$486,21,FALSE)),"",VLOOKUP($A32,入力!$K$4:$AL$486,21,FALSE))</f>
        <v/>
      </c>
      <c r="C32" s="843" t="str">
        <f>IF(ISERROR(VLOOKUP($A32,入力!$K$4:$AL$486,22,FALSE)),"",VLOOKUP($A32,入力!$K$4:$AL$486,22,FALSE))</f>
        <v/>
      </c>
      <c r="D32" s="206" t="str">
        <f>IF(ISERROR(VLOOKUP($A32,入力!$K$4:$AL$486,23,FALSE)),"",VLOOKUP($A32,入力!$K$4:$AL$486,23,FALSE))</f>
        <v/>
      </c>
      <c r="E32" s="206" t="str">
        <f>IF(ISERROR(VLOOKUP($A32,入力!$K$4:$AL$486,24,FALSE)),"",VLOOKUP($A32,入力!$K$4:$AL$486,24,FALSE))</f>
        <v/>
      </c>
      <c r="F32" s="626" t="str">
        <f>IF(ISERROR(VLOOKUP($A32,入力!$K$4:$AL$486,27,FALSE)),"",VLOOKUP($A32,入力!$K$4:$AL$486,27,FALSE))</f>
        <v/>
      </c>
      <c r="G32" s="626" t="str">
        <f t="shared" si="0"/>
        <v/>
      </c>
      <c r="H32" s="525"/>
    </row>
    <row r="33" spans="1:8" ht="55.5" customHeight="1">
      <c r="A33" s="520">
        <v>31</v>
      </c>
      <c r="B33" s="205" t="str">
        <f>IF(ISERROR(VLOOKUP($A33,入力!$K$4:$AL$486,21,FALSE)),"",VLOOKUP($A33,入力!$K$4:$AL$486,21,FALSE))</f>
        <v/>
      </c>
      <c r="C33" s="843" t="str">
        <f>IF(ISERROR(VLOOKUP($A33,入力!$K$4:$AL$486,22,FALSE)),"",VLOOKUP($A33,入力!$K$4:$AL$486,22,FALSE))</f>
        <v/>
      </c>
      <c r="D33" s="206" t="str">
        <f>IF(ISERROR(VLOOKUP($A33,入力!$K$4:$AL$486,23,FALSE)),"",VLOOKUP($A33,入力!$K$4:$AL$486,23,FALSE))</f>
        <v/>
      </c>
      <c r="E33" s="206" t="str">
        <f>IF(ISERROR(VLOOKUP($A33,入力!$K$4:$AL$486,24,FALSE)),"",VLOOKUP($A33,入力!$K$4:$AL$486,24,FALSE))</f>
        <v/>
      </c>
      <c r="F33" s="626" t="str">
        <f>IF(ISERROR(VLOOKUP($A33,入力!$K$4:$AL$486,27,FALSE)),"",VLOOKUP($A33,入力!$K$4:$AL$486,27,FALSE))</f>
        <v/>
      </c>
      <c r="G33" s="626" t="str">
        <f t="shared" si="0"/>
        <v/>
      </c>
      <c r="H33" s="525"/>
    </row>
    <row r="34" spans="1:8" ht="30" customHeight="1">
      <c r="A34" s="520">
        <v>32</v>
      </c>
      <c r="B34" s="205" t="str">
        <f>IF(ISERROR(VLOOKUP($A34,入力!$K$4:$AL$486,21,FALSE)),"",VLOOKUP($A34,入力!$K$4:$AL$486,21,FALSE))</f>
        <v/>
      </c>
      <c r="C34" s="843" t="str">
        <f>IF(ISERROR(VLOOKUP($A34,入力!$K$4:$AL$486,22,FALSE)),"",VLOOKUP($A34,入力!$K$4:$AL$486,22,FALSE))</f>
        <v/>
      </c>
      <c r="D34" s="206" t="str">
        <f>IF(ISERROR(VLOOKUP($A34,入力!$K$4:$AL$486,23,FALSE)),"",VLOOKUP($A34,入力!$K$4:$AL$486,23,FALSE))</f>
        <v/>
      </c>
      <c r="E34" s="206" t="str">
        <f>IF(ISERROR(VLOOKUP($A34,入力!$K$4:$AL$486,24,FALSE)),"",VLOOKUP($A34,入力!$K$4:$AL$486,24,FALSE))</f>
        <v/>
      </c>
      <c r="F34" s="626" t="str">
        <f>IF(ISERROR(VLOOKUP($A34,入力!$K$4:$AL$486,27,FALSE)),"",VLOOKUP($A34,入力!$K$4:$AL$486,27,FALSE))</f>
        <v/>
      </c>
      <c r="G34" s="626" t="str">
        <f t="shared" si="0"/>
        <v/>
      </c>
      <c r="H34" s="525"/>
    </row>
    <row r="35" spans="1:8" ht="30" customHeight="1">
      <c r="A35" s="520">
        <v>33</v>
      </c>
      <c r="B35" s="205" t="str">
        <f>IF(ISERROR(VLOOKUP($A35,入力!$K$4:$AL$486,21,FALSE)),"",VLOOKUP($A35,入力!$K$4:$AL$486,21,FALSE))</f>
        <v/>
      </c>
      <c r="C35" s="843" t="str">
        <f>IF(ISERROR(VLOOKUP($A35,入力!$K$4:$AL$486,22,FALSE)),"",VLOOKUP($A35,入力!$K$4:$AL$486,22,FALSE))</f>
        <v/>
      </c>
      <c r="D35" s="206" t="str">
        <f>IF(ISERROR(VLOOKUP($A35,入力!$K$4:$AL$486,23,FALSE)),"",VLOOKUP($A35,入力!$K$4:$AL$486,23,FALSE))</f>
        <v/>
      </c>
      <c r="E35" s="206" t="str">
        <f>IF(ISERROR(VLOOKUP($A35,入力!$K$4:$AL$486,24,FALSE)),"",VLOOKUP($A35,入力!$K$4:$AL$486,24,FALSE))</f>
        <v/>
      </c>
      <c r="F35" s="626" t="str">
        <f>IF(ISERROR(VLOOKUP($A35,入力!$K$4:$AL$486,27,FALSE)),"",VLOOKUP($A35,入力!$K$4:$AL$486,27,FALSE))</f>
        <v/>
      </c>
      <c r="G35" s="626" t="str">
        <f t="shared" si="0"/>
        <v/>
      </c>
      <c r="H35" s="525"/>
    </row>
    <row r="36" spans="1:8" ht="30" customHeight="1">
      <c r="A36" s="520">
        <v>34</v>
      </c>
      <c r="B36" s="205" t="str">
        <f>IF(ISERROR(VLOOKUP($A36,入力!$K$4:$AL$486,21,FALSE)),"",VLOOKUP($A36,入力!$K$4:$AL$486,21,FALSE))</f>
        <v/>
      </c>
      <c r="C36" s="843" t="str">
        <f>IF(ISERROR(VLOOKUP($A36,入力!$K$4:$AL$486,22,FALSE)),"",VLOOKUP($A36,入力!$K$4:$AL$486,22,FALSE))</f>
        <v/>
      </c>
      <c r="D36" s="206" t="str">
        <f>IF(ISERROR(VLOOKUP($A36,入力!$K$4:$AL$486,23,FALSE)),"",VLOOKUP($A36,入力!$K$4:$AL$486,23,FALSE))</f>
        <v/>
      </c>
      <c r="E36" s="206" t="str">
        <f>IF(ISERROR(VLOOKUP($A36,入力!$K$4:$AL$486,24,FALSE)),"",VLOOKUP($A36,入力!$K$4:$AL$486,24,FALSE))</f>
        <v/>
      </c>
      <c r="F36" s="626" t="str">
        <f>IF(ISERROR(VLOOKUP($A36,入力!$K$4:$AL$486,27,FALSE)),"",VLOOKUP($A36,入力!$K$4:$AL$486,27,FALSE))</f>
        <v/>
      </c>
      <c r="G36" s="626" t="str">
        <f t="shared" si="0"/>
        <v/>
      </c>
      <c r="H36" s="526"/>
    </row>
    <row r="37" spans="1:8" ht="30" customHeight="1">
      <c r="A37" s="520">
        <v>35</v>
      </c>
      <c r="B37" s="205" t="str">
        <f>IF(ISERROR(VLOOKUP($A37,入力!$K$4:$AL$486,21,FALSE)),"",VLOOKUP($A37,入力!$K$4:$AL$486,21,FALSE))</f>
        <v/>
      </c>
      <c r="C37" s="843" t="str">
        <f>IF(ISERROR(VLOOKUP($A37,入力!$K$4:$AL$486,22,FALSE)),"",VLOOKUP($A37,入力!$K$4:$AL$486,22,FALSE))</f>
        <v/>
      </c>
      <c r="D37" s="206" t="str">
        <f>IF(ISERROR(VLOOKUP($A37,入力!$K$4:$AL$486,23,FALSE)),"",VLOOKUP($A37,入力!$K$4:$AL$486,23,FALSE))</f>
        <v/>
      </c>
      <c r="E37" s="206" t="str">
        <f>IF(ISERROR(VLOOKUP($A37,入力!$K$4:$AL$486,24,FALSE)),"",VLOOKUP($A37,入力!$K$4:$AL$486,24,FALSE))</f>
        <v/>
      </c>
      <c r="F37" s="626" t="str">
        <f>IF(ISERROR(VLOOKUP($A37,入力!$K$4:$AL$486,27,FALSE)),"",VLOOKUP($A37,入力!$K$4:$AL$486,27,FALSE))</f>
        <v/>
      </c>
      <c r="G37" s="626" t="str">
        <f t="shared" si="0"/>
        <v/>
      </c>
      <c r="H37" s="527"/>
    </row>
    <row r="38" spans="1:8" ht="30" customHeight="1">
      <c r="A38" s="520">
        <v>36</v>
      </c>
      <c r="B38" s="205" t="str">
        <f>IF(ISERROR(VLOOKUP($A38,入力!$K$4:$AL$486,21,FALSE)),"",VLOOKUP($A38,入力!$K$4:$AL$486,21,FALSE))</f>
        <v/>
      </c>
      <c r="C38" s="843" t="str">
        <f>IF(ISERROR(VLOOKUP($A38,入力!$K$4:$AL$486,22,FALSE)),"",VLOOKUP($A38,入力!$K$4:$AL$486,22,FALSE))</f>
        <v/>
      </c>
      <c r="D38" s="206" t="str">
        <f>IF(ISERROR(VLOOKUP($A38,入力!$K$4:$AL$486,23,FALSE)),"",VLOOKUP($A38,入力!$K$4:$AL$486,23,FALSE))</f>
        <v/>
      </c>
      <c r="E38" s="206" t="str">
        <f>IF(ISERROR(VLOOKUP($A38,入力!$K$4:$AL$486,24,FALSE)),"",VLOOKUP($A38,入力!$K$4:$AL$486,24,FALSE))</f>
        <v/>
      </c>
      <c r="F38" s="626" t="str">
        <f>IF(ISERROR(VLOOKUP($A38,入力!$K$4:$AL$486,27,FALSE)),"",VLOOKUP($A38,入力!$K$4:$AL$486,27,FALSE))</f>
        <v/>
      </c>
      <c r="G38" s="626" t="str">
        <f t="shared" si="0"/>
        <v/>
      </c>
      <c r="H38" s="528"/>
    </row>
    <row r="39" spans="1:8" ht="30" customHeight="1">
      <c r="A39" s="520">
        <v>37</v>
      </c>
      <c r="B39" s="205" t="str">
        <f>IF(ISERROR(VLOOKUP($A39,入力!$K$4:$AL$486,21,FALSE)),"",VLOOKUP($A39,入力!$K$4:$AL$486,21,FALSE))</f>
        <v/>
      </c>
      <c r="C39" s="843" t="str">
        <f>IF(ISERROR(VLOOKUP($A39,入力!$K$4:$AL$486,22,FALSE)),"",VLOOKUP($A39,入力!$K$4:$AL$486,22,FALSE))</f>
        <v/>
      </c>
      <c r="D39" s="206" t="str">
        <f>IF(ISERROR(VLOOKUP($A39,入力!$K$4:$AL$486,23,FALSE)),"",VLOOKUP($A39,入力!$K$4:$AL$486,23,FALSE))</f>
        <v/>
      </c>
      <c r="E39" s="206" t="str">
        <f>IF(ISERROR(VLOOKUP($A39,入力!$K$4:$AL$486,24,FALSE)),"",VLOOKUP($A39,入力!$K$4:$AL$486,24,FALSE))</f>
        <v/>
      </c>
      <c r="F39" s="626" t="str">
        <f>IF(ISERROR(VLOOKUP($A39,入力!$K$4:$AL$486,27,FALSE)),"",VLOOKUP($A39,入力!$K$4:$AL$486,27,FALSE))</f>
        <v/>
      </c>
      <c r="G39" s="626" t="str">
        <f t="shared" si="0"/>
        <v/>
      </c>
      <c r="H39" s="527"/>
    </row>
    <row r="40" spans="1:8" ht="30" customHeight="1">
      <c r="A40" s="520">
        <v>38</v>
      </c>
      <c r="B40" s="205" t="str">
        <f>IF(ISERROR(VLOOKUP($A40,入力!$K$4:$AL$486,21,FALSE)),"",VLOOKUP($A40,入力!$K$4:$AL$486,21,FALSE))</f>
        <v/>
      </c>
      <c r="C40" s="843" t="str">
        <f>IF(ISERROR(VLOOKUP($A40,入力!$K$4:$AL$486,22,FALSE)),"",VLOOKUP($A40,入力!$K$4:$AL$486,22,FALSE))</f>
        <v/>
      </c>
      <c r="D40" s="206" t="str">
        <f>IF(ISERROR(VLOOKUP($A40,入力!$K$4:$AL$486,23,FALSE)),"",VLOOKUP($A40,入力!$K$4:$AL$486,23,FALSE))</f>
        <v/>
      </c>
      <c r="E40" s="206" t="str">
        <f>IF(ISERROR(VLOOKUP($A40,入力!$K$4:$AL$486,24,FALSE)),"",VLOOKUP($A40,入力!$K$4:$AL$486,24,FALSE))</f>
        <v/>
      </c>
      <c r="F40" s="206" t="str">
        <f>IF(ISERROR(VLOOKUP($A40,入力!$K$4:$AL$486,27,FALSE)),"",VLOOKUP($A40,入力!$K$4:$AL$486,27,FALSE))</f>
        <v/>
      </c>
      <c r="G40" s="206" t="str">
        <f t="shared" si="0"/>
        <v/>
      </c>
      <c r="H40" s="528"/>
    </row>
    <row r="41" spans="1:8" ht="30" customHeight="1">
      <c r="A41" s="520">
        <v>39</v>
      </c>
      <c r="B41" s="205" t="str">
        <f>IF(ISERROR(VLOOKUP($A41,入力!$K$4:$AL$486,21,FALSE)),"",VLOOKUP($A41,入力!$K$4:$AL$486,21,FALSE))</f>
        <v/>
      </c>
      <c r="C41" s="843" t="str">
        <f>IF(ISERROR(VLOOKUP($A41,入力!$K$4:$AL$486,22,FALSE)),"",VLOOKUP($A41,入力!$K$4:$AL$486,22,FALSE))</f>
        <v/>
      </c>
      <c r="D41" s="206" t="str">
        <f>IF(ISERROR(VLOOKUP($A41,入力!$K$4:$AL$486,23,FALSE)),"",VLOOKUP($A41,入力!$K$4:$AL$486,23,FALSE))</f>
        <v/>
      </c>
      <c r="E41" s="206" t="str">
        <f>IF(ISERROR(VLOOKUP($A41,入力!$K$4:$AL$486,24,FALSE)),"",VLOOKUP($A41,入力!$K$4:$AL$486,24,FALSE))</f>
        <v/>
      </c>
      <c r="F41" s="206" t="str">
        <f>IF(ISERROR(VLOOKUP($A41,入力!$K$4:$AL$486,27,FALSE)),"",VLOOKUP($A41,入力!$K$4:$AL$486,27,FALSE))</f>
        <v/>
      </c>
      <c r="G41" s="206" t="str">
        <f t="shared" si="0"/>
        <v/>
      </c>
      <c r="H41" s="527"/>
    </row>
    <row r="42" spans="1:8" ht="30" customHeight="1">
      <c r="A42" s="520">
        <v>40</v>
      </c>
      <c r="B42" s="205" t="str">
        <f>IF(ISERROR(VLOOKUP($A42,入力!$K$4:$AL$486,21,FALSE)),"",VLOOKUP($A42,入力!$K$4:$AL$486,21,FALSE))</f>
        <v/>
      </c>
      <c r="C42" s="843" t="str">
        <f>IF(ISERROR(VLOOKUP($A42,入力!$K$4:$AL$486,22,FALSE)),"",VLOOKUP($A42,入力!$K$4:$AL$486,22,FALSE))</f>
        <v/>
      </c>
      <c r="D42" s="206" t="str">
        <f>IF(ISERROR(VLOOKUP($A42,入力!$K$4:$AL$486,23,FALSE)),"",VLOOKUP($A42,入力!$K$4:$AL$486,23,FALSE))</f>
        <v/>
      </c>
      <c r="E42" s="206" t="str">
        <f>IF(ISERROR(VLOOKUP($A42,入力!$K$4:$AL$486,24,FALSE)),"",VLOOKUP($A42,入力!$K$4:$AL$486,24,FALSE))</f>
        <v/>
      </c>
      <c r="F42" s="206" t="str">
        <f>IF(ISERROR(VLOOKUP($A42,入力!$K$4:$AL$486,27,FALSE)),"",VLOOKUP($A42,入力!$K$4:$AL$486,27,FALSE))</f>
        <v/>
      </c>
      <c r="G42" s="206" t="str">
        <f t="shared" si="0"/>
        <v/>
      </c>
      <c r="H42" s="528"/>
    </row>
    <row r="43" spans="1:8" ht="30" customHeight="1">
      <c r="A43" s="520">
        <v>41</v>
      </c>
      <c r="B43" s="205" t="str">
        <f>IF(ISERROR(VLOOKUP($A43,入力!$K$4:$AL$486,21,FALSE)),"",VLOOKUP($A43,入力!$K$4:$AL$486,21,FALSE))</f>
        <v/>
      </c>
      <c r="C43" s="843" t="str">
        <f>IF(ISERROR(VLOOKUP($A43,入力!$K$4:$AL$486,22,FALSE)),"",VLOOKUP($A43,入力!$K$4:$AL$486,22,FALSE))</f>
        <v/>
      </c>
      <c r="D43" s="206" t="str">
        <f>IF(ISERROR(VLOOKUP($A43,入力!$K$4:$AL$486,23,FALSE)),"",VLOOKUP($A43,入力!$K$4:$AL$486,23,FALSE))</f>
        <v/>
      </c>
      <c r="E43" s="206" t="str">
        <f>IF(ISERROR(VLOOKUP($A43,入力!$K$4:$AL$486,24,FALSE)),"",VLOOKUP($A43,入力!$K$4:$AL$486,24,FALSE))</f>
        <v/>
      </c>
      <c r="F43" s="206" t="str">
        <f>IF(ISERROR(VLOOKUP($A43,入力!$K$4:$AL$486,27,FALSE)),"",VLOOKUP($A43,入力!$K$4:$AL$486,27,FALSE))</f>
        <v/>
      </c>
      <c r="G43" s="206" t="str">
        <f t="shared" si="0"/>
        <v/>
      </c>
      <c r="H43" s="527"/>
    </row>
    <row r="44" spans="1:8" ht="30" customHeight="1">
      <c r="A44" s="520">
        <v>42</v>
      </c>
      <c r="B44" s="205" t="str">
        <f>IF(ISERROR(VLOOKUP($A44,入力!$K$4:$AL$486,21,FALSE)),"",VLOOKUP($A44,入力!$K$4:$AL$486,21,FALSE))</f>
        <v/>
      </c>
      <c r="C44" s="843" t="str">
        <f>IF(ISERROR(VLOOKUP($A44,入力!$K$4:$AL$486,22,FALSE)),"",VLOOKUP($A44,入力!$K$4:$AL$486,22,FALSE))</f>
        <v/>
      </c>
      <c r="D44" s="206" t="str">
        <f>IF(ISERROR(VLOOKUP($A44,入力!$K$4:$AL$486,23,FALSE)),"",VLOOKUP($A44,入力!$K$4:$AL$486,23,FALSE))</f>
        <v/>
      </c>
      <c r="E44" s="206" t="str">
        <f>IF(ISERROR(VLOOKUP($A44,入力!$K$4:$AL$486,24,FALSE)),"",VLOOKUP($A44,入力!$K$4:$AL$486,24,FALSE))</f>
        <v/>
      </c>
      <c r="F44" s="206" t="str">
        <f>IF(ISERROR(VLOOKUP($A44,入力!$K$4:$AL$486,27,FALSE)),"",VLOOKUP($A44,入力!$K$4:$AL$486,27,FALSE))</f>
        <v/>
      </c>
      <c r="G44" s="206" t="str">
        <f t="shared" si="0"/>
        <v/>
      </c>
      <c r="H44" s="528"/>
    </row>
    <row r="45" spans="1:8" ht="30" customHeight="1">
      <c r="A45" s="520">
        <v>43</v>
      </c>
      <c r="B45" s="205" t="str">
        <f>IF(ISERROR(VLOOKUP($A45,入力!$K$4:$AL$486,21,FALSE)),"",VLOOKUP($A45,入力!$K$4:$AL$486,21,FALSE))</f>
        <v/>
      </c>
      <c r="C45" s="834" t="str">
        <f>IF(ISERROR(VLOOKUP($A45,入力!$K$4:$AL$486,22,FALSE)),"",VLOOKUP($A45,入力!$K$4:$AL$486,22,FALSE))</f>
        <v/>
      </c>
      <c r="D45" s="206"/>
      <c r="E45" s="206" t="str">
        <f>IF(ISERROR(VLOOKUP($A45,入力!$K$4:$AL$486,23,FALSE)),"",VLOOKUP($A45,入力!$K$4:$AL$486,23,FALSE))</f>
        <v/>
      </c>
      <c r="F45" s="206" t="str">
        <f>IF(ISERROR(VLOOKUP($A45,入力!$K$4:$AL$486,24,FALSE)),"",VLOOKUP($A45,入力!$K$4:$AL$486,24,FALSE))</f>
        <v/>
      </c>
      <c r="G45" s="206" t="str">
        <f>IF(ISERROR(VLOOKUP($A45,入力!$K$4:$AL$486,27,FALSE)),"",VLOOKUP($A45,入力!$K$4:$AL$486,27,FALSE))</f>
        <v/>
      </c>
      <c r="H45" s="527"/>
    </row>
    <row r="46" spans="1:8" ht="30" customHeight="1">
      <c r="A46" s="520">
        <v>44</v>
      </c>
      <c r="B46" s="205" t="str">
        <f>IF(ISERROR(VLOOKUP($A46,入力!$K$4:$AL$486,21,FALSE)),"",VLOOKUP($A46,入力!$K$4:$AL$486,21,FALSE))</f>
        <v/>
      </c>
      <c r="C46" s="834" t="str">
        <f>IF(ISERROR(VLOOKUP($A46,入力!$K$4:$AL$486,22,FALSE)),"",VLOOKUP($A46,入力!$K$4:$AL$486,22,FALSE))</f>
        <v/>
      </c>
      <c r="D46" s="206"/>
      <c r="E46" s="206" t="str">
        <f>IF(ISERROR(VLOOKUP($A46,入力!$K$4:$AL$486,23,FALSE)),"",VLOOKUP($A46,入力!$K$4:$AL$486,23,FALSE))</f>
        <v/>
      </c>
      <c r="F46" s="206" t="str">
        <f>IF(ISERROR(VLOOKUP($A46,入力!$K$4:$AL$486,24,FALSE)),"",VLOOKUP($A46,入力!$K$4:$AL$486,24,FALSE))</f>
        <v/>
      </c>
      <c r="G46" s="206" t="str">
        <f>IF(ISERROR(VLOOKUP($A46,入力!$K$4:$AL$486,27,FALSE)),"",VLOOKUP($A46,入力!$K$4:$AL$486,27,FALSE))</f>
        <v/>
      </c>
      <c r="H46" s="528"/>
    </row>
    <row r="47" spans="1:8" ht="30" customHeight="1">
      <c r="A47" s="520">
        <v>45</v>
      </c>
      <c r="B47" s="205" t="str">
        <f>IF(ISERROR(VLOOKUP($A47,入力!$K$4:$AL$486,21,FALSE)),"",VLOOKUP($A47,入力!$K$4:$AL$486,21,FALSE))</f>
        <v/>
      </c>
      <c r="C47" s="834" t="str">
        <f>IF(ISERROR(VLOOKUP($A47,入力!$K$4:$AL$486,22,FALSE)),"",VLOOKUP($A47,入力!$K$4:$AL$486,22,FALSE))</f>
        <v/>
      </c>
      <c r="D47" s="206"/>
      <c r="E47" s="206" t="str">
        <f>IF(ISERROR(VLOOKUP($A47,入力!$K$4:$AL$486,23,FALSE)),"",VLOOKUP($A47,入力!$K$4:$AL$486,23,FALSE))</f>
        <v/>
      </c>
      <c r="F47" s="206" t="str">
        <f>IF(ISERROR(VLOOKUP($A47,入力!$K$4:$AL$486,24,FALSE)),"",VLOOKUP($A47,入力!$K$4:$AL$486,24,FALSE))</f>
        <v/>
      </c>
      <c r="G47" s="206" t="str">
        <f>IF(ISERROR(VLOOKUP($A47,入力!$K$4:$AL$486,27,FALSE)),"",VLOOKUP($A47,入力!$K$4:$AL$486,27,FALSE))</f>
        <v/>
      </c>
      <c r="H47" s="527"/>
    </row>
    <row r="48" spans="1:8" ht="30" customHeight="1">
      <c r="A48" s="520">
        <v>46</v>
      </c>
      <c r="B48" s="205" t="str">
        <f>IF(ISERROR(VLOOKUP($A48,入力!$K$4:$AL$486,21,FALSE)),"",VLOOKUP($A48,入力!$K$4:$AL$486,21,FALSE))</f>
        <v/>
      </c>
      <c r="C48" s="834" t="str">
        <f>IF(ISERROR(VLOOKUP($A48,入力!$K$4:$AL$486,22,FALSE)),"",VLOOKUP($A48,入力!$K$4:$AL$486,22,FALSE))</f>
        <v/>
      </c>
      <c r="D48" s="206"/>
      <c r="E48" s="206" t="str">
        <f>IF(ISERROR(VLOOKUP($A48,入力!$K$4:$AL$486,23,FALSE)),"",VLOOKUP($A48,入力!$K$4:$AL$486,23,FALSE))</f>
        <v/>
      </c>
      <c r="F48" s="206" t="str">
        <f>IF(ISERROR(VLOOKUP($A48,入力!$K$4:$AL$486,24,FALSE)),"",VLOOKUP($A48,入力!$K$4:$AL$486,24,FALSE))</f>
        <v/>
      </c>
      <c r="G48" s="206" t="str">
        <f>IF(ISERROR(VLOOKUP($A48,入力!$K$4:$AL$486,27,FALSE)),"",VLOOKUP($A48,入力!$K$4:$AL$486,27,FALSE))</f>
        <v/>
      </c>
      <c r="H48" s="528"/>
    </row>
    <row r="49" spans="1:8" ht="30" customHeight="1">
      <c r="A49" s="520">
        <v>47</v>
      </c>
      <c r="B49" s="205" t="str">
        <f>IF(ISERROR(VLOOKUP($A49,入力!$K$4:$AL$486,21,FALSE)),"",VLOOKUP($A49,入力!$K$4:$AL$486,21,FALSE))</f>
        <v/>
      </c>
      <c r="C49" s="834" t="str">
        <f>IF(ISERROR(VLOOKUP($A49,入力!$K$4:$AL$486,22,FALSE)),"",VLOOKUP($A49,入力!$K$4:$AL$486,22,FALSE))</f>
        <v/>
      </c>
      <c r="D49" s="206"/>
      <c r="E49" s="206" t="str">
        <f>IF(ISERROR(VLOOKUP($A49,入力!$K$4:$AL$486,23,FALSE)),"",VLOOKUP($A49,入力!$K$4:$AL$486,23,FALSE))</f>
        <v/>
      </c>
      <c r="F49" s="206" t="str">
        <f>IF(ISERROR(VLOOKUP($A49,入力!$K$4:$AL$486,24,FALSE)),"",VLOOKUP($A49,入力!$K$4:$AL$486,24,FALSE))</f>
        <v/>
      </c>
      <c r="G49" s="206" t="str">
        <f>IF(ISERROR(VLOOKUP($A49,入力!$K$4:$AL$486,27,FALSE)),"",VLOOKUP($A49,入力!$K$4:$AL$486,27,FALSE))</f>
        <v/>
      </c>
      <c r="H49" s="527"/>
    </row>
    <row r="50" spans="1:8" ht="30" customHeight="1">
      <c r="A50" s="520">
        <v>48</v>
      </c>
      <c r="B50" s="205" t="str">
        <f>IF(ISERROR(VLOOKUP($A50,入力!$K$4:$AL$486,21,FALSE)),"",VLOOKUP($A50,入力!$K$4:$AL$486,21,FALSE))</f>
        <v/>
      </c>
      <c r="C50" s="834" t="str">
        <f>IF(ISERROR(VLOOKUP($A50,入力!$K$4:$AL$486,22,FALSE)),"",VLOOKUP($A50,入力!$K$4:$AL$486,22,FALSE))</f>
        <v/>
      </c>
      <c r="D50" s="206"/>
      <c r="E50" s="206" t="str">
        <f>IF(ISERROR(VLOOKUP($A50,入力!$K$4:$AL$486,23,FALSE)),"",VLOOKUP($A50,入力!$K$4:$AL$486,23,FALSE))</f>
        <v/>
      </c>
      <c r="F50" s="206" t="str">
        <f>IF(ISERROR(VLOOKUP($A50,入力!$K$4:$AL$486,24,FALSE)),"",VLOOKUP($A50,入力!$K$4:$AL$486,24,FALSE))</f>
        <v/>
      </c>
      <c r="G50" s="206" t="str">
        <f>IF(ISERROR(VLOOKUP($A50,入力!$K$4:$AL$486,27,FALSE)),"",VLOOKUP($A50,入力!$K$4:$AL$486,27,FALSE))</f>
        <v/>
      </c>
      <c r="H50" s="528"/>
    </row>
    <row r="51" spans="1:8" ht="30" customHeight="1">
      <c r="A51" s="520">
        <v>49</v>
      </c>
      <c r="B51" s="205" t="str">
        <f>IF(ISERROR(VLOOKUP($A51,入力!$K$4:$AL$486,21,FALSE)),"",VLOOKUP($A51,入力!$K$4:$AL$486,21,FALSE))</f>
        <v/>
      </c>
      <c r="C51" s="834" t="str">
        <f>IF(ISERROR(VLOOKUP($A51,入力!$K$4:$AL$486,22,FALSE)),"",VLOOKUP($A51,入力!$K$4:$AL$486,22,FALSE))</f>
        <v/>
      </c>
      <c r="D51" s="206"/>
      <c r="E51" s="206" t="str">
        <f>IF(ISERROR(VLOOKUP($A51,入力!$K$4:$AL$486,23,FALSE)),"",VLOOKUP($A51,入力!$K$4:$AL$486,23,FALSE))</f>
        <v/>
      </c>
      <c r="F51" s="206" t="str">
        <f>IF(ISERROR(VLOOKUP($A51,入力!$K$4:$AL$486,24,FALSE)),"",VLOOKUP($A51,入力!$K$4:$AL$486,24,FALSE))</f>
        <v/>
      </c>
      <c r="G51" s="206" t="str">
        <f>IF(ISERROR(VLOOKUP($A51,入力!$K$4:$AL$486,27,FALSE)),"",VLOOKUP($A51,入力!$K$4:$AL$486,27,FALSE))</f>
        <v/>
      </c>
      <c r="H51" s="527"/>
    </row>
    <row r="52" spans="1:8" ht="30" customHeight="1">
      <c r="A52" s="520">
        <v>50</v>
      </c>
      <c r="B52" s="205" t="str">
        <f>IF(ISERROR(VLOOKUP($A52,入力!$K$4:$AL$486,21,FALSE)),"",VLOOKUP($A52,入力!$K$4:$AL$486,21,FALSE))</f>
        <v/>
      </c>
      <c r="C52" s="834" t="str">
        <f>IF(ISERROR(VLOOKUP($A52,入力!$K$4:$AL$486,22,FALSE)),"",VLOOKUP($A52,入力!$K$4:$AL$486,22,FALSE))</f>
        <v/>
      </c>
      <c r="D52" s="206"/>
      <c r="E52" s="206" t="str">
        <f>IF(ISERROR(VLOOKUP($A52,入力!$K$4:$AL$486,23,FALSE)),"",VLOOKUP($A52,入力!$K$4:$AL$486,23,FALSE))</f>
        <v/>
      </c>
      <c r="F52" s="206" t="str">
        <f>IF(ISERROR(VLOOKUP($A52,入力!$K$4:$AL$486,24,FALSE)),"",VLOOKUP($A52,入力!$K$4:$AL$486,24,FALSE))</f>
        <v/>
      </c>
      <c r="G52" s="206" t="str">
        <f>IF(ISERROR(VLOOKUP($A52,入力!$K$4:$AL$486,27,FALSE)),"",VLOOKUP($A52,入力!$K$4:$AL$486,27,FALSE))</f>
        <v/>
      </c>
      <c r="H52" s="528"/>
    </row>
    <row r="53" spans="1:8" ht="30" customHeight="1">
      <c r="A53" s="520">
        <v>51</v>
      </c>
      <c r="B53" s="205" t="str">
        <f>IF(ISERROR(VLOOKUP($A53,入力!$K$4:$AL$486,21,FALSE)),"",VLOOKUP($A53,入力!$K$4:$AL$486,21,FALSE))</f>
        <v/>
      </c>
      <c r="C53" s="834" t="str">
        <f>IF(ISERROR(VLOOKUP($A53,入力!$K$4:$AL$486,22,FALSE)),"",VLOOKUP($A53,入力!$K$4:$AL$486,22,FALSE))</f>
        <v/>
      </c>
      <c r="D53" s="206"/>
      <c r="E53" s="206" t="str">
        <f>IF(ISERROR(VLOOKUP($A53,入力!$K$4:$AL$486,23,FALSE)),"",VLOOKUP($A53,入力!$K$4:$AL$486,23,FALSE))</f>
        <v/>
      </c>
      <c r="F53" s="206" t="str">
        <f>IF(ISERROR(VLOOKUP($A53,入力!$K$4:$AL$486,24,FALSE)),"",VLOOKUP($A53,入力!$K$4:$AL$486,24,FALSE))</f>
        <v/>
      </c>
      <c r="G53" s="206" t="str">
        <f>IF(ISERROR(VLOOKUP($A53,入力!$K$4:$AL$486,27,FALSE)),"",VLOOKUP($A53,入力!$K$4:$AL$486,27,FALSE))</f>
        <v/>
      </c>
      <c r="H53" s="527"/>
    </row>
    <row r="54" spans="1:8" ht="30" customHeight="1">
      <c r="A54" s="520">
        <v>52</v>
      </c>
      <c r="B54" s="205" t="str">
        <f>IF(ISERROR(VLOOKUP($A54,入力!$K$4:$AL$486,21,FALSE)),"",VLOOKUP($A54,入力!$K$4:$AL$486,21,FALSE))</f>
        <v/>
      </c>
      <c r="C54" s="834" t="str">
        <f>IF(ISERROR(VLOOKUP($A54,入力!$K$4:$AL$486,22,FALSE)),"",VLOOKUP($A54,入力!$K$4:$AL$486,22,FALSE))</f>
        <v/>
      </c>
      <c r="D54" s="206"/>
      <c r="E54" s="206" t="str">
        <f>IF(ISERROR(VLOOKUP($A54,入力!$K$4:$AL$486,23,FALSE)),"",VLOOKUP($A54,入力!$K$4:$AL$486,23,FALSE))</f>
        <v/>
      </c>
      <c r="F54" s="206" t="str">
        <f>IF(ISERROR(VLOOKUP($A54,入力!$K$4:$AL$486,24,FALSE)),"",VLOOKUP($A54,入力!$K$4:$AL$486,24,FALSE))</f>
        <v/>
      </c>
      <c r="G54" s="206" t="str">
        <f>IF(ISERROR(VLOOKUP($A54,入力!$K$4:$AL$486,27,FALSE)),"",VLOOKUP($A54,入力!$K$4:$AL$486,27,FALSE))</f>
        <v/>
      </c>
      <c r="H54" s="528"/>
    </row>
    <row r="55" spans="1:8" ht="30" customHeight="1">
      <c r="A55" s="520">
        <v>53</v>
      </c>
      <c r="B55" s="205" t="str">
        <f>IF(ISERROR(VLOOKUP($A55,入力!$K$4:$AL$486,21,FALSE)),"",VLOOKUP($A55,入力!$K$4:$AL$486,21,FALSE))</f>
        <v/>
      </c>
      <c r="C55" s="834" t="str">
        <f>IF(ISERROR(VLOOKUP($A55,入力!$K$4:$AL$486,22,FALSE)),"",VLOOKUP($A55,入力!$K$4:$AL$486,22,FALSE))</f>
        <v/>
      </c>
      <c r="D55" s="206"/>
      <c r="E55" s="206" t="str">
        <f>IF(ISERROR(VLOOKUP($A55,入力!$K$4:$AL$486,23,FALSE)),"",VLOOKUP($A55,入力!$K$4:$AL$486,23,FALSE))</f>
        <v/>
      </c>
      <c r="F55" s="206" t="str">
        <f>IF(ISERROR(VLOOKUP($A55,入力!$K$4:$AL$486,24,FALSE)),"",VLOOKUP($A55,入力!$K$4:$AL$486,24,FALSE))</f>
        <v/>
      </c>
      <c r="G55" s="206" t="str">
        <f>IF(ISERROR(VLOOKUP($A55,入力!$K$4:$AL$486,27,FALSE)),"",VLOOKUP($A55,入力!$K$4:$AL$486,27,FALSE))</f>
        <v/>
      </c>
      <c r="H55" s="527"/>
    </row>
    <row r="56" spans="1:8" ht="30" customHeight="1">
      <c r="A56" s="520">
        <v>54</v>
      </c>
      <c r="B56" s="205" t="str">
        <f>IF(ISERROR(VLOOKUP($A56,入力!$K$4:$AL$486,21,FALSE)),"",VLOOKUP($A56,入力!$K$4:$AL$486,21,FALSE))</f>
        <v/>
      </c>
      <c r="C56" s="834" t="str">
        <f>IF(ISERROR(VLOOKUP($A56,入力!$K$4:$AL$486,22,FALSE)),"",VLOOKUP($A56,入力!$K$4:$AL$486,22,FALSE))</f>
        <v/>
      </c>
      <c r="D56" s="206"/>
      <c r="E56" s="206" t="str">
        <f>IF(ISERROR(VLOOKUP($A56,入力!$K$4:$AL$486,23,FALSE)),"",VLOOKUP($A56,入力!$K$4:$AL$486,23,FALSE))</f>
        <v/>
      </c>
      <c r="F56" s="206" t="str">
        <f>IF(ISERROR(VLOOKUP($A56,入力!$K$4:$AL$486,24,FALSE)),"",VLOOKUP($A56,入力!$K$4:$AL$486,24,FALSE))</f>
        <v/>
      </c>
      <c r="G56" s="206" t="str">
        <f>IF(ISERROR(VLOOKUP($A56,入力!$K$4:$AL$486,27,FALSE)),"",VLOOKUP($A56,入力!$K$4:$AL$486,27,FALSE))</f>
        <v/>
      </c>
      <c r="H56" s="528"/>
    </row>
    <row r="57" spans="1:8" ht="30" customHeight="1">
      <c r="A57" s="520">
        <v>55</v>
      </c>
      <c r="B57" s="205" t="str">
        <f>IF(ISERROR(VLOOKUP($A57,入力!$K$4:$AL$486,21,FALSE)),"",VLOOKUP($A57,入力!$K$4:$AL$486,21,FALSE))</f>
        <v/>
      </c>
      <c r="C57" s="834" t="str">
        <f>IF(ISERROR(VLOOKUP($A57,入力!$K$4:$AL$486,22,FALSE)),"",VLOOKUP($A57,入力!$K$4:$AL$486,22,FALSE))</f>
        <v/>
      </c>
      <c r="D57" s="206"/>
      <c r="E57" s="206" t="str">
        <f>IF(ISERROR(VLOOKUP($A57,入力!$K$4:$AL$486,23,FALSE)),"",VLOOKUP($A57,入力!$K$4:$AL$486,23,FALSE))</f>
        <v/>
      </c>
      <c r="F57" s="206" t="str">
        <f>IF(ISERROR(VLOOKUP($A57,入力!$K$4:$AL$486,24,FALSE)),"",VLOOKUP($A57,入力!$K$4:$AL$486,24,FALSE))</f>
        <v/>
      </c>
      <c r="G57" s="206" t="str">
        <f>IF(ISERROR(VLOOKUP($A57,入力!$K$4:$AL$486,27,FALSE)),"",VLOOKUP($A57,入力!$K$4:$AL$486,27,FALSE))</f>
        <v/>
      </c>
      <c r="H57" s="527"/>
    </row>
    <row r="58" spans="1:8" ht="30" customHeight="1">
      <c r="A58" s="520">
        <v>56</v>
      </c>
      <c r="B58" s="205" t="str">
        <f>IF(ISERROR(VLOOKUP($A58,入力!$K$4:$AL$486,21,FALSE)),"",VLOOKUP($A58,入力!$K$4:$AL$486,21,FALSE))</f>
        <v/>
      </c>
      <c r="C58" s="834" t="str">
        <f>IF(ISERROR(VLOOKUP($A58,入力!$K$4:$AL$486,22,FALSE)),"",VLOOKUP($A58,入力!$K$4:$AL$486,22,FALSE))</f>
        <v/>
      </c>
      <c r="D58" s="206"/>
      <c r="E58" s="206" t="str">
        <f>IF(ISERROR(VLOOKUP($A58,入力!$K$4:$AL$486,23,FALSE)),"",VLOOKUP($A58,入力!$K$4:$AL$486,23,FALSE))</f>
        <v/>
      </c>
      <c r="F58" s="206" t="str">
        <f>IF(ISERROR(VLOOKUP($A58,入力!$K$4:$AL$486,24,FALSE)),"",VLOOKUP($A58,入力!$K$4:$AL$486,24,FALSE))</f>
        <v/>
      </c>
      <c r="G58" s="206" t="str">
        <f>IF(ISERROR(VLOOKUP($A58,入力!$K$4:$AL$486,27,FALSE)),"",VLOOKUP($A58,入力!$K$4:$AL$486,27,FALSE))</f>
        <v/>
      </c>
      <c r="H58" s="528"/>
    </row>
    <row r="59" spans="1:8" ht="30" customHeight="1">
      <c r="A59" s="520">
        <v>57</v>
      </c>
      <c r="B59" s="205" t="str">
        <f>IF(ISERROR(VLOOKUP($A59,入力!$K$4:$AL$486,21,FALSE)),"",VLOOKUP($A59,入力!$K$4:$AL$486,21,FALSE))</f>
        <v/>
      </c>
      <c r="C59" s="834" t="str">
        <f>IF(ISERROR(VLOOKUP($A59,入力!$K$4:$AL$486,22,FALSE)),"",VLOOKUP($A59,入力!$K$4:$AL$486,22,FALSE))</f>
        <v/>
      </c>
      <c r="D59" s="206"/>
      <c r="E59" s="206" t="str">
        <f>IF(ISERROR(VLOOKUP($A59,入力!$K$4:$AL$486,23,FALSE)),"",VLOOKUP($A59,入力!$K$4:$AL$486,23,FALSE))</f>
        <v/>
      </c>
      <c r="F59" s="206" t="str">
        <f>IF(ISERROR(VLOOKUP($A59,入力!$K$4:$AL$486,24,FALSE)),"",VLOOKUP($A59,入力!$K$4:$AL$486,24,FALSE))</f>
        <v/>
      </c>
      <c r="G59" s="206" t="str">
        <f>IF(ISERROR(VLOOKUP($A59,入力!$K$4:$AL$486,27,FALSE)),"",VLOOKUP($A59,入力!$K$4:$AL$486,27,FALSE))</f>
        <v/>
      </c>
      <c r="H59" s="527"/>
    </row>
    <row r="60" spans="1:8" ht="30" customHeight="1">
      <c r="A60" s="520">
        <v>58</v>
      </c>
      <c r="B60" s="205" t="str">
        <f>IF(ISERROR(VLOOKUP($A60,入力!$K$4:$AL$486,21,FALSE)),"",VLOOKUP($A60,入力!$K$4:$AL$486,21,FALSE))</f>
        <v/>
      </c>
      <c r="C60" s="834" t="str">
        <f>IF(ISERROR(VLOOKUP($A60,入力!$K$4:$AL$486,22,FALSE)),"",VLOOKUP($A60,入力!$K$4:$AL$486,22,FALSE))</f>
        <v/>
      </c>
      <c r="D60" s="206"/>
      <c r="E60" s="206" t="str">
        <f>IF(ISERROR(VLOOKUP($A60,入力!$K$4:$AL$486,23,FALSE)),"",VLOOKUP($A60,入力!$K$4:$AL$486,23,FALSE))</f>
        <v/>
      </c>
      <c r="F60" s="206" t="str">
        <f>IF(ISERROR(VLOOKUP($A60,入力!$K$4:$AL$486,24,FALSE)),"",VLOOKUP($A60,入力!$K$4:$AL$486,24,FALSE))</f>
        <v/>
      </c>
      <c r="G60" s="206" t="str">
        <f>IF(ISERROR(VLOOKUP($A60,入力!$K$4:$AL$486,27,FALSE)),"",VLOOKUP($A60,入力!$K$4:$AL$486,27,FALSE))</f>
        <v/>
      </c>
      <c r="H60" s="528"/>
    </row>
    <row r="61" spans="1:8" ht="30" customHeight="1">
      <c r="A61" s="520">
        <v>59</v>
      </c>
      <c r="B61" s="205" t="str">
        <f>IF(ISERROR(VLOOKUP($A61,入力!$K$4:$AL$486,21,FALSE)),"",VLOOKUP($A61,入力!$K$4:$AL$486,21,FALSE))</f>
        <v/>
      </c>
      <c r="C61" s="834" t="str">
        <f>IF(ISERROR(VLOOKUP($A61,入力!$K$4:$AL$486,22,FALSE)),"",VLOOKUP($A61,入力!$K$4:$AL$486,22,FALSE))</f>
        <v/>
      </c>
      <c r="D61" s="206"/>
      <c r="E61" s="206" t="str">
        <f>IF(ISERROR(VLOOKUP($A61,入力!$K$4:$AL$486,23,FALSE)),"",VLOOKUP($A61,入力!$K$4:$AL$486,23,FALSE))</f>
        <v/>
      </c>
      <c r="F61" s="206" t="str">
        <f>IF(ISERROR(VLOOKUP($A61,入力!$K$4:$AL$486,24,FALSE)),"",VLOOKUP($A61,入力!$K$4:$AL$486,24,FALSE))</f>
        <v/>
      </c>
      <c r="G61" s="206" t="str">
        <f>IF(ISERROR(VLOOKUP($A61,入力!$K$4:$AL$486,27,FALSE)),"",VLOOKUP($A61,入力!$K$4:$AL$486,27,FALSE))</f>
        <v/>
      </c>
      <c r="H61" s="527"/>
    </row>
    <row r="62" spans="1:8" ht="30" customHeight="1">
      <c r="A62" s="520">
        <v>60</v>
      </c>
      <c r="B62" s="205" t="str">
        <f>IF(ISERROR(VLOOKUP($A62,入力!$K$4:$AL$486,21,FALSE)),"",VLOOKUP($A62,入力!$K$4:$AL$486,21,FALSE))</f>
        <v/>
      </c>
      <c r="C62" s="834" t="str">
        <f>IF(ISERROR(VLOOKUP($A62,入力!$K$4:$AL$486,22,FALSE)),"",VLOOKUP($A62,入力!$K$4:$AL$486,22,FALSE))</f>
        <v/>
      </c>
      <c r="D62" s="206"/>
      <c r="E62" s="206" t="str">
        <f>IF(ISERROR(VLOOKUP($A62,入力!$K$4:$AL$486,23,FALSE)),"",VLOOKUP($A62,入力!$K$4:$AL$486,23,FALSE))</f>
        <v/>
      </c>
      <c r="F62" s="206" t="str">
        <f>IF(ISERROR(VLOOKUP($A62,入力!$K$4:$AL$486,24,FALSE)),"",VLOOKUP($A62,入力!$K$4:$AL$486,24,FALSE))</f>
        <v/>
      </c>
      <c r="G62" s="206" t="str">
        <f>IF(ISERROR(VLOOKUP($A62,入力!$K$4:$AL$486,27,FALSE)),"",VLOOKUP($A62,入力!$K$4:$AL$486,27,FALSE))</f>
        <v/>
      </c>
      <c r="H62" s="528"/>
    </row>
    <row r="63" spans="1:8" ht="30" customHeight="1">
      <c r="A63" s="520">
        <v>61</v>
      </c>
      <c r="B63" s="205" t="str">
        <f>IF(ISERROR(VLOOKUP($A63,入力!$K$4:$AL$486,21,FALSE)),"",VLOOKUP($A63,入力!$K$4:$AL$486,21,FALSE))</f>
        <v/>
      </c>
      <c r="C63" s="834" t="str">
        <f>IF(ISERROR(VLOOKUP($A63,入力!$K$4:$AL$486,22,FALSE)),"",VLOOKUP($A63,入力!$K$4:$AL$486,22,FALSE))</f>
        <v/>
      </c>
      <c r="D63" s="206"/>
      <c r="E63" s="206" t="str">
        <f>IF(ISERROR(VLOOKUP($A63,入力!$K$4:$AL$486,23,FALSE)),"",VLOOKUP($A63,入力!$K$4:$AL$486,23,FALSE))</f>
        <v/>
      </c>
      <c r="F63" s="206" t="str">
        <f>IF(ISERROR(VLOOKUP($A63,入力!$K$4:$AL$486,24,FALSE)),"",VLOOKUP($A63,入力!$K$4:$AL$486,24,FALSE))</f>
        <v/>
      </c>
      <c r="G63" s="206" t="str">
        <f>IF(ISERROR(VLOOKUP($A63,入力!$K$4:$AL$486,27,FALSE)),"",VLOOKUP($A63,入力!$K$4:$AL$486,27,FALSE))</f>
        <v/>
      </c>
      <c r="H63" s="527"/>
    </row>
    <row r="64" spans="1:8" ht="30" customHeight="1">
      <c r="A64" s="520">
        <v>62</v>
      </c>
      <c r="B64" s="205" t="str">
        <f>IF(ISERROR(VLOOKUP($A64,入力!$K$4:$AL$486,21,FALSE)),"",VLOOKUP($A64,入力!$K$4:$AL$486,21,FALSE))</f>
        <v/>
      </c>
      <c r="C64" s="834" t="str">
        <f>IF(ISERROR(VLOOKUP($A64,入力!$K$4:$AL$486,22,FALSE)),"",VLOOKUP($A64,入力!$K$4:$AL$486,22,FALSE))</f>
        <v/>
      </c>
      <c r="D64" s="206"/>
      <c r="E64" s="206" t="str">
        <f>IF(ISERROR(VLOOKUP($A64,入力!$K$4:$AL$486,23,FALSE)),"",VLOOKUP($A64,入力!$K$4:$AL$486,23,FALSE))</f>
        <v/>
      </c>
      <c r="F64" s="206" t="str">
        <f>IF(ISERROR(VLOOKUP($A64,入力!$K$4:$AL$486,24,FALSE)),"",VLOOKUP($A64,入力!$K$4:$AL$486,24,FALSE))</f>
        <v/>
      </c>
      <c r="G64" s="206" t="str">
        <f>IF(ISERROR(VLOOKUP($A64,入力!$K$4:$AL$486,27,FALSE)),"",VLOOKUP($A64,入力!$K$4:$AL$486,27,FALSE))</f>
        <v/>
      </c>
      <c r="H64" s="528"/>
    </row>
    <row r="65" spans="1:9" ht="30" customHeight="1">
      <c r="A65" s="520">
        <v>63</v>
      </c>
      <c r="B65" s="205" t="str">
        <f>IF(ISERROR(VLOOKUP($A65,入力!$K$4:$AL$486,21,FALSE)),"",VLOOKUP($A65,入力!$K$4:$AL$486,21,FALSE))</f>
        <v/>
      </c>
      <c r="C65" s="834" t="str">
        <f>IF(ISERROR(VLOOKUP($A65,入力!$K$4:$AL$486,22,FALSE)),"",VLOOKUP($A65,入力!$K$4:$AL$486,22,FALSE))</f>
        <v/>
      </c>
      <c r="D65" s="206"/>
      <c r="E65" s="206" t="str">
        <f>IF(ISERROR(VLOOKUP($A65,入力!$K$4:$AL$486,23,FALSE)),"",VLOOKUP($A65,入力!$K$4:$AL$486,23,FALSE))</f>
        <v/>
      </c>
      <c r="F65" s="206" t="str">
        <f>IF(ISERROR(VLOOKUP($A65,入力!$K$4:$AL$486,24,FALSE)),"",VLOOKUP($A65,入力!$K$4:$AL$486,24,FALSE))</f>
        <v/>
      </c>
      <c r="G65" s="206" t="str">
        <f>IF(ISERROR(VLOOKUP($A65,入力!$K$4:$AL$486,27,FALSE)),"",VLOOKUP($A65,入力!$K$4:$AL$486,27,FALSE))</f>
        <v/>
      </c>
      <c r="H65" s="527"/>
    </row>
    <row r="66" spans="1:9" ht="30" customHeight="1">
      <c r="A66" s="520">
        <v>64</v>
      </c>
      <c r="B66" s="205" t="str">
        <f>IF(ISERROR(VLOOKUP($A66,入力!$K$4:$AL$486,21,FALSE)),"",VLOOKUP($A66,入力!$K$4:$AL$486,21,FALSE))</f>
        <v/>
      </c>
      <c r="C66" s="834" t="str">
        <f>IF(ISERROR(VLOOKUP($A66,入力!$K$4:$AL$486,22,FALSE)),"",VLOOKUP($A66,入力!$K$4:$AL$486,22,FALSE))</f>
        <v/>
      </c>
      <c r="D66" s="206"/>
      <c r="E66" s="206" t="str">
        <f>IF(ISERROR(VLOOKUP($A66,入力!$K$4:$AL$486,23,FALSE)),"",VLOOKUP($A66,入力!$K$4:$AL$486,23,FALSE))</f>
        <v/>
      </c>
      <c r="F66" s="206" t="str">
        <f>IF(ISERROR(VLOOKUP($A66,入力!$K$4:$AL$486,24,FALSE)),"",VLOOKUP($A66,入力!$K$4:$AL$486,24,FALSE))</f>
        <v/>
      </c>
      <c r="G66" s="206" t="str">
        <f>IF(ISERROR(VLOOKUP($A66,入力!$K$4:$AL$486,27,FALSE)),"",VLOOKUP($A66,入力!$K$4:$AL$486,27,FALSE))</f>
        <v/>
      </c>
      <c r="H66" s="528"/>
    </row>
    <row r="67" spans="1:9" ht="30" customHeight="1">
      <c r="A67" s="520">
        <v>65</v>
      </c>
      <c r="B67" s="205" t="str">
        <f>IF(ISERROR(VLOOKUP($A67,入力!$K$4:$AL$486,21,FALSE)),"",VLOOKUP($A67,入力!$K$4:$AL$486,21,FALSE))</f>
        <v/>
      </c>
      <c r="C67" s="834" t="str">
        <f>IF(ISERROR(VLOOKUP($A67,入力!$K$4:$AL$486,22,FALSE)),"",VLOOKUP($A67,入力!$K$4:$AL$486,22,FALSE))</f>
        <v/>
      </c>
      <c r="D67" s="206"/>
      <c r="E67" s="206" t="str">
        <f>IF(ISERROR(VLOOKUP($A67,入力!$K$4:$AL$486,23,FALSE)),"",VLOOKUP($A67,入力!$K$4:$AL$486,23,FALSE))</f>
        <v/>
      </c>
      <c r="F67" s="206" t="str">
        <f>IF(ISERROR(VLOOKUP($A67,入力!$K$4:$AL$486,24,FALSE)),"",VLOOKUP($A67,入力!$K$4:$AL$486,24,FALSE))</f>
        <v/>
      </c>
      <c r="G67" s="206" t="str">
        <f>IF(ISERROR(VLOOKUP($A67,入力!$K$4:$AL$486,27,FALSE)),"",VLOOKUP($A67,入力!$K$4:$AL$486,27,FALSE))</f>
        <v/>
      </c>
      <c r="H67" s="527"/>
    </row>
    <row r="68" spans="1:9" ht="30" customHeight="1">
      <c r="A68" s="520">
        <v>66</v>
      </c>
      <c r="B68" s="205" t="str">
        <f>IF(ISERROR(VLOOKUP($A68,入力!$K$4:$AL$486,21,FALSE)),"",VLOOKUP($A68,入力!$K$4:$AL$486,21,FALSE))</f>
        <v/>
      </c>
      <c r="C68" s="834" t="str">
        <f>IF(ISERROR(VLOOKUP($A68,入力!$K$4:$AL$486,22,FALSE)),"",VLOOKUP($A68,入力!$K$4:$AL$486,22,FALSE))</f>
        <v/>
      </c>
      <c r="D68" s="206"/>
      <c r="E68" s="206" t="str">
        <f>IF(ISERROR(VLOOKUP($A68,入力!$K$4:$AL$486,23,FALSE)),"",VLOOKUP($A68,入力!$K$4:$AL$486,23,FALSE))</f>
        <v/>
      </c>
      <c r="F68" s="206" t="str">
        <f>IF(ISERROR(VLOOKUP($A68,入力!$K$4:$AL$486,24,FALSE)),"",VLOOKUP($A68,入力!$K$4:$AL$486,24,FALSE))</f>
        <v/>
      </c>
      <c r="G68" s="206" t="str">
        <f>IF(ISERROR(VLOOKUP($A68,入力!$K$4:$AL$486,27,FALSE)),"",VLOOKUP($A68,入力!$K$4:$AL$486,27,FALSE))</f>
        <v/>
      </c>
      <c r="H68" s="528"/>
    </row>
    <row r="69" spans="1:9" ht="30" customHeight="1">
      <c r="A69" s="520">
        <v>67</v>
      </c>
      <c r="B69" s="205" t="str">
        <f>IF(ISERROR(VLOOKUP($A69,入力!$K$4:$AL$486,21,FALSE)),"",VLOOKUP($A69,入力!$K$4:$AL$486,21,FALSE))</f>
        <v/>
      </c>
      <c r="C69" s="834" t="str">
        <f>IF(ISERROR(VLOOKUP($A69,入力!$K$4:$AL$486,22,FALSE)),"",VLOOKUP($A69,入力!$K$4:$AL$486,22,FALSE))</f>
        <v/>
      </c>
      <c r="D69" s="206"/>
      <c r="E69" s="206" t="str">
        <f>IF(ISERROR(VLOOKUP($A69,入力!$K$4:$AL$486,23,FALSE)),"",VLOOKUP($A69,入力!$K$4:$AL$486,23,FALSE))</f>
        <v/>
      </c>
      <c r="F69" s="206" t="str">
        <f>IF(ISERROR(VLOOKUP($A69,入力!$K$4:$AL$486,24,FALSE)),"",VLOOKUP($A69,入力!$K$4:$AL$486,24,FALSE))</f>
        <v/>
      </c>
      <c r="G69" s="206" t="str">
        <f>IF(ISERROR(VLOOKUP($A69,入力!$K$4:$AL$486,27,FALSE)),"",VLOOKUP($A69,入力!$K$4:$AL$486,27,FALSE))</f>
        <v/>
      </c>
      <c r="H69" s="529"/>
      <c r="I69" s="530"/>
    </row>
    <row r="70" spans="1:9" ht="30" customHeight="1">
      <c r="A70" s="520">
        <v>68</v>
      </c>
      <c r="B70" s="205" t="str">
        <f>IF(ISERROR(VLOOKUP($A70,入力!$K$4:$AL$486,21,FALSE)),"",VLOOKUP($A70,入力!$K$4:$AL$486,21,FALSE))</f>
        <v/>
      </c>
      <c r="C70" s="834" t="str">
        <f>IF(ISERROR(VLOOKUP($A70,入力!$K$4:$AL$486,22,FALSE)),"",VLOOKUP($A70,入力!$K$4:$AL$486,22,FALSE))</f>
        <v/>
      </c>
      <c r="D70" s="206"/>
      <c r="E70" s="206" t="str">
        <f>IF(ISERROR(VLOOKUP($A70,入力!$K$4:$AL$486,23,FALSE)),"",VLOOKUP($A70,入力!$K$4:$AL$486,23,FALSE))</f>
        <v/>
      </c>
      <c r="F70" s="206" t="str">
        <f>IF(ISERROR(VLOOKUP($A70,入力!$K$4:$AL$486,24,FALSE)),"",VLOOKUP($A70,入力!$K$4:$AL$486,24,FALSE))</f>
        <v/>
      </c>
      <c r="G70" s="206" t="str">
        <f>IF(ISERROR(VLOOKUP($A70,入力!$K$4:$AL$486,27,FALSE)),"",VLOOKUP($A70,入力!$K$4:$AL$486,27,FALSE))</f>
        <v/>
      </c>
      <c r="H70" s="531"/>
    </row>
    <row r="71" spans="1:9" ht="30" customHeight="1">
      <c r="A71" s="520">
        <v>69</v>
      </c>
      <c r="B71" s="205" t="str">
        <f>IF(ISERROR(VLOOKUP($A71,入力!$K$4:$AL$486,21,FALSE)),"",VLOOKUP($A71,入力!$K$4:$AL$486,21,FALSE))</f>
        <v/>
      </c>
      <c r="C71" s="834" t="str">
        <f>IF(ISERROR(VLOOKUP($A71,入力!$K$4:$AL$486,22,FALSE)),"",VLOOKUP($A71,入力!$K$4:$AL$486,22,FALSE))</f>
        <v/>
      </c>
      <c r="D71" s="206"/>
      <c r="E71" s="206" t="str">
        <f>IF(ISERROR(VLOOKUP($A71,入力!$K$4:$AL$486,23,FALSE)),"",VLOOKUP($A71,入力!$K$4:$AL$486,23,FALSE))</f>
        <v/>
      </c>
      <c r="F71" s="206" t="str">
        <f>IF(ISERROR(VLOOKUP($A71,入力!$K$4:$AL$486,24,FALSE)),"",VLOOKUP($A71,入力!$K$4:$AL$486,24,FALSE))</f>
        <v/>
      </c>
      <c r="G71" s="206" t="str">
        <f>IF(ISERROR(VLOOKUP($A71,入力!$K$4:$AL$486,27,FALSE)),"",VLOOKUP($A71,入力!$K$4:$AL$486,27,FALSE))</f>
        <v/>
      </c>
      <c r="H71" s="527"/>
    </row>
    <row r="72" spans="1:9" ht="30" customHeight="1">
      <c r="A72" s="520">
        <v>70</v>
      </c>
      <c r="B72" s="205" t="str">
        <f>IF(ISERROR(VLOOKUP($A72,入力!$K$4:$AL$486,21,FALSE)),"",VLOOKUP($A72,入力!$K$4:$AL$486,21,FALSE))</f>
        <v/>
      </c>
      <c r="C72" s="834" t="str">
        <f>IF(ISERROR(VLOOKUP($A72,入力!$K$4:$AL$486,22,FALSE)),"",VLOOKUP($A72,入力!$K$4:$AL$486,22,FALSE))</f>
        <v/>
      </c>
      <c r="D72" s="206"/>
      <c r="E72" s="206" t="str">
        <f>IF(ISERROR(VLOOKUP($A72,入力!$K$4:$AL$486,23,FALSE)),"",VLOOKUP($A72,入力!$K$4:$AL$486,23,FALSE))</f>
        <v/>
      </c>
      <c r="F72" s="206" t="str">
        <f>IF(ISERROR(VLOOKUP($A72,入力!$K$4:$AL$486,24,FALSE)),"",VLOOKUP($A72,入力!$K$4:$AL$486,24,FALSE))</f>
        <v/>
      </c>
      <c r="G72" s="206" t="str">
        <f>IF(ISERROR(VLOOKUP($A72,入力!$K$4:$AL$486,27,FALSE)),"",VLOOKUP($A72,入力!$K$4:$AL$486,27,FALSE))</f>
        <v/>
      </c>
      <c r="H72" s="528"/>
    </row>
    <row r="73" spans="1:9" ht="30" customHeight="1">
      <c r="A73" s="520">
        <v>71</v>
      </c>
      <c r="B73" s="205" t="str">
        <f>IF(ISERROR(VLOOKUP($A73,入力!$K$4:$AL$486,21,FALSE)),"",VLOOKUP($A73,入力!$K$4:$AL$486,21,FALSE))</f>
        <v/>
      </c>
      <c r="C73" s="834" t="str">
        <f>IF(ISERROR(VLOOKUP($A73,入力!$K$4:$AL$486,22,FALSE)),"",VLOOKUP($A73,入力!$K$4:$AL$486,22,FALSE))</f>
        <v/>
      </c>
      <c r="D73" s="206"/>
      <c r="E73" s="206" t="str">
        <f>IF(ISERROR(VLOOKUP($A73,入力!$K$4:$AL$486,23,FALSE)),"",VLOOKUP($A73,入力!$K$4:$AL$486,23,FALSE))</f>
        <v/>
      </c>
      <c r="F73" s="206" t="str">
        <f>IF(ISERROR(VLOOKUP($A73,入力!$K$4:$AL$486,24,FALSE)),"",VLOOKUP($A73,入力!$K$4:$AL$486,24,FALSE))</f>
        <v/>
      </c>
      <c r="G73" s="206" t="str">
        <f>IF(ISERROR(VLOOKUP($A73,入力!$K$4:$AL$486,27,FALSE)),"",VLOOKUP($A73,入力!$K$4:$AL$486,27,FALSE))</f>
        <v/>
      </c>
      <c r="H73" s="527"/>
    </row>
    <row r="74" spans="1:9" ht="30" customHeight="1">
      <c r="A74" s="520">
        <v>72</v>
      </c>
      <c r="B74" s="205" t="str">
        <f>IF(ISERROR(VLOOKUP($A74,入力!$K$4:$AL$486,21,FALSE)),"",VLOOKUP($A74,入力!$K$4:$AL$486,21,FALSE))</f>
        <v/>
      </c>
      <c r="C74" s="834" t="str">
        <f>IF(ISERROR(VLOOKUP($A74,入力!$K$4:$AL$486,22,FALSE)),"",VLOOKUP($A74,入力!$K$4:$AL$486,22,FALSE))</f>
        <v/>
      </c>
      <c r="D74" s="206"/>
      <c r="E74" s="206" t="str">
        <f>IF(ISERROR(VLOOKUP($A74,入力!$K$4:$AL$486,23,FALSE)),"",VLOOKUP($A74,入力!$K$4:$AL$486,23,FALSE))</f>
        <v/>
      </c>
      <c r="F74" s="206" t="str">
        <f>IF(ISERROR(VLOOKUP($A74,入力!$K$4:$AL$486,24,FALSE)),"",VLOOKUP($A74,入力!$K$4:$AL$486,24,FALSE))</f>
        <v/>
      </c>
      <c r="G74" s="206" t="str">
        <f>IF(ISERROR(VLOOKUP($A74,入力!$K$4:$AL$486,27,FALSE)),"",VLOOKUP($A74,入力!$K$4:$AL$486,27,FALSE))</f>
        <v/>
      </c>
      <c r="H74" s="528"/>
    </row>
    <row r="75" spans="1:9" ht="30" customHeight="1">
      <c r="A75" s="520">
        <v>73</v>
      </c>
      <c r="B75" s="205" t="str">
        <f>IF(ISERROR(VLOOKUP($A75,入力!$K$4:$AL$486,21,FALSE)),"",VLOOKUP($A75,入力!$K$4:$AL$486,21,FALSE))</f>
        <v/>
      </c>
      <c r="C75" s="834" t="str">
        <f>IF(ISERROR(VLOOKUP($A75,入力!$K$4:$AL$486,22,FALSE)),"",VLOOKUP($A75,入力!$K$4:$AL$486,22,FALSE))</f>
        <v/>
      </c>
      <c r="D75" s="206"/>
      <c r="E75" s="206" t="str">
        <f>IF(ISERROR(VLOOKUP($A75,入力!$K$4:$AL$486,23,FALSE)),"",VLOOKUP($A75,入力!$K$4:$AL$486,23,FALSE))</f>
        <v/>
      </c>
      <c r="F75" s="206" t="str">
        <f>IF(ISERROR(VLOOKUP($A75,入力!$K$4:$AL$486,24,FALSE)),"",VLOOKUP($A75,入力!$K$4:$AL$486,24,FALSE))</f>
        <v/>
      </c>
      <c r="G75" s="206" t="str">
        <f>IF(ISERROR(VLOOKUP($A75,入力!$K$4:$AL$486,27,FALSE)),"",VLOOKUP($A75,入力!$K$4:$AL$486,27,FALSE))</f>
        <v/>
      </c>
      <c r="H75" s="527"/>
    </row>
    <row r="76" spans="1:9" ht="30" customHeight="1">
      <c r="A76" s="520">
        <v>74</v>
      </c>
      <c r="B76" s="205" t="str">
        <f>IF(ISERROR(VLOOKUP($A76,入力!$K$4:$AL$486,21,FALSE)),"",VLOOKUP($A76,入力!$K$4:$AL$486,21,FALSE))</f>
        <v/>
      </c>
      <c r="C76" s="834" t="str">
        <f>IF(ISERROR(VLOOKUP($A76,入力!$K$4:$AL$486,22,FALSE)),"",VLOOKUP($A76,入力!$K$4:$AL$486,22,FALSE))</f>
        <v/>
      </c>
      <c r="D76" s="206"/>
      <c r="E76" s="206" t="str">
        <f>IF(ISERROR(VLOOKUP($A76,入力!$K$4:$AL$486,23,FALSE)),"",VLOOKUP($A76,入力!$K$4:$AL$486,23,FALSE))</f>
        <v/>
      </c>
      <c r="F76" s="206" t="str">
        <f>IF(ISERROR(VLOOKUP($A76,入力!$K$4:$AL$486,24,FALSE)),"",VLOOKUP($A76,入力!$K$4:$AL$486,24,FALSE))</f>
        <v/>
      </c>
      <c r="G76" s="206" t="str">
        <f>IF(ISERROR(VLOOKUP($A76,入力!$K$4:$AL$486,27,FALSE)),"",VLOOKUP($A76,入力!$K$4:$AL$486,27,FALSE))</f>
        <v/>
      </c>
      <c r="H76" s="528"/>
    </row>
    <row r="77" spans="1:9" ht="30" customHeight="1">
      <c r="A77" s="520">
        <v>75</v>
      </c>
      <c r="B77" s="205" t="str">
        <f>IF(ISERROR(VLOOKUP($A77,入力!$K$4:$AL$486,21,FALSE)),"",VLOOKUP($A77,入力!$K$4:$AL$486,21,FALSE))</f>
        <v/>
      </c>
      <c r="C77" s="834" t="str">
        <f>IF(ISERROR(VLOOKUP($A77,入力!$K$4:$AL$486,22,FALSE)),"",VLOOKUP($A77,入力!$K$4:$AL$486,22,FALSE))</f>
        <v/>
      </c>
      <c r="D77" s="206"/>
      <c r="E77" s="206" t="str">
        <f>IF(ISERROR(VLOOKUP($A77,入力!$K$4:$AL$486,23,FALSE)),"",VLOOKUP($A77,入力!$K$4:$AL$486,23,FALSE))</f>
        <v/>
      </c>
      <c r="F77" s="206" t="str">
        <f>IF(ISERROR(VLOOKUP($A77,入力!$K$4:$AL$486,24,FALSE)),"",VLOOKUP($A77,入力!$K$4:$AL$486,24,FALSE))</f>
        <v/>
      </c>
      <c r="G77" s="206" t="str">
        <f>IF(ISERROR(VLOOKUP($A77,入力!$K$4:$AL$486,27,FALSE)),"",VLOOKUP($A77,入力!$K$4:$AL$486,27,FALSE))</f>
        <v/>
      </c>
      <c r="H77" s="527"/>
    </row>
    <row r="78" spans="1:9" ht="30" customHeight="1">
      <c r="A78" s="520">
        <v>76</v>
      </c>
      <c r="B78" s="205" t="str">
        <f>IF(ISERROR(VLOOKUP($A78,入力!$K$4:$AL$486,21,FALSE)),"",VLOOKUP($A78,入力!$K$4:$AL$486,21,FALSE))</f>
        <v/>
      </c>
      <c r="C78" s="834" t="str">
        <f>IF(ISERROR(VLOOKUP($A78,入力!$K$4:$AL$486,22,FALSE)),"",VLOOKUP($A78,入力!$K$4:$AL$486,22,FALSE))</f>
        <v/>
      </c>
      <c r="D78" s="206"/>
      <c r="E78" s="206" t="str">
        <f>IF(ISERROR(VLOOKUP($A78,入力!$K$4:$AL$486,23,FALSE)),"",VLOOKUP($A78,入力!$K$4:$AL$486,23,FALSE))</f>
        <v/>
      </c>
      <c r="F78" s="206" t="str">
        <f>IF(ISERROR(VLOOKUP($A78,入力!$K$4:$AL$486,24,FALSE)),"",VLOOKUP($A78,入力!$K$4:$AL$486,24,FALSE))</f>
        <v/>
      </c>
      <c r="G78" s="206" t="str">
        <f>IF(ISERROR(VLOOKUP($A78,入力!$K$4:$AL$486,27,FALSE)),"",VLOOKUP($A78,入力!$K$4:$AL$486,27,FALSE))</f>
        <v/>
      </c>
      <c r="H78" s="528"/>
    </row>
    <row r="79" spans="1:9" ht="30" customHeight="1">
      <c r="A79" s="520">
        <v>77</v>
      </c>
      <c r="B79" s="205" t="str">
        <f>IF(ISERROR(VLOOKUP($A79,入力!$K$4:$AL$486,21,FALSE)),"",VLOOKUP($A79,入力!$K$4:$AL$486,21,FALSE))</f>
        <v/>
      </c>
      <c r="C79" s="834" t="str">
        <f>IF(ISERROR(VLOOKUP($A79,入力!$K$4:$AL$486,22,FALSE)),"",VLOOKUP($A79,入力!$K$4:$AL$486,22,FALSE))</f>
        <v/>
      </c>
      <c r="D79" s="206"/>
      <c r="E79" s="206" t="str">
        <f>IF(ISERROR(VLOOKUP($A79,入力!$K$4:$AL$486,23,FALSE)),"",VLOOKUP($A79,入力!$K$4:$AL$486,23,FALSE))</f>
        <v/>
      </c>
      <c r="F79" s="206" t="str">
        <f>IF(ISERROR(VLOOKUP($A79,入力!$K$4:$AL$486,24,FALSE)),"",VLOOKUP($A79,入力!$K$4:$AL$486,24,FALSE))</f>
        <v/>
      </c>
      <c r="G79" s="206" t="str">
        <f>IF(ISERROR(VLOOKUP($A79,入力!$K$4:$AL$486,27,FALSE)),"",VLOOKUP($A79,入力!$K$4:$AL$486,27,FALSE))</f>
        <v/>
      </c>
      <c r="H79" s="527"/>
    </row>
    <row r="80" spans="1:9" ht="30" customHeight="1">
      <c r="A80" s="520">
        <v>78</v>
      </c>
      <c r="B80" s="205" t="str">
        <f>IF(ISERROR(VLOOKUP($A80,入力!$K$4:$AL$486,21,FALSE)),"",VLOOKUP($A80,入力!$K$4:$AL$486,21,FALSE))</f>
        <v/>
      </c>
      <c r="C80" s="834" t="str">
        <f>IF(ISERROR(VLOOKUP($A80,入力!$K$4:$AL$486,22,FALSE)),"",VLOOKUP($A80,入力!$K$4:$AL$486,22,FALSE))</f>
        <v/>
      </c>
      <c r="D80" s="206"/>
      <c r="E80" s="206" t="str">
        <f>IF(ISERROR(VLOOKUP($A80,入力!$K$4:$AL$486,23,FALSE)),"",VLOOKUP($A80,入力!$K$4:$AL$486,23,FALSE))</f>
        <v/>
      </c>
      <c r="F80" s="206" t="str">
        <f>IF(ISERROR(VLOOKUP($A80,入力!$K$4:$AL$486,24,FALSE)),"",VLOOKUP($A80,入力!$K$4:$AL$486,24,FALSE))</f>
        <v/>
      </c>
      <c r="G80" s="206" t="str">
        <f>IF(ISERROR(VLOOKUP($A80,入力!$K$4:$AL$486,27,FALSE)),"",VLOOKUP($A80,入力!$K$4:$AL$486,27,FALSE))</f>
        <v/>
      </c>
      <c r="H80" s="528"/>
    </row>
    <row r="81" spans="1:8" ht="30" customHeight="1">
      <c r="A81" s="520">
        <v>79</v>
      </c>
      <c r="B81" s="205" t="str">
        <f>IF(ISERROR(VLOOKUP($A81,入力!$K$4:$AL$486,21,FALSE)),"",VLOOKUP($A81,入力!$K$4:$AL$486,21,FALSE))</f>
        <v/>
      </c>
      <c r="C81" s="834" t="str">
        <f>IF(ISERROR(VLOOKUP($A81,入力!$K$4:$AL$486,22,FALSE)),"",VLOOKUP($A81,入力!$K$4:$AL$486,22,FALSE))</f>
        <v/>
      </c>
      <c r="D81" s="206"/>
      <c r="E81" s="206" t="str">
        <f>IF(ISERROR(VLOOKUP($A81,入力!$K$4:$AL$486,23,FALSE)),"",VLOOKUP($A81,入力!$K$4:$AL$486,23,FALSE))</f>
        <v/>
      </c>
      <c r="F81" s="206" t="str">
        <f>IF(ISERROR(VLOOKUP($A81,入力!$K$4:$AL$486,24,FALSE)),"",VLOOKUP($A81,入力!$K$4:$AL$486,24,FALSE))</f>
        <v/>
      </c>
      <c r="G81" s="206" t="str">
        <f>IF(ISERROR(VLOOKUP($A81,入力!$K$4:$AL$486,27,FALSE)),"",VLOOKUP($A81,入力!$K$4:$AL$486,27,FALSE))</f>
        <v/>
      </c>
      <c r="H81" s="527"/>
    </row>
    <row r="82" spans="1:8" ht="30" customHeight="1">
      <c r="A82" s="520">
        <v>80</v>
      </c>
      <c r="B82" s="205" t="str">
        <f>IF(ISERROR(VLOOKUP($A82,入力!$K$4:$AL$486,21,FALSE)),"",VLOOKUP($A82,入力!$K$4:$AL$486,21,FALSE))</f>
        <v/>
      </c>
      <c r="C82" s="834" t="str">
        <f>IF(ISERROR(VLOOKUP($A82,入力!$K$4:$AL$486,22,FALSE)),"",VLOOKUP($A82,入力!$K$4:$AL$486,22,FALSE))</f>
        <v/>
      </c>
      <c r="D82" s="206"/>
      <c r="E82" s="206" t="str">
        <f>IF(ISERROR(VLOOKUP($A82,入力!$K$4:$AL$486,23,FALSE)),"",VLOOKUP($A82,入力!$K$4:$AL$486,23,FALSE))</f>
        <v/>
      </c>
      <c r="F82" s="206" t="str">
        <f>IF(ISERROR(VLOOKUP($A82,入力!$K$4:$AL$486,24,FALSE)),"",VLOOKUP($A82,入力!$K$4:$AL$486,24,FALSE))</f>
        <v/>
      </c>
      <c r="G82" s="206" t="str">
        <f>IF(ISERROR(VLOOKUP($A82,入力!$K$4:$AL$486,27,FALSE)),"",VLOOKUP($A82,入力!$K$4:$AL$486,27,FALSE))</f>
        <v/>
      </c>
      <c r="H82" s="528"/>
    </row>
    <row r="83" spans="1:8" ht="30" customHeight="1">
      <c r="A83" s="520">
        <v>81</v>
      </c>
      <c r="B83" s="205" t="str">
        <f>IF(ISERROR(VLOOKUP($A83,入力!$K$4:$AL$486,21,FALSE)),"",VLOOKUP($A83,入力!$K$4:$AL$486,21,FALSE))</f>
        <v/>
      </c>
      <c r="C83" s="834" t="str">
        <f>IF(ISERROR(VLOOKUP($A83,入力!$K$4:$AL$486,22,FALSE)),"",VLOOKUP($A83,入力!$K$4:$AL$486,22,FALSE))</f>
        <v/>
      </c>
      <c r="D83" s="206"/>
      <c r="E83" s="206" t="str">
        <f>IF(ISERROR(VLOOKUP($A83,入力!$K$4:$AL$486,23,FALSE)),"",VLOOKUP($A83,入力!$K$4:$AL$486,23,FALSE))</f>
        <v/>
      </c>
      <c r="F83" s="206" t="str">
        <f>IF(ISERROR(VLOOKUP($A83,入力!$K$4:$AL$486,24,FALSE)),"",VLOOKUP($A83,入力!$K$4:$AL$486,24,FALSE))</f>
        <v/>
      </c>
      <c r="G83" s="206" t="str">
        <f>IF(ISERROR(VLOOKUP($A83,入力!$K$4:$AL$486,27,FALSE)),"",VLOOKUP($A83,入力!$K$4:$AL$486,27,FALSE))</f>
        <v/>
      </c>
      <c r="H83" s="527"/>
    </row>
    <row r="84" spans="1:8" ht="30" customHeight="1">
      <c r="A84" s="520">
        <v>82</v>
      </c>
      <c r="B84" s="205" t="str">
        <f>IF(ISERROR(VLOOKUP($A84,入力!$K$4:$AL$486,21,FALSE)),"",VLOOKUP($A84,入力!$K$4:$AL$486,21,FALSE))</f>
        <v/>
      </c>
      <c r="C84" s="834" t="str">
        <f>IF(ISERROR(VLOOKUP($A84,入力!$K$4:$AL$486,22,FALSE)),"",VLOOKUP($A84,入力!$K$4:$AL$486,22,FALSE))</f>
        <v/>
      </c>
      <c r="D84" s="206"/>
      <c r="E84" s="206" t="str">
        <f>IF(ISERROR(VLOOKUP($A84,入力!$K$4:$AL$486,23,FALSE)),"",VLOOKUP($A84,入力!$K$4:$AL$486,23,FALSE))</f>
        <v/>
      </c>
      <c r="F84" s="206" t="str">
        <f>IF(ISERROR(VLOOKUP($A84,入力!$K$4:$AL$486,24,FALSE)),"",VLOOKUP($A84,入力!$K$4:$AL$486,24,FALSE))</f>
        <v/>
      </c>
      <c r="G84" s="206" t="str">
        <f>IF(ISERROR(VLOOKUP($A84,入力!$K$4:$AL$486,27,FALSE)),"",VLOOKUP($A84,入力!$K$4:$AL$486,27,FALSE))</f>
        <v/>
      </c>
      <c r="H84" s="528"/>
    </row>
    <row r="85" spans="1:8" ht="30" customHeight="1">
      <c r="A85" s="520">
        <v>83</v>
      </c>
      <c r="B85" s="205" t="str">
        <f>IF(ISERROR(VLOOKUP($A85,入力!$K$4:$AL$486,21,FALSE)),"",VLOOKUP($A85,入力!$K$4:$AL$486,21,FALSE))</f>
        <v/>
      </c>
      <c r="C85" s="834" t="str">
        <f>IF(ISERROR(VLOOKUP($A85,入力!$K$4:$AL$486,22,FALSE)),"",VLOOKUP($A85,入力!$K$4:$AL$486,22,FALSE))</f>
        <v/>
      </c>
      <c r="D85" s="206"/>
      <c r="E85" s="206" t="str">
        <f>IF(ISERROR(VLOOKUP($A85,入力!$K$4:$AL$486,23,FALSE)),"",VLOOKUP($A85,入力!$K$4:$AL$486,23,FALSE))</f>
        <v/>
      </c>
      <c r="F85" s="206" t="str">
        <f>IF(ISERROR(VLOOKUP($A85,入力!$K$4:$AL$486,24,FALSE)),"",VLOOKUP($A85,入力!$K$4:$AL$486,24,FALSE))</f>
        <v/>
      </c>
      <c r="G85" s="206" t="str">
        <f>IF(ISERROR(VLOOKUP($A85,入力!$K$4:$AL$486,27,FALSE)),"",VLOOKUP($A85,入力!$K$4:$AL$486,27,FALSE))</f>
        <v/>
      </c>
      <c r="H85" s="527"/>
    </row>
    <row r="86" spans="1:8" ht="30" customHeight="1">
      <c r="A86" s="520">
        <v>84</v>
      </c>
      <c r="B86" s="205" t="str">
        <f>IF(ISERROR(VLOOKUP($A86,入力!$K$4:$AL$486,21,FALSE)),"",VLOOKUP($A86,入力!$K$4:$AL$486,21,FALSE))</f>
        <v/>
      </c>
      <c r="C86" s="834" t="str">
        <f>IF(ISERROR(VLOOKUP($A86,入力!$K$4:$AL$486,22,FALSE)),"",VLOOKUP($A86,入力!$K$4:$AL$486,22,FALSE))</f>
        <v/>
      </c>
      <c r="D86" s="206"/>
      <c r="E86" s="206" t="str">
        <f>IF(ISERROR(VLOOKUP($A86,入力!$K$4:$AL$486,23,FALSE)),"",VLOOKUP($A86,入力!$K$4:$AL$486,23,FALSE))</f>
        <v/>
      </c>
      <c r="F86" s="206" t="str">
        <f>IF(ISERROR(VLOOKUP($A86,入力!$K$4:$AL$486,24,FALSE)),"",VLOOKUP($A86,入力!$K$4:$AL$486,24,FALSE))</f>
        <v/>
      </c>
      <c r="G86" s="206" t="str">
        <f>IF(ISERROR(VLOOKUP($A86,入力!$K$4:$AL$486,27,FALSE)),"",VLOOKUP($A86,入力!$K$4:$AL$486,27,FALSE))</f>
        <v/>
      </c>
      <c r="H86" s="528"/>
    </row>
    <row r="87" spans="1:8" ht="30" customHeight="1">
      <c r="A87" s="520">
        <v>85</v>
      </c>
      <c r="B87" s="205" t="str">
        <f>IF(ISERROR(VLOOKUP($A87,入力!$K$4:$AL$486,21,FALSE)),"",VLOOKUP($A87,入力!$K$4:$AL$486,21,FALSE))</f>
        <v/>
      </c>
      <c r="C87" s="834" t="str">
        <f>IF(ISERROR(VLOOKUP($A87,入力!$K$4:$AL$486,22,FALSE)),"",VLOOKUP($A87,入力!$K$4:$AL$486,22,FALSE))</f>
        <v/>
      </c>
      <c r="D87" s="206"/>
      <c r="E87" s="206" t="str">
        <f>IF(ISERROR(VLOOKUP($A87,入力!$K$4:$AL$486,23,FALSE)),"",VLOOKUP($A87,入力!$K$4:$AL$486,23,FALSE))</f>
        <v/>
      </c>
      <c r="F87" s="206" t="str">
        <f>IF(ISERROR(VLOOKUP($A87,入力!$K$4:$AL$486,24,FALSE)),"",VLOOKUP($A87,入力!$K$4:$AL$486,24,FALSE))</f>
        <v/>
      </c>
      <c r="G87" s="206" t="str">
        <f>IF(ISERROR(VLOOKUP($A87,入力!$K$4:$AL$486,27,FALSE)),"",VLOOKUP($A87,入力!$K$4:$AL$486,27,FALSE))</f>
        <v/>
      </c>
      <c r="H87" s="527"/>
    </row>
    <row r="88" spans="1:8" ht="30" customHeight="1">
      <c r="A88" s="520">
        <v>86</v>
      </c>
      <c r="B88" s="205" t="str">
        <f>IF(ISERROR(VLOOKUP($A88,入力!$K$4:$AL$486,21,FALSE)),"",VLOOKUP($A88,入力!$K$4:$AL$486,21,FALSE))</f>
        <v/>
      </c>
      <c r="C88" s="834" t="str">
        <f>IF(ISERROR(VLOOKUP($A88,入力!$K$4:$AL$486,22,FALSE)),"",VLOOKUP($A88,入力!$K$4:$AL$486,22,FALSE))</f>
        <v/>
      </c>
      <c r="D88" s="206"/>
      <c r="E88" s="206" t="str">
        <f>IF(ISERROR(VLOOKUP($A88,入力!$K$4:$AL$486,23,FALSE)),"",VLOOKUP($A88,入力!$K$4:$AL$486,23,FALSE))</f>
        <v/>
      </c>
      <c r="F88" s="206" t="str">
        <f>IF(ISERROR(VLOOKUP($A88,入力!$K$4:$AL$486,24,FALSE)),"",VLOOKUP($A88,入力!$K$4:$AL$486,24,FALSE))</f>
        <v/>
      </c>
      <c r="G88" s="206" t="str">
        <f>IF(ISERROR(VLOOKUP($A88,入力!$K$4:$AL$486,27,FALSE)),"",VLOOKUP($A88,入力!$K$4:$AL$486,27,FALSE))</f>
        <v/>
      </c>
      <c r="H88" s="528"/>
    </row>
    <row r="89" spans="1:8" ht="30" customHeight="1">
      <c r="A89" s="520">
        <v>87</v>
      </c>
      <c r="B89" s="205" t="str">
        <f>IF(ISERROR(VLOOKUP($A89,入力!$K$4:$AL$486,21,FALSE)),"",VLOOKUP($A89,入力!$K$4:$AL$486,21,FALSE))</f>
        <v/>
      </c>
      <c r="C89" s="834" t="str">
        <f>IF(ISERROR(VLOOKUP($A89,入力!$K$4:$AL$486,22,FALSE)),"",VLOOKUP($A89,入力!$K$4:$AL$486,22,FALSE))</f>
        <v/>
      </c>
      <c r="D89" s="206"/>
      <c r="E89" s="206" t="str">
        <f>IF(ISERROR(VLOOKUP($A89,入力!$K$4:$AL$486,23,FALSE)),"",VLOOKUP($A89,入力!$K$4:$AL$486,23,FALSE))</f>
        <v/>
      </c>
      <c r="F89" s="206" t="str">
        <f>IF(ISERROR(VLOOKUP($A89,入力!$K$4:$AL$486,24,FALSE)),"",VLOOKUP($A89,入力!$K$4:$AL$486,24,FALSE))</f>
        <v/>
      </c>
      <c r="G89" s="206" t="str">
        <f>IF(ISERROR(VLOOKUP($A89,入力!$K$4:$AL$486,27,FALSE)),"",VLOOKUP($A89,入力!$K$4:$AL$486,27,FALSE))</f>
        <v/>
      </c>
      <c r="H89" s="527"/>
    </row>
    <row r="90" spans="1:8" ht="30" customHeight="1">
      <c r="A90" s="520">
        <v>88</v>
      </c>
      <c r="B90" s="205" t="str">
        <f>IF(ISERROR(VLOOKUP($A90,入力!$K$4:$AL$486,21,FALSE)),"",VLOOKUP($A90,入力!$K$4:$AL$486,21,FALSE))</f>
        <v/>
      </c>
      <c r="C90" s="834" t="str">
        <f>IF(ISERROR(VLOOKUP($A90,入力!$K$4:$AL$486,22,FALSE)),"",VLOOKUP($A90,入力!$K$4:$AL$486,22,FALSE))</f>
        <v/>
      </c>
      <c r="D90" s="206"/>
      <c r="E90" s="206" t="str">
        <f>IF(ISERROR(VLOOKUP($A90,入力!$K$4:$AL$486,23,FALSE)),"",VLOOKUP($A90,入力!$K$4:$AL$486,23,FALSE))</f>
        <v/>
      </c>
      <c r="F90" s="206" t="str">
        <f>IF(ISERROR(VLOOKUP($A90,入力!$K$4:$AL$486,24,FALSE)),"",VLOOKUP($A90,入力!$K$4:$AL$486,24,FALSE))</f>
        <v/>
      </c>
      <c r="G90" s="206" t="str">
        <f>IF(ISERROR(VLOOKUP($A90,入力!$K$4:$AL$486,27,FALSE)),"",VLOOKUP($A90,入力!$K$4:$AL$486,27,FALSE))</f>
        <v/>
      </c>
      <c r="H90" s="528"/>
    </row>
    <row r="91" spans="1:8" ht="30" customHeight="1">
      <c r="A91" s="520">
        <v>89</v>
      </c>
      <c r="B91" s="205" t="str">
        <f>IF(ISERROR(VLOOKUP($A91,入力!$K$4:$AL$486,21,FALSE)),"",VLOOKUP($A91,入力!$K$4:$AL$486,21,FALSE))</f>
        <v/>
      </c>
      <c r="C91" s="834" t="str">
        <f>IF(ISERROR(VLOOKUP($A91,入力!$K$4:$AL$486,22,FALSE)),"",VLOOKUP($A91,入力!$K$4:$AL$486,22,FALSE))</f>
        <v/>
      </c>
      <c r="D91" s="206"/>
      <c r="E91" s="206" t="str">
        <f>IF(ISERROR(VLOOKUP($A91,入力!$K$4:$AL$486,23,FALSE)),"",VLOOKUP($A91,入力!$K$4:$AL$486,23,FALSE))</f>
        <v/>
      </c>
      <c r="F91" s="206" t="str">
        <f>IF(ISERROR(VLOOKUP($A91,入力!$K$4:$AL$486,24,FALSE)),"",VLOOKUP($A91,入力!$K$4:$AL$486,24,FALSE))</f>
        <v/>
      </c>
      <c r="G91" s="206" t="str">
        <f>IF(ISERROR(VLOOKUP($A91,入力!$K$4:$AL$486,27,FALSE)),"",VLOOKUP($A91,入力!$K$4:$AL$486,27,FALSE))</f>
        <v/>
      </c>
      <c r="H91" s="527"/>
    </row>
    <row r="92" spans="1:8" ht="30" customHeight="1">
      <c r="A92" s="520">
        <v>90</v>
      </c>
      <c r="B92" s="205" t="str">
        <f>IF(ISERROR(VLOOKUP($A92,入力!$K$4:$AL$486,21,FALSE)),"",VLOOKUP($A92,入力!$K$4:$AL$486,21,FALSE))</f>
        <v/>
      </c>
      <c r="C92" s="834" t="str">
        <f>IF(ISERROR(VLOOKUP($A92,入力!$K$4:$AL$486,22,FALSE)),"",VLOOKUP($A92,入力!$K$4:$AL$486,22,FALSE))</f>
        <v/>
      </c>
      <c r="D92" s="206"/>
      <c r="E92" s="206" t="str">
        <f>IF(ISERROR(VLOOKUP($A92,入力!$K$4:$AL$486,23,FALSE)),"",VLOOKUP($A92,入力!$K$4:$AL$486,23,FALSE))</f>
        <v/>
      </c>
      <c r="F92" s="206" t="str">
        <f>IF(ISERROR(VLOOKUP($A92,入力!$K$4:$AL$486,24,FALSE)),"",VLOOKUP($A92,入力!$K$4:$AL$486,24,FALSE))</f>
        <v/>
      </c>
      <c r="G92" s="206" t="str">
        <f>IF(ISERROR(VLOOKUP($A92,入力!$K$4:$AL$486,27,FALSE)),"",VLOOKUP($A92,入力!$K$4:$AL$486,27,FALSE))</f>
        <v/>
      </c>
      <c r="H92" s="528"/>
    </row>
    <row r="93" spans="1:8" ht="30" customHeight="1">
      <c r="A93" s="520">
        <v>91</v>
      </c>
      <c r="B93" s="205" t="str">
        <f>IF(ISERROR(VLOOKUP($A93,入力!$K$4:$AL$486,21,FALSE)),"",VLOOKUP($A93,入力!$K$4:$AL$486,21,FALSE))</f>
        <v/>
      </c>
      <c r="C93" s="834" t="str">
        <f>IF(ISERROR(VLOOKUP($A93,入力!$K$4:$AL$486,22,FALSE)),"",VLOOKUP($A93,入力!$K$4:$AL$486,22,FALSE))</f>
        <v/>
      </c>
      <c r="D93" s="206"/>
      <c r="E93" s="206" t="str">
        <f>IF(ISERROR(VLOOKUP($A93,入力!$K$4:$AL$486,23,FALSE)),"",VLOOKUP($A93,入力!$K$4:$AL$486,23,FALSE))</f>
        <v/>
      </c>
      <c r="F93" s="206" t="str">
        <f>IF(ISERROR(VLOOKUP($A93,入力!$K$4:$AL$486,24,FALSE)),"",VLOOKUP($A93,入力!$K$4:$AL$486,24,FALSE))</f>
        <v/>
      </c>
      <c r="G93" s="206" t="str">
        <f>IF(ISERROR(VLOOKUP($A93,入力!$K$4:$AL$486,27,FALSE)),"",VLOOKUP($A93,入力!$K$4:$AL$486,27,FALSE))</f>
        <v/>
      </c>
      <c r="H93" s="527"/>
    </row>
    <row r="94" spans="1:8" ht="30" customHeight="1">
      <c r="A94" s="520">
        <v>92</v>
      </c>
      <c r="B94" s="205" t="str">
        <f>IF(ISERROR(VLOOKUP($A94,入力!$K$4:$AL$486,21,FALSE)),"",VLOOKUP($A94,入力!$K$4:$AL$486,21,FALSE))</f>
        <v/>
      </c>
      <c r="C94" s="834" t="str">
        <f>IF(ISERROR(VLOOKUP($A94,入力!$K$4:$AL$486,22,FALSE)),"",VLOOKUP($A94,入力!$K$4:$AL$486,22,FALSE))</f>
        <v/>
      </c>
      <c r="D94" s="206"/>
      <c r="E94" s="206" t="str">
        <f>IF(ISERROR(VLOOKUP($A94,入力!$K$4:$AL$486,23,FALSE)),"",VLOOKUP($A94,入力!$K$4:$AL$486,23,FALSE))</f>
        <v/>
      </c>
      <c r="F94" s="206" t="str">
        <f>IF(ISERROR(VLOOKUP($A94,入力!$K$4:$AL$486,24,FALSE)),"",VLOOKUP($A94,入力!$K$4:$AL$486,24,FALSE))</f>
        <v/>
      </c>
      <c r="G94" s="206" t="str">
        <f>IF(ISERROR(VLOOKUP($A94,入力!$K$4:$AL$486,27,FALSE)),"",VLOOKUP($A94,入力!$K$4:$AL$486,27,FALSE))</f>
        <v/>
      </c>
      <c r="H94" s="528"/>
    </row>
    <row r="95" spans="1:8" ht="30" customHeight="1">
      <c r="A95" s="520">
        <v>93</v>
      </c>
      <c r="B95" s="205" t="str">
        <f>IF(ISERROR(VLOOKUP($A95,入力!$K$4:$AL$486,21,FALSE)),"",VLOOKUP($A95,入力!$K$4:$AL$486,21,FALSE))</f>
        <v/>
      </c>
      <c r="C95" s="834" t="str">
        <f>IF(ISERROR(VLOOKUP($A95,入力!$K$4:$AL$486,22,FALSE)),"",VLOOKUP($A95,入力!$K$4:$AL$486,22,FALSE))</f>
        <v/>
      </c>
      <c r="D95" s="206"/>
      <c r="E95" s="206" t="str">
        <f>IF(ISERROR(VLOOKUP($A95,入力!$K$4:$AL$486,23,FALSE)),"",VLOOKUP($A95,入力!$K$4:$AL$486,23,FALSE))</f>
        <v/>
      </c>
      <c r="F95" s="206" t="str">
        <f>IF(ISERROR(VLOOKUP($A95,入力!$K$4:$AL$486,24,FALSE)),"",VLOOKUP($A95,入力!$K$4:$AL$486,24,FALSE))</f>
        <v/>
      </c>
      <c r="G95" s="206" t="str">
        <f>IF(ISERROR(VLOOKUP($A95,入力!$K$4:$AL$486,27,FALSE)),"",VLOOKUP($A95,入力!$K$4:$AL$486,27,FALSE))</f>
        <v/>
      </c>
      <c r="H95" s="527"/>
    </row>
    <row r="96" spans="1:8" ht="30" customHeight="1">
      <c r="A96" s="520">
        <v>94</v>
      </c>
      <c r="B96" s="205" t="str">
        <f>IF(ISERROR(VLOOKUP($A96,入力!$K$4:$AL$486,21,FALSE)),"",VLOOKUP($A96,入力!$K$4:$AL$486,21,FALSE))</f>
        <v/>
      </c>
      <c r="C96" s="834" t="str">
        <f>IF(ISERROR(VLOOKUP($A96,入力!$K$4:$AL$486,22,FALSE)),"",VLOOKUP($A96,入力!$K$4:$AL$486,22,FALSE))</f>
        <v/>
      </c>
      <c r="D96" s="206"/>
      <c r="E96" s="206" t="str">
        <f>IF(ISERROR(VLOOKUP($A96,入力!$K$4:$AL$486,23,FALSE)),"",VLOOKUP($A96,入力!$K$4:$AL$486,23,FALSE))</f>
        <v/>
      </c>
      <c r="F96" s="206" t="str">
        <f>IF(ISERROR(VLOOKUP($A96,入力!$K$4:$AL$486,24,FALSE)),"",VLOOKUP($A96,入力!$K$4:$AL$486,24,FALSE))</f>
        <v/>
      </c>
      <c r="G96" s="206" t="str">
        <f>IF(ISERROR(VLOOKUP($A96,入力!$K$4:$AL$486,27,FALSE)),"",VLOOKUP($A96,入力!$K$4:$AL$486,27,FALSE))</f>
        <v/>
      </c>
      <c r="H96" s="528"/>
    </row>
    <row r="97" spans="1:8" ht="30" customHeight="1">
      <c r="A97" s="520">
        <v>95</v>
      </c>
      <c r="B97" s="205" t="str">
        <f>IF(ISERROR(VLOOKUP($A97,入力!$K$4:$AL$486,21,FALSE)),"",VLOOKUP($A97,入力!$K$4:$AL$486,21,FALSE))</f>
        <v/>
      </c>
      <c r="C97" s="834" t="str">
        <f>IF(ISERROR(VLOOKUP($A97,入力!$K$4:$AL$486,22,FALSE)),"",VLOOKUP($A97,入力!$K$4:$AL$486,22,FALSE))</f>
        <v/>
      </c>
      <c r="D97" s="206"/>
      <c r="E97" s="206" t="str">
        <f>IF(ISERROR(VLOOKUP($A97,入力!$K$4:$AL$486,23,FALSE)),"",VLOOKUP($A97,入力!$K$4:$AL$486,23,FALSE))</f>
        <v/>
      </c>
      <c r="F97" s="206" t="str">
        <f>IF(ISERROR(VLOOKUP($A97,入力!$K$4:$AL$486,24,FALSE)),"",VLOOKUP($A97,入力!$K$4:$AL$486,24,FALSE))</f>
        <v/>
      </c>
      <c r="G97" s="206" t="str">
        <f>IF(ISERROR(VLOOKUP($A97,入力!$K$4:$AL$486,27,FALSE)),"",VLOOKUP($A97,入力!$K$4:$AL$486,27,FALSE))</f>
        <v/>
      </c>
      <c r="H97" s="527"/>
    </row>
    <row r="98" spans="1:8" ht="30" customHeight="1">
      <c r="A98" s="520">
        <v>96</v>
      </c>
      <c r="B98" s="205" t="str">
        <f>IF(ISERROR(VLOOKUP($A98,入力!$K$4:$AL$486,21,FALSE)),"",VLOOKUP($A98,入力!$K$4:$AL$486,21,FALSE))</f>
        <v/>
      </c>
      <c r="C98" s="834" t="str">
        <f>IF(ISERROR(VLOOKUP($A98,入力!$K$4:$AL$486,22,FALSE)),"",VLOOKUP($A98,入力!$K$4:$AL$486,22,FALSE))</f>
        <v/>
      </c>
      <c r="D98" s="206"/>
      <c r="E98" s="206" t="str">
        <f>IF(ISERROR(VLOOKUP($A98,入力!$K$4:$AL$486,23,FALSE)),"",VLOOKUP($A98,入力!$K$4:$AL$486,23,FALSE))</f>
        <v/>
      </c>
      <c r="F98" s="206" t="str">
        <f>IF(ISERROR(VLOOKUP($A98,入力!$K$4:$AL$486,24,FALSE)),"",VLOOKUP($A98,入力!$K$4:$AL$486,24,FALSE))</f>
        <v/>
      </c>
      <c r="G98" s="206" t="str">
        <f>IF(ISERROR(VLOOKUP($A98,入力!$K$4:$AL$486,27,FALSE)),"",VLOOKUP($A98,入力!$K$4:$AL$486,27,FALSE))</f>
        <v/>
      </c>
      <c r="H98" s="528"/>
    </row>
    <row r="99" spans="1:8" ht="30" customHeight="1">
      <c r="A99" s="520">
        <v>97</v>
      </c>
      <c r="B99" s="205" t="str">
        <f>IF(ISERROR(VLOOKUP($A99,入力!$K$4:$AL$486,21,FALSE)),"",VLOOKUP($A99,入力!$K$4:$AL$486,21,FALSE))</f>
        <v/>
      </c>
      <c r="C99" s="834" t="str">
        <f>IF(ISERROR(VLOOKUP($A99,入力!$K$4:$AL$486,22,FALSE)),"",VLOOKUP($A99,入力!$K$4:$AL$486,22,FALSE))</f>
        <v/>
      </c>
      <c r="D99" s="206"/>
      <c r="E99" s="206" t="str">
        <f>IF(ISERROR(VLOOKUP($A99,入力!$K$4:$AL$486,23,FALSE)),"",VLOOKUP($A99,入力!$K$4:$AL$486,23,FALSE))</f>
        <v/>
      </c>
      <c r="F99" s="206" t="str">
        <f>IF(ISERROR(VLOOKUP($A99,入力!$K$4:$AL$486,24,FALSE)),"",VLOOKUP($A99,入力!$K$4:$AL$486,24,FALSE))</f>
        <v/>
      </c>
      <c r="G99" s="206" t="str">
        <f>IF(ISERROR(VLOOKUP($A99,入力!$K$4:$AL$486,27,FALSE)),"",VLOOKUP($A99,入力!$K$4:$AL$486,27,FALSE))</f>
        <v/>
      </c>
      <c r="H99" s="527"/>
    </row>
    <row r="100" spans="1:8" ht="30" customHeight="1">
      <c r="A100" s="520">
        <v>98</v>
      </c>
      <c r="B100" s="205" t="str">
        <f>IF(ISERROR(VLOOKUP($A100,入力!$K$4:$AL$486,21,FALSE)),"",VLOOKUP($A100,入力!$K$4:$AL$486,21,FALSE))</f>
        <v/>
      </c>
      <c r="C100" s="834" t="str">
        <f>IF(ISERROR(VLOOKUP($A100,入力!$K$4:$AL$486,22,FALSE)),"",VLOOKUP($A100,入力!$K$4:$AL$486,22,FALSE))</f>
        <v/>
      </c>
      <c r="D100" s="206"/>
      <c r="E100" s="206" t="str">
        <f>IF(ISERROR(VLOOKUP($A100,入力!$K$4:$AL$486,23,FALSE)),"",VLOOKUP($A100,入力!$K$4:$AL$486,23,FALSE))</f>
        <v/>
      </c>
      <c r="F100" s="206" t="str">
        <f>IF(ISERROR(VLOOKUP($A100,入力!$K$4:$AL$486,24,FALSE)),"",VLOOKUP($A100,入力!$K$4:$AL$486,24,FALSE))</f>
        <v/>
      </c>
      <c r="G100" s="206" t="str">
        <f>IF(ISERROR(VLOOKUP($A100,入力!$K$4:$AL$486,27,FALSE)),"",VLOOKUP($A100,入力!$K$4:$AL$486,27,FALSE))</f>
        <v/>
      </c>
      <c r="H100" s="528"/>
    </row>
    <row r="101" spans="1:8" ht="30" customHeight="1">
      <c r="A101" s="520">
        <v>99</v>
      </c>
      <c r="B101" s="205" t="str">
        <f>IF(ISERROR(VLOOKUP($A101,入力!$K$4:$AL$486,21,FALSE)),"",VLOOKUP($A101,入力!$K$4:$AL$486,21,FALSE))</f>
        <v/>
      </c>
      <c r="C101" s="834" t="str">
        <f>IF(ISERROR(VLOOKUP($A101,入力!$K$4:$AL$486,22,FALSE)),"",VLOOKUP($A101,入力!$K$4:$AL$486,22,FALSE))</f>
        <v/>
      </c>
      <c r="D101" s="206"/>
      <c r="E101" s="206" t="str">
        <f>IF(ISERROR(VLOOKUP($A101,入力!$K$4:$AL$486,23,FALSE)),"",VLOOKUP($A101,入力!$K$4:$AL$486,23,FALSE))</f>
        <v/>
      </c>
      <c r="F101" s="206" t="str">
        <f>IF(ISERROR(VLOOKUP($A101,入力!$K$4:$AL$486,24,FALSE)),"",VLOOKUP($A101,入力!$K$4:$AL$486,24,FALSE))</f>
        <v/>
      </c>
      <c r="G101" s="206" t="str">
        <f>IF(ISERROR(VLOOKUP($A101,入力!$K$4:$AL$486,27,FALSE)),"",VLOOKUP($A101,入力!$K$4:$AL$486,27,FALSE))</f>
        <v/>
      </c>
      <c r="H101" s="527"/>
    </row>
    <row r="102" spans="1:8" ht="30" customHeight="1">
      <c r="A102" s="520">
        <v>100</v>
      </c>
      <c r="B102" s="205" t="str">
        <f>IF(ISERROR(VLOOKUP($A102,入力!$K$4:$AL$486,21,FALSE)),"",VLOOKUP($A102,入力!$K$4:$AL$486,21,FALSE))</f>
        <v/>
      </c>
      <c r="C102" s="834" t="str">
        <f>IF(ISERROR(VLOOKUP($A102,入力!$K$4:$AL$486,22,FALSE)),"",VLOOKUP($A102,入力!$K$4:$AL$486,22,FALSE))</f>
        <v/>
      </c>
      <c r="D102" s="206"/>
      <c r="E102" s="206" t="str">
        <f>IF(ISERROR(VLOOKUP($A102,入力!$K$4:$AL$486,23,FALSE)),"",VLOOKUP($A102,入力!$K$4:$AL$486,23,FALSE))</f>
        <v/>
      </c>
      <c r="F102" s="206" t="str">
        <f>IF(ISERROR(VLOOKUP($A102,入力!$K$4:$AL$486,24,FALSE)),"",VLOOKUP($A102,入力!$K$4:$AL$486,24,FALSE))</f>
        <v/>
      </c>
      <c r="G102" s="206" t="str">
        <f>IF(ISERROR(VLOOKUP($A102,入力!$K$4:$AL$486,27,FALSE)),"",VLOOKUP($A102,入力!$K$4:$AL$486,27,FALSE))</f>
        <v/>
      </c>
      <c r="H102" s="528"/>
    </row>
    <row r="103" spans="1:8" ht="30" customHeight="1">
      <c r="A103" s="520">
        <v>101</v>
      </c>
      <c r="B103" s="205" t="str">
        <f>IF(ISERROR(VLOOKUP($A103,入力!$K$4:$AL$486,21,FALSE)),"",VLOOKUP($A103,入力!$K$4:$AL$486,21,FALSE))</f>
        <v/>
      </c>
      <c r="C103" s="834" t="str">
        <f>IF(ISERROR(VLOOKUP($A103,入力!$K$4:$AL$486,22,FALSE)),"",VLOOKUP($A103,入力!$K$4:$AL$486,22,FALSE))</f>
        <v/>
      </c>
      <c r="D103" s="206"/>
      <c r="E103" s="206" t="str">
        <f>IF(ISERROR(VLOOKUP($A103,入力!$K$4:$AL$486,23,FALSE)),"",VLOOKUP($A103,入力!$K$4:$AL$486,23,FALSE))</f>
        <v/>
      </c>
      <c r="F103" s="206" t="str">
        <f>IF(ISERROR(VLOOKUP($A103,入力!$K$4:$AL$486,24,FALSE)),"",VLOOKUP($A103,入力!$K$4:$AL$486,24,FALSE))</f>
        <v/>
      </c>
      <c r="G103" s="206" t="str">
        <f>IF(ISERROR(VLOOKUP($A103,入力!$K$4:$AL$486,27,FALSE)),"",VLOOKUP($A103,入力!$K$4:$AL$486,27,FALSE))</f>
        <v/>
      </c>
      <c r="H103" s="527"/>
    </row>
    <row r="104" spans="1:8" ht="30" customHeight="1">
      <c r="A104" s="520">
        <v>102</v>
      </c>
      <c r="B104" s="205" t="str">
        <f>IF(ISERROR(VLOOKUP($A104,入力!$K$4:$AL$486,21,FALSE)),"",VLOOKUP($A104,入力!$K$4:$AL$486,21,FALSE))</f>
        <v/>
      </c>
      <c r="C104" s="834" t="str">
        <f>IF(ISERROR(VLOOKUP($A104,入力!$K$4:$AL$486,22,FALSE)),"",VLOOKUP($A104,入力!$K$4:$AL$486,22,FALSE))</f>
        <v/>
      </c>
      <c r="D104" s="206"/>
      <c r="E104" s="206" t="str">
        <f>IF(ISERROR(VLOOKUP($A104,入力!$K$4:$AL$486,23,FALSE)),"",VLOOKUP($A104,入力!$K$4:$AL$486,23,FALSE))</f>
        <v/>
      </c>
      <c r="F104" s="206" t="str">
        <f>IF(ISERROR(VLOOKUP($A104,入力!$K$4:$AL$486,24,FALSE)),"",VLOOKUP($A104,入力!$K$4:$AL$486,24,FALSE))</f>
        <v/>
      </c>
      <c r="G104" s="206" t="str">
        <f>IF(ISERROR(VLOOKUP($A104,入力!$K$4:$AL$486,27,FALSE)),"",VLOOKUP($A104,入力!$K$4:$AL$486,27,FALSE))</f>
        <v/>
      </c>
      <c r="H104" s="528"/>
    </row>
    <row r="105" spans="1:8" ht="30" customHeight="1">
      <c r="A105" s="520">
        <v>103</v>
      </c>
      <c r="B105" s="205" t="str">
        <f>IF(ISERROR(VLOOKUP($A105,入力!$K$4:$AL$486,21,FALSE)),"",VLOOKUP($A105,入力!$K$4:$AL$486,21,FALSE))</f>
        <v/>
      </c>
      <c r="C105" s="834" t="str">
        <f>IF(ISERROR(VLOOKUP($A105,入力!$K$4:$AL$486,22,FALSE)),"",VLOOKUP($A105,入力!$K$4:$AL$486,22,FALSE))</f>
        <v/>
      </c>
      <c r="D105" s="206"/>
      <c r="E105" s="206" t="str">
        <f>IF(ISERROR(VLOOKUP($A105,入力!$K$4:$AL$486,23,FALSE)),"",VLOOKUP($A105,入力!$K$4:$AL$486,23,FALSE))</f>
        <v/>
      </c>
      <c r="F105" s="206" t="str">
        <f>IF(ISERROR(VLOOKUP($A105,入力!$K$4:$AL$486,24,FALSE)),"",VLOOKUP($A105,入力!$K$4:$AL$486,24,FALSE))</f>
        <v/>
      </c>
      <c r="G105" s="206" t="str">
        <f>IF(ISERROR(VLOOKUP($A105,入力!$K$4:$AL$486,27,FALSE)),"",VLOOKUP($A105,入力!$K$4:$AL$486,27,FALSE))</f>
        <v/>
      </c>
      <c r="H105" s="527"/>
    </row>
    <row r="106" spans="1:8" ht="30" customHeight="1">
      <c r="A106" s="520">
        <v>104</v>
      </c>
      <c r="B106" s="205" t="str">
        <f>IF(ISERROR(VLOOKUP($A106,入力!$K$4:$AL$486,21,FALSE)),"",VLOOKUP($A106,入力!$K$4:$AL$486,21,FALSE))</f>
        <v/>
      </c>
      <c r="C106" s="834" t="str">
        <f>IF(ISERROR(VLOOKUP($A106,入力!$K$4:$AL$486,22,FALSE)),"",VLOOKUP($A106,入力!$K$4:$AL$486,22,FALSE))</f>
        <v/>
      </c>
      <c r="D106" s="206"/>
      <c r="E106" s="206" t="str">
        <f>IF(ISERROR(VLOOKUP($A106,入力!$K$4:$AL$486,23,FALSE)),"",VLOOKUP($A106,入力!$K$4:$AL$486,23,FALSE))</f>
        <v/>
      </c>
      <c r="F106" s="206" t="str">
        <f>IF(ISERROR(VLOOKUP($A106,入力!$K$4:$AL$486,24,FALSE)),"",VLOOKUP($A106,入力!$K$4:$AL$486,24,FALSE))</f>
        <v/>
      </c>
      <c r="G106" s="206" t="str">
        <f>IF(ISERROR(VLOOKUP($A106,入力!$K$4:$AL$486,27,FALSE)),"",VLOOKUP($A106,入力!$K$4:$AL$486,27,FALSE))</f>
        <v/>
      </c>
      <c r="H106" s="528"/>
    </row>
    <row r="107" spans="1:8" ht="30" customHeight="1">
      <c r="A107" s="520">
        <v>105</v>
      </c>
      <c r="B107" s="205" t="str">
        <f>IF(ISERROR(VLOOKUP($A107,入力!$K$4:$AL$486,21,FALSE)),"",VLOOKUP($A107,入力!$K$4:$AL$486,21,FALSE))</f>
        <v/>
      </c>
      <c r="C107" s="834" t="str">
        <f>IF(ISERROR(VLOOKUP($A107,入力!$K$4:$AL$486,22,FALSE)),"",VLOOKUP($A107,入力!$K$4:$AL$486,22,FALSE))</f>
        <v/>
      </c>
      <c r="D107" s="206"/>
      <c r="E107" s="206" t="str">
        <f>IF(ISERROR(VLOOKUP($A107,入力!$K$4:$AL$486,23,FALSE)),"",VLOOKUP($A107,入力!$K$4:$AL$486,23,FALSE))</f>
        <v/>
      </c>
      <c r="F107" s="206" t="str">
        <f>IF(ISERROR(VLOOKUP($A107,入力!$K$4:$AL$486,24,FALSE)),"",VLOOKUP($A107,入力!$K$4:$AL$486,24,FALSE))</f>
        <v/>
      </c>
      <c r="G107" s="206" t="str">
        <f>IF(ISERROR(VLOOKUP($A107,入力!$K$4:$AL$486,27,FALSE)),"",VLOOKUP($A107,入力!$K$4:$AL$486,27,FALSE))</f>
        <v/>
      </c>
      <c r="H107" s="527"/>
    </row>
    <row r="108" spans="1:8" ht="30" customHeight="1">
      <c r="A108" s="520">
        <v>106</v>
      </c>
      <c r="B108" s="205" t="str">
        <f>IF(ISERROR(VLOOKUP($A108,入力!$K$4:$AL$486,21,FALSE)),"",VLOOKUP($A108,入力!$K$4:$AL$486,21,FALSE))</f>
        <v/>
      </c>
      <c r="C108" s="834" t="str">
        <f>IF(ISERROR(VLOOKUP($A108,入力!$K$4:$AL$486,22,FALSE)),"",VLOOKUP($A108,入力!$K$4:$AL$486,22,FALSE))</f>
        <v/>
      </c>
      <c r="D108" s="206"/>
      <c r="E108" s="206" t="str">
        <f>IF(ISERROR(VLOOKUP($A108,入力!$K$4:$AL$486,23,FALSE)),"",VLOOKUP($A108,入力!$K$4:$AL$486,23,FALSE))</f>
        <v/>
      </c>
      <c r="F108" s="206" t="str">
        <f>IF(ISERROR(VLOOKUP($A108,入力!$K$4:$AL$486,24,FALSE)),"",VLOOKUP($A108,入力!$K$4:$AL$486,24,FALSE))</f>
        <v/>
      </c>
      <c r="G108" s="206" t="str">
        <f>IF(ISERROR(VLOOKUP($A108,入力!$K$4:$AL$486,27,FALSE)),"",VLOOKUP($A108,入力!$K$4:$AL$486,27,FALSE))</f>
        <v/>
      </c>
      <c r="H108" s="528"/>
    </row>
    <row r="109" spans="1:8" ht="30" customHeight="1">
      <c r="A109" s="520">
        <v>107</v>
      </c>
      <c r="B109" s="205" t="str">
        <f>IF(ISERROR(VLOOKUP($A109,入力!$K$4:$AL$486,21,FALSE)),"",VLOOKUP($A109,入力!$K$4:$AL$486,21,FALSE))</f>
        <v/>
      </c>
      <c r="C109" s="834" t="str">
        <f>IF(ISERROR(VLOOKUP($A109,入力!$K$4:$AL$486,22,FALSE)),"",VLOOKUP($A109,入力!$K$4:$AL$486,22,FALSE))</f>
        <v/>
      </c>
      <c r="D109" s="206"/>
      <c r="E109" s="206" t="str">
        <f>IF(ISERROR(VLOOKUP($A109,入力!$K$4:$AL$486,23,FALSE)),"",VLOOKUP($A109,入力!$K$4:$AL$486,23,FALSE))</f>
        <v/>
      </c>
      <c r="F109" s="206" t="str">
        <f>IF(ISERROR(VLOOKUP($A109,入力!$K$4:$AL$486,24,FALSE)),"",VLOOKUP($A109,入力!$K$4:$AL$486,24,FALSE))</f>
        <v/>
      </c>
      <c r="G109" s="206" t="str">
        <f>IF(ISERROR(VLOOKUP($A109,入力!$K$4:$AL$486,27,FALSE)),"",VLOOKUP($A109,入力!$K$4:$AL$486,27,FALSE))</f>
        <v/>
      </c>
      <c r="H109" s="527"/>
    </row>
    <row r="110" spans="1:8" ht="30" customHeight="1">
      <c r="A110" s="520">
        <v>108</v>
      </c>
      <c r="B110" s="205" t="str">
        <f>IF(ISERROR(VLOOKUP($A110,入力!$K$4:$AL$486,21,FALSE)),"",VLOOKUP($A110,入力!$K$4:$AL$486,21,FALSE))</f>
        <v/>
      </c>
      <c r="C110" s="834" t="str">
        <f>IF(ISERROR(VLOOKUP($A110,入力!$K$4:$AL$486,22,FALSE)),"",VLOOKUP($A110,入力!$K$4:$AL$486,22,FALSE))</f>
        <v/>
      </c>
      <c r="D110" s="206"/>
      <c r="E110" s="206" t="str">
        <f>IF(ISERROR(VLOOKUP($A110,入力!$K$4:$AL$486,23,FALSE)),"",VLOOKUP($A110,入力!$K$4:$AL$486,23,FALSE))</f>
        <v/>
      </c>
      <c r="F110" s="206" t="str">
        <f>IF(ISERROR(VLOOKUP($A110,入力!$K$4:$AL$486,24,FALSE)),"",VLOOKUP($A110,入力!$K$4:$AL$486,24,FALSE))</f>
        <v/>
      </c>
      <c r="G110" s="206" t="str">
        <f>IF(ISERROR(VLOOKUP($A110,入力!$K$4:$AL$486,27,FALSE)),"",VLOOKUP($A110,入力!$K$4:$AL$486,27,FALSE))</f>
        <v/>
      </c>
      <c r="H110" s="528"/>
    </row>
    <row r="111" spans="1:8" ht="30" customHeight="1">
      <c r="A111" s="520">
        <v>109</v>
      </c>
      <c r="B111" s="205" t="str">
        <f>IF(ISERROR(VLOOKUP($A111,入力!$K$4:$AL$486,21,FALSE)),"",VLOOKUP($A111,入力!$K$4:$AL$486,21,FALSE))</f>
        <v/>
      </c>
      <c r="C111" s="834" t="str">
        <f>IF(ISERROR(VLOOKUP($A111,入力!$K$4:$AL$486,22,FALSE)),"",VLOOKUP($A111,入力!$K$4:$AL$486,22,FALSE))</f>
        <v/>
      </c>
      <c r="D111" s="206"/>
      <c r="E111" s="206" t="str">
        <f>IF(ISERROR(VLOOKUP($A111,入力!$K$4:$AL$486,23,FALSE)),"",VLOOKUP($A111,入力!$K$4:$AL$486,23,FALSE))</f>
        <v/>
      </c>
      <c r="F111" s="206" t="str">
        <f>IF(ISERROR(VLOOKUP($A111,入力!$K$4:$AL$486,24,FALSE)),"",VLOOKUP($A111,入力!$K$4:$AL$486,24,FALSE))</f>
        <v/>
      </c>
      <c r="G111" s="206" t="str">
        <f>IF(ISERROR(VLOOKUP($A111,入力!$K$4:$AL$486,27,FALSE)),"",VLOOKUP($A111,入力!$K$4:$AL$486,27,FALSE))</f>
        <v/>
      </c>
      <c r="H111" s="527"/>
    </row>
    <row r="112" spans="1:8" ht="30" customHeight="1">
      <c r="A112" s="520">
        <v>110</v>
      </c>
      <c r="B112" s="205" t="str">
        <f>IF(ISERROR(VLOOKUP($A112,入力!$K$4:$AL$486,21,FALSE)),"",VLOOKUP($A112,入力!$K$4:$AL$486,21,FALSE))</f>
        <v/>
      </c>
      <c r="C112" s="834" t="str">
        <f>IF(ISERROR(VLOOKUP($A112,入力!$K$4:$AL$486,22,FALSE)),"",VLOOKUP($A112,入力!$K$4:$AL$486,22,FALSE))</f>
        <v/>
      </c>
      <c r="D112" s="206"/>
      <c r="E112" s="206" t="str">
        <f>IF(ISERROR(VLOOKUP($A112,入力!$K$4:$AL$486,23,FALSE)),"",VLOOKUP($A112,入力!$K$4:$AL$486,23,FALSE))</f>
        <v/>
      </c>
      <c r="F112" s="206" t="str">
        <f>IF(ISERROR(VLOOKUP($A112,入力!$K$4:$AL$486,24,FALSE)),"",VLOOKUP($A112,入力!$K$4:$AL$486,24,FALSE))</f>
        <v/>
      </c>
      <c r="G112" s="206" t="str">
        <f>IF(ISERROR(VLOOKUP($A112,入力!$K$4:$AL$486,27,FALSE)),"",VLOOKUP($A112,入力!$K$4:$AL$486,27,FALSE))</f>
        <v/>
      </c>
      <c r="H112" s="528"/>
    </row>
    <row r="113" spans="1:8" ht="30" customHeight="1">
      <c r="A113" s="520">
        <v>111</v>
      </c>
      <c r="B113" s="205" t="str">
        <f>IF(ISERROR(VLOOKUP($A113,入力!$K$4:$AL$486,21,FALSE)),"",VLOOKUP($A113,入力!$K$4:$AL$486,21,FALSE))</f>
        <v/>
      </c>
      <c r="C113" s="834" t="str">
        <f>IF(ISERROR(VLOOKUP($A113,入力!$K$4:$AL$486,22,FALSE)),"",VLOOKUP($A113,入力!$K$4:$AL$486,22,FALSE))</f>
        <v/>
      </c>
      <c r="D113" s="206"/>
      <c r="E113" s="206" t="str">
        <f>IF(ISERROR(VLOOKUP($A113,入力!$K$4:$AL$486,23,FALSE)),"",VLOOKUP($A113,入力!$K$4:$AL$486,23,FALSE))</f>
        <v/>
      </c>
      <c r="F113" s="206" t="str">
        <f>IF(ISERROR(VLOOKUP($A113,入力!$K$4:$AL$486,24,FALSE)),"",VLOOKUP($A113,入力!$K$4:$AL$486,24,FALSE))</f>
        <v/>
      </c>
      <c r="G113" s="206" t="str">
        <f>IF(ISERROR(VLOOKUP($A113,入力!$K$4:$AL$486,27,FALSE)),"",VLOOKUP($A113,入力!$K$4:$AL$486,27,FALSE))</f>
        <v/>
      </c>
      <c r="H113" s="527"/>
    </row>
    <row r="114" spans="1:8" ht="30" customHeight="1">
      <c r="A114" s="520">
        <v>112</v>
      </c>
      <c r="B114" s="205" t="str">
        <f>IF(ISERROR(VLOOKUP($A114,入力!$K$4:$AL$486,21,FALSE)),"",VLOOKUP($A114,入力!$K$4:$AL$486,21,FALSE))</f>
        <v/>
      </c>
      <c r="C114" s="834" t="str">
        <f>IF(ISERROR(VLOOKUP($A114,入力!$K$4:$AL$486,22,FALSE)),"",VLOOKUP($A114,入力!$K$4:$AL$486,22,FALSE))</f>
        <v/>
      </c>
      <c r="D114" s="206"/>
      <c r="E114" s="206" t="str">
        <f>IF(ISERROR(VLOOKUP($A114,入力!$K$4:$AL$486,23,FALSE)),"",VLOOKUP($A114,入力!$K$4:$AL$486,23,FALSE))</f>
        <v/>
      </c>
      <c r="F114" s="206" t="str">
        <f>IF(ISERROR(VLOOKUP($A114,入力!$K$4:$AL$486,24,FALSE)),"",VLOOKUP($A114,入力!$K$4:$AL$486,24,FALSE))</f>
        <v/>
      </c>
      <c r="G114" s="206" t="str">
        <f>IF(ISERROR(VLOOKUP($A114,入力!$K$4:$AL$486,27,FALSE)),"",VLOOKUP($A114,入力!$K$4:$AL$486,27,FALSE))</f>
        <v/>
      </c>
      <c r="H114" s="528"/>
    </row>
    <row r="115" spans="1:8" ht="30" customHeight="1">
      <c r="A115" s="520">
        <v>113</v>
      </c>
      <c r="B115" s="205" t="str">
        <f>IF(ISERROR(VLOOKUP($A115,入力!$K$4:$AL$486,21,FALSE)),"",VLOOKUP($A115,入力!$K$4:$AL$486,21,FALSE))</f>
        <v/>
      </c>
      <c r="C115" s="834" t="str">
        <f>IF(ISERROR(VLOOKUP($A115,入力!$K$4:$AL$486,22,FALSE)),"",VLOOKUP($A115,入力!$K$4:$AL$486,22,FALSE))</f>
        <v/>
      </c>
      <c r="D115" s="206"/>
      <c r="E115" s="206" t="str">
        <f>IF(ISERROR(VLOOKUP($A115,入力!$K$4:$AL$486,23,FALSE)),"",VLOOKUP($A115,入力!$K$4:$AL$486,23,FALSE))</f>
        <v/>
      </c>
      <c r="F115" s="206" t="str">
        <f>IF(ISERROR(VLOOKUP($A115,入力!$K$4:$AL$486,24,FALSE)),"",VLOOKUP($A115,入力!$K$4:$AL$486,24,FALSE))</f>
        <v/>
      </c>
      <c r="G115" s="206" t="str">
        <f>IF(ISERROR(VLOOKUP($A115,入力!$K$4:$AL$486,27,FALSE)),"",VLOOKUP($A115,入力!$K$4:$AL$486,27,FALSE))</f>
        <v/>
      </c>
      <c r="H115" s="527"/>
    </row>
    <row r="116" spans="1:8" ht="30" customHeight="1">
      <c r="A116" s="520">
        <v>114</v>
      </c>
      <c r="B116" s="205" t="str">
        <f>IF(ISERROR(VLOOKUP($A116,入力!$K$4:$AL$486,21,FALSE)),"",VLOOKUP($A116,入力!$K$4:$AL$486,21,FALSE))</f>
        <v/>
      </c>
      <c r="C116" s="834" t="str">
        <f>IF(ISERROR(VLOOKUP($A116,入力!$K$4:$AL$486,22,FALSE)),"",VLOOKUP($A116,入力!$K$4:$AL$486,22,FALSE))</f>
        <v/>
      </c>
      <c r="D116" s="206"/>
      <c r="E116" s="206" t="str">
        <f>IF(ISERROR(VLOOKUP($A116,入力!$K$4:$AL$486,23,FALSE)),"",VLOOKUP($A116,入力!$K$4:$AL$486,23,FALSE))</f>
        <v/>
      </c>
      <c r="F116" s="206" t="str">
        <f>IF(ISERROR(VLOOKUP($A116,入力!$K$4:$AL$486,24,FALSE)),"",VLOOKUP($A116,入力!$K$4:$AL$486,24,FALSE))</f>
        <v/>
      </c>
      <c r="G116" s="206" t="str">
        <f>IF(ISERROR(VLOOKUP($A116,入力!$K$4:$AL$486,27,FALSE)),"",VLOOKUP($A116,入力!$K$4:$AL$486,27,FALSE))</f>
        <v/>
      </c>
      <c r="H116" s="528"/>
    </row>
    <row r="117" spans="1:8" ht="30" customHeight="1">
      <c r="A117" s="520">
        <v>115</v>
      </c>
      <c r="B117" s="205" t="str">
        <f>IF(ISERROR(VLOOKUP($A117,入力!$K$4:$AL$486,21,FALSE)),"",VLOOKUP($A117,入力!$K$4:$AL$486,21,FALSE))</f>
        <v/>
      </c>
      <c r="C117" s="834" t="str">
        <f>IF(ISERROR(VLOOKUP($A117,入力!$K$4:$AL$486,22,FALSE)),"",VLOOKUP($A117,入力!$K$4:$AL$486,22,FALSE))</f>
        <v/>
      </c>
      <c r="D117" s="206"/>
      <c r="E117" s="206" t="str">
        <f>IF(ISERROR(VLOOKUP($A117,入力!$K$4:$AL$486,23,FALSE)),"",VLOOKUP($A117,入力!$K$4:$AL$486,23,FALSE))</f>
        <v/>
      </c>
      <c r="F117" s="206" t="str">
        <f>IF(ISERROR(VLOOKUP($A117,入力!$K$4:$AL$486,24,FALSE)),"",VLOOKUP($A117,入力!$K$4:$AL$486,24,FALSE))</f>
        <v/>
      </c>
      <c r="G117" s="206" t="str">
        <f>IF(ISERROR(VLOOKUP($A117,入力!$K$4:$AL$486,27,FALSE)),"",VLOOKUP($A117,入力!$K$4:$AL$486,27,FALSE))</f>
        <v/>
      </c>
      <c r="H117" s="527"/>
    </row>
    <row r="118" spans="1:8" ht="30" customHeight="1">
      <c r="A118" s="520">
        <v>116</v>
      </c>
      <c r="B118" s="205" t="str">
        <f>IF(ISERROR(VLOOKUP($A118,入力!$K$4:$AL$486,21,FALSE)),"",VLOOKUP($A118,入力!$K$4:$AL$486,21,FALSE))</f>
        <v/>
      </c>
      <c r="C118" s="834" t="str">
        <f>IF(ISERROR(VLOOKUP($A118,入力!$K$4:$AL$486,22,FALSE)),"",VLOOKUP($A118,入力!$K$4:$AL$486,22,FALSE))</f>
        <v/>
      </c>
      <c r="D118" s="206"/>
      <c r="E118" s="206" t="str">
        <f>IF(ISERROR(VLOOKUP($A118,入力!$K$4:$AL$486,23,FALSE)),"",VLOOKUP($A118,入力!$K$4:$AL$486,23,FALSE))</f>
        <v/>
      </c>
      <c r="F118" s="206" t="str">
        <f>IF(ISERROR(VLOOKUP($A118,入力!$K$4:$AL$486,24,FALSE)),"",VLOOKUP($A118,入力!$K$4:$AL$486,24,FALSE))</f>
        <v/>
      </c>
      <c r="G118" s="206" t="str">
        <f>IF(ISERROR(VLOOKUP($A118,入力!$K$4:$AL$486,27,FALSE)),"",VLOOKUP($A118,入力!$K$4:$AL$486,27,FALSE))</f>
        <v/>
      </c>
      <c r="H118" s="528"/>
    </row>
    <row r="119" spans="1:8" ht="30" customHeight="1">
      <c r="A119" s="520">
        <v>117</v>
      </c>
      <c r="B119" s="205" t="str">
        <f>IF(ISERROR(VLOOKUP($A119,入力!$K$4:$AL$486,21,FALSE)),"",VLOOKUP($A119,入力!$K$4:$AL$486,21,FALSE))</f>
        <v/>
      </c>
      <c r="C119" s="834" t="str">
        <f>IF(ISERROR(VLOOKUP($A119,入力!$K$4:$AL$486,22,FALSE)),"",VLOOKUP($A119,入力!$K$4:$AL$486,22,FALSE))</f>
        <v/>
      </c>
      <c r="D119" s="206"/>
      <c r="E119" s="206" t="str">
        <f>IF(ISERROR(VLOOKUP($A119,入力!$K$4:$AL$486,23,FALSE)),"",VLOOKUP($A119,入力!$K$4:$AL$486,23,FALSE))</f>
        <v/>
      </c>
      <c r="F119" s="206" t="str">
        <f>IF(ISERROR(VLOOKUP($A119,入力!$K$4:$AL$486,24,FALSE)),"",VLOOKUP($A119,入力!$K$4:$AL$486,24,FALSE))</f>
        <v/>
      </c>
      <c r="G119" s="206" t="str">
        <f>IF(ISERROR(VLOOKUP($A119,入力!$K$4:$AL$486,27,FALSE)),"",VLOOKUP($A119,入力!$K$4:$AL$486,27,FALSE))</f>
        <v/>
      </c>
      <c r="H119" s="527"/>
    </row>
    <row r="120" spans="1:8" ht="30" customHeight="1">
      <c r="A120" s="520">
        <v>118</v>
      </c>
      <c r="B120" s="205" t="str">
        <f>IF(ISERROR(VLOOKUP($A120,入力!$K$4:$AL$486,21,FALSE)),"",VLOOKUP($A120,入力!$K$4:$AL$486,21,FALSE))</f>
        <v/>
      </c>
      <c r="C120" s="834" t="str">
        <f>IF(ISERROR(VLOOKUP($A120,入力!$K$4:$AL$486,22,FALSE)),"",VLOOKUP($A120,入力!$K$4:$AL$486,22,FALSE))</f>
        <v/>
      </c>
      <c r="D120" s="206"/>
      <c r="E120" s="206" t="str">
        <f>IF(ISERROR(VLOOKUP($A120,入力!$K$4:$AL$486,23,FALSE)),"",VLOOKUP($A120,入力!$K$4:$AL$486,23,FALSE))</f>
        <v/>
      </c>
      <c r="F120" s="206" t="str">
        <f>IF(ISERROR(VLOOKUP($A120,入力!$K$4:$AL$486,24,FALSE)),"",VLOOKUP($A120,入力!$K$4:$AL$486,24,FALSE))</f>
        <v/>
      </c>
      <c r="G120" s="206" t="str">
        <f>IF(ISERROR(VLOOKUP($A120,入力!$K$4:$AL$486,27,FALSE)),"",VLOOKUP($A120,入力!$K$4:$AL$486,27,FALSE))</f>
        <v/>
      </c>
      <c r="H120" s="528"/>
    </row>
    <row r="121" spans="1:8" ht="30" customHeight="1">
      <c r="A121" s="520">
        <v>119</v>
      </c>
      <c r="B121" s="205" t="str">
        <f>IF(ISERROR(VLOOKUP($A121,入力!$K$4:$AL$486,21,FALSE)),"",VLOOKUP($A121,入力!$K$4:$AL$486,21,FALSE))</f>
        <v/>
      </c>
      <c r="C121" s="834" t="str">
        <f>IF(ISERROR(VLOOKUP($A121,入力!$K$4:$AL$486,22,FALSE)),"",VLOOKUP($A121,入力!$K$4:$AL$486,22,FALSE))</f>
        <v/>
      </c>
      <c r="D121" s="206"/>
      <c r="E121" s="206" t="str">
        <f>IF(ISERROR(VLOOKUP($A121,入力!$K$4:$AL$486,23,FALSE)),"",VLOOKUP($A121,入力!$K$4:$AL$486,23,FALSE))</f>
        <v/>
      </c>
      <c r="F121" s="206" t="str">
        <f>IF(ISERROR(VLOOKUP($A121,入力!$K$4:$AL$486,24,FALSE)),"",VLOOKUP($A121,入力!$K$4:$AL$486,24,FALSE))</f>
        <v/>
      </c>
      <c r="G121" s="206" t="str">
        <f>IF(ISERROR(VLOOKUP($A121,入力!$K$4:$AL$486,27,FALSE)),"",VLOOKUP($A121,入力!$K$4:$AL$486,27,FALSE))</f>
        <v/>
      </c>
      <c r="H121" s="527"/>
    </row>
    <row r="122" spans="1:8" ht="30" customHeight="1">
      <c r="A122" s="520">
        <v>120</v>
      </c>
      <c r="B122" s="205" t="str">
        <f>IF(ISERROR(VLOOKUP($A122,入力!$K$4:$AL$486,21,FALSE)),"",VLOOKUP($A122,入力!$K$4:$AL$486,21,FALSE))</f>
        <v/>
      </c>
      <c r="C122" s="834" t="str">
        <f>IF(ISERROR(VLOOKUP($A122,入力!$K$4:$AL$486,22,FALSE)),"",VLOOKUP($A122,入力!$K$4:$AL$486,22,FALSE))</f>
        <v/>
      </c>
      <c r="D122" s="206"/>
      <c r="E122" s="206" t="str">
        <f>IF(ISERROR(VLOOKUP($A122,入力!$K$4:$AL$486,23,FALSE)),"",VLOOKUP($A122,入力!$K$4:$AL$486,23,FALSE))</f>
        <v/>
      </c>
      <c r="F122" s="206" t="str">
        <f>IF(ISERROR(VLOOKUP($A122,入力!$K$4:$AL$486,24,FALSE)),"",VLOOKUP($A122,入力!$K$4:$AL$486,24,FALSE))</f>
        <v/>
      </c>
      <c r="G122" s="206" t="str">
        <f>IF(ISERROR(VLOOKUP($A122,入力!$K$4:$AL$486,27,FALSE)),"",VLOOKUP($A122,入力!$K$4:$AL$486,27,FALSE))</f>
        <v/>
      </c>
      <c r="H122" s="528"/>
    </row>
    <row r="123" spans="1:8" ht="30" customHeight="1">
      <c r="A123" s="520">
        <v>121</v>
      </c>
      <c r="B123" s="521"/>
      <c r="C123" s="522"/>
      <c r="D123" s="523"/>
      <c r="E123" s="522"/>
      <c r="F123" s="833"/>
      <c r="G123" s="524"/>
      <c r="H123" s="527"/>
    </row>
    <row r="124" spans="1:8" ht="30" customHeight="1">
      <c r="A124" s="520">
        <v>122</v>
      </c>
      <c r="B124" s="521"/>
      <c r="C124" s="522"/>
      <c r="D124" s="523"/>
      <c r="E124" s="522"/>
      <c r="F124" s="833"/>
      <c r="G124" s="524"/>
      <c r="H124" s="528"/>
    </row>
    <row r="125" spans="1:8" ht="30" customHeight="1">
      <c r="A125" s="520">
        <v>123</v>
      </c>
      <c r="B125" s="521"/>
      <c r="C125" s="522"/>
      <c r="D125" s="523"/>
      <c r="E125" s="522"/>
      <c r="F125" s="833"/>
      <c r="G125" s="524"/>
      <c r="H125" s="527"/>
    </row>
    <row r="126" spans="1:8" ht="30" customHeight="1">
      <c r="A126" s="520">
        <v>124</v>
      </c>
      <c r="B126" s="521"/>
      <c r="C126" s="522"/>
      <c r="D126" s="523"/>
      <c r="E126" s="522"/>
      <c r="F126" s="833"/>
      <c r="G126" s="524"/>
      <c r="H126" s="528"/>
    </row>
    <row r="127" spans="1:8" ht="30" customHeight="1">
      <c r="A127" s="520">
        <v>125</v>
      </c>
      <c r="B127" s="521"/>
      <c r="C127" s="522"/>
      <c r="D127" s="523"/>
      <c r="E127" s="522"/>
      <c r="F127" s="833"/>
      <c r="G127" s="524"/>
      <c r="H127" s="527"/>
    </row>
    <row r="128" spans="1:8" ht="30" customHeight="1">
      <c r="A128" s="520">
        <v>126</v>
      </c>
      <c r="B128" s="521"/>
      <c r="C128" s="522"/>
      <c r="D128" s="523"/>
      <c r="E128" s="522"/>
      <c r="F128" s="833"/>
      <c r="G128" s="524"/>
      <c r="H128" s="528"/>
    </row>
    <row r="129" spans="1:9" ht="30" customHeight="1">
      <c r="A129" s="520">
        <v>127</v>
      </c>
      <c r="B129" s="521"/>
      <c r="C129" s="522"/>
      <c r="D129" s="523"/>
      <c r="E129" s="522"/>
      <c r="F129" s="833"/>
      <c r="G129" s="524"/>
      <c r="H129" s="527"/>
    </row>
    <row r="130" spans="1:9" ht="30" customHeight="1">
      <c r="A130" s="520">
        <v>128</v>
      </c>
      <c r="B130" s="521"/>
      <c r="C130" s="522"/>
      <c r="D130" s="523"/>
      <c r="E130" s="522"/>
      <c r="F130" s="833"/>
      <c r="G130" s="524"/>
      <c r="H130" s="528"/>
    </row>
    <row r="131" spans="1:9" ht="30" customHeight="1">
      <c r="A131" s="520">
        <v>129</v>
      </c>
      <c r="B131" s="521"/>
      <c r="C131" s="522"/>
      <c r="D131" s="523"/>
      <c r="E131" s="522"/>
      <c r="F131" s="833"/>
      <c r="G131" s="524"/>
      <c r="H131" s="527"/>
    </row>
    <row r="132" spans="1:9" ht="30" customHeight="1">
      <c r="A132" s="520">
        <v>130</v>
      </c>
      <c r="B132" s="521"/>
      <c r="C132" s="522"/>
      <c r="D132" s="523"/>
      <c r="E132" s="522"/>
      <c r="F132" s="833"/>
      <c r="G132" s="524"/>
      <c r="H132" s="528"/>
    </row>
    <row r="133" spans="1:9" ht="30" customHeight="1">
      <c r="A133" s="520">
        <v>131</v>
      </c>
      <c r="B133" s="521"/>
      <c r="C133" s="522"/>
      <c r="D133" s="523"/>
      <c r="E133" s="522"/>
      <c r="F133" s="833"/>
      <c r="G133" s="524"/>
      <c r="H133" s="527"/>
    </row>
    <row r="134" spans="1:9" ht="30" customHeight="1">
      <c r="A134" s="520">
        <v>132</v>
      </c>
      <c r="B134" s="521"/>
      <c r="C134" s="522"/>
      <c r="D134" s="523"/>
      <c r="E134" s="522"/>
      <c r="F134" s="833"/>
      <c r="G134" s="524"/>
      <c r="H134" s="528"/>
    </row>
    <row r="135" spans="1:9" ht="30" customHeight="1">
      <c r="A135" s="520">
        <v>133</v>
      </c>
      <c r="B135" s="521"/>
      <c r="C135" s="522"/>
      <c r="D135" s="523"/>
      <c r="E135" s="522"/>
      <c r="F135" s="833"/>
      <c r="G135" s="524"/>
      <c r="H135" s="529"/>
      <c r="I135" s="530"/>
    </row>
    <row r="136" spans="1:9" ht="30" customHeight="1">
      <c r="A136" s="520">
        <v>134</v>
      </c>
      <c r="B136" s="521"/>
      <c r="C136" s="522"/>
      <c r="D136" s="523"/>
      <c r="E136" s="522"/>
      <c r="F136" s="833"/>
      <c r="G136" s="524"/>
      <c r="H136" s="531"/>
    </row>
    <row r="137" spans="1:9" ht="30" customHeight="1">
      <c r="A137" s="520">
        <v>135</v>
      </c>
      <c r="B137" s="521"/>
      <c r="C137" s="522"/>
      <c r="D137" s="523"/>
      <c r="E137" s="522"/>
      <c r="F137" s="833"/>
      <c r="G137" s="524"/>
      <c r="H137" s="527"/>
    </row>
    <row r="138" spans="1:9" ht="30" customHeight="1">
      <c r="A138" s="520">
        <v>136</v>
      </c>
      <c r="B138" s="521"/>
      <c r="C138" s="522"/>
      <c r="D138" s="523"/>
      <c r="E138" s="522"/>
      <c r="F138" s="833"/>
      <c r="G138" s="524"/>
      <c r="H138" s="528"/>
    </row>
    <row r="139" spans="1:9" ht="30" customHeight="1">
      <c r="A139" s="520">
        <v>137</v>
      </c>
      <c r="B139" s="521"/>
      <c r="C139" s="522"/>
      <c r="D139" s="523"/>
      <c r="E139" s="522"/>
      <c r="F139" s="833"/>
      <c r="G139" s="524"/>
      <c r="H139" s="527"/>
    </row>
    <row r="140" spans="1:9" ht="30" customHeight="1">
      <c r="A140" s="520">
        <v>138</v>
      </c>
      <c r="B140" s="521"/>
      <c r="C140" s="522"/>
      <c r="D140" s="523"/>
      <c r="E140" s="522"/>
      <c r="F140" s="833"/>
      <c r="G140" s="524"/>
      <c r="H140" s="528"/>
    </row>
    <row r="141" spans="1:9" ht="30" customHeight="1">
      <c r="A141" s="520">
        <v>139</v>
      </c>
      <c r="B141" s="521"/>
      <c r="C141" s="522"/>
      <c r="D141" s="523"/>
      <c r="E141" s="522"/>
      <c r="F141" s="833"/>
      <c r="G141" s="524"/>
      <c r="H141" s="527"/>
    </row>
    <row r="142" spans="1:9" ht="30" customHeight="1">
      <c r="A142" s="520">
        <v>140</v>
      </c>
      <c r="B142" s="521"/>
      <c r="C142" s="522"/>
      <c r="D142" s="523"/>
      <c r="E142" s="522"/>
      <c r="F142" s="833"/>
      <c r="G142" s="524"/>
      <c r="H142" s="528"/>
    </row>
    <row r="143" spans="1:9" ht="30" customHeight="1">
      <c r="A143" s="520">
        <v>141</v>
      </c>
      <c r="B143" s="521"/>
      <c r="C143" s="522"/>
      <c r="D143" s="523"/>
      <c r="E143" s="522"/>
      <c r="F143" s="833"/>
      <c r="G143" s="524"/>
      <c r="H143" s="527"/>
    </row>
    <row r="144" spans="1:9" ht="30" customHeight="1">
      <c r="A144" s="520">
        <v>142</v>
      </c>
      <c r="B144" s="521"/>
      <c r="C144" s="522"/>
      <c r="D144" s="523"/>
      <c r="E144" s="522"/>
      <c r="F144" s="833"/>
      <c r="G144" s="524"/>
      <c r="H144" s="528"/>
    </row>
    <row r="145" spans="1:8" ht="30" customHeight="1">
      <c r="A145" s="520">
        <v>143</v>
      </c>
      <c r="B145" s="521"/>
      <c r="C145" s="522"/>
      <c r="D145" s="523"/>
      <c r="E145" s="522"/>
      <c r="F145" s="833"/>
      <c r="G145" s="524"/>
      <c r="H145" s="527"/>
    </row>
    <row r="146" spans="1:8" ht="30" customHeight="1">
      <c r="A146" s="520">
        <v>144</v>
      </c>
      <c r="B146" s="521"/>
      <c r="C146" s="522"/>
      <c r="D146" s="523"/>
      <c r="E146" s="522"/>
      <c r="F146" s="833"/>
      <c r="G146" s="524"/>
      <c r="H146" s="528"/>
    </row>
    <row r="147" spans="1:8" ht="30" customHeight="1">
      <c r="A147" s="520">
        <v>145</v>
      </c>
      <c r="B147" s="532"/>
      <c r="C147" s="533"/>
      <c r="D147" s="534"/>
      <c r="E147" s="535"/>
      <c r="F147" s="833"/>
      <c r="G147" s="524"/>
      <c r="H147" s="527"/>
    </row>
    <row r="148" spans="1:8" ht="30" customHeight="1">
      <c r="A148" s="520">
        <v>146</v>
      </c>
      <c r="B148" s="532"/>
      <c r="C148" s="533"/>
      <c r="D148" s="536"/>
      <c r="E148" s="537"/>
      <c r="F148" s="833"/>
      <c r="G148" s="524"/>
      <c r="H148" s="528"/>
    </row>
    <row r="149" spans="1:8" ht="30" customHeight="1">
      <c r="A149" s="520">
        <v>147</v>
      </c>
      <c r="B149" s="532"/>
      <c r="C149" s="533"/>
      <c r="D149" s="534"/>
      <c r="E149" s="535"/>
      <c r="F149" s="833"/>
      <c r="G149" s="524"/>
      <c r="H149" s="527"/>
    </row>
    <row r="150" spans="1:8" ht="30" customHeight="1">
      <c r="A150" s="520">
        <v>148</v>
      </c>
      <c r="B150" s="532"/>
      <c r="C150" s="533"/>
      <c r="D150" s="536"/>
      <c r="E150" s="537"/>
      <c r="F150" s="833"/>
      <c r="G150" s="524"/>
      <c r="H150" s="528"/>
    </row>
    <row r="151" spans="1:8" ht="30" customHeight="1">
      <c r="A151" s="520">
        <v>149</v>
      </c>
      <c r="B151" s="532"/>
      <c r="C151" s="533"/>
      <c r="D151" s="534"/>
      <c r="E151" s="535"/>
      <c r="F151" s="833"/>
      <c r="G151" s="524"/>
      <c r="H151" s="527"/>
    </row>
    <row r="152" spans="1:8" ht="30" customHeight="1">
      <c r="A152" s="520">
        <v>150</v>
      </c>
      <c r="B152" s="532"/>
      <c r="C152" s="533"/>
      <c r="D152" s="536"/>
      <c r="E152" s="537"/>
      <c r="F152" s="833"/>
      <c r="G152" s="524"/>
      <c r="H152" s="528"/>
    </row>
    <row r="153" spans="1:8" ht="30" customHeight="1">
      <c r="A153" s="520">
        <v>151</v>
      </c>
      <c r="B153" s="532"/>
      <c r="C153" s="533"/>
      <c r="D153" s="534"/>
      <c r="E153" s="535"/>
      <c r="F153" s="833"/>
      <c r="G153" s="524"/>
      <c r="H153" s="527"/>
    </row>
    <row r="154" spans="1:8" ht="30" customHeight="1">
      <c r="A154" s="520">
        <v>152</v>
      </c>
      <c r="B154" s="532"/>
      <c r="C154" s="533"/>
      <c r="D154" s="536"/>
      <c r="E154" s="537"/>
      <c r="F154" s="833"/>
      <c r="G154" s="524"/>
      <c r="H154" s="528"/>
    </row>
    <row r="155" spans="1:8" ht="30" customHeight="1">
      <c r="A155" s="520">
        <v>153</v>
      </c>
      <c r="B155" s="532"/>
      <c r="C155" s="533"/>
      <c r="D155" s="534"/>
      <c r="E155" s="535"/>
      <c r="F155" s="833"/>
      <c r="G155" s="524"/>
      <c r="H155" s="527"/>
    </row>
    <row r="156" spans="1:8" ht="30" customHeight="1">
      <c r="A156" s="520">
        <v>154</v>
      </c>
      <c r="B156" s="532"/>
      <c r="C156" s="533"/>
      <c r="D156" s="536"/>
      <c r="E156" s="537"/>
      <c r="F156" s="833"/>
      <c r="G156" s="524"/>
      <c r="H156" s="528"/>
    </row>
    <row r="157" spans="1:8" ht="30" customHeight="1">
      <c r="A157" s="520">
        <v>155</v>
      </c>
      <c r="B157" s="532"/>
      <c r="C157" s="533"/>
      <c r="D157" s="534"/>
      <c r="E157" s="535"/>
      <c r="F157" s="833"/>
      <c r="G157" s="524"/>
      <c r="H157" s="527"/>
    </row>
    <row r="158" spans="1:8" ht="30" customHeight="1">
      <c r="A158" s="520">
        <v>156</v>
      </c>
      <c r="B158" s="532"/>
      <c r="C158" s="533"/>
      <c r="D158" s="536"/>
      <c r="E158" s="537"/>
      <c r="F158" s="833"/>
      <c r="G158" s="524"/>
      <c r="H158" s="528"/>
    </row>
    <row r="159" spans="1:8" ht="30" customHeight="1">
      <c r="A159" s="520">
        <v>157</v>
      </c>
      <c r="B159" s="532"/>
      <c r="C159" s="533"/>
      <c r="D159" s="534"/>
      <c r="E159" s="535"/>
      <c r="F159" s="833"/>
      <c r="G159" s="524"/>
      <c r="H159" s="527"/>
    </row>
    <row r="160" spans="1:8" ht="30" customHeight="1">
      <c r="A160" s="520">
        <v>158</v>
      </c>
      <c r="B160" s="532"/>
      <c r="C160" s="533"/>
      <c r="D160" s="536"/>
      <c r="E160" s="537"/>
      <c r="F160" s="833"/>
      <c r="G160" s="524"/>
      <c r="H160" s="528"/>
    </row>
    <row r="161" spans="1:8" ht="30" customHeight="1">
      <c r="A161" s="520">
        <v>159</v>
      </c>
      <c r="B161" s="532"/>
      <c r="C161" s="533"/>
      <c r="D161" s="534"/>
      <c r="E161" s="535"/>
      <c r="F161" s="833"/>
      <c r="G161" s="524"/>
      <c r="H161" s="527"/>
    </row>
    <row r="162" spans="1:8" ht="30" customHeight="1">
      <c r="A162" s="520">
        <v>160</v>
      </c>
      <c r="B162" s="532"/>
      <c r="C162" s="533"/>
      <c r="D162" s="536"/>
      <c r="E162" s="537"/>
      <c r="F162" s="833"/>
      <c r="G162" s="524"/>
      <c r="H162" s="528"/>
    </row>
    <row r="163" spans="1:8" ht="30" customHeight="1">
      <c r="A163" s="520">
        <v>161</v>
      </c>
      <c r="B163" s="532"/>
      <c r="C163" s="533"/>
      <c r="D163" s="534"/>
      <c r="E163" s="535"/>
      <c r="F163" s="833"/>
      <c r="G163" s="524"/>
      <c r="H163" s="527"/>
    </row>
    <row r="164" spans="1:8" ht="30" customHeight="1">
      <c r="A164" s="520">
        <v>162</v>
      </c>
      <c r="B164" s="532"/>
      <c r="C164" s="533"/>
      <c r="D164" s="536"/>
      <c r="E164" s="537"/>
      <c r="F164" s="833"/>
      <c r="G164" s="524"/>
      <c r="H164" s="528"/>
    </row>
    <row r="165" spans="1:8" ht="30" customHeight="1">
      <c r="A165" s="520">
        <v>163</v>
      </c>
      <c r="B165" s="532"/>
      <c r="C165" s="533"/>
      <c r="D165" s="534"/>
      <c r="E165" s="535"/>
      <c r="F165" s="833"/>
      <c r="G165" s="524"/>
      <c r="H165" s="527"/>
    </row>
    <row r="166" spans="1:8" ht="30" customHeight="1">
      <c r="A166" s="520">
        <v>164</v>
      </c>
      <c r="B166" s="532"/>
      <c r="C166" s="533"/>
      <c r="D166" s="536"/>
      <c r="E166" s="537"/>
      <c r="F166" s="833"/>
      <c r="G166" s="524"/>
      <c r="H166" s="528"/>
    </row>
    <row r="167" spans="1:8" ht="30" customHeight="1">
      <c r="A167" s="520">
        <v>165</v>
      </c>
      <c r="B167" s="532"/>
      <c r="C167" s="533"/>
      <c r="D167" s="534"/>
      <c r="E167" s="535"/>
      <c r="F167" s="833"/>
      <c r="G167" s="524"/>
      <c r="H167" s="527"/>
    </row>
    <row r="168" spans="1:8" ht="30" customHeight="1">
      <c r="A168" s="520">
        <v>166</v>
      </c>
      <c r="B168" s="532"/>
      <c r="C168" s="533"/>
      <c r="D168" s="536"/>
      <c r="E168" s="537"/>
      <c r="F168" s="833"/>
      <c r="G168" s="524"/>
      <c r="H168" s="528"/>
    </row>
    <row r="169" spans="1:8" ht="30" customHeight="1">
      <c r="A169" s="520">
        <v>167</v>
      </c>
      <c r="B169" s="532"/>
      <c r="C169" s="533"/>
      <c r="D169" s="534"/>
      <c r="E169" s="535"/>
      <c r="F169" s="833"/>
      <c r="G169" s="524"/>
      <c r="H169" s="527"/>
    </row>
    <row r="170" spans="1:8" ht="30" customHeight="1">
      <c r="A170" s="520">
        <v>168</v>
      </c>
      <c r="B170" s="532"/>
      <c r="C170" s="533"/>
      <c r="D170" s="536"/>
      <c r="E170" s="537"/>
      <c r="F170" s="833"/>
      <c r="G170" s="524"/>
      <c r="H170" s="528"/>
    </row>
    <row r="171" spans="1:8" ht="30" customHeight="1">
      <c r="A171" s="520">
        <v>169</v>
      </c>
      <c r="B171" s="532"/>
      <c r="C171" s="533"/>
      <c r="D171" s="534"/>
      <c r="E171" s="535"/>
      <c r="F171" s="833"/>
      <c r="G171" s="524"/>
      <c r="H171" s="527"/>
    </row>
    <row r="172" spans="1:8" ht="30" customHeight="1">
      <c r="A172" s="520">
        <v>170</v>
      </c>
      <c r="B172" s="532"/>
      <c r="C172" s="533"/>
      <c r="D172" s="536"/>
      <c r="E172" s="537"/>
      <c r="F172" s="833"/>
      <c r="G172" s="524"/>
      <c r="H172" s="528"/>
    </row>
    <row r="173" spans="1:8" ht="30" customHeight="1">
      <c r="A173" s="520">
        <v>171</v>
      </c>
      <c r="B173" s="532"/>
      <c r="C173" s="533"/>
      <c r="D173" s="534"/>
      <c r="E173" s="535"/>
      <c r="F173" s="833"/>
      <c r="G173" s="524"/>
      <c r="H173" s="527"/>
    </row>
    <row r="174" spans="1:8" ht="30" customHeight="1">
      <c r="A174" s="520">
        <v>172</v>
      </c>
      <c r="B174" s="532"/>
      <c r="C174" s="533"/>
      <c r="D174" s="536"/>
      <c r="E174" s="537"/>
      <c r="F174" s="833"/>
      <c r="G174" s="524"/>
      <c r="H174" s="528"/>
    </row>
    <row r="175" spans="1:8" ht="30" customHeight="1">
      <c r="A175" s="520">
        <v>173</v>
      </c>
      <c r="B175" s="532"/>
      <c r="C175" s="533"/>
      <c r="D175" s="534"/>
      <c r="E175" s="535"/>
      <c r="F175" s="833"/>
      <c r="G175" s="524"/>
      <c r="H175" s="527"/>
    </row>
    <row r="176" spans="1:8" ht="30" customHeight="1">
      <c r="A176" s="520">
        <v>174</v>
      </c>
      <c r="B176" s="532"/>
      <c r="C176" s="533"/>
      <c r="D176" s="536"/>
      <c r="E176" s="537"/>
      <c r="F176" s="833"/>
      <c r="G176" s="524"/>
      <c r="H176" s="528"/>
    </row>
    <row r="177" spans="1:8" ht="30" customHeight="1">
      <c r="A177" s="520">
        <v>175</v>
      </c>
      <c r="B177" s="532"/>
      <c r="C177" s="533"/>
      <c r="D177" s="534"/>
      <c r="E177" s="535"/>
      <c r="F177" s="833"/>
      <c r="G177" s="524"/>
      <c r="H177" s="527"/>
    </row>
    <row r="178" spans="1:8" ht="30" customHeight="1">
      <c r="A178" s="520">
        <v>176</v>
      </c>
      <c r="B178" s="532"/>
      <c r="C178" s="533"/>
      <c r="D178" s="536"/>
      <c r="E178" s="537"/>
      <c r="F178" s="833"/>
      <c r="G178" s="524"/>
      <c r="H178" s="528"/>
    </row>
    <row r="179" spans="1:8" ht="30" customHeight="1">
      <c r="A179" s="520">
        <v>177</v>
      </c>
      <c r="B179" s="532"/>
      <c r="C179" s="533"/>
      <c r="D179" s="534"/>
      <c r="E179" s="535"/>
      <c r="F179" s="833"/>
      <c r="G179" s="524"/>
      <c r="H179" s="527"/>
    </row>
    <row r="180" spans="1:8" ht="30" customHeight="1">
      <c r="A180" s="520">
        <v>178</v>
      </c>
      <c r="B180" s="532"/>
      <c r="C180" s="533"/>
      <c r="D180" s="536"/>
      <c r="E180" s="537"/>
      <c r="F180" s="833"/>
      <c r="G180" s="524"/>
      <c r="H180" s="528"/>
    </row>
    <row r="181" spans="1:8" ht="30" customHeight="1">
      <c r="A181" s="520">
        <v>179</v>
      </c>
      <c r="B181" s="532"/>
      <c r="C181" s="533"/>
      <c r="D181" s="534"/>
      <c r="E181" s="535"/>
      <c r="F181" s="833"/>
      <c r="G181" s="524"/>
      <c r="H181" s="527"/>
    </row>
    <row r="182" spans="1:8" ht="30" customHeight="1">
      <c r="A182" s="520">
        <v>180</v>
      </c>
      <c r="B182" s="532"/>
      <c r="C182" s="533"/>
      <c r="D182" s="536"/>
      <c r="E182" s="537"/>
      <c r="F182" s="833"/>
      <c r="G182" s="524"/>
      <c r="H182" s="528"/>
    </row>
    <row r="183" spans="1:8" ht="30" customHeight="1">
      <c r="A183" s="520">
        <v>181</v>
      </c>
      <c r="B183" s="532"/>
      <c r="C183" s="533"/>
      <c r="D183" s="534"/>
      <c r="E183" s="535"/>
      <c r="F183" s="833"/>
      <c r="G183" s="524"/>
      <c r="H183" s="527"/>
    </row>
    <row r="184" spans="1:8" ht="30" customHeight="1">
      <c r="A184" s="520">
        <v>182</v>
      </c>
      <c r="B184" s="532"/>
      <c r="C184" s="533"/>
      <c r="D184" s="536"/>
      <c r="E184" s="537"/>
      <c r="F184" s="833"/>
      <c r="G184" s="524"/>
      <c r="H184" s="528"/>
    </row>
    <row r="185" spans="1:8" ht="30" customHeight="1">
      <c r="A185" s="520">
        <v>183</v>
      </c>
      <c r="B185" s="532"/>
      <c r="C185" s="533"/>
      <c r="D185" s="534"/>
      <c r="E185" s="535"/>
      <c r="F185" s="833"/>
      <c r="G185" s="524"/>
      <c r="H185" s="527"/>
    </row>
    <row r="186" spans="1:8" ht="30" customHeight="1">
      <c r="A186" s="520">
        <v>184</v>
      </c>
      <c r="B186" s="532"/>
      <c r="C186" s="533"/>
      <c r="D186" s="536"/>
      <c r="E186" s="537"/>
      <c r="F186" s="833"/>
      <c r="G186" s="524"/>
      <c r="H186" s="528"/>
    </row>
    <row r="187" spans="1:8" ht="30" customHeight="1">
      <c r="A187" s="520">
        <v>185</v>
      </c>
      <c r="B187" s="532"/>
      <c r="C187" s="533"/>
      <c r="D187" s="534"/>
      <c r="E187" s="535"/>
      <c r="F187" s="833"/>
      <c r="G187" s="524"/>
      <c r="H187" s="527"/>
    </row>
    <row r="188" spans="1:8" ht="30" customHeight="1">
      <c r="A188" s="520">
        <v>186</v>
      </c>
      <c r="B188" s="532"/>
      <c r="C188" s="533"/>
      <c r="D188" s="536"/>
      <c r="E188" s="537"/>
      <c r="F188" s="833"/>
      <c r="G188" s="524"/>
      <c r="H188" s="528"/>
    </row>
    <row r="189" spans="1:8" ht="30" customHeight="1">
      <c r="A189" s="520">
        <v>187</v>
      </c>
      <c r="B189" s="532"/>
      <c r="C189" s="533"/>
      <c r="D189" s="534"/>
      <c r="E189" s="535"/>
      <c r="F189" s="833"/>
      <c r="G189" s="524"/>
      <c r="H189" s="527"/>
    </row>
    <row r="190" spans="1:8" ht="30" customHeight="1">
      <c r="A190" s="520">
        <v>188</v>
      </c>
      <c r="B190" s="532"/>
      <c r="C190" s="533"/>
      <c r="D190" s="536"/>
      <c r="E190" s="537"/>
      <c r="F190" s="833"/>
      <c r="G190" s="524"/>
      <c r="H190" s="526"/>
    </row>
    <row r="191" spans="1:8" ht="30" customHeight="1">
      <c r="A191" s="520">
        <v>189</v>
      </c>
      <c r="B191" s="532"/>
      <c r="C191" s="533"/>
      <c r="D191" s="534"/>
      <c r="E191" s="535"/>
      <c r="F191" s="833"/>
      <c r="G191" s="524"/>
      <c r="H191" s="527"/>
    </row>
    <row r="192" spans="1:8" ht="30" customHeight="1">
      <c r="A192" s="520">
        <v>190</v>
      </c>
      <c r="B192" s="532"/>
      <c r="C192" s="533"/>
      <c r="D192" s="536"/>
      <c r="E192" s="537"/>
      <c r="F192" s="833"/>
      <c r="G192" s="524"/>
      <c r="H192" s="528"/>
    </row>
    <row r="193" spans="1:9" ht="26.45" customHeight="1">
      <c r="A193" s="520">
        <v>191</v>
      </c>
      <c r="B193" s="532"/>
      <c r="C193" s="533"/>
      <c r="D193" s="534"/>
      <c r="E193" s="535"/>
      <c r="F193" s="833"/>
      <c r="G193" s="524"/>
      <c r="H193" s="527"/>
    </row>
    <row r="194" spans="1:9" ht="26.45" customHeight="1">
      <c r="A194" s="520">
        <v>192</v>
      </c>
      <c r="B194" s="532"/>
      <c r="C194" s="533"/>
      <c r="D194" s="536"/>
      <c r="E194" s="537"/>
      <c r="F194" s="833"/>
      <c r="G194" s="524"/>
      <c r="H194" s="526"/>
    </row>
    <row r="195" spans="1:9" ht="26.45" customHeight="1">
      <c r="A195" s="520">
        <v>193</v>
      </c>
      <c r="B195" s="532"/>
      <c r="C195" s="533"/>
      <c r="D195" s="534"/>
      <c r="E195" s="535"/>
      <c r="F195" s="833"/>
      <c r="G195" s="524"/>
      <c r="H195" s="527"/>
    </row>
    <row r="196" spans="1:9" ht="26.45" customHeight="1">
      <c r="A196" s="520">
        <v>194</v>
      </c>
      <c r="B196" s="532"/>
      <c r="C196" s="533"/>
      <c r="D196" s="536"/>
      <c r="E196" s="537"/>
      <c r="F196" s="833"/>
      <c r="G196" s="524"/>
      <c r="H196" s="528"/>
    </row>
    <row r="197" spans="1:9" ht="26.45" customHeight="1">
      <c r="A197" s="520">
        <v>195</v>
      </c>
      <c r="B197" s="532"/>
      <c r="C197" s="533"/>
      <c r="D197" s="534"/>
      <c r="E197" s="535"/>
      <c r="F197" s="833"/>
      <c r="G197" s="524"/>
      <c r="H197" s="527"/>
    </row>
    <row r="198" spans="1:9" ht="26.45" customHeight="1">
      <c r="A198" s="520">
        <v>196</v>
      </c>
      <c r="B198" s="532"/>
      <c r="C198" s="533"/>
      <c r="D198" s="536"/>
      <c r="E198" s="537"/>
      <c r="F198" s="833"/>
      <c r="G198" s="524"/>
      <c r="H198" s="528"/>
    </row>
    <row r="199" spans="1:9" ht="26.45" customHeight="1">
      <c r="A199" s="520">
        <v>197</v>
      </c>
      <c r="B199" s="532"/>
      <c r="C199" s="533"/>
      <c r="D199" s="534"/>
      <c r="E199" s="535"/>
      <c r="F199" s="83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0" priority="1" stopIfTrue="1">
      <formula>E202=1</formula>
    </cfRule>
  </conditionalFormatting>
  <printOptions horizontalCentered="1" verticalCentered="1"/>
  <pageMargins left="0.78740157480314965" right="0" top="0.59055118110236227" bottom="0.19685039370078741" header="0" footer="0"/>
  <pageSetup paperSize="9" scale="87" orientation="portrait" r:id="rId1"/>
  <headerFooter alignWithMargins="0"/>
  <rowBreaks count="5" manualBreakCount="5">
    <brk id="17" max="6" man="1"/>
    <brk id="69" max="6" man="1"/>
    <brk id="135" min="1" max="7" man="1"/>
    <brk id="201" min="1" max="7" man="1"/>
    <brk id="333" min="1" max="7" man="1"/>
  </rowBreaks>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theme="9" tint="0.39997558519241921"/>
  </sheetPr>
  <dimension ref="A1:P46"/>
  <sheetViews>
    <sheetView showZeros="0" view="pageBreakPreview" topLeftCell="A3" zoomScale="95" zoomScaleNormal="100" zoomScaleSheetLayoutView="95" workbookViewId="0">
      <selection activeCell="J11" sqref="J1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779</v>
      </c>
      <c r="K1" s="497" t="s">
        <v>697</v>
      </c>
      <c r="L1" s="503" t="str">
        <f>CONCATENATE(M1,N1,O1,P1)</f>
        <v>ほか4件</v>
      </c>
      <c r="M1" s="503" t="str">
        <f>市価Ｈ!B8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40"/>
    </row>
    <row r="5" spans="1:16" ht="30" customHeight="1" thickBot="1">
      <c r="B5" s="452" t="str">
        <f>IF(SUM(H8:I20)&gt;0,SUM(H8:I20),"金額￥")</f>
        <v>金額￥</v>
      </c>
      <c r="C5" s="405" t="s">
        <v>592</v>
      </c>
      <c r="D5" s="405"/>
    </row>
    <row r="6" spans="1:16" ht="7.9" customHeight="1" thickTop="1"/>
    <row r="7" spans="1:16" s="639" customFormat="1" ht="20.100000000000001" customHeight="1">
      <c r="B7" s="645" t="s">
        <v>594</v>
      </c>
      <c r="C7" s="1155" t="s">
        <v>653</v>
      </c>
      <c r="D7" s="1156"/>
      <c r="E7" s="409" t="s">
        <v>32</v>
      </c>
      <c r="F7" s="409" t="s">
        <v>596</v>
      </c>
      <c r="G7" s="409" t="s">
        <v>597</v>
      </c>
      <c r="H7" s="1155" t="s">
        <v>673</v>
      </c>
      <c r="I7" s="1156"/>
    </row>
    <row r="8" spans="1:16" ht="68.25" customHeight="1">
      <c r="A8" s="456">
        <v>1</v>
      </c>
      <c r="B8" s="205" t="str">
        <f>IF(ISERROR(VLOOKUP($A8,入力!$L$4:$AL$486,20,FALSE)),"",VLOOKUP($A8,入力!$L$4:$AL$486,20,FALSE))</f>
        <v/>
      </c>
      <c r="C8" s="1372" t="str">
        <f>IF($F8="",IF($F7="","","以下余白"),IF(ISERROR(VLOOKUP($A8,入力!$L$4:$AL$486,21,FALSE)),"",VLOOKUP($A8,入力!$L$4:$AL$486,21,FALSE)))</f>
        <v>以下余白</v>
      </c>
      <c r="D8" s="1373"/>
      <c r="E8" s="206" t="str">
        <f>IF(ISERROR(VLOOKUP($A8,入力!$L$4:$AL$486,22,FALSE)),"",VLOOKUP($A8,入力!$L$4:$AL$486,22,FALSE))</f>
        <v/>
      </c>
      <c r="F8" s="206" t="str">
        <f>IF(ISERROR(VLOOKUP($A8,入力!$L$4:$AL$486,23,FALSE)),"",VLOOKUP($A8,入力!$L$4:$AL$486,23,FALSE))</f>
        <v/>
      </c>
      <c r="G8" s="626" t="str">
        <f>IF(ISERROR(VLOOKUP($A8,入力!$L$4:$AL$486,25,FALSE)),"",VLOOKUP($A8,入力!$L$4:$AL$486,25,FALSE))</f>
        <v/>
      </c>
      <c r="H8" s="1331" t="str">
        <f>IF(ISERROR(F8*G8),"",F8*G8)</f>
        <v/>
      </c>
      <c r="I8" s="1332"/>
    </row>
    <row r="9" spans="1:16" ht="35.1" customHeight="1">
      <c r="A9" s="456">
        <v>2</v>
      </c>
      <c r="B9" s="205" t="str">
        <f>IF(ISERROR(VLOOKUP($A9,入力!$L$4:$AL$486,20,FALSE)),"",VLOOKUP($A9,入力!$L$4:$AL$486,20,FALSE))</f>
        <v/>
      </c>
      <c r="C9" s="1372" t="str">
        <f>IF($F9="",IF($F8="","","以下余白"),IF(ISERROR(VLOOKUP($A9,入力!$L$4:$AL$486,21,FALSE)),"",VLOOKUP($A9,入力!$L$4:$AL$486,21,FALSE)))</f>
        <v/>
      </c>
      <c r="D9" s="1373"/>
      <c r="E9" s="206" t="str">
        <f>IF(ISERROR(VLOOKUP($A9,入力!$L$4:$AL$486,22,FALSE)),"",VLOOKUP($A9,入力!$L$4:$AL$486,22,FALSE))</f>
        <v/>
      </c>
      <c r="F9" s="206" t="str">
        <f>IF(ISERROR(VLOOKUP($A9,入力!$L$4:$AL$486,23,FALSE)),"",VLOOKUP($A9,入力!$L$4:$AL$486,23,FALSE))</f>
        <v/>
      </c>
      <c r="G9" s="626" t="str">
        <f>IF(ISERROR(VLOOKUP($A9,入力!$L$4:$AL$486,25,FALSE)),"",VLOOKUP($A9,入力!$L$4:$AL$486,25,FALSE))</f>
        <v/>
      </c>
      <c r="H9" s="1331" t="str">
        <f t="shared" ref="H9:H18" si="0">IF(ISERROR(F9*G9),"",F9*G9)</f>
        <v/>
      </c>
      <c r="I9" s="1332"/>
    </row>
    <row r="10" spans="1:16" ht="35.1" customHeight="1">
      <c r="A10" s="456">
        <v>3</v>
      </c>
      <c r="B10" s="205" t="str">
        <f>IF(ISERROR(VLOOKUP($A10,入力!$L$4:$AL$486,20,FALSE)),"",VLOOKUP($A10,入力!$L$4:$AL$486,20,FALSE))</f>
        <v/>
      </c>
      <c r="C10" s="1372" t="str">
        <f>IF($F10="",IF($F9="","","以下余白"),IF(ISERROR(VLOOKUP($A10,入力!$L$4:$AL$486,21,FALSE)),"",VLOOKUP($A10,入力!$L$4:$AL$486,21,FALSE)))</f>
        <v/>
      </c>
      <c r="D10" s="1373"/>
      <c r="E10" s="206" t="str">
        <f>IF(ISERROR(VLOOKUP($A10,入力!$L$4:$AL$486,22,FALSE)),"",VLOOKUP($A10,入力!$L$4:$AL$486,22,FALSE))</f>
        <v/>
      </c>
      <c r="F10" s="206" t="str">
        <f>IF(ISERROR(VLOOKUP($A10,入力!$L$4:$AL$486,23,FALSE)),"",VLOOKUP($A10,入力!$L$4:$AL$486,23,FALSE))</f>
        <v/>
      </c>
      <c r="G10" s="626" t="str">
        <f>IF(ISERROR(VLOOKUP($A10,入力!$L$4:$AL$486,25,FALSE)),"",VLOOKUP($A10,入力!$L$4:$AL$486,25,FALSE))</f>
        <v/>
      </c>
      <c r="H10" s="1331" t="str">
        <f t="shared" si="0"/>
        <v/>
      </c>
      <c r="I10" s="1332"/>
    </row>
    <row r="11" spans="1:16" ht="35.1" customHeight="1">
      <c r="A11" s="456">
        <v>4</v>
      </c>
      <c r="B11" s="205" t="str">
        <f>IF(ISERROR(VLOOKUP($A11,入力!$L$4:$AL$486,20,FALSE)),"",VLOOKUP($A11,入力!$L$4:$AL$486,20,FALSE))</f>
        <v/>
      </c>
      <c r="C11" s="1372" t="str">
        <f>IF($F11="",IF($F10="","","以下余白"),IF(ISERROR(VLOOKUP($A11,入力!$L$4:$AL$486,21,FALSE)),"",VLOOKUP($A11,入力!$L$4:$AL$486,21,FALSE)))</f>
        <v/>
      </c>
      <c r="D11" s="1373"/>
      <c r="E11" s="206" t="str">
        <f>IF(ISERROR(VLOOKUP($A11,入力!$L$4:$AL$486,22,FALSE)),"",VLOOKUP($A11,入力!$L$4:$AL$486,22,FALSE))</f>
        <v/>
      </c>
      <c r="F11" s="206" t="str">
        <f>IF(ISERROR(VLOOKUP($A11,入力!$L$4:$AL$486,23,FALSE)),"",VLOOKUP($A11,入力!$L$4:$AL$486,23,FALSE))</f>
        <v/>
      </c>
      <c r="G11" s="626" t="str">
        <f>IF(ISERROR(VLOOKUP($A11,入力!$L$4:$AL$486,25,FALSE)),"",VLOOKUP($A11,入力!$L$4:$AL$486,25,FALSE))</f>
        <v/>
      </c>
      <c r="H11" s="1331" t="str">
        <f t="shared" si="0"/>
        <v/>
      </c>
      <c r="I11" s="1332"/>
    </row>
    <row r="12" spans="1:16" ht="35.1" customHeight="1">
      <c r="A12" s="456">
        <v>5</v>
      </c>
      <c r="B12" s="205" t="str">
        <f>IF(ISERROR(VLOOKUP($A12,入力!$L$4:$AL$486,20,FALSE)),"",VLOOKUP($A12,入力!$L$4:$AL$486,20,FALSE))</f>
        <v/>
      </c>
      <c r="C12" s="1372" t="str">
        <f>IF($F12="",IF($F11="","","以下余白"),IF(ISERROR(VLOOKUP($A12,入力!$L$4:$AL$486,21,FALSE)),"",VLOOKUP($A12,入力!$L$4:$AL$486,21,FALSE)))</f>
        <v/>
      </c>
      <c r="D12" s="1373"/>
      <c r="E12" s="206" t="str">
        <f>IF(ISERROR(VLOOKUP($A12,入力!$L$4:$AL$486,22,FALSE)),"",VLOOKUP($A12,入力!$L$4:$AL$486,22,FALSE))</f>
        <v/>
      </c>
      <c r="F12" s="206" t="str">
        <f>IF(ISERROR(VLOOKUP($A12,入力!$L$4:$AL$486,23,FALSE)),"",VLOOKUP($A12,入力!$L$4:$AL$486,23,FALSE))</f>
        <v/>
      </c>
      <c r="G12" s="626" t="str">
        <f>IF(ISERROR(VLOOKUP($A12,入力!$L$4:$AL$486,25,FALSE)),"",VLOOKUP($A12,入力!$L$4:$AL$486,25,FALSE))</f>
        <v/>
      </c>
      <c r="H12" s="1331" t="str">
        <f t="shared" si="0"/>
        <v/>
      </c>
      <c r="I12" s="1332"/>
    </row>
    <row r="13" spans="1:16" ht="35.1" customHeight="1">
      <c r="A13" s="456">
        <v>6</v>
      </c>
      <c r="B13" s="205" t="str">
        <f>IF(ISERROR(VLOOKUP($A13,入力!$L$4:$AL$486,20,FALSE)),"",VLOOKUP($A13,入力!$L$4:$AL$486,20,FALSE))</f>
        <v/>
      </c>
      <c r="C13" s="1372" t="str">
        <f>IF($F13="",IF($F12="","","以下余白"),IF(ISERROR(VLOOKUP($A13,入力!$L$4:$AL$486,21,FALSE)),"",VLOOKUP($A13,入力!$L$4:$AL$486,21,FALSE)))</f>
        <v/>
      </c>
      <c r="D13" s="1373"/>
      <c r="E13" s="206" t="str">
        <f>IF(ISERROR(VLOOKUP($A13,入力!$L$4:$AL$486,22,FALSE)),"",VLOOKUP($A13,入力!$L$4:$AL$486,22,FALSE))</f>
        <v/>
      </c>
      <c r="F13" s="206" t="str">
        <f>IF(ISERROR(VLOOKUP($A13,入力!$L$4:$AL$486,23,FALSE)),"",VLOOKUP($A13,入力!$L$4:$AL$486,23,FALSE))</f>
        <v/>
      </c>
      <c r="G13" s="626" t="str">
        <f>IF(ISERROR(VLOOKUP($A13,入力!$L$4:$AL$486,25,FALSE)),"",VLOOKUP($A13,入力!$L$4:$AL$486,25,FALSE))</f>
        <v/>
      </c>
      <c r="H13" s="1331" t="str">
        <f t="shared" si="0"/>
        <v/>
      </c>
      <c r="I13" s="1332"/>
    </row>
    <row r="14" spans="1:16" ht="35.1" hidden="1" customHeight="1">
      <c r="A14" s="456">
        <v>7</v>
      </c>
      <c r="B14" s="205" t="str">
        <f>IF(ISERROR(VLOOKUP($A14,入力!$L$4:$AL$486,20,FALSE)),"",VLOOKUP($A14,入力!$L$4:$AL$486,20,FALSE))</f>
        <v/>
      </c>
      <c r="C14" s="1372" t="str">
        <f>IF($F14="",IF($F13="","","以下余白"),IF(ISERROR(VLOOKUP($A14,入力!$L$4:$AL$486,21,FALSE)),"",VLOOKUP($A14,入力!$L$4:$AL$486,21,FALSE)))</f>
        <v/>
      </c>
      <c r="D14" s="1373"/>
      <c r="E14" s="206" t="str">
        <f>IF(ISERROR(VLOOKUP($A14,入力!$L$4:$AL$486,22,FALSE)),"",VLOOKUP($A14,入力!$L$4:$AL$486,22,FALSE))</f>
        <v/>
      </c>
      <c r="F14" s="206" t="str">
        <f>IF(ISERROR(VLOOKUP($A14,入力!$L$4:$AL$486,23,FALSE)),"",VLOOKUP($A14,入力!$L$4:$AL$486,23,FALSE))</f>
        <v/>
      </c>
      <c r="G14" s="626" t="str">
        <f>IF(ISERROR(VLOOKUP($A14,入力!$L$4:$AL$486,25,FALSE)),"",VLOOKUP($A14,入力!$L$4:$AL$486,25,FALSE))</f>
        <v/>
      </c>
      <c r="H14" s="1331" t="str">
        <f t="shared" si="0"/>
        <v/>
      </c>
      <c r="I14" s="1332"/>
    </row>
    <row r="15" spans="1:16" ht="35.1" hidden="1" customHeight="1">
      <c r="A15" s="456">
        <v>8</v>
      </c>
      <c r="B15" s="205" t="str">
        <f>IF(ISERROR(VLOOKUP($A15,入力!$L$4:$AL$486,20,FALSE)),"",VLOOKUP($A15,入力!$L$4:$AL$486,20,FALSE))</f>
        <v/>
      </c>
      <c r="C15" s="1372" t="str">
        <f>IF($F15="",IF($F14="","","以下余白"),IF(ISERROR(VLOOKUP($A15,入力!$L$4:$AL$486,21,FALSE)),"",VLOOKUP($A15,入力!$L$4:$AL$486,21,FALSE)))</f>
        <v/>
      </c>
      <c r="D15" s="1373"/>
      <c r="E15" s="206" t="str">
        <f>IF(ISERROR(VLOOKUP($A15,入力!$L$4:$AL$486,22,FALSE)),"",VLOOKUP($A15,入力!$L$4:$AL$486,22,FALSE))</f>
        <v/>
      </c>
      <c r="F15" s="206" t="str">
        <f>IF(ISERROR(VLOOKUP($A15,入力!$L$4:$AL$486,23,FALSE)),"",VLOOKUP($A15,入力!$L$4:$AL$486,23,FALSE))</f>
        <v/>
      </c>
      <c r="G15" s="626" t="str">
        <f>IF(ISERROR(VLOOKUP($A15,入力!$L$4:$AL$486,25,FALSE)),"",VLOOKUP($A15,入力!$L$4:$AL$486,25,FALSE))</f>
        <v/>
      </c>
      <c r="H15" s="1331" t="str">
        <f t="shared" si="0"/>
        <v/>
      </c>
      <c r="I15" s="1332"/>
    </row>
    <row r="16" spans="1:16" hidden="1">
      <c r="A16" s="456">
        <v>9</v>
      </c>
      <c r="B16" s="205" t="str">
        <f>IF(ISERROR(VLOOKUP($A16,入力!$L$4:$AL$486,20,FALSE)),"",VLOOKUP($A16,入力!$L$4:$AL$486,20,FALSE))</f>
        <v/>
      </c>
      <c r="C16" s="1341" t="str">
        <f>IF($F16="",IF($F15="","","以下余白"),IF(ISERROR(VLOOKUP($A16,入力!$G$4:$AL$486,21,FALSE)),"",VLOOKUP($A16,入力!$G$4:$AL$486,21,FALSE)))</f>
        <v/>
      </c>
      <c r="D16" s="1341"/>
      <c r="E16" s="206" t="str">
        <f>IF(ISERROR(VLOOKUP($A16,入力!$L$4:$AL$486,22,FALSE)),"",VLOOKUP($A16,入力!$L$4:$AL$486,22,FALSE))</f>
        <v/>
      </c>
      <c r="F16" s="206" t="str">
        <f>IF(ISERROR(VLOOKUP($A16,入力!$L$4:$AL$486,23,FALSE)),"",VLOOKUP($A16,入力!$L$4:$AL$486,23,FALSE))</f>
        <v/>
      </c>
      <c r="G16" s="206" t="str">
        <f>IF(ISERROR(VLOOKUP($A16,入力!$L$4:$AL$486,25,FALSE)),"",VLOOKUP($A16,入力!$L$4:$AL$486,25,FALSE))</f>
        <v/>
      </c>
      <c r="H16" s="1331" t="str">
        <f t="shared" si="0"/>
        <v/>
      </c>
      <c r="I16" s="1332"/>
    </row>
    <row r="17" spans="1:9" hidden="1">
      <c r="A17" s="456">
        <v>10</v>
      </c>
      <c r="B17" s="205" t="str">
        <f>IF(ISERROR(VLOOKUP($A17,入力!$L$4:$AL$486,20,FALSE)),"",VLOOKUP($A17,入力!$L$4:$AL$486,20,FALSE))</f>
        <v/>
      </c>
      <c r="C17" s="1341" t="str">
        <f>IF($F17="",IF($F16="","","以下余白"),IF(ISERROR(VLOOKUP($A17,入力!$G$4:$AL$486,21,FALSE)),"",VLOOKUP($A17,入力!$G$4:$AL$486,21,FALSE)))</f>
        <v/>
      </c>
      <c r="D17" s="1341"/>
      <c r="E17" s="206" t="str">
        <f>IF(ISERROR(VLOOKUP($A17,入力!$L$4:$AL$486,22,FALSE)),"",VLOOKUP($A17,入力!$L$4:$AL$486,22,FALSE))</f>
        <v/>
      </c>
      <c r="F17" s="206" t="str">
        <f>IF(ISERROR(VLOOKUP($A17,入力!$L$4:$AL$486,23,FALSE)),"",VLOOKUP($A17,入力!$L$4:$AL$486,23,FALSE))</f>
        <v/>
      </c>
      <c r="G17" s="206" t="str">
        <f>IF(ISERROR(VLOOKUP($A17,入力!$L$4:$AL$486,25,FALSE)),"",VLOOKUP($A17,入力!$L$4:$AL$486,25,FALSE))</f>
        <v/>
      </c>
      <c r="H17" s="1331" t="str">
        <f t="shared" si="0"/>
        <v/>
      </c>
      <c r="I17" s="1332"/>
    </row>
    <row r="18" spans="1:9" hidden="1">
      <c r="A18" s="456">
        <v>11</v>
      </c>
      <c r="B18" s="205" t="str">
        <f>IF(ISERROR(VLOOKUP($A18,入力!$L$4:$AL$486,20,FALSE)),"",VLOOKUP($A18,入力!$L$4:$AL$486,20,FALSE))</f>
        <v/>
      </c>
      <c r="C18" s="1341" t="str">
        <f>IF($F18="",IF($F17="","","以下余白"),IF(ISERROR(VLOOKUP($A18,入力!$G$4:$AL$486,21,FALSE)),"",VLOOKUP($A18,入力!$G$4:$AL$486,21,FALSE)))</f>
        <v/>
      </c>
      <c r="D18" s="1341"/>
      <c r="E18" s="206" t="str">
        <f>IF(ISERROR(VLOOKUP($A18,入力!$L$4:$AL$486,22,FALSE)),"",VLOOKUP($A18,入力!$L$4:$AL$486,22,FALSE))</f>
        <v/>
      </c>
      <c r="F18" s="206" t="str">
        <f>IF(ISERROR(VLOOKUP($A18,入力!$L$4:$AL$486,23,FALSE)),"",VLOOKUP($A18,入力!$L$4:$AL$486,23,FALSE))</f>
        <v/>
      </c>
      <c r="G18" s="206" t="str">
        <f>IF(ISERROR(VLOOKUP($A18,入力!$L$4:$AL$486,25,FALSE)),"",VLOOKUP($A18,入力!$L$4:$AL$486,25,FALSE))</f>
        <v/>
      </c>
      <c r="H18" s="1331" t="str">
        <f t="shared" si="0"/>
        <v/>
      </c>
      <c r="I18" s="1332"/>
    </row>
    <row r="19" spans="1:9" hidden="1">
      <c r="A19" s="456">
        <v>12</v>
      </c>
      <c r="B19" s="205" t="str">
        <f>IF(ISERROR(VLOOKUP($A19,入力!$K$4:$AL$486,14,FALSE)),"",VLOOKUP($A19,入力!$K$4:$AL$486,14,FALSE))</f>
        <v/>
      </c>
      <c r="C19" s="1343" t="str">
        <f>IF(ISERROR(VLOOKUP($A19,入力!$K$4:$AL$486,15,FALSE)),"",VLOOKUP($A19,入力!$K$4:$AL$486,15,FALSE))</f>
        <v/>
      </c>
      <c r="D19" s="1344"/>
      <c r="E19" s="206" t="str">
        <f>IF(ISERROR(VLOOKUP($A19,入力!$K$4:$AL$486,16,FALSE)),"",VLOOKUP($A19,入力!$K$4:$AL$486,16,FALSE))</f>
        <v/>
      </c>
      <c r="F19" s="206" t="str">
        <f>IF(ISERROR(VLOOKUP($A19,入力!$K$4:$AL$486,17,FALSE)),"",VLOOKUP($A19,入力!$K$4:$AL$486,17,FALSE))</f>
        <v/>
      </c>
      <c r="G19" s="206" t="str">
        <f>IF(ISERROR(VLOOKUP($A19,入力!$K$4:$AL$486,19,FALSE)),"",VLOOKUP($A19,入力!$K$4:$AL$486,19,FALSE))</f>
        <v/>
      </c>
      <c r="H19" s="1331" t="str">
        <f t="shared" ref="H19:H20" si="1">IF(ISERROR(F19*G19),"",F19*G19)</f>
        <v/>
      </c>
      <c r="I19" s="1332"/>
    </row>
    <row r="20" spans="1:9" hidden="1">
      <c r="A20" s="456">
        <v>13</v>
      </c>
      <c r="B20" s="205" t="str">
        <f>IF(ISERROR(VLOOKUP($A20,入力!$K$4:$AL$486,14,FALSE)),"",VLOOKUP($A20,入力!$K$4:$AL$486,14,FALSE))</f>
        <v/>
      </c>
      <c r="C20" s="1343" t="str">
        <f>IF(ISERROR(VLOOKUP($A20,入力!$K$4:$AL$486,15,FALSE)),"",VLOOKUP($A20,入力!$K$4:$AL$486,15,FALSE))</f>
        <v/>
      </c>
      <c r="D20" s="1344"/>
      <c r="E20" s="206" t="str">
        <f>IF(ISERROR(VLOOKUP($A20,入力!$K$4:$AL$486,16,FALSE)),"",VLOOKUP($A20,入力!$K$4:$AL$486,16,FALSE))</f>
        <v/>
      </c>
      <c r="F20" s="206" t="str">
        <f>IF(ISERROR(VLOOKUP($A20,入力!$K$4:$AL$486,17,FALSE)),"",VLOOKUP($A20,入力!$K$4:$AL$486,17,FALSE))</f>
        <v/>
      </c>
      <c r="G20" s="206" t="str">
        <f>IF(ISERROR(VLOOKUP($A20,入力!$K$4:$AL$486,19,FALSE)),"",VLOOKUP($A20,入力!$K$4:$AL$486,19,FALSE))</f>
        <v/>
      </c>
      <c r="H20" s="1331" t="str">
        <f t="shared" si="1"/>
        <v/>
      </c>
      <c r="I20" s="1332"/>
    </row>
    <row r="21" spans="1:9">
      <c r="B21" s="645" t="s">
        <v>666</v>
      </c>
      <c r="C21" s="1041" t="str">
        <f>要求!P8</f>
        <v>自衛隊阪神病院</v>
      </c>
      <c r="D21" s="1041"/>
      <c r="E21" s="1326" t="s">
        <v>676</v>
      </c>
      <c r="F21" s="1326"/>
      <c r="G21" s="1374" t="str">
        <f>要求!Q3</f>
        <v>令和８年７月３１日</v>
      </c>
      <c r="H21" s="1375"/>
      <c r="I21" s="1375"/>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38"/>
      <c r="C24" s="638"/>
      <c r="D24" s="638"/>
      <c r="E24" s="638"/>
      <c r="F24" s="638"/>
      <c r="G24" s="638"/>
      <c r="H24" s="638"/>
      <c r="I24" s="638"/>
    </row>
    <row r="25" spans="1:9" ht="14.45" customHeight="1">
      <c r="B25" s="455" t="str">
        <f>要求!Q6</f>
        <v>令和８年６月５日</v>
      </c>
      <c r="C25" s="638"/>
      <c r="D25" s="638"/>
      <c r="E25" s="638"/>
      <c r="F25" s="638"/>
      <c r="G25" s="638"/>
      <c r="H25" s="638"/>
      <c r="I25" s="638"/>
    </row>
    <row r="26" spans="1:9">
      <c r="B26" s="402" t="s">
        <v>218</v>
      </c>
    </row>
    <row r="27" spans="1:9">
      <c r="B27" s="402" t="s">
        <v>219</v>
      </c>
    </row>
    <row r="28" spans="1:9">
      <c r="B28" s="413" t="s">
        <v>841</v>
      </c>
    </row>
    <row r="29" spans="1:9">
      <c r="B29" s="402" t="s">
        <v>613</v>
      </c>
      <c r="D29" s="641"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hidden="1">
      <c r="D33" s="454"/>
      <c r="E33" s="642">
        <f>入力!$A$13</f>
        <v>0</v>
      </c>
      <c r="F33" s="642"/>
      <c r="G33" s="642"/>
      <c r="H33" s="642"/>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637"/>
      <c r="E38" s="637"/>
      <c r="F38" s="637"/>
      <c r="G38" s="637"/>
      <c r="H38" s="637"/>
      <c r="I38" s="413"/>
    </row>
    <row r="39" spans="2:9">
      <c r="D39" s="637"/>
      <c r="E39" s="637"/>
      <c r="F39" s="637"/>
      <c r="G39" s="637"/>
      <c r="H39" s="637"/>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0">
    <mergeCell ref="E31:H31"/>
    <mergeCell ref="E34:H34"/>
    <mergeCell ref="E35:H35"/>
    <mergeCell ref="C21:D21"/>
    <mergeCell ref="E21:F21"/>
    <mergeCell ref="G21:I21"/>
    <mergeCell ref="B23:I23"/>
    <mergeCell ref="E29:H29"/>
    <mergeCell ref="E30:H30"/>
    <mergeCell ref="E32:H32"/>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9" tint="0.39997558519241921"/>
  </sheetPr>
  <dimension ref="A1:J51"/>
  <sheetViews>
    <sheetView showZeros="0" view="pageBreakPreview" topLeftCell="A5" zoomScale="95" zoomScaleNormal="100" zoomScaleSheetLayoutView="95" workbookViewId="0">
      <selection activeCell="J11" sqref="J1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779</v>
      </c>
    </row>
    <row r="2" spans="1:10" ht="20.100000000000001" customHeight="1">
      <c r="B2" s="1154" t="str">
        <f>要求!P11</f>
        <v>入　　　札　　　書</v>
      </c>
      <c r="C2" s="1154"/>
      <c r="D2" s="1154"/>
      <c r="E2" s="1154"/>
      <c r="F2" s="1154"/>
      <c r="G2" s="1154"/>
      <c r="H2" s="1154"/>
      <c r="I2" s="1154"/>
      <c r="J2" s="640"/>
    </row>
    <row r="5" spans="1:10" ht="30" customHeight="1" thickBot="1">
      <c r="B5" s="452" t="str">
        <f>IF(SUM(H8:I20)&gt;0,SUM(H8:I20),"金額￥")</f>
        <v>金額￥</v>
      </c>
      <c r="C5" s="405" t="s">
        <v>592</v>
      </c>
      <c r="D5" s="405"/>
    </row>
    <row r="6" spans="1:10" ht="7.9" customHeight="1" thickTop="1"/>
    <row r="7" spans="1:10" s="639" customFormat="1" ht="20.100000000000001" customHeight="1">
      <c r="B7" s="643" t="s">
        <v>594</v>
      </c>
      <c r="C7" s="1342" t="s">
        <v>653</v>
      </c>
      <c r="D7" s="1342"/>
      <c r="E7" s="643" t="s">
        <v>32</v>
      </c>
      <c r="F7" s="643" t="s">
        <v>596</v>
      </c>
      <c r="G7" s="643" t="s">
        <v>597</v>
      </c>
      <c r="H7" s="1342" t="s">
        <v>673</v>
      </c>
      <c r="I7" s="1342"/>
    </row>
    <row r="8" spans="1:10" ht="61.5" customHeight="1">
      <c r="A8" s="456">
        <v>1</v>
      </c>
      <c r="B8" s="644" t="str">
        <f>IF(ISERROR(VLOOKUP($A8,入力!$L$4:$AL$486,20,FALSE)),"",VLOOKUP($A8,入力!$L$4:$AL$486,20,FALSE))</f>
        <v/>
      </c>
      <c r="C8" s="1341" t="str">
        <f>IF(ISERROR(VLOOKUP($A8,入力!$L$4:$AL$486,21,FALSE)),"",VLOOKUP($A8,入力!$L$4:$AL$486,21,FALSE))</f>
        <v/>
      </c>
      <c r="D8" s="1341"/>
      <c r="E8" s="478" t="str">
        <f>IF(ISERROR(VLOOKUP($A8,入力!$L$4:$AL$486,22,FALSE)),"",VLOOKUP($A8,入力!$L$4:$AL$486,22,FALSE))</f>
        <v/>
      </c>
      <c r="F8" s="478" t="str">
        <f>IF(ISERROR(VLOOKUP($A8,入力!$L$4:$AL$486,23,FALSE)),"",VLOOKUP($A8,入力!$L$4:$AL$486,23,FALSE))</f>
        <v/>
      </c>
      <c r="G8" s="479" t="str">
        <f>IF(ISERROR(VLOOKUP($A8,入力!$L$4:$AL$486,26,FALSE)),"",VLOOKUP($A8,入力!$L$4:$AL$486,26,FALSE))</f>
        <v/>
      </c>
      <c r="H8" s="1339" t="str">
        <f>IF(ISERROR(F8*G8),"",F8*G8)</f>
        <v/>
      </c>
      <c r="I8" s="1339"/>
    </row>
    <row r="9" spans="1:10" ht="35.1" customHeight="1">
      <c r="A9" s="456">
        <v>2</v>
      </c>
      <c r="B9" s="653" t="str">
        <f>IF(ISERROR(VLOOKUP($A9,入力!$L$4:$AL$486,20,FALSE)),"",VLOOKUP($A9,入力!$L$4:$AL$486,20,FALSE))</f>
        <v/>
      </c>
      <c r="C9" s="1341" t="str">
        <f>IF($F9="",IF($F8="","","以下余白"),IF(ISERROR(VLOOKUP($A9,入力!$L$4:$AL$486,21,FALSE)),"",VLOOKUP($A9,入力!$L$4:$AL$486,21,FALSE)))</f>
        <v/>
      </c>
      <c r="D9" s="1341"/>
      <c r="E9" s="478" t="str">
        <f>IF(ISERROR(VLOOKUP($A9,入力!$L$4:$AL$486,22,FALSE)),"",VLOOKUP($A9,入力!$L$4:$AL$486,22,FALSE))</f>
        <v/>
      </c>
      <c r="F9" s="478" t="str">
        <f>IF(ISERROR(VLOOKUP($A9,入力!$L$4:$AL$486,23,FALSE)),"",VLOOKUP($A9,入力!$L$4:$AL$486,23,FALSE))</f>
        <v/>
      </c>
      <c r="G9" s="479" t="str">
        <f>IF(ISERROR(VLOOKUP($A9,入力!$L$4:$AL$486,26,FALSE)),"",VLOOKUP($A9,入力!$L$4:$AL$486,26,FALSE))</f>
        <v/>
      </c>
      <c r="H9" s="1339" t="str">
        <f t="shared" ref="H9:H18" si="0">IF(ISERROR(F9*G9),"",F9*G9)</f>
        <v/>
      </c>
      <c r="I9" s="1339"/>
    </row>
    <row r="10" spans="1:10" ht="35.1" customHeight="1">
      <c r="A10" s="456">
        <v>3</v>
      </c>
      <c r="B10" s="653" t="str">
        <f>IF(ISERROR(VLOOKUP($A10,入力!$L$4:$AL$486,20,FALSE)),"",VLOOKUP($A10,入力!$L$4:$AL$486,20,FALSE))</f>
        <v/>
      </c>
      <c r="C10" s="1341" t="str">
        <f>IF($F10="",IF($F9="","","以下余白"),IF(ISERROR(VLOOKUP($A10,入力!$L$4:$AL$486,21,FALSE)),"",VLOOKUP($A10,入力!$L$4:$AL$486,21,FALSE)))</f>
        <v/>
      </c>
      <c r="D10" s="1341"/>
      <c r="E10" s="478" t="str">
        <f>IF(ISERROR(VLOOKUP($A10,入力!$L$4:$AL$486,22,FALSE)),"",VLOOKUP($A10,入力!$L$4:$AL$486,22,FALSE))</f>
        <v/>
      </c>
      <c r="F10" s="478" t="str">
        <f>IF(ISERROR(VLOOKUP($A10,入力!$L$4:$AL$486,23,FALSE)),"",VLOOKUP($A10,入力!$L$4:$AL$486,23,FALSE))</f>
        <v/>
      </c>
      <c r="G10" s="479" t="str">
        <f>IF(ISERROR(VLOOKUP($A10,入力!$L$4:$AL$486,26,FALSE)),"",VLOOKUP($A10,入力!$L$4:$AL$486,26,FALSE))</f>
        <v/>
      </c>
      <c r="H10" s="1339" t="str">
        <f t="shared" si="0"/>
        <v/>
      </c>
      <c r="I10" s="1339"/>
    </row>
    <row r="11" spans="1:10" ht="35.1" customHeight="1">
      <c r="A11" s="456">
        <v>4</v>
      </c>
      <c r="B11" s="653" t="str">
        <f>IF(ISERROR(VLOOKUP($A11,入力!$L$4:$AL$486,20,FALSE)),"",VLOOKUP($A11,入力!$L$4:$AL$486,20,FALSE))</f>
        <v/>
      </c>
      <c r="C11" s="1341" t="str">
        <f>IF($F11="",IF($F10="","","以下余白"),IF(ISERROR(VLOOKUP($A11,入力!$L$4:$AL$486,21,FALSE)),"",VLOOKUP($A11,入力!$L$4:$AL$486,21,FALSE)))</f>
        <v/>
      </c>
      <c r="D11" s="1341"/>
      <c r="E11" s="478" t="str">
        <f>IF(ISERROR(VLOOKUP($A11,入力!$L$4:$AL$486,22,FALSE)),"",VLOOKUP($A11,入力!$L$4:$AL$486,22,FALSE))</f>
        <v/>
      </c>
      <c r="F11" s="478" t="str">
        <f>IF(ISERROR(VLOOKUP($A11,入力!$L$4:$AL$486,23,FALSE)),"",VLOOKUP($A11,入力!$L$4:$AL$486,23,FALSE))</f>
        <v/>
      </c>
      <c r="G11" s="479" t="str">
        <f>IF(ISERROR(VLOOKUP($A11,入力!$L$4:$AL$486,26,FALSE)),"",VLOOKUP($A11,入力!$L$4:$AL$486,26,FALSE))</f>
        <v/>
      </c>
      <c r="H11" s="1339" t="str">
        <f t="shared" si="0"/>
        <v/>
      </c>
      <c r="I11" s="1339"/>
    </row>
    <row r="12" spans="1:10" ht="35.1" customHeight="1">
      <c r="A12" s="456">
        <v>5</v>
      </c>
      <c r="B12" s="653" t="str">
        <f>IF(ISERROR(VLOOKUP($A12,入力!$L$4:$AL$486,20,FALSE)),"",VLOOKUP($A12,入力!$L$4:$AL$486,20,FALSE))</f>
        <v/>
      </c>
      <c r="C12" s="1341" t="str">
        <f>IF($F12="",IF($F11="","","以下余白"),IF(ISERROR(VLOOKUP($A12,入力!$L$4:$AL$486,21,FALSE)),"",VLOOKUP($A12,入力!$L$4:$AL$486,21,FALSE)))</f>
        <v/>
      </c>
      <c r="D12" s="1341"/>
      <c r="E12" s="478" t="str">
        <f>IF(ISERROR(VLOOKUP($A12,入力!$L$4:$AL$486,22,FALSE)),"",VLOOKUP($A12,入力!$L$4:$AL$486,22,FALSE))</f>
        <v/>
      </c>
      <c r="F12" s="478" t="str">
        <f>IF(ISERROR(VLOOKUP($A12,入力!$L$4:$AL$486,23,FALSE)),"",VLOOKUP($A12,入力!$L$4:$AL$486,23,FALSE))</f>
        <v/>
      </c>
      <c r="G12" s="479" t="str">
        <f>IF(ISERROR(VLOOKUP($A12,入力!$L$4:$AL$486,26,FALSE)),"",VLOOKUP($A12,入力!$L$4:$AL$486,26,FALSE))</f>
        <v/>
      </c>
      <c r="H12" s="1339" t="str">
        <f t="shared" si="0"/>
        <v/>
      </c>
      <c r="I12" s="1339"/>
    </row>
    <row r="13" spans="1:10" ht="35.1" customHeight="1">
      <c r="A13" s="456">
        <v>6</v>
      </c>
      <c r="B13" s="653" t="str">
        <f>IF(ISERROR(VLOOKUP($A13,入力!$L$4:$AL$486,20,FALSE)),"",VLOOKUP($A13,入力!$L$4:$AL$486,20,FALSE))</f>
        <v/>
      </c>
      <c r="C13" s="1341" t="str">
        <f>IF($F13="",IF($F12="","","以下余白"),IF(ISERROR(VLOOKUP($A13,入力!$L$4:$AL$486,21,FALSE)),"",VLOOKUP($A13,入力!$L$4:$AL$486,21,FALSE)))</f>
        <v/>
      </c>
      <c r="D13" s="1341"/>
      <c r="E13" s="478" t="str">
        <f>IF(ISERROR(VLOOKUP($A13,入力!$L$4:$AL$486,22,FALSE)),"",VLOOKUP($A13,入力!$L$4:$AL$486,22,FALSE))</f>
        <v/>
      </c>
      <c r="F13" s="478" t="str">
        <f>IF(ISERROR(VLOOKUP($A13,入力!$L$4:$AL$486,23,FALSE)),"",VLOOKUP($A13,入力!$L$4:$AL$486,23,FALSE))</f>
        <v/>
      </c>
      <c r="G13" s="479" t="str">
        <f>IF(ISERROR(VLOOKUP($A13,入力!$L$4:$AL$486,26,FALSE)),"",VLOOKUP($A13,入力!$L$4:$AL$486,26,FALSE))</f>
        <v/>
      </c>
      <c r="H13" s="1339" t="str">
        <f t="shared" si="0"/>
        <v/>
      </c>
      <c r="I13" s="1339"/>
    </row>
    <row r="14" spans="1:10" ht="35.1" hidden="1" customHeight="1">
      <c r="A14" s="456">
        <v>7</v>
      </c>
      <c r="B14" s="653" t="str">
        <f>IF(ISERROR(VLOOKUP($A14,入力!$L$4:$AL$486,20,FALSE)),"",VLOOKUP($A14,入力!$L$4:$AL$486,20,FALSE))</f>
        <v/>
      </c>
      <c r="C14" s="1341" t="str">
        <f>IF($F14="",IF($F13="","","以下余白"),IF(ISERROR(VLOOKUP($A14,入力!$L$4:$AL$486,21,FALSE)),"",VLOOKUP($A14,入力!$L$4:$AL$486,21,FALSE)))</f>
        <v/>
      </c>
      <c r="D14" s="1341"/>
      <c r="E14" s="478" t="str">
        <f>IF(ISERROR(VLOOKUP($A14,入力!$L$4:$AL$486,22,FALSE)),"",VLOOKUP($A14,入力!$L$4:$AL$486,22,FALSE))</f>
        <v/>
      </c>
      <c r="F14" s="478" t="str">
        <f>IF(ISERROR(VLOOKUP($A14,入力!$L$4:$AL$486,23,FALSE)),"",VLOOKUP($A14,入力!$L$4:$AL$486,23,FALSE))</f>
        <v/>
      </c>
      <c r="G14" s="479" t="str">
        <f>IF(ISERROR(VLOOKUP($A14,入力!$L$4:$AL$486,26,FALSE)),"",VLOOKUP($A14,入力!$L$4:$AL$486,26,FALSE))</f>
        <v/>
      </c>
      <c r="H14" s="1339" t="str">
        <f t="shared" si="0"/>
        <v/>
      </c>
      <c r="I14" s="1339"/>
    </row>
    <row r="15" spans="1:10" ht="35.1" hidden="1" customHeight="1">
      <c r="A15" s="456">
        <v>8</v>
      </c>
      <c r="B15" s="653" t="str">
        <f>IF(ISERROR(VLOOKUP($A15,入力!$L$4:$AL$486,20,FALSE)),"",VLOOKUP($A15,入力!$L$4:$AL$486,20,FALSE))</f>
        <v/>
      </c>
      <c r="C15" s="1341" t="str">
        <f>IF($F15="",IF($F14="","","以下余白"),IF(ISERROR(VLOOKUP($A15,入力!$L$4:$AL$486,21,FALSE)),"",VLOOKUP($A15,入力!$L$4:$AL$486,21,FALSE)))</f>
        <v/>
      </c>
      <c r="D15" s="1341"/>
      <c r="E15" s="478" t="str">
        <f>IF(ISERROR(VLOOKUP($A15,入力!$L$4:$AL$486,22,FALSE)),"",VLOOKUP($A15,入力!$L$4:$AL$486,22,FALSE))</f>
        <v/>
      </c>
      <c r="F15" s="478" t="str">
        <f>IF(ISERROR(VLOOKUP($A15,入力!$L$4:$AL$486,23,FALSE)),"",VLOOKUP($A15,入力!$L$4:$AL$486,23,FALSE))</f>
        <v/>
      </c>
      <c r="G15" s="479" t="str">
        <f>IF(ISERROR(VLOOKUP($A15,入力!$L$4:$AL$486,26,FALSE)),"",VLOOKUP($A15,入力!$L$4:$AL$486,26,FALSE))</f>
        <v/>
      </c>
      <c r="H15" s="1339" t="str">
        <f t="shared" si="0"/>
        <v/>
      </c>
      <c r="I15" s="1339"/>
    </row>
    <row r="16" spans="1:10" ht="35.1" hidden="1" customHeight="1">
      <c r="A16" s="456">
        <v>9</v>
      </c>
      <c r="B16" s="653" t="str">
        <f>IF(ISERROR(VLOOKUP($A16,入力!$L$4:$AL$486,20,FALSE)),"",VLOOKUP($A16,入力!$L$4:$AL$486,20,FALSE))</f>
        <v/>
      </c>
      <c r="C16" s="1341" t="str">
        <f>IF($F16="",IF($F15="","","以下余白"),IF(ISERROR(VLOOKUP($A16,入力!$L$4:$AL$486,21,FALSE)),"",VLOOKUP($A16,入力!$L$4:$AL$486,21,FALSE)))</f>
        <v/>
      </c>
      <c r="D16" s="1341"/>
      <c r="E16" s="478" t="str">
        <f>IF(ISERROR(VLOOKUP($A16,入力!$L$4:$AL$486,22,FALSE)),"",VLOOKUP($A16,入力!$L$4:$AL$486,22,FALSE))</f>
        <v/>
      </c>
      <c r="F16" s="478" t="str">
        <f>IF(ISERROR(VLOOKUP($A16,入力!$L$4:$AL$486,23,FALSE)),"",VLOOKUP($A16,入力!$L$4:$AL$486,23,FALSE))</f>
        <v/>
      </c>
      <c r="G16" s="478" t="str">
        <f>IF(ISERROR(VLOOKUP($A16,入力!$L$4:$AL$486,26,FALSE)),"",VLOOKUP($A16,入力!$L$4:$AL$486,26,FALSE))</f>
        <v/>
      </c>
      <c r="H16" s="1339" t="str">
        <f t="shared" si="0"/>
        <v/>
      </c>
      <c r="I16" s="1339"/>
    </row>
    <row r="17" spans="1:9" ht="35.1" hidden="1" customHeight="1">
      <c r="A17" s="456">
        <v>10</v>
      </c>
      <c r="B17" s="653" t="str">
        <f>IF(ISERROR(VLOOKUP($A17,入力!$L$4:$AL$486,20,FALSE)),"",VLOOKUP($A17,入力!$L$4:$AL$486,20,FALSE))</f>
        <v/>
      </c>
      <c r="C17" s="1341" t="str">
        <f>IF($F17="",IF($F16="","","以下余白"),IF(ISERROR(VLOOKUP($A17,入力!$L$4:$AL$486,21,FALSE)),"",VLOOKUP($A17,入力!$L$4:$AL$486,21,FALSE)))</f>
        <v/>
      </c>
      <c r="D17" s="1341"/>
      <c r="E17" s="478" t="str">
        <f>IF(ISERROR(VLOOKUP($A17,入力!$L$4:$AL$486,22,FALSE)),"",VLOOKUP($A17,入力!$L$4:$AL$486,22,FALSE))</f>
        <v/>
      </c>
      <c r="F17" s="478" t="str">
        <f>IF(ISERROR(VLOOKUP($A17,入力!$L$4:$AL$486,23,FALSE)),"",VLOOKUP($A17,入力!$L$4:$AL$486,23,FALSE))</f>
        <v/>
      </c>
      <c r="G17" s="478" t="str">
        <f>IF(ISERROR(VLOOKUP($A17,入力!$L$4:$AL$486,26,FALSE)),"",VLOOKUP($A17,入力!$L$4:$AL$486,26,FALSE))</f>
        <v/>
      </c>
      <c r="H17" s="1339" t="str">
        <f t="shared" si="0"/>
        <v/>
      </c>
      <c r="I17" s="1339"/>
    </row>
    <row r="18" spans="1:9" ht="35.1" hidden="1" customHeight="1">
      <c r="A18" s="456">
        <v>11</v>
      </c>
      <c r="B18" s="653" t="str">
        <f>IF(ISERROR(VLOOKUP($A18,入力!$L$4:$AL$486,20,FALSE)),"",VLOOKUP($A18,入力!$L$4:$AL$486,20,FALSE))</f>
        <v/>
      </c>
      <c r="C18" s="1341" t="str">
        <f>IF($F18="",IF($F17="","","以下余白"),IF(ISERROR(VLOOKUP($A18,入力!$L$4:$AL$486,21,FALSE)),"",VLOOKUP($A18,入力!$L$4:$AL$486,21,FALSE)))</f>
        <v/>
      </c>
      <c r="D18" s="1341"/>
      <c r="E18" s="478" t="str">
        <f>IF(ISERROR(VLOOKUP($A18,入力!$L$4:$AL$486,22,FALSE)),"",VLOOKUP($A18,入力!$L$4:$AL$486,22,FALSE))</f>
        <v/>
      </c>
      <c r="F18" s="478" t="str">
        <f>IF(ISERROR(VLOOKUP($A18,入力!$L$4:$AL$486,23,FALSE)),"",VLOOKUP($A18,入力!$L$4:$AL$486,23,FALSE))</f>
        <v/>
      </c>
      <c r="G18" s="478" t="str">
        <f>IF(ISERROR(VLOOKUP($A18,入力!$L$4:$AL$486,26,FALSE)),"",VLOOKUP($A18,入力!$L$4:$AL$486,26,FALSE))</f>
        <v/>
      </c>
      <c r="H18" s="1339" t="str">
        <f t="shared" si="0"/>
        <v/>
      </c>
      <c r="I18" s="1339"/>
    </row>
    <row r="19" spans="1:9" ht="35.1" hidden="1" customHeight="1">
      <c r="A19" s="456">
        <v>12</v>
      </c>
      <c r="B19" s="653" t="str">
        <f>IF(ISERROR(VLOOKUP($A19,入力!$L$4:$AL$486,20,FALSE)),"",VLOOKUP($A19,入力!$L$4:$AL$486,20,FALSE))</f>
        <v/>
      </c>
      <c r="C19" s="1341" t="str">
        <f>IF($F19="",IF($F18="","","以下余白"),IF(ISERROR(VLOOKUP($A19,入力!$L$4:$AL$486,21,FALSE)),"",VLOOKUP($A19,入力!$L$4:$AL$486,21,FALSE)))</f>
        <v/>
      </c>
      <c r="D19" s="1341"/>
      <c r="E19" s="478" t="str">
        <f>IF(ISERROR(VLOOKUP($A19,入力!$K$4:$AL$486,16,FALSE)),"",VLOOKUP($A19,入力!$K$4:$AL$486,16,FALSE))</f>
        <v/>
      </c>
      <c r="F19" s="478" t="str">
        <f>IF(ISERROR(VLOOKUP($A19,入力!$K$4:$AL$486,17,FALSE)),"",VLOOKUP($A19,入力!$K$4:$AL$486,17,FALSE))</f>
        <v/>
      </c>
      <c r="G19" s="478" t="str">
        <f>IF(ISERROR(VLOOKUP($A19,入力!$K$4:$AL$486,20,FALSE)),"",VLOOKUP($A19,入力!$K$4:$AL$486,20,FALSE))</f>
        <v/>
      </c>
      <c r="H19" s="1339" t="str">
        <f t="shared" ref="H19:H20" si="1">IF(ISERROR(F19*G19),"",F19*G19)</f>
        <v/>
      </c>
      <c r="I19" s="1339"/>
    </row>
    <row r="20" spans="1:9" ht="35.1" hidden="1" customHeight="1">
      <c r="A20" s="456">
        <v>13</v>
      </c>
      <c r="B20" s="653" t="str">
        <f>IF(ISERROR(VLOOKUP($A20,入力!$L$4:$AL$486,20,FALSE)),"",VLOOKUP($A20,入力!$L$4:$AL$486,20,FALSE))</f>
        <v/>
      </c>
      <c r="C20" s="1341" t="str">
        <f>IF($F20="",IF($F19="","","以下余白"),IF(ISERROR(VLOOKUP($A20,入力!$L$4:$AL$486,21,FALSE)),"",VLOOKUP($A20,入力!$L$4:$AL$486,21,FALSE)))</f>
        <v/>
      </c>
      <c r="D20" s="1341"/>
      <c r="E20" s="478" t="str">
        <f>IF(ISERROR(VLOOKUP($A20,入力!$K$4:$AL$486,16,FALSE)),"",VLOOKUP($A20,入力!$K$4:$AL$486,16,FALSE))</f>
        <v/>
      </c>
      <c r="F20" s="478" t="str">
        <f>IF(ISERROR(VLOOKUP($A20,入力!$K$4:$AL$486,17,FALSE)),"",VLOOKUP($A20,入力!$K$4:$AL$486,17,FALSE))</f>
        <v/>
      </c>
      <c r="G20" s="478" t="str">
        <f>IF(ISERROR(VLOOKUP($A20,入力!$K$4:$AL$486,20,FALSE)),"",VLOOKUP($A20,入力!$K$4:$AL$486,20,FALSE))</f>
        <v/>
      </c>
      <c r="H20" s="1339" t="str">
        <f t="shared" si="1"/>
        <v/>
      </c>
      <c r="I20" s="1339"/>
    </row>
    <row r="21" spans="1:9" s="468" customFormat="1" ht="35.1" customHeight="1">
      <c r="B21" s="636" t="s">
        <v>666</v>
      </c>
      <c r="C21" s="1041" t="str">
        <f>要求!P8</f>
        <v>自衛隊阪神病院</v>
      </c>
      <c r="D21" s="1041"/>
      <c r="E21" s="1041" t="s">
        <v>607</v>
      </c>
      <c r="F21" s="1041"/>
      <c r="G21" s="1374" t="str">
        <f>要求!Q3</f>
        <v>令和８年７月３１日</v>
      </c>
      <c r="H21" s="1375"/>
      <c r="I21" s="1375"/>
    </row>
    <row r="22" spans="1:9" s="468" customFormat="1" ht="25.15" customHeight="1">
      <c r="B22" s="636" t="s">
        <v>667</v>
      </c>
      <c r="C22" s="63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38"/>
      <c r="C29" s="638"/>
      <c r="D29" s="638"/>
      <c r="E29" s="638"/>
      <c r="F29" s="638"/>
      <c r="G29" s="638"/>
      <c r="H29" s="638"/>
      <c r="I29" s="638"/>
    </row>
    <row r="30" spans="1:9" ht="14.45" customHeight="1">
      <c r="B30" s="455" t="str">
        <f>要求!Q5</f>
        <v>令和８年６月８日</v>
      </c>
      <c r="C30" s="638"/>
      <c r="D30" s="638"/>
      <c r="E30" s="638"/>
      <c r="F30" s="638"/>
      <c r="G30" s="638"/>
      <c r="H30" s="638"/>
      <c r="I30" s="638"/>
    </row>
    <row r="31" spans="1:9">
      <c r="B31" s="402" t="s">
        <v>218</v>
      </c>
    </row>
    <row r="32" spans="1:9">
      <c r="B32" s="402" t="s">
        <v>219</v>
      </c>
    </row>
    <row r="33" spans="2:9">
      <c r="B33" s="413" t="s">
        <v>841</v>
      </c>
    </row>
    <row r="34" spans="2:9">
      <c r="B34" s="402" t="s">
        <v>613</v>
      </c>
      <c r="D34" s="641"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hidden="1">
      <c r="D38" s="454"/>
      <c r="E38" s="642">
        <f>入力!$A$13</f>
        <v>0</v>
      </c>
      <c r="F38" s="642"/>
      <c r="G38" s="642"/>
      <c r="H38" s="642"/>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637"/>
      <c r="E43" s="637"/>
      <c r="F43" s="637"/>
      <c r="G43" s="637"/>
      <c r="H43" s="637"/>
      <c r="I43" s="413"/>
    </row>
    <row r="44" spans="2:9">
      <c r="D44" s="637"/>
      <c r="E44" s="637"/>
      <c r="F44" s="637"/>
      <c r="G44" s="637"/>
      <c r="H44" s="637"/>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2">
    <mergeCell ref="E34:H34"/>
    <mergeCell ref="E35:H35"/>
    <mergeCell ref="E36:H36"/>
    <mergeCell ref="E39:H39"/>
    <mergeCell ref="E40:H40"/>
    <mergeCell ref="E37:H37"/>
    <mergeCell ref="B24:I28"/>
    <mergeCell ref="C18:D18"/>
    <mergeCell ref="H18:I18"/>
    <mergeCell ref="C19:D19"/>
    <mergeCell ref="H19:I19"/>
    <mergeCell ref="C20:D20"/>
    <mergeCell ref="H20:I20"/>
    <mergeCell ref="C21:D21"/>
    <mergeCell ref="E21:F21"/>
    <mergeCell ref="G21:I21"/>
    <mergeCell ref="D22:F22"/>
    <mergeCell ref="G22:I22"/>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theme="9" tint="0.39997558519241921"/>
  </sheetPr>
  <dimension ref="A1:P46"/>
  <sheetViews>
    <sheetView showZeros="0" view="pageBreakPreview" zoomScale="95" zoomScaleNormal="100" zoomScaleSheetLayoutView="95" workbookViewId="0">
      <selection activeCell="J11" sqref="J1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780</v>
      </c>
      <c r="K1" s="497" t="s">
        <v>697</v>
      </c>
      <c r="L1" s="503" t="str">
        <f>CONCATENATE(M1,N1,O1,P1)</f>
        <v>-1</v>
      </c>
      <c r="M1" s="503" t="str">
        <f>市価Ｉ!B8</f>
        <v/>
      </c>
      <c r="N1" s="497" t="str">
        <f>IF(O1&gt;0,"ほか","")</f>
        <v/>
      </c>
      <c r="O1" s="503">
        <f>COUNT(入力!M4:M103)-1</f>
        <v>-1</v>
      </c>
      <c r="P1" s="497" t="str">
        <f>IF(O1&gt;0,"件","")</f>
        <v/>
      </c>
    </row>
    <row r="2" spans="1:16" ht="20.100000000000001" customHeight="1">
      <c r="B2" s="1154" t="s">
        <v>654</v>
      </c>
      <c r="C2" s="1154"/>
      <c r="D2" s="1154"/>
      <c r="E2" s="1154"/>
      <c r="F2" s="1154"/>
      <c r="G2" s="1154"/>
      <c r="H2" s="1154"/>
      <c r="I2" s="1154"/>
      <c r="J2" s="651"/>
    </row>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54" customHeight="1">
      <c r="A8" s="456">
        <v>1</v>
      </c>
      <c r="B8" s="205" t="str">
        <f>IF(ISERROR(VLOOKUP($A8,入力!$M$4:$AL$486,19,FALSE)),"",VLOOKUP($A8,入力!$M$4:$AL$486,19,FALSE))</f>
        <v/>
      </c>
      <c r="C8" s="1032" t="str">
        <f>IF(ISERROR(VLOOKUP($A8,入力!$M$4:$AL$486,20,FALSE)),"",VLOOKUP($A8,入力!$M$4:$AL$486,20,FALSE))</f>
        <v/>
      </c>
      <c r="D8" s="1033" t="str">
        <f>IF(ISERROR(VLOOKUP($A8,入力!$M$4:$AL$486,20,FALSE)),"",VLOOKUP($A8,入力!$M$4:$AL$486,20,FALSE))</f>
        <v/>
      </c>
      <c r="E8" s="206" t="str">
        <f>IF(ISERROR(VLOOKUP($A8,入力!$M$4:$AL$486,21,FALSE)),"",VLOOKUP($A8,入力!$M$4:$AL$486,21,FALSE))</f>
        <v/>
      </c>
      <c r="F8" s="206" t="str">
        <f>IF(ISERROR(VLOOKUP($A8,入力!$M$4:$AL$486,22,FALSE)),"",VLOOKUP($A8,入力!$M$4:$AL$486,22,FALSE))</f>
        <v/>
      </c>
      <c r="G8" s="779" t="str">
        <f>IF(ISERROR(VLOOKUP($A8,入力!$M$4:$AL$486,24,FALSE)),"",VLOOKUP($A8,入力!$M$4:$AL$486,24,FALSE))</f>
        <v/>
      </c>
      <c r="H8" s="1331" t="str">
        <f>IF(ISERROR(F8*G8),"",F8*G8)</f>
        <v/>
      </c>
      <c r="I8" s="1332"/>
    </row>
    <row r="9" spans="1:16" ht="54" customHeight="1">
      <c r="A9" s="456">
        <v>2</v>
      </c>
      <c r="B9" s="205" t="str">
        <f>IF(ISERROR(VLOOKUP($A9,入力!$M$4:$AL$486,19,FALSE)),"",VLOOKUP($A9,入力!$M$4:$AL$486,19,FALSE))</f>
        <v/>
      </c>
      <c r="C9" s="1032" t="str">
        <f>IF(ISERROR(VLOOKUP($A9,入力!$M$4:$AL$486,20,FALSE)),"",VLOOKUP($A9,入力!$M$4:$AL$486,20,FALSE))</f>
        <v/>
      </c>
      <c r="D9" s="1033" t="str">
        <f>IF(ISERROR(VLOOKUP($A9,入力!$M$4:$AL$486,20,FALSE)),"",VLOOKUP($A9,入力!$M$4:$AL$486,20,FALSE))</f>
        <v/>
      </c>
      <c r="E9" s="206" t="str">
        <f>IF(ISERROR(VLOOKUP($A9,入力!$M$4:$AL$486,21,FALSE)),"",VLOOKUP($A9,入力!$M$4:$AL$486,21,FALSE))</f>
        <v/>
      </c>
      <c r="F9" s="206" t="str">
        <f>IF(ISERROR(VLOOKUP($A9,入力!$M$4:$AL$486,22,FALSE)),"",VLOOKUP($A9,入力!$M$4:$AL$486,22,FALSE))</f>
        <v/>
      </c>
      <c r="G9" s="779" t="str">
        <f>IF(ISERROR(VLOOKUP($A9,入力!$M$4:$AL$486,24,FALSE)),"",VLOOKUP($A9,入力!$M$4:$AL$486,24,FALSE))</f>
        <v/>
      </c>
      <c r="H9" s="1331" t="str">
        <f t="shared" ref="H9:H20" si="0">IF(ISERROR(F9*G9),"",F9*G9)</f>
        <v/>
      </c>
      <c r="I9" s="1332"/>
    </row>
    <row r="10" spans="1:16" ht="54" customHeight="1">
      <c r="A10" s="456">
        <v>3</v>
      </c>
      <c r="B10" s="205" t="str">
        <f>IF(ISERROR(VLOOKUP($A10,入力!$M$4:$AL$486,19,FALSE)),"",VLOOKUP($A10,入力!$M$4:$AL$486,19,FALSE))</f>
        <v/>
      </c>
      <c r="C10" s="1367" t="str">
        <f>IF(ISERROR(VLOOKUP($A10,入力!$M$4:$AL$486,20,FALSE)),"",VLOOKUP($A10,入力!$M$4:$AL$486,20,FALSE))</f>
        <v/>
      </c>
      <c r="D10" s="1368" t="str">
        <f>IF(ISERROR(VLOOKUP($A10,入力!$M$4:$AL$486,20,FALSE)),"",VLOOKUP($A10,入力!$M$4:$AL$486,20,FALSE))</f>
        <v/>
      </c>
      <c r="E10" s="206" t="str">
        <f>IF(ISERROR(VLOOKUP($A10,入力!$M$4:$AL$486,21,FALSE)),"",VLOOKUP($A10,入力!$M$4:$AL$486,21,FALSE))</f>
        <v/>
      </c>
      <c r="F10" s="206" t="str">
        <f>IF(ISERROR(VLOOKUP($A10,入力!$M$4:$AL$486,22,FALSE)),"",VLOOKUP($A10,入力!$M$4:$AL$486,22,FALSE))</f>
        <v/>
      </c>
      <c r="G10" s="779" t="str">
        <f>IF(ISERROR(VLOOKUP($A10,入力!$M$4:$AL$486,24,FALSE)),"",VLOOKUP($A10,入力!$M$4:$AL$486,24,FALSE))</f>
        <v/>
      </c>
      <c r="H10" s="1331" t="str">
        <f t="shared" si="0"/>
        <v/>
      </c>
      <c r="I10" s="1332"/>
    </row>
    <row r="11" spans="1:16" ht="54" customHeight="1">
      <c r="A11" s="456">
        <v>4</v>
      </c>
      <c r="B11" s="205" t="str">
        <f>IF(ISERROR(VLOOKUP($A11,入力!$M$4:$AL$486,19,FALSE)),"",VLOOKUP($A11,入力!$M$4:$AL$486,19,FALSE))</f>
        <v/>
      </c>
      <c r="C11" s="1367" t="str">
        <f>IF(ISERROR(VLOOKUP($A11,入力!$M$4:$AL$486,20,FALSE)),"",VLOOKUP($A11,入力!$M$4:$AL$486,20,FALSE))</f>
        <v/>
      </c>
      <c r="D11" s="1368" t="str">
        <f>IF(ISERROR(VLOOKUP($A11,入力!$M$4:$AL$486,20,FALSE)),"",VLOOKUP($A11,入力!$M$4:$AL$486,20,FALSE))</f>
        <v/>
      </c>
      <c r="E11" s="206" t="str">
        <f>IF(ISERROR(VLOOKUP($A11,入力!$M$4:$AL$486,21,FALSE)),"",VLOOKUP($A11,入力!$M$4:$AL$486,21,FALSE))</f>
        <v/>
      </c>
      <c r="F11" s="206" t="str">
        <f>IF(ISERROR(VLOOKUP($A11,入力!$M$4:$AL$486,22,FALSE)),"",VLOOKUP($A11,入力!$M$4:$AL$486,22,FALSE))</f>
        <v/>
      </c>
      <c r="G11" s="779" t="str">
        <f>IF(ISERROR(VLOOKUP($A11,入力!$M$4:$AL$486,24,FALSE)),"",VLOOKUP($A11,入力!$M$4:$AL$486,24,FALSE))</f>
        <v/>
      </c>
      <c r="H11" s="1331" t="str">
        <f t="shared" si="0"/>
        <v/>
      </c>
      <c r="I11" s="1332"/>
    </row>
    <row r="12" spans="1:16" ht="54" customHeight="1">
      <c r="A12" s="456">
        <v>5</v>
      </c>
      <c r="B12" s="205" t="str">
        <f>IF(ISERROR(VLOOKUP($A12,入力!$M$4:$AL$486,19,FALSE)),"",VLOOKUP($A12,入力!$M$4:$AL$486,19,FALSE))</f>
        <v/>
      </c>
      <c r="C12" s="1367" t="str">
        <f>IF(ISERROR(VLOOKUP($A12,入力!$M$4:$AL$486,20,FALSE)),"",VLOOKUP($A12,入力!$M$4:$AL$486,20,FALSE))</f>
        <v/>
      </c>
      <c r="D12" s="1368" t="str">
        <f>IF(ISERROR(VLOOKUP($A12,入力!$M$4:$AL$486,20,FALSE)),"",VLOOKUP($A12,入力!$M$4:$AL$486,20,FALSE))</f>
        <v/>
      </c>
      <c r="E12" s="206" t="str">
        <f>IF(ISERROR(VLOOKUP($A12,入力!$M$4:$AL$486,21,FALSE)),"",VLOOKUP($A12,入力!$M$4:$AL$486,21,FALSE))</f>
        <v/>
      </c>
      <c r="F12" s="206" t="str">
        <f>IF(ISERROR(VLOOKUP($A12,入力!$M$4:$AL$486,22,FALSE)),"",VLOOKUP($A12,入力!$M$4:$AL$486,22,FALSE))</f>
        <v/>
      </c>
      <c r="G12" s="779" t="str">
        <f>IF(ISERROR(VLOOKUP($A12,入力!$M$4:$AL$486,24,FALSE)),"",VLOOKUP($A12,入力!$M$4:$AL$486,24,FALSE))</f>
        <v/>
      </c>
      <c r="H12" s="1331" t="str">
        <f t="shared" si="0"/>
        <v/>
      </c>
      <c r="I12" s="1332"/>
    </row>
    <row r="13" spans="1:16" ht="55.5" customHeight="1">
      <c r="A13" s="456">
        <v>6</v>
      </c>
      <c r="B13" s="205" t="str">
        <f>IF(ISERROR(VLOOKUP($A13,入力!$M$4:$AL$486,19,FALSE)),"",VLOOKUP($A13,入力!$M$4:$AL$486,19,FALSE))</f>
        <v/>
      </c>
      <c r="C13" s="1367" t="str">
        <f>IF(ISERROR(VLOOKUP($A13,入力!$M$4:$AL$486,20,FALSE)),"",VLOOKUP($A13,入力!$M$4:$AL$486,20,FALSE))</f>
        <v/>
      </c>
      <c r="D13" s="1368" t="str">
        <f>IF(ISERROR(VLOOKUP($A13,入力!$M$4:$AL$486,20,FALSE)),"",VLOOKUP($A13,入力!$M$4:$AL$486,20,FALSE))</f>
        <v/>
      </c>
      <c r="E13" s="206" t="str">
        <f>IF(ISERROR(VLOOKUP($A13,入力!$M$4:$AL$486,21,FALSE)),"",VLOOKUP($A13,入力!$M$4:$AL$486,21,FALSE))</f>
        <v/>
      </c>
      <c r="F13" s="206" t="str">
        <f>IF(ISERROR(VLOOKUP($A13,入力!$M$4:$AL$486,22,FALSE)),"",VLOOKUP($A13,入力!$M$4:$AL$486,22,FALSE))</f>
        <v/>
      </c>
      <c r="G13" s="779" t="str">
        <f>IF(ISERROR(VLOOKUP($A13,入力!$M$4:$AL$486,24,FALSE)),"",VLOOKUP($A13,入力!$M$4:$AL$486,24,FALSE))</f>
        <v/>
      </c>
      <c r="H13" s="1331" t="str">
        <f t="shared" si="0"/>
        <v/>
      </c>
      <c r="I13" s="1332"/>
    </row>
    <row r="14" spans="1:16" ht="30" hidden="1" customHeight="1">
      <c r="A14" s="456">
        <v>7</v>
      </c>
      <c r="B14" s="205" t="str">
        <f>IF(ISERROR(VLOOKUP($A14,入力!$M$4:$AL$486,19,FALSE)),"",VLOOKUP($A14,入力!$M$4:$AL$486,19,FALSE))</f>
        <v/>
      </c>
      <c r="C14" s="1367" t="str">
        <f>IF($F14="",IF($F13="","","以下余白"),IF(ISERROR(VLOOKUP($A14,入力!$L$4:$AL$486,20,FALSE)),"",VLOOKUP($A14,入力!$L$4:$AL$486,20,FALSE)))</f>
        <v/>
      </c>
      <c r="D14" s="1368"/>
      <c r="E14" s="206" t="str">
        <f>IF(ISERROR(VLOOKUP($A14,入力!$M$4:$AL$486,21,FALSE)),"",VLOOKUP($A14,入力!$M$4:$AL$486,21,FALSE))</f>
        <v/>
      </c>
      <c r="F14" s="206" t="str">
        <f>IF(ISERROR(VLOOKUP($A14,入力!$M$4:$AL$486,22,FALSE)),"",VLOOKUP($A14,入力!$M$4:$AL$486,22,FALSE))</f>
        <v/>
      </c>
      <c r="G14" s="206" t="str">
        <f>IF(ISERROR(VLOOKUP($A14,入力!$M$4:$AL$486,24,FALSE)),"",VLOOKUP($A14,入力!$M$4:$AL$486,24,FALSE))</f>
        <v/>
      </c>
      <c r="H14" s="1331" t="str">
        <f t="shared" si="0"/>
        <v/>
      </c>
      <c r="I14" s="1332"/>
    </row>
    <row r="15" spans="1:16" ht="30" hidden="1" customHeight="1">
      <c r="A15" s="456">
        <v>8</v>
      </c>
      <c r="B15" s="205" t="str">
        <f>IF(ISERROR(VLOOKUP($A15,入力!$M$4:$AL$486,19,FALSE)),"",VLOOKUP($A15,入力!$M$4:$AL$486,19,FALSE))</f>
        <v/>
      </c>
      <c r="C15" s="1367" t="str">
        <f>IF($F15="",IF($F14="","","以下余白"),IF(ISERROR(VLOOKUP($A15,入力!$L$4:$AL$486,20,FALSE)),"",VLOOKUP($A15,入力!$L$4:$AL$486,20,FALSE)))</f>
        <v/>
      </c>
      <c r="D15" s="1368"/>
      <c r="E15" s="206" t="str">
        <f>IF(ISERROR(VLOOKUP($A15,入力!$M$4:$AL$486,21,FALSE)),"",VLOOKUP($A15,入力!$M$4:$AL$486,21,FALSE))</f>
        <v/>
      </c>
      <c r="F15" s="206" t="str">
        <f>IF(ISERROR(VLOOKUP($A15,入力!$M$4:$AL$486,22,FALSE)),"",VLOOKUP($A15,入力!$M$4:$AL$486,22,FALSE))</f>
        <v/>
      </c>
      <c r="G15" s="206" t="str">
        <f>IF(ISERROR(VLOOKUP($A15,入力!$M$4:$AL$486,24,FALSE)),"",VLOOKUP($A15,入力!$M$4:$AL$486,24,FALSE))</f>
        <v/>
      </c>
      <c r="H15" s="1331" t="str">
        <f t="shared" si="0"/>
        <v/>
      </c>
      <c r="I15" s="1332"/>
    </row>
    <row r="16" spans="1:16" ht="30" hidden="1" customHeight="1">
      <c r="A16" s="456">
        <v>9</v>
      </c>
      <c r="B16" s="205" t="str">
        <f>IF(ISERROR(VLOOKUP($A16,入力!$M$4:$AL$486,19,FALSE)),"",VLOOKUP($A16,入力!$M$4:$AL$486,19,FALSE))</f>
        <v/>
      </c>
      <c r="C16" s="1367" t="str">
        <f>IF($F16="",IF($F15="","","以下余白"),IF(ISERROR(VLOOKUP($A16,入力!$L$4:$AL$486,20,FALSE)),"",VLOOKUP($A16,入力!$L$4:$AL$486,20,FALSE)))</f>
        <v/>
      </c>
      <c r="D16" s="1368"/>
      <c r="E16" s="206" t="str">
        <f>IF(ISERROR(VLOOKUP($A16,入力!$M$4:$AL$486,21,FALSE)),"",VLOOKUP($A16,入力!$M$4:$AL$486,21,FALSE))</f>
        <v/>
      </c>
      <c r="F16" s="206" t="str">
        <f>IF(ISERROR(VLOOKUP($A16,入力!$M$4:$AL$486,22,FALSE)),"",VLOOKUP($A16,入力!$M$4:$AL$486,22,FALSE))</f>
        <v/>
      </c>
      <c r="G16" s="206" t="str">
        <f>IF(ISERROR(VLOOKUP($A16,入力!$M$4:$AL$486,24,FALSE)),"",VLOOKUP($A16,入力!$M$4:$AL$486,24,FALSE))</f>
        <v/>
      </c>
      <c r="H16" s="1331" t="str">
        <f t="shared" si="0"/>
        <v/>
      </c>
      <c r="I16" s="1332"/>
    </row>
    <row r="17" spans="1:9" ht="30" hidden="1" customHeight="1">
      <c r="A17" s="456">
        <v>10</v>
      </c>
      <c r="B17" s="205" t="str">
        <f>IF(ISERROR(VLOOKUP($A17,入力!$M$4:$AL$486,19,FALSE)),"",VLOOKUP($A17,入力!$M$4:$AL$486,19,FALSE))</f>
        <v/>
      </c>
      <c r="C17" s="1367" t="str">
        <f>IF($F17="",IF($F16="","","以下余白"),IF(ISERROR(VLOOKUP($A17,入力!$L$4:$AL$486,20,FALSE)),"",VLOOKUP($A17,入力!$L$4:$AL$486,20,FALSE)))</f>
        <v/>
      </c>
      <c r="D17" s="1368"/>
      <c r="E17" s="206" t="str">
        <f>IF(ISERROR(VLOOKUP($A17,入力!$M$4:$AL$486,21,FALSE)),"",VLOOKUP($A17,入力!$M$4:$AL$486,21,FALSE))</f>
        <v/>
      </c>
      <c r="F17" s="206" t="str">
        <f>IF(ISERROR(VLOOKUP($A17,入力!$M$4:$AL$486,22,FALSE)),"",VLOOKUP($A17,入力!$M$4:$AL$486,22,FALSE))</f>
        <v/>
      </c>
      <c r="G17" s="206" t="str">
        <f>IF(ISERROR(VLOOKUP($A17,入力!$M$4:$AL$486,24,FALSE)),"",VLOOKUP($A17,入力!$M$4:$AL$486,24,FALSE))</f>
        <v/>
      </c>
      <c r="H17" s="1331" t="str">
        <f t="shared" si="0"/>
        <v/>
      </c>
      <c r="I17" s="1332"/>
    </row>
    <row r="18" spans="1:9" ht="30" hidden="1" customHeight="1">
      <c r="A18" s="456">
        <v>11</v>
      </c>
      <c r="B18" s="205" t="str">
        <f>IF(ISERROR(VLOOKUP($A18,入力!$M$4:$AL$486,19,FALSE)),"",VLOOKUP($A18,入力!$M$4:$AL$486,19,FALSE))</f>
        <v/>
      </c>
      <c r="C18" s="1367" t="str">
        <f>IF($F18="",IF($F17="","","以下余白"),IF(ISERROR(VLOOKUP($A18,入力!$L$4:$AL$486,20,FALSE)),"",VLOOKUP($A18,入力!$L$4:$AL$486,20,FALSE)))</f>
        <v/>
      </c>
      <c r="D18" s="1368"/>
      <c r="E18" s="206" t="str">
        <f>IF(ISERROR(VLOOKUP($A18,入力!$M$4:$AL$486,21,FALSE)),"",VLOOKUP($A18,入力!$M$4:$AL$486,21,FALSE))</f>
        <v/>
      </c>
      <c r="F18" s="206" t="str">
        <f>IF(ISERROR(VLOOKUP($A18,入力!$M$4:$AL$486,22,FALSE)),"",VLOOKUP($A18,入力!$M$4:$AL$486,22,FALSE))</f>
        <v/>
      </c>
      <c r="G18" s="206" t="str">
        <f>IF(ISERROR(VLOOKUP($A18,入力!$M$4:$AL$486,24,FALSE)),"",VLOOKUP($A18,入力!$M$4:$AL$486,24,FALSE))</f>
        <v/>
      </c>
      <c r="H18" s="1331" t="str">
        <f t="shared" si="0"/>
        <v/>
      </c>
      <c r="I18" s="1332"/>
    </row>
    <row r="19" spans="1:9" ht="30" hidden="1" customHeight="1">
      <c r="A19" s="456">
        <v>12</v>
      </c>
      <c r="B19" s="205" t="str">
        <f>IF(ISERROR(VLOOKUP($A19,入力!$K$4:$AL$486,14,FALSE)),"",VLOOKUP($A19,入力!$K$4:$AL$486,14,FALSE))</f>
        <v/>
      </c>
      <c r="C19" s="1343" t="str">
        <f>IF(ISERROR(VLOOKUP($A19,入力!$K$4:$AL$486,15,FALSE)),"",VLOOKUP($A19,入力!$K$4:$AL$486,15,FALSE))</f>
        <v/>
      </c>
      <c r="D19" s="1344"/>
      <c r="E19" s="206" t="str">
        <f>IF(ISERROR(VLOOKUP($A19,入力!$K$4:$AL$486,16,FALSE)),"",VLOOKUP($A19,入力!$K$4:$AL$486,16,FALSE))</f>
        <v/>
      </c>
      <c r="F19" s="206" t="str">
        <f>IF(ISERROR(VLOOKUP($A19,入力!$K$4:$AL$486,17,FALSE)),"",VLOOKUP($A19,入力!$K$4:$AL$486,17,FALSE))</f>
        <v/>
      </c>
      <c r="G19" s="206" t="str">
        <f>IF(ISERROR(VLOOKUP($A19,入力!$K$4:$AL$486,19,FALSE)),"",VLOOKUP($A19,入力!$K$4:$AL$486,19,FALSE))</f>
        <v/>
      </c>
      <c r="H19" s="1331" t="str">
        <f t="shared" si="0"/>
        <v/>
      </c>
      <c r="I19" s="1332"/>
    </row>
    <row r="20" spans="1:9" ht="30" hidden="1" customHeight="1">
      <c r="A20" s="456">
        <v>13</v>
      </c>
      <c r="B20" s="205" t="str">
        <f>IF(ISERROR(VLOOKUP($A20,入力!$K$4:$AL$486,14,FALSE)),"",VLOOKUP($A20,入力!$K$4:$AL$486,14,FALSE))</f>
        <v/>
      </c>
      <c r="C20" s="1343" t="str">
        <f>IF(ISERROR(VLOOKUP($A20,入力!$K$4:$AL$486,15,FALSE)),"",VLOOKUP($A20,入力!$K$4:$AL$486,15,FALSE))</f>
        <v/>
      </c>
      <c r="D20" s="1344"/>
      <c r="E20" s="206" t="str">
        <f>IF(ISERROR(VLOOKUP($A20,入力!$K$4:$AL$486,16,FALSE)),"",VLOOKUP($A20,入力!$K$4:$AL$486,16,FALSE))</f>
        <v/>
      </c>
      <c r="F20" s="206" t="str">
        <f>IF(ISERROR(VLOOKUP($A20,入力!$K$4:$AL$486,17,FALSE)),"",VLOOKUP($A20,入力!$K$4:$AL$486,17,FALSE))</f>
        <v/>
      </c>
      <c r="G20" s="206" t="str">
        <f>IF(ISERROR(VLOOKUP($A20,入力!$K$4:$AL$486,19,FALSE)),"",VLOOKUP($A20,入力!$K$4:$AL$486,19,FALSE))</f>
        <v/>
      </c>
      <c r="H20" s="1331" t="str">
        <f t="shared" si="0"/>
        <v/>
      </c>
      <c r="I20" s="1332"/>
    </row>
    <row r="21" spans="1:9" ht="29.45" customHeight="1">
      <c r="B21" s="655" t="s">
        <v>666</v>
      </c>
      <c r="C21" s="1155" t="str">
        <f>要求!P8</f>
        <v>自衛隊阪神病院</v>
      </c>
      <c r="D21" s="1156"/>
      <c r="E21" s="1326" t="s">
        <v>676</v>
      </c>
      <c r="F21" s="1326"/>
      <c r="G21" s="1327" t="str">
        <f>要求!Q3</f>
        <v>令和８年７月３１日</v>
      </c>
      <c r="H21" s="1328"/>
      <c r="I21" s="1328"/>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841</v>
      </c>
    </row>
    <row r="29" spans="1:9">
      <c r="B29" s="402" t="s">
        <v>613</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hidden="1">
      <c r="D33" s="454"/>
      <c r="E33" s="652">
        <f>入力!$A$13</f>
        <v>0</v>
      </c>
      <c r="F33" s="652"/>
      <c r="G33" s="652"/>
      <c r="H33" s="652"/>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648"/>
      <c r="E38" s="648"/>
      <c r="F38" s="648"/>
      <c r="G38" s="648"/>
      <c r="H38" s="648"/>
      <c r="I38" s="413"/>
    </row>
    <row r="39" spans="2:9">
      <c r="D39" s="648"/>
      <c r="E39" s="648"/>
      <c r="F39" s="648"/>
      <c r="G39" s="648"/>
      <c r="H39" s="648"/>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4:H34"/>
    <mergeCell ref="E35:H35"/>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P44"/>
  <sheetViews>
    <sheetView showZeros="0" view="pageBreakPreview" zoomScale="85" zoomScaleNormal="100" zoomScaleSheetLayoutView="85" workbookViewId="0">
      <selection activeCell="G20" sqref="G20:I20"/>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780</v>
      </c>
      <c r="K1" s="497" t="s">
        <v>697</v>
      </c>
      <c r="L1" s="503" t="str">
        <f>CONCATENATE(M1,N1,O1,P1)</f>
        <v>工事用アルバム替台紙ほか１１件ほか4件</v>
      </c>
      <c r="M1" s="503" t="str">
        <f>市価I多２!B8</f>
        <v>工事用アルバム替台紙ほか１１件</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800"/>
    </row>
    <row r="5" spans="1:16" ht="30" customHeight="1" thickBot="1">
      <c r="B5" s="452" t="str">
        <f>IF(SUM('市価別紙Ｄ '!G3:G23)&gt;0,SUM('市価別紙Ｄ '!G3:G23),"金額￥")</f>
        <v>金額￥</v>
      </c>
      <c r="C5" s="405" t="s">
        <v>592</v>
      </c>
      <c r="D5" s="405"/>
    </row>
    <row r="6" spans="1:16" ht="7.9" customHeight="1" thickTop="1"/>
    <row r="7" spans="1:16" s="799" customFormat="1" ht="20.100000000000001" customHeight="1">
      <c r="B7" s="804" t="s">
        <v>594</v>
      </c>
      <c r="C7" s="1155" t="s">
        <v>653</v>
      </c>
      <c r="D7" s="1156"/>
      <c r="E7" s="409" t="s">
        <v>32</v>
      </c>
      <c r="F7" s="409" t="s">
        <v>596</v>
      </c>
      <c r="G7" s="409" t="s">
        <v>597</v>
      </c>
      <c r="H7" s="1155" t="s">
        <v>673</v>
      </c>
      <c r="I7" s="1156"/>
    </row>
    <row r="8" spans="1:16" ht="49.9" customHeight="1">
      <c r="A8" s="456">
        <v>1</v>
      </c>
      <c r="B8" s="803" t="s">
        <v>854</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804" t="s">
        <v>666</v>
      </c>
      <c r="C20" s="1345" t="str">
        <f>要求!P8</f>
        <v>自衛隊阪神病院</v>
      </c>
      <c r="D20" s="1346"/>
      <c r="E20" s="1347" t="s">
        <v>676</v>
      </c>
      <c r="F20" s="1348"/>
      <c r="G20" s="1327" t="s">
        <v>855</v>
      </c>
      <c r="H20" s="1328"/>
      <c r="I20" s="1328"/>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798"/>
      <c r="C23" s="798"/>
      <c r="D23" s="798"/>
      <c r="E23" s="798"/>
      <c r="F23" s="798"/>
      <c r="G23" s="798"/>
      <c r="H23" s="798"/>
      <c r="I23" s="798"/>
    </row>
    <row r="24" spans="1:9" ht="14.45" customHeight="1">
      <c r="B24" s="455" t="str">
        <f>要求!Q6</f>
        <v>令和８年６月５日</v>
      </c>
      <c r="C24" s="798"/>
      <c r="D24" s="798"/>
      <c r="E24" s="798"/>
      <c r="F24" s="798"/>
      <c r="G24" s="798"/>
      <c r="H24" s="798"/>
      <c r="I24" s="798"/>
    </row>
    <row r="25" spans="1:9">
      <c r="B25" s="402" t="s">
        <v>218</v>
      </c>
    </row>
    <row r="26" spans="1:9">
      <c r="B26" s="402" t="s">
        <v>219</v>
      </c>
    </row>
    <row r="27" spans="1:9">
      <c r="B27" s="413" t="s">
        <v>841</v>
      </c>
    </row>
    <row r="28" spans="1:9">
      <c r="B28" s="402" t="s">
        <v>613</v>
      </c>
      <c r="D28" s="801"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797"/>
      <c r="E36" s="797"/>
      <c r="F36" s="797"/>
      <c r="G36" s="797"/>
      <c r="H36" s="797"/>
      <c r="I36" s="413"/>
    </row>
    <row r="37" spans="2:9">
      <c r="D37" s="797"/>
      <c r="E37" s="797"/>
      <c r="F37" s="797"/>
      <c r="G37" s="797"/>
      <c r="H37" s="797"/>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E33:H33"/>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K411"/>
  <sheetViews>
    <sheetView showZeros="0" view="pageBreakPreview" zoomScale="70" zoomScaleNormal="115" zoomScaleSheetLayoutView="70" workbookViewId="0">
      <pane xSplit="3" ySplit="2" topLeftCell="D3" activePane="bottomRight" state="frozen"/>
      <selection activeCell="G20" sqref="G20:I20"/>
      <selection pane="topRight" activeCell="G20" sqref="G20:I20"/>
      <selection pane="bottomLeft" activeCell="G20" sqref="G20:I20"/>
      <selection pane="bottomRight" activeCell="G20" sqref="G20:I20"/>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IF(ISERROR(VLOOKUP($A3,入力!$M$4:$AL$486,19,FALSE)),"",VLOOKUP($A3,入力!$M$4:$AL$486,19,FALSE))</f>
        <v/>
      </c>
      <c r="C3" s="803" t="str">
        <f>IF(ISERROR(VLOOKUP($A3,入力!$M$4:$AL$486,20,FALSE)),"",VLOOKUP($A3,入力!$M$4:$AL$486,20,FALSE))</f>
        <v/>
      </c>
      <c r="D3" s="808" t="str">
        <f>IF(ISERROR(VLOOKUP($A3,入力!$M$4:$AL$486,21,FALSE)),"",VLOOKUP($A3,入力!$M$4:$AL$486,21,FALSE))</f>
        <v/>
      </c>
      <c r="E3" s="808" t="str">
        <f>IF(ISERROR(VLOOKUP($A3,入力!$M$4:$AL$486,22,FALSE)),"",VLOOKUP($A3,入力!$M$4:$AL$486,22,FALSE))</f>
        <v/>
      </c>
      <c r="F3" s="803" t="str">
        <f>IF(ISERROR(VLOOKUP($A3,入力!$M$4:$AL$486,24,FALSE)),"",VLOOKUP($A3,入力!$M$4:$AL$486,24,FALSE))</f>
        <v/>
      </c>
      <c r="G3" s="479" t="str">
        <f>IF(ISERROR(E3*F3),"",E3*F3)</f>
        <v/>
      </c>
      <c r="H3" s="525"/>
    </row>
    <row r="4" spans="1:8" ht="51.95" customHeight="1">
      <c r="A4" s="520">
        <v>2</v>
      </c>
      <c r="B4" s="205" t="str">
        <f>IF(ISERROR(VLOOKUP($A4,入力!$M$4:$AL$486,19,FALSE)),"",VLOOKUP($A4,入力!$M$4:$AL$486,19,FALSE))</f>
        <v/>
      </c>
      <c r="C4" s="803" t="str">
        <f>IF(ISERROR(VLOOKUP($A4,入力!$M$4:$AL$486,20,FALSE)),"",VLOOKUP($A4,入力!$M$4:$AL$486,20,FALSE))</f>
        <v/>
      </c>
      <c r="D4" s="808" t="str">
        <f>IF(ISERROR(VLOOKUP($A4,入力!$M$4:$AL$486,21,FALSE)),"",VLOOKUP($A4,入力!$M$4:$AL$486,21,FALSE))</f>
        <v/>
      </c>
      <c r="E4" s="808" t="str">
        <f>IF(ISERROR(VLOOKUP($A4,入力!$M$4:$AL$486,22,FALSE)),"",VLOOKUP($A4,入力!$M$4:$AL$486,22,FALSE))</f>
        <v/>
      </c>
      <c r="F4" s="803" t="str">
        <f>IF(ISERROR(VLOOKUP($A4,入力!$M$4:$AL$486,24,FALSE)),"",VLOOKUP($A4,入力!$M$4:$AL$486,24,FALSE))</f>
        <v/>
      </c>
      <c r="G4" s="479" t="str">
        <f t="shared" ref="G4:G37" si="0">IF(ISERROR(E4*F4),"",E4*F4)</f>
        <v/>
      </c>
      <c r="H4" s="525"/>
    </row>
    <row r="5" spans="1:8" ht="51.95" customHeight="1">
      <c r="A5" s="520">
        <v>3</v>
      </c>
      <c r="B5" s="205" t="str">
        <f>IF(ISERROR(VLOOKUP($A5,入力!$M$4:$AL$486,19,FALSE)),"",VLOOKUP($A5,入力!$M$4:$AL$486,19,FALSE))</f>
        <v/>
      </c>
      <c r="C5" s="803" t="str">
        <f>IF(ISERROR(VLOOKUP($A5,入力!$M$4:$AL$486,20,FALSE)),"",VLOOKUP($A5,入力!$M$4:$AL$486,20,FALSE))</f>
        <v/>
      </c>
      <c r="D5" s="808" t="str">
        <f>IF(ISERROR(VLOOKUP($A5,入力!$M$4:$AL$486,21,FALSE)),"",VLOOKUP($A5,入力!$M$4:$AL$486,21,FALSE))</f>
        <v/>
      </c>
      <c r="E5" s="808" t="str">
        <f>IF(ISERROR(VLOOKUP($A5,入力!$M$4:$AL$486,22,FALSE)),"",VLOOKUP($A5,入力!$M$4:$AL$486,22,FALSE))</f>
        <v/>
      </c>
      <c r="F5" s="803" t="str">
        <f>IF(ISERROR(VLOOKUP($A5,入力!$M$4:$AL$486,24,FALSE)),"",VLOOKUP($A5,入力!$M$4:$AL$486,24,FALSE))</f>
        <v/>
      </c>
      <c r="G5" s="479" t="str">
        <f t="shared" si="0"/>
        <v/>
      </c>
      <c r="H5" s="525"/>
    </row>
    <row r="6" spans="1:8" ht="51.95" customHeight="1">
      <c r="A6" s="520">
        <v>4</v>
      </c>
      <c r="B6" s="205" t="str">
        <f>IF(ISERROR(VLOOKUP($A6,入力!$M$4:$AL$486,19,FALSE)),"",VLOOKUP($A6,入力!$M$4:$AL$486,19,FALSE))</f>
        <v/>
      </c>
      <c r="C6" s="803" t="str">
        <f>IF(ISERROR(VLOOKUP($A6,入力!$M$4:$AL$486,20,FALSE)),"",VLOOKUP($A6,入力!$M$4:$AL$486,20,FALSE))</f>
        <v/>
      </c>
      <c r="D6" s="808" t="str">
        <f>IF(ISERROR(VLOOKUP($A6,入力!$M$4:$AL$486,21,FALSE)),"",VLOOKUP($A6,入力!$M$4:$AL$486,21,FALSE))</f>
        <v/>
      </c>
      <c r="E6" s="808" t="str">
        <f>IF(ISERROR(VLOOKUP($A6,入力!$M$4:$AL$486,22,FALSE)),"",VLOOKUP($A6,入力!$M$4:$AL$486,22,FALSE))</f>
        <v/>
      </c>
      <c r="F6" s="803" t="str">
        <f>IF(ISERROR(VLOOKUP($A6,入力!$M$4:$AL$486,24,FALSE)),"",VLOOKUP($A6,入力!$M$4:$AL$486,24,FALSE))</f>
        <v/>
      </c>
      <c r="G6" s="479" t="str">
        <f t="shared" si="0"/>
        <v/>
      </c>
      <c r="H6" s="525"/>
    </row>
    <row r="7" spans="1:8" ht="51.95" customHeight="1">
      <c r="A7" s="520">
        <v>5</v>
      </c>
      <c r="B7" s="205" t="str">
        <f>IF(ISERROR(VLOOKUP($A7,入力!$M$4:$AL$486,19,FALSE)),"",VLOOKUP($A7,入力!$M$4:$AL$486,19,FALSE))</f>
        <v/>
      </c>
      <c r="C7" s="803" t="str">
        <f>IF(ISERROR(VLOOKUP($A7,入力!$M$4:$AL$486,20,FALSE)),"",VLOOKUP($A7,入力!$M$4:$AL$486,20,FALSE))</f>
        <v/>
      </c>
      <c r="D7" s="808" t="str">
        <f>IF(ISERROR(VLOOKUP($A7,入力!$M$4:$AL$486,21,FALSE)),"",VLOOKUP($A7,入力!$M$4:$AL$486,21,FALSE))</f>
        <v/>
      </c>
      <c r="E7" s="808" t="str">
        <f>IF(ISERROR(VLOOKUP($A7,入力!$M$4:$AL$486,22,FALSE)),"",VLOOKUP($A7,入力!$M$4:$AL$486,22,FALSE))</f>
        <v/>
      </c>
      <c r="F7" s="803" t="str">
        <f>IF(ISERROR(VLOOKUP($A7,入力!$M$4:$AL$486,24,FALSE)),"",VLOOKUP($A7,入力!$M$4:$AL$486,24,FALSE))</f>
        <v/>
      </c>
      <c r="G7" s="479" t="str">
        <f t="shared" si="0"/>
        <v/>
      </c>
      <c r="H7" s="525"/>
    </row>
    <row r="8" spans="1:8" ht="51.95" customHeight="1">
      <c r="A8" s="520">
        <v>6</v>
      </c>
      <c r="B8" s="205" t="str">
        <f>IF(ISERROR(VLOOKUP($A8,入力!$M$4:$AL$486,19,FALSE)),"",VLOOKUP($A8,入力!$M$4:$AL$486,19,FALSE))</f>
        <v/>
      </c>
      <c r="C8" s="803" t="str">
        <f>IF(ISERROR(VLOOKUP($A8,入力!$M$4:$AL$486,20,FALSE)),"",VLOOKUP($A8,入力!$M$4:$AL$486,20,FALSE))</f>
        <v/>
      </c>
      <c r="D8" s="808" t="str">
        <f>IF(ISERROR(VLOOKUP($A8,入力!$M$4:$AL$486,21,FALSE)),"",VLOOKUP($A8,入力!$M$4:$AL$486,21,FALSE))</f>
        <v/>
      </c>
      <c r="E8" s="808" t="str">
        <f>IF(ISERROR(VLOOKUP($A8,入力!$M$4:$AL$486,22,FALSE)),"",VLOOKUP($A8,入力!$M$4:$AL$486,22,FALSE))</f>
        <v/>
      </c>
      <c r="F8" s="803" t="str">
        <f>IF(ISERROR(VLOOKUP($A8,入力!$M$4:$AL$486,24,FALSE)),"",VLOOKUP($A8,入力!$M$4:$AL$486,24,FALSE))</f>
        <v/>
      </c>
      <c r="G8" s="479" t="str">
        <f t="shared" si="0"/>
        <v/>
      </c>
      <c r="H8" s="525"/>
    </row>
    <row r="9" spans="1:8" ht="51.95" customHeight="1">
      <c r="A9" s="520">
        <v>7</v>
      </c>
      <c r="B9" s="205" t="str">
        <f>IF(ISERROR(VLOOKUP($A9,入力!$M$4:$AL$486,19,FALSE)),"",VLOOKUP($A9,入力!$M$4:$AL$486,19,FALSE))</f>
        <v/>
      </c>
      <c r="C9" s="803" t="str">
        <f>IF(ISERROR(VLOOKUP($A9,入力!$M$4:$AL$486,20,FALSE)),"",VLOOKUP($A9,入力!$M$4:$AL$486,20,FALSE))</f>
        <v/>
      </c>
      <c r="D9" s="808" t="str">
        <f>IF(ISERROR(VLOOKUP($A9,入力!$M$4:$AL$486,21,FALSE)),"",VLOOKUP($A9,入力!$M$4:$AL$486,21,FALSE))</f>
        <v/>
      </c>
      <c r="E9" s="808" t="str">
        <f>IF(ISERROR(VLOOKUP($A9,入力!$M$4:$AL$486,22,FALSE)),"",VLOOKUP($A9,入力!$M$4:$AL$486,22,FALSE))</f>
        <v/>
      </c>
      <c r="F9" s="803" t="str">
        <f>IF(ISERROR(VLOOKUP($A9,入力!$M$4:$AL$486,24,FALSE)),"",VLOOKUP($A9,入力!$M$4:$AL$486,24,FALSE))</f>
        <v/>
      </c>
      <c r="G9" s="479" t="str">
        <f t="shared" si="0"/>
        <v/>
      </c>
      <c r="H9" s="525"/>
    </row>
    <row r="10" spans="1:8" ht="51.95" customHeight="1">
      <c r="A10" s="520">
        <v>8</v>
      </c>
      <c r="B10" s="205" t="str">
        <f>IF(ISERROR(VLOOKUP($A10,入力!$M$4:$AL$486,19,FALSE)),"",VLOOKUP($A10,入力!$M$4:$AL$486,19,FALSE))</f>
        <v/>
      </c>
      <c r="C10" s="803" t="str">
        <f>IF(ISERROR(VLOOKUP($A10,入力!$M$4:$AL$486,20,FALSE)),"",VLOOKUP($A10,入力!$M$4:$AL$486,20,FALSE))</f>
        <v/>
      </c>
      <c r="D10" s="808" t="str">
        <f>IF(ISERROR(VLOOKUP($A10,入力!$M$4:$AL$486,21,FALSE)),"",VLOOKUP($A10,入力!$M$4:$AL$486,21,FALSE))</f>
        <v/>
      </c>
      <c r="E10" s="808" t="str">
        <f>IF(ISERROR(VLOOKUP($A10,入力!$M$4:$AL$486,22,FALSE)),"",VLOOKUP($A10,入力!$M$4:$AL$486,22,FALSE))</f>
        <v/>
      </c>
      <c r="F10" s="803" t="str">
        <f>IF(ISERROR(VLOOKUP($A10,入力!$M$4:$AL$486,24,FALSE)),"",VLOOKUP($A10,入力!$M$4:$AL$486,24,FALSE))</f>
        <v/>
      </c>
      <c r="G10" s="479" t="str">
        <f t="shared" si="0"/>
        <v/>
      </c>
      <c r="H10" s="525"/>
    </row>
    <row r="11" spans="1:8" ht="51.95" customHeight="1">
      <c r="A11" s="520">
        <v>9</v>
      </c>
      <c r="B11" s="205" t="str">
        <f>IF(ISERROR(VLOOKUP($A11,入力!$M$4:$AL$486,19,FALSE)),"",VLOOKUP($A11,入力!$M$4:$AL$486,19,FALSE))</f>
        <v/>
      </c>
      <c r="C11" s="803" t="str">
        <f>IF(ISERROR(VLOOKUP($A11,入力!$M$4:$AL$486,20,FALSE)),"",VLOOKUP($A11,入力!$M$4:$AL$486,20,FALSE))</f>
        <v/>
      </c>
      <c r="D11" s="808" t="str">
        <f>IF(ISERROR(VLOOKUP($A11,入力!$M$4:$AL$486,21,FALSE)),"",VLOOKUP($A11,入力!$M$4:$AL$486,21,FALSE))</f>
        <v/>
      </c>
      <c r="E11" s="808" t="str">
        <f>IF(ISERROR(VLOOKUP($A11,入力!$M$4:$AL$486,22,FALSE)),"",VLOOKUP($A11,入力!$M$4:$AL$486,22,FALSE))</f>
        <v/>
      </c>
      <c r="F11" s="803" t="str">
        <f>IF(ISERROR(VLOOKUP($A11,入力!$M$4:$AL$486,24,FALSE)),"",VLOOKUP($A11,入力!$M$4:$AL$486,24,FALSE))</f>
        <v/>
      </c>
      <c r="G11" s="479" t="str">
        <f t="shared" si="0"/>
        <v/>
      </c>
      <c r="H11" s="525"/>
    </row>
    <row r="12" spans="1:8" ht="51.95" customHeight="1">
      <c r="A12" s="520">
        <v>10</v>
      </c>
      <c r="B12" s="205" t="str">
        <f>IF(ISERROR(VLOOKUP($A12,入力!$M$4:$AL$486,19,FALSE)),"",VLOOKUP($A12,入力!$M$4:$AL$486,19,FALSE))</f>
        <v/>
      </c>
      <c r="C12" s="803" t="str">
        <f>IF(ISERROR(VLOOKUP($A12,入力!$M$4:$AL$486,20,FALSE)),"",VLOOKUP($A12,入力!$M$4:$AL$486,20,FALSE))</f>
        <v/>
      </c>
      <c r="D12" s="808" t="str">
        <f>IF(ISERROR(VLOOKUP($A12,入力!$M$4:$AL$486,21,FALSE)),"",VLOOKUP($A12,入力!$M$4:$AL$486,21,FALSE))</f>
        <v/>
      </c>
      <c r="E12" s="808" t="str">
        <f>IF(ISERROR(VLOOKUP($A12,入力!$M$4:$AL$486,22,FALSE)),"",VLOOKUP($A12,入力!$M$4:$AL$486,22,FALSE))</f>
        <v/>
      </c>
      <c r="F12" s="803" t="str">
        <f>IF(ISERROR(VLOOKUP($A12,入力!$M$4:$AL$486,24,FALSE)),"",VLOOKUP($A12,入力!$M$4:$AL$486,24,FALSE))</f>
        <v/>
      </c>
      <c r="G12" s="479" t="str">
        <f t="shared" si="0"/>
        <v/>
      </c>
      <c r="H12" s="525"/>
    </row>
    <row r="13" spans="1:8" ht="51.95" customHeight="1">
      <c r="A13" s="520">
        <v>11</v>
      </c>
      <c r="B13" s="205" t="str">
        <f>IF(ISERROR(VLOOKUP($A13,入力!$M$4:$AL$486,19,FALSE)),"",VLOOKUP($A13,入力!$M$4:$AL$486,19,FALSE))</f>
        <v/>
      </c>
      <c r="C13" s="803" t="str">
        <f>IF(ISERROR(VLOOKUP($A13,入力!$M$4:$AL$486,20,FALSE)),"",VLOOKUP($A13,入力!$M$4:$AL$486,20,FALSE))</f>
        <v/>
      </c>
      <c r="D13" s="808" t="str">
        <f>IF(ISERROR(VLOOKUP($A13,入力!$M$4:$AL$486,21,FALSE)),"",VLOOKUP($A13,入力!$M$4:$AL$486,21,FALSE))</f>
        <v/>
      </c>
      <c r="E13" s="808" t="str">
        <f>IF(ISERROR(VLOOKUP($A13,入力!$M$4:$AL$486,22,FALSE)),"",VLOOKUP($A13,入力!$M$4:$AL$486,22,FALSE))</f>
        <v/>
      </c>
      <c r="F13" s="803" t="str">
        <f>IF(ISERROR(VLOOKUP($A13,入力!$M$4:$AL$486,24,FALSE)),"",VLOOKUP($A13,入力!$M$4:$AL$486,24,FALSE))</f>
        <v/>
      </c>
      <c r="G13" s="479" t="str">
        <f t="shared" si="0"/>
        <v/>
      </c>
      <c r="H13" s="525"/>
    </row>
    <row r="14" spans="1:8" ht="51.95" customHeight="1">
      <c r="A14" s="520">
        <v>12</v>
      </c>
      <c r="B14" s="205" t="str">
        <f>IF(ISERROR(VLOOKUP($A14,入力!$M$4:$AL$486,19,FALSE)),"",VLOOKUP($A14,入力!$M$4:$AL$486,19,FALSE))</f>
        <v/>
      </c>
      <c r="C14" s="803" t="str">
        <f>IF(ISERROR(VLOOKUP($A14,入力!$M$4:$AL$486,20,FALSE)),"",VLOOKUP($A14,入力!$M$4:$AL$486,20,FALSE))</f>
        <v/>
      </c>
      <c r="D14" s="808" t="str">
        <f>IF(ISERROR(VLOOKUP($A14,入力!$M$4:$AL$486,21,FALSE)),"",VLOOKUP($A14,入力!$M$4:$AL$486,21,FALSE))</f>
        <v/>
      </c>
      <c r="E14" s="808" t="str">
        <f>IF(ISERROR(VLOOKUP($A14,入力!$M$4:$AL$486,22,FALSE)),"",VLOOKUP($A14,入力!$M$4:$AL$486,22,FALSE))</f>
        <v/>
      </c>
      <c r="F14" s="803" t="str">
        <f>IF(ISERROR(VLOOKUP($A14,入力!$M$4:$AL$486,24,FALSE)),"",VLOOKUP($A14,入力!$M$4:$AL$486,24,FALSE))</f>
        <v/>
      </c>
      <c r="G14" s="479" t="str">
        <f t="shared" si="0"/>
        <v/>
      </c>
      <c r="H14" s="525"/>
    </row>
    <row r="15" spans="1:8" ht="51.95" customHeight="1">
      <c r="A15" s="520">
        <v>13</v>
      </c>
      <c r="B15" s="205" t="str">
        <f>IF(ISERROR(VLOOKUP($A15,入力!$M$4:$AL$486,19,FALSE)),"",VLOOKUP($A15,入力!$M$4:$AL$486,19,FALSE))</f>
        <v/>
      </c>
      <c r="C15" s="808" t="str">
        <f>IF($F15="",IF($F14="","","以下余白"),IF(ISERROR(VLOOKUP($A15,入力!$M$4:$AL$486,20,FALSE)),"",VLOOKUP($A15,入力!$M$4:$AL$486,20,FALSE)))</f>
        <v/>
      </c>
      <c r="D15" s="808" t="str">
        <f>IF(ISERROR(VLOOKUP($A15,入力!$M$4:$AL$486,21,FALSE)),"",VLOOKUP($A15,入力!$M$4:$AL$486,21,FALSE))</f>
        <v/>
      </c>
      <c r="E15" s="808" t="str">
        <f>IF(ISERROR(VLOOKUP($A15,入力!$M$4:$AL$486,22,FALSE)),"",VLOOKUP($A15,入力!$M$4:$AL$486,22,FALSE))</f>
        <v/>
      </c>
      <c r="F15" s="803" t="str">
        <f>IF(ISERROR(VLOOKUP($A15,入力!$M$4:$AL$486,24,FALSE)),"",VLOOKUP($A15,入力!$M$4:$AL$486,24,FALSE))</f>
        <v/>
      </c>
      <c r="G15" s="479" t="str">
        <f t="shared" si="0"/>
        <v/>
      </c>
      <c r="H15" s="525"/>
    </row>
    <row r="16" spans="1:8" ht="51.95" customHeight="1">
      <c r="A16" s="520">
        <v>14</v>
      </c>
      <c r="B16" s="205" t="str">
        <f>IF(ISERROR(VLOOKUP($A16,入力!$M$4:$AL$486,19,FALSE)),"",VLOOKUP($A16,入力!$M$4:$AL$486,19,FALSE))</f>
        <v/>
      </c>
      <c r="C16" s="803" t="str">
        <f>IF(ISERROR(VLOOKUP($A16,入力!$M$4:$AL$486,20,FALSE)),"",VLOOKUP($A16,入力!$M$4:$AL$486,20,FALSE))</f>
        <v/>
      </c>
      <c r="D16" s="808" t="str">
        <f>IF(ISERROR(VLOOKUP($A16,入力!$M$4:$AL$486,21,FALSE)),"",VLOOKUP($A16,入力!$M$4:$AL$486,21,FALSE))</f>
        <v/>
      </c>
      <c r="E16" s="808" t="str">
        <f>IF(ISERROR(VLOOKUP($A16,入力!$M$4:$AL$486,22,FALSE)),"",VLOOKUP($A16,入力!$M$4:$AL$486,22,FALSE))</f>
        <v/>
      </c>
      <c r="F16" s="803" t="str">
        <f>IF(ISERROR(VLOOKUP($A16,入力!$M$4:$AL$486,24,FALSE)),"",VLOOKUP($A16,入力!$M$4:$AL$486,24,FALSE))</f>
        <v/>
      </c>
      <c r="G16" s="479" t="str">
        <f t="shared" si="0"/>
        <v/>
      </c>
      <c r="H16" s="525"/>
    </row>
    <row r="17" spans="1:11" ht="51.95" customHeight="1">
      <c r="A17" s="520">
        <v>15</v>
      </c>
      <c r="B17" s="205" t="s">
        <v>859</v>
      </c>
      <c r="C17" s="803" t="str">
        <f>IF(ISERROR(VLOOKUP($A17,入力!$M$4:$AL$486,20,FALSE)),"",VLOOKUP($A17,入力!$M$4:$AL$486,20,FALSE))</f>
        <v/>
      </c>
      <c r="D17" s="808" t="str">
        <f>IF(ISERROR(VLOOKUP($A17,入力!$M$4:$AL$486,21,FALSE)),"",VLOOKUP($A17,入力!$M$4:$AL$486,21,FALSE))</f>
        <v/>
      </c>
      <c r="E17" s="808" t="str">
        <f>IF(ISERROR(VLOOKUP($A17,入力!$M$4:$AL$486,22,FALSE)),"",VLOOKUP($A17,入力!$M$4:$AL$486,22,FALSE))</f>
        <v/>
      </c>
      <c r="F17" s="803" t="str">
        <f>IF(ISERROR(VLOOKUP($A17,入力!$M$4:$AL$486,24,FALSE)),"",VLOOKUP($A17,入力!$M$4:$AL$486,24,FALSE))</f>
        <v/>
      </c>
      <c r="G17" s="479">
        <f>SUM(G3:G16)</f>
        <v>0</v>
      </c>
      <c r="H17" s="525"/>
    </row>
    <row r="18" spans="1:11" ht="51.95" customHeight="1">
      <c r="A18" s="520">
        <v>16</v>
      </c>
      <c r="B18" s="807" t="str">
        <f>IF(ISERROR(VLOOKUP($A18,入力!$M$4:$AL$486,19,FALSE)),"",VLOOKUP($A18,入力!$M$4:$AL$486,19,FALSE))</f>
        <v/>
      </c>
      <c r="C18" s="803" t="str">
        <f>IF(ISERROR(VLOOKUP($A18,入力!$M$4:$AL$486,20,FALSE)),"",VLOOKUP($A18,入力!$M$4:$AL$486,20,FALSE))</f>
        <v/>
      </c>
      <c r="D18" s="808" t="str">
        <f>IF(ISERROR(VLOOKUP($A18,入力!$M$4:$AL$486,21,FALSE)),"",VLOOKUP($A18,入力!$M$4:$AL$486,21,FALSE))</f>
        <v/>
      </c>
      <c r="E18" s="808" t="str">
        <f>IF(ISERROR(VLOOKUP($A18,入力!$M$4:$AL$486,22,FALSE)),"",VLOOKUP($A18,入力!$M$4:$AL$486,22,FALSE))</f>
        <v/>
      </c>
      <c r="F18" s="803" t="str">
        <f>IF(ISERROR(VLOOKUP($A18,入力!$M$4:$AL$486,24,FALSE)),"",VLOOKUP($A18,入力!$M$4:$AL$486,24,FALSE))</f>
        <v/>
      </c>
      <c r="G18" s="479" t="str">
        <f t="shared" si="0"/>
        <v/>
      </c>
      <c r="H18" s="525"/>
    </row>
    <row r="19" spans="1:11" ht="51.95" customHeight="1">
      <c r="A19" s="520">
        <v>17</v>
      </c>
      <c r="B19" s="807" t="str">
        <f>IF(ISERROR(VLOOKUP($A19,入力!$M$4:$AL$486,19,FALSE)),"",VLOOKUP($A19,入力!$M$4:$AL$486,19,FALSE))</f>
        <v/>
      </c>
      <c r="C19" s="803" t="str">
        <f>IF(ISERROR(VLOOKUP($A19,入力!$M$4:$AL$486,20,FALSE)),"",VLOOKUP($A19,入力!$M$4:$AL$486,20,FALSE))</f>
        <v/>
      </c>
      <c r="D19" s="808" t="str">
        <f>IF(ISERROR(VLOOKUP($A19,入力!$M$4:$AL$486,21,FALSE)),"",VLOOKUP($A19,入力!$M$4:$AL$486,21,FALSE))</f>
        <v/>
      </c>
      <c r="E19" s="808" t="str">
        <f>IF(ISERROR(VLOOKUP($A19,入力!$M$4:$AL$486,22,FALSE)),"",VLOOKUP($A19,入力!$M$4:$AL$486,22,FALSE))</f>
        <v/>
      </c>
      <c r="F19" s="803" t="str">
        <f>IF(ISERROR(VLOOKUP($A19,入力!$M$4:$AL$486,24,FALSE)),"",VLOOKUP($A19,入力!$M$4:$AL$486,24,FALSE))</f>
        <v/>
      </c>
      <c r="G19" s="479" t="str">
        <f t="shared" si="0"/>
        <v/>
      </c>
      <c r="H19" s="525"/>
    </row>
    <row r="20" spans="1:11" ht="51.95" customHeight="1">
      <c r="A20" s="520">
        <v>18</v>
      </c>
      <c r="B20" s="807" t="str">
        <f>IF(ISERROR(VLOOKUP($A20,入力!$M$4:$AL$486,19,FALSE)),"",VLOOKUP($A20,入力!$M$4:$AL$486,19,FALSE))</f>
        <v/>
      </c>
      <c r="C20" s="803" t="str">
        <f>IF(ISERROR(VLOOKUP($A20,入力!$M$4:$AL$486,20,FALSE)),"",VLOOKUP($A20,入力!$M$4:$AL$486,20,FALSE))</f>
        <v/>
      </c>
      <c r="D20" s="808" t="str">
        <f>IF(ISERROR(VLOOKUP($A20,入力!$M$4:$AL$486,21,FALSE)),"",VLOOKUP($A20,入力!$M$4:$AL$486,21,FALSE))</f>
        <v/>
      </c>
      <c r="E20" s="808" t="str">
        <f>IF(ISERROR(VLOOKUP($A20,入力!$M$4:$AL$486,22,FALSE)),"",VLOOKUP($A20,入力!$M$4:$AL$486,22,FALSE))</f>
        <v/>
      </c>
      <c r="F20" s="803" t="str">
        <f>IF(ISERROR(VLOOKUP($A20,入力!$M$4:$AL$486,24,FALSE)),"",VLOOKUP($A20,入力!$M$4:$AL$486,24,FALSE))</f>
        <v/>
      </c>
      <c r="G20" s="479" t="str">
        <f t="shared" si="0"/>
        <v/>
      </c>
      <c r="H20" s="525"/>
    </row>
    <row r="21" spans="1:11" ht="51.95" customHeight="1">
      <c r="A21" s="520">
        <v>19</v>
      </c>
      <c r="B21" s="807" t="str">
        <f>IF(ISERROR(VLOOKUP($A21,入力!$M$4:$AL$486,19,FALSE)),"",VLOOKUP($A21,入力!$M$4:$AL$486,19,FALSE))</f>
        <v/>
      </c>
      <c r="C21" s="803" t="str">
        <f>IF(ISERROR(VLOOKUP($A21,入力!$M$4:$AL$486,20,FALSE)),"",VLOOKUP($A21,入力!$M$4:$AL$486,20,FALSE))</f>
        <v/>
      </c>
      <c r="D21" s="808" t="str">
        <f>IF(ISERROR(VLOOKUP($A21,入力!$M$4:$AL$486,21,FALSE)),"",VLOOKUP($A21,入力!$M$4:$AL$486,21,FALSE))</f>
        <v/>
      </c>
      <c r="E21" s="808" t="str">
        <f>IF(ISERROR(VLOOKUP($A21,入力!$M$4:$AL$486,22,FALSE)),"",VLOOKUP($A21,入力!$M$4:$AL$486,22,FALSE))</f>
        <v/>
      </c>
      <c r="F21" s="803" t="str">
        <f>IF(ISERROR(VLOOKUP($A21,入力!$M$4:$AL$486,24,FALSE)),"",VLOOKUP($A21,入力!$M$4:$AL$486,24,FALSE))</f>
        <v/>
      </c>
      <c r="G21" s="479" t="str">
        <f t="shared" si="0"/>
        <v/>
      </c>
      <c r="H21" s="525"/>
    </row>
    <row r="22" spans="1:11" ht="51.95" customHeight="1">
      <c r="A22" s="520">
        <v>20</v>
      </c>
      <c r="B22" s="807" t="str">
        <f>IF(ISERROR(VLOOKUP($A22,入力!$M$4:$AL$486,19,FALSE)),"",VLOOKUP($A22,入力!$M$4:$AL$486,19,FALSE))</f>
        <v/>
      </c>
      <c r="C22" s="803" t="str">
        <f>IF(ISERROR(VLOOKUP($A22,入力!$M$4:$AL$486,20,FALSE)),"",VLOOKUP($A22,入力!$M$4:$AL$486,20,FALSE))</f>
        <v/>
      </c>
      <c r="D22" s="808" t="str">
        <f>IF(ISERROR(VLOOKUP($A22,入力!$M$4:$AL$486,21,FALSE)),"",VLOOKUP($A22,入力!$M$4:$AL$486,21,FALSE))</f>
        <v/>
      </c>
      <c r="E22" s="808" t="str">
        <f>IF(ISERROR(VLOOKUP($A22,入力!$M$4:$AL$486,22,FALSE)),"",VLOOKUP($A22,入力!$M$4:$AL$486,22,FALSE))</f>
        <v/>
      </c>
      <c r="F22" s="803" t="str">
        <f>IF(ISERROR(VLOOKUP($A22,入力!$M$4:$AL$486,24,FALSE)),"",VLOOKUP($A22,入力!$M$4:$AL$486,24,FALSE))</f>
        <v/>
      </c>
      <c r="G22" s="479" t="str">
        <f t="shared" si="0"/>
        <v/>
      </c>
      <c r="H22" s="525"/>
    </row>
    <row r="23" spans="1:11" ht="51.95" customHeight="1">
      <c r="A23" s="520">
        <v>21</v>
      </c>
      <c r="B23" s="807" t="str">
        <f>IF(ISERROR(VLOOKUP($A23,入力!$M$4:$AL$486,19,FALSE)),"",VLOOKUP($A23,入力!$M$4:$AL$486,19,FALSE))</f>
        <v/>
      </c>
      <c r="C23" s="803" t="str">
        <f>IF(ISERROR(VLOOKUP($A23,入力!$M$4:$AL$486,20,FALSE)),"",VLOOKUP($A23,入力!$M$4:$AL$486,20,FALSE))</f>
        <v/>
      </c>
      <c r="D23" s="808" t="str">
        <f>IF(ISERROR(VLOOKUP($A23,入力!$M$4:$AL$486,21,FALSE)),"",VLOOKUP($A23,入力!$M$4:$AL$486,21,FALSE))</f>
        <v/>
      </c>
      <c r="E23" s="808" t="str">
        <f>IF(ISERROR(VLOOKUP($A23,入力!$M$4:$AL$486,22,FALSE)),"",VLOOKUP($A23,入力!$M$4:$AL$486,22,FALSE))</f>
        <v/>
      </c>
      <c r="F23" s="803" t="str">
        <f>IF(ISERROR(VLOOKUP($A23,入力!$M$4:$AL$486,24,FALSE)),"",VLOOKUP($A23,入力!$M$4:$AL$486,24,FALSE))</f>
        <v/>
      </c>
      <c r="G23" s="479" t="str">
        <f t="shared" si="0"/>
        <v/>
      </c>
      <c r="H23" s="525"/>
      <c r="K23" s="625">
        <f>SUM(G3:G23)</f>
        <v>0</v>
      </c>
    </row>
    <row r="24" spans="1:11" ht="51.95" customHeight="1">
      <c r="A24" s="520">
        <v>22</v>
      </c>
      <c r="B24" s="807" t="str">
        <f>IF(ISERROR(VLOOKUP($A24,入力!$M$4:$AL$486,19,FALSE)),"",VLOOKUP($A24,入力!$M$4:$AL$486,19,FALSE))</f>
        <v/>
      </c>
      <c r="C24" s="803" t="str">
        <f>IF(ISERROR(VLOOKUP($A24,入力!$M$4:$AL$486,20,FALSE)),"",VLOOKUP($A24,入力!$M$4:$AL$486,20,FALSE))</f>
        <v/>
      </c>
      <c r="D24" s="808" t="str">
        <f>IF(ISERROR(VLOOKUP($A24,入力!$M$4:$AL$486,21,FALSE)),"",VLOOKUP($A24,入力!$M$4:$AL$486,21,FALSE))</f>
        <v/>
      </c>
      <c r="E24" s="808" t="str">
        <f>IF(ISERROR(VLOOKUP($A24,入力!$M$4:$AL$486,22,FALSE)),"",VLOOKUP($A24,入力!$M$4:$AL$486,22,FALSE))</f>
        <v/>
      </c>
      <c r="F24" s="803" t="str">
        <f>IF(ISERROR(VLOOKUP($A24,入力!$M$4:$AL$486,24,FALSE)),"",VLOOKUP($A24,入力!$M$4:$AL$486,24,FALSE))</f>
        <v/>
      </c>
      <c r="G24" s="479" t="str">
        <f t="shared" si="0"/>
        <v/>
      </c>
      <c r="H24" s="525"/>
    </row>
    <row r="25" spans="1:11" ht="51.95" customHeight="1">
      <c r="A25" s="520">
        <v>23</v>
      </c>
      <c r="B25" s="807" t="str">
        <f>IF(ISERROR(VLOOKUP($A25,入力!$M$4:$AL$486,19,FALSE)),"",VLOOKUP($A25,入力!$M$4:$AL$486,19,FALSE))</f>
        <v/>
      </c>
      <c r="C25" s="803" t="str">
        <f>IF(ISERROR(VLOOKUP($A25,入力!$M$4:$AL$486,20,FALSE)),"",VLOOKUP($A25,入力!$M$4:$AL$486,20,FALSE))</f>
        <v/>
      </c>
      <c r="D25" s="808" t="str">
        <f>IF(ISERROR(VLOOKUP($A25,入力!$M$4:$AL$486,21,FALSE)),"",VLOOKUP($A25,入力!$M$4:$AL$486,21,FALSE))</f>
        <v/>
      </c>
      <c r="E25" s="808" t="str">
        <f>IF(ISERROR(VLOOKUP($A25,入力!$M$4:$AL$486,22,FALSE)),"",VLOOKUP($A25,入力!$M$4:$AL$486,22,FALSE))</f>
        <v/>
      </c>
      <c r="F25" s="803" t="str">
        <f>IF(ISERROR(VLOOKUP($A25,入力!$M$4:$AL$486,24,FALSE)),"",VLOOKUP($A25,入力!$M$4:$AL$486,24,FALSE))</f>
        <v/>
      </c>
      <c r="G25" s="479" t="str">
        <f t="shared" si="0"/>
        <v/>
      </c>
      <c r="H25" s="525"/>
    </row>
    <row r="26" spans="1:11" ht="51.95" customHeight="1">
      <c r="A26" s="520">
        <v>24</v>
      </c>
      <c r="B26" s="807" t="str">
        <f>IF(ISERROR(VLOOKUP($A26,入力!$M$4:$AL$486,19,FALSE)),"",VLOOKUP($A26,入力!$M$4:$AL$486,19,FALSE))</f>
        <v/>
      </c>
      <c r="C26" s="803" t="str">
        <f>IF(ISERROR(VLOOKUP($A26,入力!$M$4:$AL$486,20,FALSE)),"",VLOOKUP($A26,入力!$M$4:$AL$486,20,FALSE))</f>
        <v/>
      </c>
      <c r="D26" s="808" t="str">
        <f>IF(ISERROR(VLOOKUP($A26,入力!$M$4:$AL$486,21,FALSE)),"",VLOOKUP($A26,入力!$M$4:$AL$486,21,FALSE))</f>
        <v/>
      </c>
      <c r="E26" s="808" t="str">
        <f>IF(ISERROR(VLOOKUP($A26,入力!$M$4:$AL$486,22,FALSE)),"",VLOOKUP($A26,入力!$M$4:$AL$486,22,FALSE))</f>
        <v/>
      </c>
      <c r="F26" s="803" t="str">
        <f>IF(ISERROR(VLOOKUP($A26,入力!$M$4:$AL$486,24,FALSE)),"",VLOOKUP($A26,入力!$M$4:$AL$486,24,FALSE))</f>
        <v/>
      </c>
      <c r="G26" s="479" t="str">
        <f t="shared" si="0"/>
        <v/>
      </c>
      <c r="H26" s="525"/>
    </row>
    <row r="27" spans="1:11" ht="51.95" customHeight="1">
      <c r="A27" s="520">
        <v>25</v>
      </c>
      <c r="B27" s="807" t="str">
        <f>IF(ISERROR(VLOOKUP($A27,入力!$M$4:$AL$486,19,FALSE)),"",VLOOKUP($A27,入力!$M$4:$AL$486,19,FALSE))</f>
        <v/>
      </c>
      <c r="C27" s="803" t="str">
        <f>IF(ISERROR(VLOOKUP($A27,入力!$M$4:$AL$486,20,FALSE)),"",VLOOKUP($A27,入力!$M$4:$AL$486,20,FALSE))</f>
        <v/>
      </c>
      <c r="D27" s="808" t="str">
        <f>IF(ISERROR(VLOOKUP($A27,入力!$M$4:$AL$486,21,FALSE)),"",VLOOKUP($A27,入力!$M$4:$AL$486,21,FALSE))</f>
        <v/>
      </c>
      <c r="E27" s="808" t="str">
        <f>IF(ISERROR(VLOOKUP($A27,入力!$M$4:$AL$486,22,FALSE)),"",VLOOKUP($A27,入力!$M$4:$AL$486,22,FALSE))</f>
        <v/>
      </c>
      <c r="F27" s="803" t="str">
        <f>IF(ISERROR(VLOOKUP($A27,入力!$M$4:$AL$486,24,FALSE)),"",VLOOKUP($A27,入力!$M$4:$AL$486,24,FALSE))</f>
        <v/>
      </c>
      <c r="G27" s="479" t="str">
        <f t="shared" si="0"/>
        <v/>
      </c>
      <c r="H27" s="525"/>
    </row>
    <row r="28" spans="1:11" ht="51.95" customHeight="1">
      <c r="A28" s="520">
        <v>26</v>
      </c>
      <c r="B28" s="807" t="str">
        <f>IF(ISERROR(VLOOKUP($A28,入力!$M$4:$AL$486,19,FALSE)),"",VLOOKUP($A28,入力!$M$4:$AL$486,19,FALSE))</f>
        <v/>
      </c>
      <c r="C28" s="803" t="str">
        <f>IF(ISERROR(VLOOKUP($A28,入力!$M$4:$AL$486,20,FALSE)),"",VLOOKUP($A28,入力!$M$4:$AL$486,20,FALSE))</f>
        <v/>
      </c>
      <c r="D28" s="808" t="str">
        <f>IF(ISERROR(VLOOKUP($A28,入力!$M$4:$AL$486,21,FALSE)),"",VLOOKUP($A28,入力!$M$4:$AL$486,21,FALSE))</f>
        <v/>
      </c>
      <c r="E28" s="808" t="str">
        <f>IF(ISERROR(VLOOKUP($A28,入力!$M$4:$AL$486,22,FALSE)),"",VLOOKUP($A28,入力!$M$4:$AL$486,22,FALSE))</f>
        <v/>
      </c>
      <c r="F28" s="803" t="str">
        <f>IF(ISERROR(VLOOKUP($A28,入力!$M$4:$AL$486,24,FALSE)),"",VLOOKUP($A28,入力!$M$4:$AL$486,24,FALSE))</f>
        <v/>
      </c>
      <c r="G28" s="479" t="str">
        <f t="shared" si="0"/>
        <v/>
      </c>
      <c r="H28" s="525"/>
    </row>
    <row r="29" spans="1:11" ht="51.95" customHeight="1">
      <c r="A29" s="520">
        <v>27</v>
      </c>
      <c r="B29" s="807" t="str">
        <f>IF(ISERROR(VLOOKUP($A29,入力!$M$4:$AL$486,19,FALSE)),"",VLOOKUP($A29,入力!$M$4:$AL$486,19,FALSE))</f>
        <v/>
      </c>
      <c r="C29" s="803" t="str">
        <f>IF(ISERROR(VLOOKUP($A29,入力!$M$4:$AL$486,20,FALSE)),"",VLOOKUP($A29,入力!$M$4:$AL$486,20,FALSE))</f>
        <v/>
      </c>
      <c r="D29" s="808" t="str">
        <f>IF(ISERROR(VLOOKUP($A29,入力!$M$4:$AL$486,21,FALSE)),"",VLOOKUP($A29,入力!$M$4:$AL$486,21,FALSE))</f>
        <v/>
      </c>
      <c r="E29" s="808" t="str">
        <f>IF(ISERROR(VLOOKUP($A29,入力!$M$4:$AL$486,22,FALSE)),"",VLOOKUP($A29,入力!$M$4:$AL$486,22,FALSE))</f>
        <v/>
      </c>
      <c r="F29" s="803" t="str">
        <f>IF(ISERROR(VLOOKUP($A29,入力!$M$4:$AL$486,24,FALSE)),"",VLOOKUP($A29,入力!$M$4:$AL$486,24,FALSE))</f>
        <v/>
      </c>
      <c r="G29" s="479" t="str">
        <f t="shared" si="0"/>
        <v/>
      </c>
      <c r="H29" s="525"/>
    </row>
    <row r="30" spans="1:11" ht="51.95" customHeight="1">
      <c r="A30" s="520">
        <v>28</v>
      </c>
      <c r="B30" s="807" t="str">
        <f>IF(ISERROR(VLOOKUP($A30,入力!$M$4:$AL$486,19,FALSE)),"",VLOOKUP($A30,入力!$M$4:$AL$486,19,FALSE))</f>
        <v/>
      </c>
      <c r="C30" s="803" t="str">
        <f>IF(ISERROR(VLOOKUP($A30,入力!$M$4:$AL$486,20,FALSE)),"",VLOOKUP($A30,入力!$M$4:$AL$486,20,FALSE))</f>
        <v/>
      </c>
      <c r="D30" s="808" t="str">
        <f>IF(ISERROR(VLOOKUP($A30,入力!$M$4:$AL$486,21,FALSE)),"",VLOOKUP($A30,入力!$M$4:$AL$486,21,FALSE))</f>
        <v/>
      </c>
      <c r="E30" s="808" t="str">
        <f>IF(ISERROR(VLOOKUP($A30,入力!$M$4:$AL$486,22,FALSE)),"",VLOOKUP($A30,入力!$M$4:$AL$486,22,FALSE))</f>
        <v/>
      </c>
      <c r="F30" s="803" t="str">
        <f>IF(ISERROR(VLOOKUP($A30,入力!$M$4:$AL$486,24,FALSE)),"",VLOOKUP($A30,入力!$M$4:$AL$486,24,FALSE))</f>
        <v/>
      </c>
      <c r="G30" s="479" t="str">
        <f t="shared" si="0"/>
        <v/>
      </c>
      <c r="H30" s="525"/>
    </row>
    <row r="31" spans="1:11" ht="51.95" customHeight="1">
      <c r="A31" s="520">
        <v>29</v>
      </c>
      <c r="B31" s="807" t="str">
        <f>IF(ISERROR(VLOOKUP($A31,入力!$M$4:$AL$486,19,FALSE)),"",VLOOKUP($A31,入力!$M$4:$AL$486,19,FALSE))</f>
        <v/>
      </c>
      <c r="C31" s="803" t="str">
        <f>IF(ISERROR(VLOOKUP($A31,入力!$M$4:$AL$486,20,FALSE)),"",VLOOKUP($A31,入力!$M$4:$AL$486,20,FALSE))</f>
        <v/>
      </c>
      <c r="D31" s="808" t="str">
        <f>IF(ISERROR(VLOOKUP($A31,入力!$M$4:$AL$486,21,FALSE)),"",VLOOKUP($A31,入力!$M$4:$AL$486,21,FALSE))</f>
        <v/>
      </c>
      <c r="E31" s="808" t="str">
        <f>IF(ISERROR(VLOOKUP($A31,入力!$M$4:$AL$486,22,FALSE)),"",VLOOKUP($A31,入力!$M$4:$AL$486,22,FALSE))</f>
        <v/>
      </c>
      <c r="F31" s="803" t="str">
        <f>IF(ISERROR(VLOOKUP($A31,入力!$M$4:$AL$486,24,FALSE)),"",VLOOKUP($A31,入力!$M$4:$AL$486,24,FALSE))</f>
        <v/>
      </c>
      <c r="G31" s="479" t="str">
        <f t="shared" si="0"/>
        <v/>
      </c>
      <c r="H31" s="525"/>
    </row>
    <row r="32" spans="1:11" ht="51.95" customHeight="1">
      <c r="A32" s="520">
        <v>30</v>
      </c>
      <c r="B32" s="807" t="str">
        <f>IF(ISERROR(VLOOKUP($A32,入力!$M$4:$AL$486,19,FALSE)),"",VLOOKUP($A32,入力!$M$4:$AL$486,19,FALSE))</f>
        <v/>
      </c>
      <c r="C32" s="803" t="str">
        <f>IF(ISERROR(VLOOKUP($A32,入力!$M$4:$AL$486,20,FALSE)),"",VLOOKUP($A32,入力!$M$4:$AL$486,20,FALSE))</f>
        <v/>
      </c>
      <c r="D32" s="808" t="str">
        <f>IF(ISERROR(VLOOKUP($A32,入力!$M$4:$AL$486,21,FALSE)),"",VLOOKUP($A32,入力!$M$4:$AL$486,21,FALSE))</f>
        <v/>
      </c>
      <c r="E32" s="808" t="str">
        <f>IF(ISERROR(VLOOKUP($A32,入力!$M$4:$AL$486,22,FALSE)),"",VLOOKUP($A32,入力!$M$4:$AL$486,22,FALSE))</f>
        <v/>
      </c>
      <c r="F32" s="803" t="str">
        <f>IF(ISERROR(VLOOKUP($A32,入力!$M$4:$AL$486,24,FALSE)),"",VLOOKUP($A32,入力!$M$4:$AL$486,24,FALSE))</f>
        <v/>
      </c>
      <c r="G32" s="479" t="str">
        <f t="shared" si="0"/>
        <v/>
      </c>
      <c r="H32" s="525"/>
    </row>
    <row r="33" spans="1:8" ht="51.95" customHeight="1">
      <c r="A33" s="520">
        <v>31</v>
      </c>
      <c r="B33" s="205" t="str">
        <f>IF(ISERROR(VLOOKUP($A33,入力!$H$4:$AL$486,24,FALSE)),"",VLOOKUP($A33,入力!$H$4:$AL$486,24,FALSE))</f>
        <v/>
      </c>
      <c r="C33" s="805" t="str">
        <f>IF($F33="",IF($F32="","","以下余白"),IF(ISERROR(VLOOKUP($A33,入力!$H$4:$AL$486,25,FALSE)),"",VLOOKUP($A33,入力!$H$4:$AL$486,25,FALSE)))</f>
        <v/>
      </c>
      <c r="D33" s="206" t="str">
        <f>IF(ISERROR(VLOOKUP($A33,入力!$H$4:$AL$486,26,FALSE)),"",VLOOKUP($A33,入力!$H$4:$AL$486,26,FALSE))</f>
        <v/>
      </c>
      <c r="E33" s="206" t="str">
        <f>IF(ISERROR(VLOOKUP($A33,入力!$H$4:$AL$486,27,FALSE)),"",VLOOKUP($A33,入力!$H$4:$AL$486,27,FALSE))</f>
        <v/>
      </c>
      <c r="F33" s="206" t="str">
        <f>IF(ISERROR(VLOOKUP($A33,入力!$H$4:$AL$486,29,FALSE)),"",VLOOKUP($A33,入力!$H$4:$AL$486,29,FALSE))</f>
        <v/>
      </c>
      <c r="G33" s="206" t="str">
        <f t="shared" si="0"/>
        <v/>
      </c>
      <c r="H33" s="525"/>
    </row>
    <row r="34" spans="1:8" ht="51.95" customHeight="1">
      <c r="A34" s="520">
        <v>32</v>
      </c>
      <c r="B34" s="205" t="str">
        <f>IF(ISERROR(VLOOKUP($A34,入力!$H$4:$AL$486,24,FALSE)),"",VLOOKUP($A34,入力!$H$4:$AL$486,24,FALSE))</f>
        <v/>
      </c>
      <c r="C34" s="805" t="str">
        <f>IF($F34="",IF($F33="","","以下余白"),IF(ISERROR(VLOOKUP($A34,入力!$H$4:$AL$486,25,FALSE)),"",VLOOKUP($A34,入力!$H$4:$AL$486,25,FALSE)))</f>
        <v/>
      </c>
      <c r="D34" s="206" t="str">
        <f>IF(ISERROR(VLOOKUP($A34,入力!$H$4:$AL$486,26,FALSE)),"",VLOOKUP($A34,入力!$H$4:$AL$486,26,FALSE))</f>
        <v/>
      </c>
      <c r="E34" s="206" t="str">
        <f>IF(ISERROR(VLOOKUP($A34,入力!$H$4:$AL$486,27,FALSE)),"",VLOOKUP($A34,入力!$H$4:$AL$486,27,FALSE))</f>
        <v/>
      </c>
      <c r="F34" s="206" t="str">
        <f>IF(ISERROR(VLOOKUP($A34,入力!$H$4:$AL$486,29,FALSE)),"",VLOOKUP($A34,入力!$H$4:$AL$486,29,FALSE))</f>
        <v/>
      </c>
      <c r="G34" s="206" t="str">
        <f t="shared" si="0"/>
        <v/>
      </c>
      <c r="H34" s="525"/>
    </row>
    <row r="35" spans="1:8" ht="51.95" customHeight="1">
      <c r="A35" s="520">
        <v>33</v>
      </c>
      <c r="B35" s="205" t="str">
        <f>IF(ISERROR(VLOOKUP($A35,入力!$H$4:$AL$486,24,FALSE)),"",VLOOKUP($A35,入力!$H$4:$AL$486,24,FALSE))</f>
        <v/>
      </c>
      <c r="C35" s="805" t="str">
        <f>IF($F35="",IF($F34="","","以下余白"),IF(ISERROR(VLOOKUP($A35,入力!$H$4:$AL$486,25,FALSE)),"",VLOOKUP($A35,入力!$H$4:$AL$486,25,FALSE)))</f>
        <v/>
      </c>
      <c r="D35" s="206" t="str">
        <f>IF(ISERROR(VLOOKUP($A35,入力!$H$4:$AL$486,26,FALSE)),"",VLOOKUP($A35,入力!$H$4:$AL$486,26,FALSE))</f>
        <v/>
      </c>
      <c r="E35" s="206" t="str">
        <f>IF(ISERROR(VLOOKUP($A35,入力!$H$4:$AL$486,27,FALSE)),"",VLOOKUP($A35,入力!$H$4:$AL$486,27,FALSE))</f>
        <v/>
      </c>
      <c r="F35" s="206" t="str">
        <f>IF(ISERROR(VLOOKUP($A35,入力!$H$4:$AL$486,29,FALSE)),"",VLOOKUP($A35,入力!$H$4:$AL$486,29,FALSE))</f>
        <v/>
      </c>
      <c r="G35" s="206" t="str">
        <f t="shared" si="0"/>
        <v/>
      </c>
      <c r="H35" s="525"/>
    </row>
    <row r="36" spans="1:8" ht="51.95" customHeight="1">
      <c r="A36" s="520">
        <v>34</v>
      </c>
      <c r="B36" s="205" t="str">
        <f>IF(ISERROR(VLOOKUP($A36,入力!$H$4:$AL$486,24,FALSE)),"",VLOOKUP($A36,入力!$H$4:$AL$486,24,FALSE))</f>
        <v/>
      </c>
      <c r="C36" s="805" t="str">
        <f>IF($F36="",IF($F35="","","以下余白"),IF(ISERROR(VLOOKUP($A36,入力!$H$4:$AL$486,25,FALSE)),"",VLOOKUP($A36,入力!$H$4:$AL$486,25,FALSE)))</f>
        <v/>
      </c>
      <c r="D36" s="206" t="str">
        <f>IF(ISERROR(VLOOKUP($A36,入力!$H$4:$AL$486,26,FALSE)),"",VLOOKUP($A36,入力!$H$4:$AL$486,26,FALSE))</f>
        <v/>
      </c>
      <c r="E36" s="206" t="str">
        <f>IF(ISERROR(VLOOKUP($A36,入力!$H$4:$AL$486,27,FALSE)),"",VLOOKUP($A36,入力!$H$4:$AL$486,27,FALSE))</f>
        <v/>
      </c>
      <c r="F36" s="206" t="str">
        <f>IF(ISERROR(VLOOKUP($A36,入力!$H$4:$AL$486,29,FALSE)),"",VLOOKUP($A36,入力!$H$4:$AL$486,29,FALSE))</f>
        <v/>
      </c>
      <c r="G36" s="206" t="str">
        <f t="shared" si="0"/>
        <v/>
      </c>
      <c r="H36" s="526"/>
    </row>
    <row r="37" spans="1:8" ht="51.95" customHeight="1">
      <c r="A37" s="520">
        <v>35</v>
      </c>
      <c r="B37" s="205" t="str">
        <f>IF(ISERROR(VLOOKUP($A37,入力!$H$4:$AL$486,24,FALSE)),"",VLOOKUP($A37,入力!$H$4:$AL$486,24,FALSE))</f>
        <v/>
      </c>
      <c r="C37" s="805" t="str">
        <f>IF($F37="",IF($F36="","","以下余白"),IF(ISERROR(VLOOKUP($A37,入力!$H$4:$AL$486,25,FALSE)),"",VLOOKUP($A37,入力!$H$4:$AL$486,25,FALSE)))</f>
        <v/>
      </c>
      <c r="D37" s="206" t="str">
        <f>IF(ISERROR(VLOOKUP($A37,入力!$H$4:$AL$486,26,FALSE)),"",VLOOKUP($A37,入力!$H$4:$AL$486,26,FALSE))</f>
        <v/>
      </c>
      <c r="E37" s="206" t="str">
        <f>IF(ISERROR(VLOOKUP($A37,入力!$H$4:$AL$486,27,FALSE)),"",VLOOKUP($A37,入力!$H$4:$AL$486,27,FALSE))</f>
        <v/>
      </c>
      <c r="F37" s="206" t="str">
        <f>IF(ISERROR(VLOOKUP($A37,入力!$H$4:$AL$486,29,FALSE)),"",VLOOKUP($A37,入力!$H$4:$AL$486,29,FALSE))</f>
        <v/>
      </c>
      <c r="G37" s="206" t="str">
        <f t="shared" si="0"/>
        <v/>
      </c>
      <c r="H37" s="527"/>
    </row>
    <row r="38" spans="1:8" ht="51.95" customHeight="1">
      <c r="A38" s="520">
        <v>36</v>
      </c>
      <c r="B38" s="205" t="str">
        <f>IF(ISERROR(VLOOKUP($A38,入力!$J$4:$AL$486,15,FALSE)),"",VLOOKUP($A38,入力!$J$4:$AL$486,15,FALSE))</f>
        <v/>
      </c>
      <c r="C38" s="805"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IF(ISERROR(VLOOKUP($A38,入力!$E$4:$AL$486,23,FALSE)),"",VLOOKUP($A38,入力!$E$4:$AL$486,23,FALSE))</f>
        <v/>
      </c>
      <c r="G38" s="524"/>
      <c r="H38" s="528"/>
    </row>
    <row r="39" spans="1:8" ht="51.95" customHeight="1">
      <c r="A39" s="520">
        <v>37</v>
      </c>
      <c r="B39" s="521"/>
      <c r="C39" s="522"/>
      <c r="D39" s="523"/>
      <c r="E39" s="522"/>
      <c r="F39" s="206" t="str">
        <f>IF(ISERROR(VLOOKUP($A39,入力!$E$4:$AL$486,23,FALSE)),"",VLOOKUP($A39,入力!$E$4:$AL$486,23,FALSE))</f>
        <v/>
      </c>
      <c r="G39" s="524"/>
      <c r="H39" s="527"/>
    </row>
    <row r="40" spans="1:8" ht="30" customHeight="1">
      <c r="A40" s="520">
        <v>38</v>
      </c>
      <c r="B40" s="521"/>
      <c r="C40" s="522"/>
      <c r="D40" s="523"/>
      <c r="E40" s="522"/>
      <c r="F40" s="206" t="str">
        <f>IF(ISERROR(VLOOKUP($A40,入力!$E$4:$AL$486,23,FALSE)),"",VLOOKUP($A40,入力!$E$4:$AL$486,23,FALSE))</f>
        <v/>
      </c>
      <c r="G40" s="524"/>
      <c r="H40" s="528"/>
    </row>
    <row r="41" spans="1:8" ht="30" customHeight="1">
      <c r="A41" s="520">
        <v>39</v>
      </c>
      <c r="B41" s="521"/>
      <c r="C41" s="522"/>
      <c r="D41" s="523"/>
      <c r="E41" s="522"/>
      <c r="F41" s="206" t="str">
        <f>IF(ISERROR(VLOOKUP($A41,入力!$E$4:$AL$486,23,FALSE)),"",VLOOKUP($A41,入力!$E$4:$AL$486,23,FALSE))</f>
        <v/>
      </c>
      <c r="G41" s="524"/>
      <c r="H41" s="527"/>
    </row>
    <row r="42" spans="1:8" ht="30" customHeight="1">
      <c r="A42" s="520">
        <v>40</v>
      </c>
      <c r="B42" s="521"/>
      <c r="C42" s="522"/>
      <c r="D42" s="523"/>
      <c r="E42" s="522"/>
      <c r="F42" s="206" t="str">
        <f>IF(ISERROR(VLOOKUP($A42,入力!$E$4:$AL$486,23,FALSE)),"",VLOOKUP($A42,入力!$E$4:$AL$486,23,FALSE))</f>
        <v/>
      </c>
      <c r="G42" s="524"/>
      <c r="H42" s="528"/>
    </row>
    <row r="43" spans="1:8" ht="30" customHeight="1">
      <c r="A43" s="520">
        <v>41</v>
      </c>
      <c r="B43" s="521"/>
      <c r="C43" s="522"/>
      <c r="D43" s="523"/>
      <c r="E43" s="522"/>
      <c r="F43" s="206" t="str">
        <f>IF(ISERROR(VLOOKUP($A43,入力!$E$4:$AL$486,23,FALSE)),"",VLOOKUP($A43,入力!$E$4:$AL$486,23,FALSE))</f>
        <v/>
      </c>
      <c r="G43" s="524"/>
      <c r="H43" s="527"/>
    </row>
    <row r="44" spans="1:8" ht="30" customHeight="1">
      <c r="A44" s="520">
        <v>42</v>
      </c>
      <c r="B44" s="521"/>
      <c r="C44" s="522"/>
      <c r="D44" s="523"/>
      <c r="E44" s="522"/>
      <c r="F44" s="206" t="str">
        <f>IF(ISERROR(VLOOKUP($A44,入力!$E$4:$AL$486,23,FALSE)),"",VLOOKUP($A44,入力!$E$4:$AL$486,23,FALSE))</f>
        <v/>
      </c>
      <c r="G44" s="524"/>
      <c r="H44" s="528"/>
    </row>
    <row r="45" spans="1:8" ht="30" customHeight="1">
      <c r="A45" s="520">
        <v>43</v>
      </c>
      <c r="B45" s="521"/>
      <c r="C45" s="522"/>
      <c r="D45" s="523"/>
      <c r="E45" s="522"/>
      <c r="F45" s="206" t="str">
        <f>IF(ISERROR(VLOOKUP($A45,入力!$E$4:$AL$486,23,FALSE)),"",VLOOKUP($A45,入力!$E$4:$AL$486,23,FALSE))</f>
        <v/>
      </c>
      <c r="G45" s="524"/>
      <c r="H45" s="527"/>
    </row>
    <row r="46" spans="1:8" ht="30" customHeight="1">
      <c r="A46" s="520">
        <v>44</v>
      </c>
      <c r="B46" s="521"/>
      <c r="C46" s="522"/>
      <c r="D46" s="523"/>
      <c r="E46" s="522"/>
      <c r="F46" s="206" t="str">
        <f>IF(ISERROR(VLOOKUP($A46,入力!$E$4:$AL$486,23,FALSE)),"",VLOOKUP($A46,入力!$E$4:$AL$486,23,FALSE))</f>
        <v/>
      </c>
      <c r="G46" s="524"/>
      <c r="H46" s="528"/>
    </row>
    <row r="47" spans="1:8" ht="30" customHeight="1">
      <c r="A47" s="520">
        <v>45</v>
      </c>
      <c r="B47" s="521"/>
      <c r="C47" s="522"/>
      <c r="D47" s="523"/>
      <c r="E47" s="522"/>
      <c r="F47" s="206" t="str">
        <f>IF(ISERROR(VLOOKUP($A47,入力!$E$4:$AL$486,23,FALSE)),"",VLOOKUP($A47,入力!$E$4:$AL$486,23,FALSE))</f>
        <v/>
      </c>
      <c r="G47" s="524"/>
      <c r="H47" s="527"/>
    </row>
    <row r="48" spans="1:8" ht="30" customHeight="1">
      <c r="A48" s="520">
        <v>46</v>
      </c>
      <c r="B48" s="521"/>
      <c r="C48" s="522"/>
      <c r="D48" s="523"/>
      <c r="E48" s="522"/>
      <c r="F48" s="206" t="str">
        <f>IF(ISERROR(VLOOKUP($A48,入力!$E$4:$AL$486,23,FALSE)),"",VLOOKUP($A48,入力!$E$4:$AL$486,23,FALSE))</f>
        <v/>
      </c>
      <c r="G48" s="524"/>
      <c r="H48" s="528"/>
    </row>
    <row r="49" spans="1:8" ht="30" customHeight="1">
      <c r="A49" s="520">
        <v>47</v>
      </c>
      <c r="B49" s="521"/>
      <c r="C49" s="522"/>
      <c r="D49" s="523"/>
      <c r="E49" s="522"/>
      <c r="F49" s="206" t="str">
        <f>IF(ISERROR(VLOOKUP($A49,入力!$E$4:$AL$486,23,FALSE)),"",VLOOKUP($A49,入力!$E$4:$AL$486,23,FALSE))</f>
        <v/>
      </c>
      <c r="G49" s="524"/>
      <c r="H49" s="527"/>
    </row>
    <row r="50" spans="1:8" ht="30" customHeight="1">
      <c r="A50" s="520">
        <v>48</v>
      </c>
      <c r="B50" s="521"/>
      <c r="C50" s="522"/>
      <c r="D50" s="523"/>
      <c r="E50" s="522"/>
      <c r="F50" s="803"/>
      <c r="G50" s="524"/>
      <c r="H50" s="528"/>
    </row>
    <row r="51" spans="1:8" ht="30" customHeight="1">
      <c r="A51" s="520">
        <v>49</v>
      </c>
      <c r="B51" s="521"/>
      <c r="C51" s="522"/>
      <c r="D51" s="523"/>
      <c r="E51" s="522"/>
      <c r="F51" s="803"/>
      <c r="G51" s="524"/>
      <c r="H51" s="527"/>
    </row>
    <row r="52" spans="1:8" ht="30" customHeight="1">
      <c r="A52" s="520">
        <v>50</v>
      </c>
      <c r="B52" s="521"/>
      <c r="C52" s="522"/>
      <c r="D52" s="523"/>
      <c r="E52" s="522"/>
      <c r="F52" s="803"/>
      <c r="G52" s="524"/>
      <c r="H52" s="528"/>
    </row>
    <row r="53" spans="1:8" ht="30" customHeight="1">
      <c r="A53" s="520">
        <v>51</v>
      </c>
      <c r="B53" s="521"/>
      <c r="C53" s="522"/>
      <c r="D53" s="523"/>
      <c r="E53" s="522"/>
      <c r="F53" s="803"/>
      <c r="G53" s="524"/>
      <c r="H53" s="527"/>
    </row>
    <row r="54" spans="1:8" ht="30" customHeight="1">
      <c r="A54" s="520">
        <v>52</v>
      </c>
      <c r="B54" s="521"/>
      <c r="C54" s="522"/>
      <c r="D54" s="523"/>
      <c r="E54" s="522"/>
      <c r="F54" s="803"/>
      <c r="G54" s="524"/>
      <c r="H54" s="528"/>
    </row>
    <row r="55" spans="1:8" ht="30" customHeight="1">
      <c r="A55" s="520">
        <v>53</v>
      </c>
      <c r="B55" s="521"/>
      <c r="C55" s="522"/>
      <c r="D55" s="523"/>
      <c r="E55" s="522"/>
      <c r="F55" s="803"/>
      <c r="G55" s="524"/>
      <c r="H55" s="527"/>
    </row>
    <row r="56" spans="1:8" ht="30" customHeight="1">
      <c r="A56" s="520">
        <v>54</v>
      </c>
      <c r="B56" s="521"/>
      <c r="C56" s="522"/>
      <c r="D56" s="523"/>
      <c r="E56" s="522"/>
      <c r="F56" s="803"/>
      <c r="G56" s="524"/>
      <c r="H56" s="528"/>
    </row>
    <row r="57" spans="1:8" ht="30" customHeight="1">
      <c r="A57" s="520">
        <v>55</v>
      </c>
      <c r="B57" s="521"/>
      <c r="C57" s="522"/>
      <c r="D57" s="523"/>
      <c r="E57" s="522"/>
      <c r="F57" s="803"/>
      <c r="G57" s="524"/>
      <c r="H57" s="527"/>
    </row>
    <row r="58" spans="1:8" ht="30" customHeight="1">
      <c r="A58" s="520">
        <v>56</v>
      </c>
      <c r="B58" s="521"/>
      <c r="C58" s="522"/>
      <c r="D58" s="523"/>
      <c r="E58" s="522"/>
      <c r="F58" s="803"/>
      <c r="G58" s="524"/>
      <c r="H58" s="528"/>
    </row>
    <row r="59" spans="1:8" ht="30" customHeight="1">
      <c r="A59" s="520">
        <v>57</v>
      </c>
      <c r="B59" s="521"/>
      <c r="C59" s="522"/>
      <c r="D59" s="523"/>
      <c r="E59" s="522"/>
      <c r="F59" s="803"/>
      <c r="G59" s="524"/>
      <c r="H59" s="527"/>
    </row>
    <row r="60" spans="1:8" ht="30" customHeight="1">
      <c r="A60" s="520">
        <v>58</v>
      </c>
      <c r="B60" s="521"/>
      <c r="C60" s="522"/>
      <c r="D60" s="523"/>
      <c r="E60" s="522"/>
      <c r="F60" s="803"/>
      <c r="G60" s="524"/>
      <c r="H60" s="528"/>
    </row>
    <row r="61" spans="1:8" ht="30" customHeight="1">
      <c r="A61" s="520">
        <v>59</v>
      </c>
      <c r="B61" s="521"/>
      <c r="C61" s="522"/>
      <c r="D61" s="523"/>
      <c r="E61" s="522"/>
      <c r="F61" s="803"/>
      <c r="G61" s="524"/>
      <c r="H61" s="527"/>
    </row>
    <row r="62" spans="1:8" ht="30" customHeight="1">
      <c r="A62" s="520">
        <v>60</v>
      </c>
      <c r="B62" s="521"/>
      <c r="C62" s="522"/>
      <c r="D62" s="523"/>
      <c r="E62" s="522"/>
      <c r="F62" s="803"/>
      <c r="G62" s="524"/>
      <c r="H62" s="528"/>
    </row>
    <row r="63" spans="1:8" ht="30" customHeight="1">
      <c r="A63" s="520">
        <v>61</v>
      </c>
      <c r="B63" s="521"/>
      <c r="C63" s="522"/>
      <c r="D63" s="523"/>
      <c r="E63" s="522"/>
      <c r="F63" s="803"/>
      <c r="G63" s="524"/>
      <c r="H63" s="527"/>
    </row>
    <row r="64" spans="1:8" ht="30" customHeight="1">
      <c r="A64" s="520">
        <v>62</v>
      </c>
      <c r="B64" s="521"/>
      <c r="C64" s="522"/>
      <c r="D64" s="523"/>
      <c r="E64" s="522"/>
      <c r="F64" s="803"/>
      <c r="G64" s="524"/>
      <c r="H64" s="528"/>
    </row>
    <row r="65" spans="1:9" ht="30" customHeight="1">
      <c r="A65" s="520">
        <v>63</v>
      </c>
      <c r="B65" s="521"/>
      <c r="C65" s="522"/>
      <c r="D65" s="523"/>
      <c r="E65" s="522"/>
      <c r="F65" s="803"/>
      <c r="G65" s="524"/>
      <c r="H65" s="527"/>
    </row>
    <row r="66" spans="1:9" ht="30" customHeight="1">
      <c r="A66" s="520">
        <v>64</v>
      </c>
      <c r="B66" s="521"/>
      <c r="C66" s="522"/>
      <c r="D66" s="523"/>
      <c r="E66" s="522"/>
      <c r="F66" s="803"/>
      <c r="G66" s="524"/>
      <c r="H66" s="528"/>
    </row>
    <row r="67" spans="1:9" ht="30" customHeight="1">
      <c r="A67" s="520">
        <v>65</v>
      </c>
      <c r="B67" s="521"/>
      <c r="C67" s="522"/>
      <c r="D67" s="523"/>
      <c r="E67" s="522"/>
      <c r="F67" s="803"/>
      <c r="G67" s="524"/>
      <c r="H67" s="527"/>
    </row>
    <row r="68" spans="1:9" ht="30" customHeight="1">
      <c r="A68" s="520">
        <v>66</v>
      </c>
      <c r="B68" s="521"/>
      <c r="C68" s="522"/>
      <c r="D68" s="523"/>
      <c r="E68" s="522"/>
      <c r="F68" s="803"/>
      <c r="G68" s="524"/>
      <c r="H68" s="528"/>
    </row>
    <row r="69" spans="1:9" ht="30" customHeight="1">
      <c r="A69" s="520">
        <v>67</v>
      </c>
      <c r="B69" s="521"/>
      <c r="C69" s="522"/>
      <c r="D69" s="523"/>
      <c r="E69" s="522"/>
      <c r="F69" s="803"/>
      <c r="G69" s="524"/>
      <c r="H69" s="529"/>
      <c r="I69" s="530"/>
    </row>
    <row r="70" spans="1:9" ht="30" customHeight="1">
      <c r="A70" s="520">
        <v>68</v>
      </c>
      <c r="B70" s="521"/>
      <c r="C70" s="522"/>
      <c r="D70" s="523"/>
      <c r="E70" s="522"/>
      <c r="F70" s="803"/>
      <c r="G70" s="524"/>
      <c r="H70" s="531"/>
    </row>
    <row r="71" spans="1:9" ht="30" customHeight="1">
      <c r="A71" s="520">
        <v>69</v>
      </c>
      <c r="B71" s="521"/>
      <c r="C71" s="522"/>
      <c r="D71" s="523"/>
      <c r="E71" s="522"/>
      <c r="F71" s="803"/>
      <c r="G71" s="524"/>
      <c r="H71" s="527"/>
    </row>
    <row r="72" spans="1:9" ht="30" customHeight="1">
      <c r="A72" s="520">
        <v>70</v>
      </c>
      <c r="B72" s="521"/>
      <c r="C72" s="522"/>
      <c r="D72" s="523"/>
      <c r="E72" s="522"/>
      <c r="F72" s="803"/>
      <c r="G72" s="524"/>
      <c r="H72" s="528"/>
    </row>
    <row r="73" spans="1:9" ht="30" customHeight="1">
      <c r="A73" s="520">
        <v>71</v>
      </c>
      <c r="B73" s="521"/>
      <c r="C73" s="522"/>
      <c r="D73" s="523"/>
      <c r="E73" s="522"/>
      <c r="F73" s="803"/>
      <c r="G73" s="524"/>
      <c r="H73" s="527"/>
    </row>
    <row r="74" spans="1:9" ht="30" customHeight="1">
      <c r="A74" s="520">
        <v>72</v>
      </c>
      <c r="B74" s="521"/>
      <c r="C74" s="522"/>
      <c r="D74" s="523"/>
      <c r="E74" s="522"/>
      <c r="F74" s="803"/>
      <c r="G74" s="524"/>
      <c r="H74" s="528"/>
    </row>
    <row r="75" spans="1:9" ht="30" customHeight="1">
      <c r="A75" s="520">
        <v>73</v>
      </c>
      <c r="B75" s="521"/>
      <c r="C75" s="522"/>
      <c r="D75" s="523"/>
      <c r="E75" s="522"/>
      <c r="F75" s="803"/>
      <c r="G75" s="524"/>
      <c r="H75" s="527"/>
    </row>
    <row r="76" spans="1:9" ht="30" customHeight="1">
      <c r="A76" s="520">
        <v>74</v>
      </c>
      <c r="B76" s="521"/>
      <c r="C76" s="522"/>
      <c r="D76" s="523"/>
      <c r="E76" s="522"/>
      <c r="F76" s="803"/>
      <c r="G76" s="524"/>
      <c r="H76" s="528"/>
    </row>
    <row r="77" spans="1:9" ht="30" customHeight="1">
      <c r="A77" s="520">
        <v>75</v>
      </c>
      <c r="B77" s="521"/>
      <c r="C77" s="522"/>
      <c r="D77" s="523"/>
      <c r="E77" s="522"/>
      <c r="F77" s="803"/>
      <c r="G77" s="524"/>
      <c r="H77" s="527"/>
    </row>
    <row r="78" spans="1:9" ht="30" customHeight="1">
      <c r="A78" s="520">
        <v>76</v>
      </c>
      <c r="B78" s="521"/>
      <c r="C78" s="522"/>
      <c r="D78" s="523"/>
      <c r="E78" s="522"/>
      <c r="F78" s="803"/>
      <c r="G78" s="524"/>
      <c r="H78" s="528"/>
    </row>
    <row r="79" spans="1:9" ht="30" customHeight="1">
      <c r="A79" s="520">
        <v>77</v>
      </c>
      <c r="B79" s="521"/>
      <c r="C79" s="522"/>
      <c r="D79" s="523"/>
      <c r="E79" s="522"/>
      <c r="F79" s="803"/>
      <c r="G79" s="524"/>
      <c r="H79" s="527"/>
    </row>
    <row r="80" spans="1:9" ht="30" customHeight="1">
      <c r="A80" s="520">
        <v>78</v>
      </c>
      <c r="B80" s="521"/>
      <c r="C80" s="522"/>
      <c r="D80" s="523"/>
      <c r="E80" s="522"/>
      <c r="F80" s="803"/>
      <c r="G80" s="524"/>
      <c r="H80" s="528"/>
    </row>
    <row r="81" spans="1:8" ht="30" customHeight="1">
      <c r="A81" s="520">
        <v>79</v>
      </c>
      <c r="B81" s="521"/>
      <c r="C81" s="522"/>
      <c r="D81" s="523"/>
      <c r="E81" s="522"/>
      <c r="F81" s="803"/>
      <c r="G81" s="524"/>
      <c r="H81" s="527"/>
    </row>
    <row r="82" spans="1:8" ht="30" customHeight="1">
      <c r="A82" s="520">
        <v>80</v>
      </c>
      <c r="B82" s="521"/>
      <c r="C82" s="522"/>
      <c r="D82" s="523"/>
      <c r="E82" s="522"/>
      <c r="F82" s="803"/>
      <c r="G82" s="524"/>
      <c r="H82" s="528"/>
    </row>
    <row r="83" spans="1:8" ht="30" customHeight="1">
      <c r="A83" s="520">
        <v>81</v>
      </c>
      <c r="B83" s="521"/>
      <c r="C83" s="522"/>
      <c r="D83" s="523"/>
      <c r="E83" s="522"/>
      <c r="F83" s="803"/>
      <c r="G83" s="524"/>
      <c r="H83" s="527"/>
    </row>
    <row r="84" spans="1:8" ht="30" customHeight="1">
      <c r="A84" s="520">
        <v>82</v>
      </c>
      <c r="B84" s="521"/>
      <c r="C84" s="522"/>
      <c r="D84" s="523"/>
      <c r="E84" s="522"/>
      <c r="F84" s="803"/>
      <c r="G84" s="524"/>
      <c r="H84" s="528"/>
    </row>
    <row r="85" spans="1:8" ht="30" customHeight="1">
      <c r="A85" s="520">
        <v>83</v>
      </c>
      <c r="B85" s="521"/>
      <c r="C85" s="522"/>
      <c r="D85" s="523"/>
      <c r="E85" s="522"/>
      <c r="F85" s="803"/>
      <c r="G85" s="524"/>
      <c r="H85" s="527"/>
    </row>
    <row r="86" spans="1:8" ht="30" customHeight="1">
      <c r="A86" s="520">
        <v>84</v>
      </c>
      <c r="B86" s="521"/>
      <c r="C86" s="522"/>
      <c r="D86" s="523"/>
      <c r="E86" s="522"/>
      <c r="F86" s="803"/>
      <c r="G86" s="524"/>
      <c r="H86" s="528"/>
    </row>
    <row r="87" spans="1:8" ht="30" customHeight="1">
      <c r="A87" s="520">
        <v>85</v>
      </c>
      <c r="B87" s="521"/>
      <c r="C87" s="522"/>
      <c r="D87" s="523"/>
      <c r="E87" s="522"/>
      <c r="F87" s="803"/>
      <c r="G87" s="524"/>
      <c r="H87" s="527"/>
    </row>
    <row r="88" spans="1:8" ht="30" customHeight="1">
      <c r="A88" s="520">
        <v>86</v>
      </c>
      <c r="B88" s="521"/>
      <c r="C88" s="522"/>
      <c r="D88" s="523"/>
      <c r="E88" s="522"/>
      <c r="F88" s="803"/>
      <c r="G88" s="524"/>
      <c r="H88" s="528"/>
    </row>
    <row r="89" spans="1:8" ht="30" customHeight="1">
      <c r="A89" s="520">
        <v>87</v>
      </c>
      <c r="B89" s="521"/>
      <c r="C89" s="522"/>
      <c r="D89" s="523"/>
      <c r="E89" s="522"/>
      <c r="F89" s="803"/>
      <c r="G89" s="524"/>
      <c r="H89" s="527"/>
    </row>
    <row r="90" spans="1:8" ht="30" customHeight="1">
      <c r="A90" s="520">
        <v>88</v>
      </c>
      <c r="B90" s="521"/>
      <c r="C90" s="522"/>
      <c r="D90" s="523"/>
      <c r="E90" s="522"/>
      <c r="F90" s="803"/>
      <c r="G90" s="524"/>
      <c r="H90" s="528"/>
    </row>
    <row r="91" spans="1:8" ht="30" customHeight="1">
      <c r="A91" s="520">
        <v>89</v>
      </c>
      <c r="B91" s="521"/>
      <c r="C91" s="522"/>
      <c r="D91" s="523"/>
      <c r="E91" s="522"/>
      <c r="F91" s="803"/>
      <c r="G91" s="524"/>
      <c r="H91" s="527"/>
    </row>
    <row r="92" spans="1:8" ht="30" customHeight="1">
      <c r="A92" s="520">
        <v>90</v>
      </c>
      <c r="B92" s="521"/>
      <c r="C92" s="522"/>
      <c r="D92" s="523"/>
      <c r="E92" s="522"/>
      <c r="F92" s="803"/>
      <c r="G92" s="524"/>
      <c r="H92" s="528"/>
    </row>
    <row r="93" spans="1:8" ht="30" customHeight="1">
      <c r="A93" s="520">
        <v>91</v>
      </c>
      <c r="B93" s="521"/>
      <c r="C93" s="522"/>
      <c r="D93" s="523"/>
      <c r="E93" s="522"/>
      <c r="F93" s="803"/>
      <c r="G93" s="524"/>
      <c r="H93" s="527"/>
    </row>
    <row r="94" spans="1:8" ht="30" customHeight="1">
      <c r="A94" s="520">
        <v>92</v>
      </c>
      <c r="B94" s="521"/>
      <c r="C94" s="522"/>
      <c r="D94" s="523"/>
      <c r="E94" s="522"/>
      <c r="F94" s="803"/>
      <c r="G94" s="524"/>
      <c r="H94" s="528"/>
    </row>
    <row r="95" spans="1:8" ht="30" customHeight="1">
      <c r="A95" s="520">
        <v>93</v>
      </c>
      <c r="B95" s="521"/>
      <c r="C95" s="522"/>
      <c r="D95" s="523"/>
      <c r="E95" s="522"/>
      <c r="F95" s="803"/>
      <c r="G95" s="524"/>
      <c r="H95" s="527"/>
    </row>
    <row r="96" spans="1:8" ht="30" customHeight="1">
      <c r="A96" s="520">
        <v>94</v>
      </c>
      <c r="B96" s="521"/>
      <c r="C96" s="522"/>
      <c r="D96" s="523"/>
      <c r="E96" s="522"/>
      <c r="F96" s="803"/>
      <c r="G96" s="524"/>
      <c r="H96" s="528"/>
    </row>
    <row r="97" spans="1:8" ht="30" customHeight="1">
      <c r="A97" s="520">
        <v>95</v>
      </c>
      <c r="B97" s="521"/>
      <c r="C97" s="522"/>
      <c r="D97" s="523"/>
      <c r="E97" s="522"/>
      <c r="F97" s="803"/>
      <c r="G97" s="524"/>
      <c r="H97" s="527"/>
    </row>
    <row r="98" spans="1:8" ht="30" customHeight="1">
      <c r="A98" s="520">
        <v>96</v>
      </c>
      <c r="B98" s="521"/>
      <c r="C98" s="522"/>
      <c r="D98" s="523"/>
      <c r="E98" s="522"/>
      <c r="F98" s="803"/>
      <c r="G98" s="524"/>
      <c r="H98" s="528"/>
    </row>
    <row r="99" spans="1:8" ht="30" customHeight="1">
      <c r="A99" s="520">
        <v>97</v>
      </c>
      <c r="B99" s="521"/>
      <c r="C99" s="522"/>
      <c r="D99" s="523"/>
      <c r="E99" s="522"/>
      <c r="F99" s="803"/>
      <c r="G99" s="524"/>
      <c r="H99" s="527"/>
    </row>
    <row r="100" spans="1:8" ht="30" customHeight="1">
      <c r="A100" s="520">
        <v>98</v>
      </c>
      <c r="B100" s="521"/>
      <c r="C100" s="522"/>
      <c r="D100" s="523"/>
      <c r="E100" s="522"/>
      <c r="F100" s="803"/>
      <c r="G100" s="524"/>
      <c r="H100" s="528"/>
    </row>
    <row r="101" spans="1:8" ht="30" customHeight="1">
      <c r="A101" s="520">
        <v>99</v>
      </c>
      <c r="B101" s="521"/>
      <c r="C101" s="522"/>
      <c r="D101" s="523"/>
      <c r="E101" s="522"/>
      <c r="F101" s="803"/>
      <c r="G101" s="524"/>
      <c r="H101" s="527"/>
    </row>
    <row r="102" spans="1:8" ht="30" customHeight="1">
      <c r="A102" s="520">
        <v>100</v>
      </c>
      <c r="B102" s="521"/>
      <c r="C102" s="522"/>
      <c r="D102" s="523"/>
      <c r="E102" s="522"/>
      <c r="F102" s="803"/>
      <c r="G102" s="524"/>
      <c r="H102" s="528"/>
    </row>
    <row r="103" spans="1:8" ht="30" customHeight="1">
      <c r="A103" s="520">
        <v>101</v>
      </c>
      <c r="B103" s="521"/>
      <c r="C103" s="522"/>
      <c r="D103" s="523"/>
      <c r="E103" s="522"/>
      <c r="F103" s="803"/>
      <c r="G103" s="524"/>
      <c r="H103" s="527"/>
    </row>
    <row r="104" spans="1:8" ht="30" customHeight="1">
      <c r="A104" s="520">
        <v>102</v>
      </c>
      <c r="B104" s="521"/>
      <c r="C104" s="522"/>
      <c r="D104" s="523"/>
      <c r="E104" s="522"/>
      <c r="F104" s="803"/>
      <c r="G104" s="524"/>
      <c r="H104" s="528"/>
    </row>
    <row r="105" spans="1:8" ht="30" customHeight="1">
      <c r="A105" s="520">
        <v>103</v>
      </c>
      <c r="B105" s="521"/>
      <c r="C105" s="522"/>
      <c r="D105" s="523"/>
      <c r="E105" s="522"/>
      <c r="F105" s="803"/>
      <c r="G105" s="524"/>
      <c r="H105" s="527"/>
    </row>
    <row r="106" spans="1:8" ht="30" customHeight="1">
      <c r="A106" s="520">
        <v>104</v>
      </c>
      <c r="B106" s="521"/>
      <c r="C106" s="522"/>
      <c r="D106" s="523"/>
      <c r="E106" s="522"/>
      <c r="F106" s="803"/>
      <c r="G106" s="524"/>
      <c r="H106" s="528"/>
    </row>
    <row r="107" spans="1:8" ht="30" customHeight="1">
      <c r="A107" s="520">
        <v>105</v>
      </c>
      <c r="B107" s="521"/>
      <c r="C107" s="522"/>
      <c r="D107" s="523"/>
      <c r="E107" s="522"/>
      <c r="F107" s="803"/>
      <c r="G107" s="524"/>
      <c r="H107" s="527"/>
    </row>
    <row r="108" spans="1:8" ht="30" customHeight="1">
      <c r="A108" s="520">
        <v>106</v>
      </c>
      <c r="B108" s="521"/>
      <c r="C108" s="522"/>
      <c r="D108" s="523"/>
      <c r="E108" s="522"/>
      <c r="F108" s="803"/>
      <c r="G108" s="524"/>
      <c r="H108" s="528"/>
    </row>
    <row r="109" spans="1:8" ht="30" customHeight="1">
      <c r="A109" s="520">
        <v>107</v>
      </c>
      <c r="B109" s="521"/>
      <c r="C109" s="522"/>
      <c r="D109" s="523"/>
      <c r="E109" s="522"/>
      <c r="F109" s="803"/>
      <c r="G109" s="524"/>
      <c r="H109" s="527"/>
    </row>
    <row r="110" spans="1:8" ht="30" customHeight="1">
      <c r="A110" s="520">
        <v>108</v>
      </c>
      <c r="B110" s="521"/>
      <c r="C110" s="522"/>
      <c r="D110" s="523"/>
      <c r="E110" s="522"/>
      <c r="F110" s="803"/>
      <c r="G110" s="524"/>
      <c r="H110" s="528"/>
    </row>
    <row r="111" spans="1:8" ht="30" customHeight="1">
      <c r="A111" s="520">
        <v>109</v>
      </c>
      <c r="B111" s="521"/>
      <c r="C111" s="522"/>
      <c r="D111" s="523"/>
      <c r="E111" s="522"/>
      <c r="F111" s="803"/>
      <c r="G111" s="524"/>
      <c r="H111" s="527"/>
    </row>
    <row r="112" spans="1:8" ht="30" customHeight="1">
      <c r="A112" s="520">
        <v>110</v>
      </c>
      <c r="B112" s="521"/>
      <c r="C112" s="522"/>
      <c r="D112" s="523"/>
      <c r="E112" s="522"/>
      <c r="F112" s="803"/>
      <c r="G112" s="524"/>
      <c r="H112" s="528"/>
    </row>
    <row r="113" spans="1:8" ht="30" customHeight="1">
      <c r="A113" s="520">
        <v>111</v>
      </c>
      <c r="B113" s="521"/>
      <c r="C113" s="522"/>
      <c r="D113" s="523"/>
      <c r="E113" s="522"/>
      <c r="F113" s="803"/>
      <c r="G113" s="524"/>
      <c r="H113" s="527"/>
    </row>
    <row r="114" spans="1:8" ht="30" customHeight="1">
      <c r="A114" s="520">
        <v>112</v>
      </c>
      <c r="B114" s="521"/>
      <c r="C114" s="522"/>
      <c r="D114" s="523"/>
      <c r="E114" s="522"/>
      <c r="F114" s="803"/>
      <c r="G114" s="524"/>
      <c r="H114" s="528"/>
    </row>
    <row r="115" spans="1:8" ht="30" customHeight="1">
      <c r="A115" s="520">
        <v>113</v>
      </c>
      <c r="B115" s="521"/>
      <c r="C115" s="522"/>
      <c r="D115" s="523"/>
      <c r="E115" s="522"/>
      <c r="F115" s="803"/>
      <c r="G115" s="524"/>
      <c r="H115" s="527"/>
    </row>
    <row r="116" spans="1:8" ht="30" customHeight="1">
      <c r="A116" s="520">
        <v>114</v>
      </c>
      <c r="B116" s="521"/>
      <c r="C116" s="522"/>
      <c r="D116" s="523"/>
      <c r="E116" s="522"/>
      <c r="F116" s="803"/>
      <c r="G116" s="524"/>
      <c r="H116" s="528"/>
    </row>
    <row r="117" spans="1:8" ht="30" customHeight="1">
      <c r="A117" s="520">
        <v>115</v>
      </c>
      <c r="B117" s="521"/>
      <c r="C117" s="522"/>
      <c r="D117" s="523"/>
      <c r="E117" s="522"/>
      <c r="F117" s="803"/>
      <c r="G117" s="524"/>
      <c r="H117" s="527"/>
    </row>
    <row r="118" spans="1:8" ht="30" customHeight="1">
      <c r="A118" s="520">
        <v>116</v>
      </c>
      <c r="B118" s="521"/>
      <c r="C118" s="522"/>
      <c r="D118" s="523"/>
      <c r="E118" s="522"/>
      <c r="F118" s="803"/>
      <c r="G118" s="524"/>
      <c r="H118" s="528"/>
    </row>
    <row r="119" spans="1:8" ht="30" customHeight="1">
      <c r="A119" s="520">
        <v>117</v>
      </c>
      <c r="B119" s="521"/>
      <c r="C119" s="522"/>
      <c r="D119" s="523"/>
      <c r="E119" s="522"/>
      <c r="F119" s="803"/>
      <c r="G119" s="524"/>
      <c r="H119" s="527"/>
    </row>
    <row r="120" spans="1:8" ht="30" customHeight="1">
      <c r="A120" s="520">
        <v>118</v>
      </c>
      <c r="B120" s="521"/>
      <c r="C120" s="522"/>
      <c r="D120" s="523"/>
      <c r="E120" s="522"/>
      <c r="F120" s="803"/>
      <c r="G120" s="524"/>
      <c r="H120" s="528"/>
    </row>
    <row r="121" spans="1:8" ht="30" customHeight="1">
      <c r="A121" s="520">
        <v>119</v>
      </c>
      <c r="B121" s="521"/>
      <c r="C121" s="522"/>
      <c r="D121" s="523"/>
      <c r="E121" s="522"/>
      <c r="F121" s="803"/>
      <c r="G121" s="524"/>
      <c r="H121" s="527"/>
    </row>
    <row r="122" spans="1:8" ht="30" customHeight="1">
      <c r="A122" s="520">
        <v>120</v>
      </c>
      <c r="B122" s="521"/>
      <c r="C122" s="522"/>
      <c r="D122" s="523"/>
      <c r="E122" s="522"/>
      <c r="F122" s="803"/>
      <c r="G122" s="524"/>
      <c r="H122" s="528"/>
    </row>
    <row r="123" spans="1:8" ht="30" customHeight="1">
      <c r="A123" s="520">
        <v>121</v>
      </c>
      <c r="B123" s="521"/>
      <c r="C123" s="522"/>
      <c r="D123" s="523"/>
      <c r="E123" s="522"/>
      <c r="F123" s="803"/>
      <c r="G123" s="524"/>
      <c r="H123" s="527"/>
    </row>
    <row r="124" spans="1:8" ht="30" customHeight="1">
      <c r="A124" s="520">
        <v>122</v>
      </c>
      <c r="B124" s="521"/>
      <c r="C124" s="522"/>
      <c r="D124" s="523"/>
      <c r="E124" s="522"/>
      <c r="F124" s="803"/>
      <c r="G124" s="524"/>
      <c r="H124" s="528"/>
    </row>
    <row r="125" spans="1:8" ht="30" customHeight="1">
      <c r="A125" s="520">
        <v>123</v>
      </c>
      <c r="B125" s="521"/>
      <c r="C125" s="522"/>
      <c r="D125" s="523"/>
      <c r="E125" s="522"/>
      <c r="F125" s="803"/>
      <c r="G125" s="524"/>
      <c r="H125" s="527"/>
    </row>
    <row r="126" spans="1:8" ht="30" customHeight="1">
      <c r="A126" s="520">
        <v>124</v>
      </c>
      <c r="B126" s="521"/>
      <c r="C126" s="522"/>
      <c r="D126" s="523"/>
      <c r="E126" s="522"/>
      <c r="F126" s="803"/>
      <c r="G126" s="524"/>
      <c r="H126" s="528"/>
    </row>
    <row r="127" spans="1:8" ht="30" customHeight="1">
      <c r="A127" s="520">
        <v>125</v>
      </c>
      <c r="B127" s="521"/>
      <c r="C127" s="522"/>
      <c r="D127" s="523"/>
      <c r="E127" s="522"/>
      <c r="F127" s="803"/>
      <c r="G127" s="524"/>
      <c r="H127" s="527"/>
    </row>
    <row r="128" spans="1:8" ht="30" customHeight="1">
      <c r="A128" s="520">
        <v>126</v>
      </c>
      <c r="B128" s="521"/>
      <c r="C128" s="522"/>
      <c r="D128" s="523"/>
      <c r="E128" s="522"/>
      <c r="F128" s="803"/>
      <c r="G128" s="524"/>
      <c r="H128" s="528"/>
    </row>
    <row r="129" spans="1:9" ht="30" customHeight="1">
      <c r="A129" s="520">
        <v>127</v>
      </c>
      <c r="B129" s="521"/>
      <c r="C129" s="522"/>
      <c r="D129" s="523"/>
      <c r="E129" s="522"/>
      <c r="F129" s="803"/>
      <c r="G129" s="524"/>
      <c r="H129" s="527"/>
    </row>
    <row r="130" spans="1:9" ht="30" customHeight="1">
      <c r="A130" s="520">
        <v>128</v>
      </c>
      <c r="B130" s="521"/>
      <c r="C130" s="522"/>
      <c r="D130" s="523"/>
      <c r="E130" s="522"/>
      <c r="F130" s="803"/>
      <c r="G130" s="524"/>
      <c r="H130" s="528"/>
    </row>
    <row r="131" spans="1:9" ht="30" customHeight="1">
      <c r="A131" s="520">
        <v>129</v>
      </c>
      <c r="B131" s="521"/>
      <c r="C131" s="522"/>
      <c r="D131" s="523"/>
      <c r="E131" s="522"/>
      <c r="F131" s="803"/>
      <c r="G131" s="524"/>
      <c r="H131" s="527"/>
    </row>
    <row r="132" spans="1:9" ht="30" customHeight="1">
      <c r="A132" s="520">
        <v>130</v>
      </c>
      <c r="B132" s="521"/>
      <c r="C132" s="522"/>
      <c r="D132" s="523"/>
      <c r="E132" s="522"/>
      <c r="F132" s="803"/>
      <c r="G132" s="524"/>
      <c r="H132" s="528"/>
    </row>
    <row r="133" spans="1:9" ht="30" customHeight="1">
      <c r="A133" s="520">
        <v>131</v>
      </c>
      <c r="B133" s="521"/>
      <c r="C133" s="522"/>
      <c r="D133" s="523"/>
      <c r="E133" s="522"/>
      <c r="F133" s="803"/>
      <c r="G133" s="524"/>
      <c r="H133" s="527"/>
    </row>
    <row r="134" spans="1:9" ht="30" customHeight="1">
      <c r="A134" s="520">
        <v>132</v>
      </c>
      <c r="B134" s="521"/>
      <c r="C134" s="522"/>
      <c r="D134" s="523"/>
      <c r="E134" s="522"/>
      <c r="F134" s="803"/>
      <c r="G134" s="524"/>
      <c r="H134" s="528"/>
    </row>
    <row r="135" spans="1:9" ht="30" customHeight="1">
      <c r="A135" s="520">
        <v>133</v>
      </c>
      <c r="B135" s="521"/>
      <c r="C135" s="522"/>
      <c r="D135" s="523"/>
      <c r="E135" s="522"/>
      <c r="F135" s="803"/>
      <c r="G135" s="524"/>
      <c r="H135" s="529"/>
      <c r="I135" s="530"/>
    </row>
    <row r="136" spans="1:9" ht="30" customHeight="1">
      <c r="A136" s="520">
        <v>134</v>
      </c>
      <c r="B136" s="521"/>
      <c r="C136" s="522"/>
      <c r="D136" s="523"/>
      <c r="E136" s="522"/>
      <c r="F136" s="803"/>
      <c r="G136" s="524"/>
      <c r="H136" s="531"/>
    </row>
    <row r="137" spans="1:9" ht="30" customHeight="1">
      <c r="A137" s="520">
        <v>135</v>
      </c>
      <c r="B137" s="521"/>
      <c r="C137" s="522"/>
      <c r="D137" s="523"/>
      <c r="E137" s="522"/>
      <c r="F137" s="803"/>
      <c r="G137" s="524"/>
      <c r="H137" s="527"/>
    </row>
    <row r="138" spans="1:9" ht="30" customHeight="1">
      <c r="A138" s="520">
        <v>136</v>
      </c>
      <c r="B138" s="521"/>
      <c r="C138" s="522"/>
      <c r="D138" s="523"/>
      <c r="E138" s="522"/>
      <c r="F138" s="803"/>
      <c r="G138" s="524"/>
      <c r="H138" s="528"/>
    </row>
    <row r="139" spans="1:9" ht="30" customHeight="1">
      <c r="A139" s="520">
        <v>137</v>
      </c>
      <c r="B139" s="521"/>
      <c r="C139" s="522"/>
      <c r="D139" s="523"/>
      <c r="E139" s="522"/>
      <c r="F139" s="803"/>
      <c r="G139" s="524"/>
      <c r="H139" s="527"/>
    </row>
    <row r="140" spans="1:9" ht="30" customHeight="1">
      <c r="A140" s="520">
        <v>138</v>
      </c>
      <c r="B140" s="521"/>
      <c r="C140" s="522"/>
      <c r="D140" s="523"/>
      <c r="E140" s="522"/>
      <c r="F140" s="803"/>
      <c r="G140" s="524"/>
      <c r="H140" s="528"/>
    </row>
    <row r="141" spans="1:9" ht="30" customHeight="1">
      <c r="A141" s="520">
        <v>139</v>
      </c>
      <c r="B141" s="521"/>
      <c r="C141" s="522"/>
      <c r="D141" s="523"/>
      <c r="E141" s="522"/>
      <c r="F141" s="803"/>
      <c r="G141" s="524"/>
      <c r="H141" s="527"/>
    </row>
    <row r="142" spans="1:9" ht="30" customHeight="1">
      <c r="A142" s="520">
        <v>140</v>
      </c>
      <c r="B142" s="521"/>
      <c r="C142" s="522"/>
      <c r="D142" s="523"/>
      <c r="E142" s="522"/>
      <c r="F142" s="803"/>
      <c r="G142" s="524"/>
      <c r="H142" s="528"/>
    </row>
    <row r="143" spans="1:9" ht="30" customHeight="1">
      <c r="A143" s="520">
        <v>141</v>
      </c>
      <c r="B143" s="521"/>
      <c r="C143" s="522"/>
      <c r="D143" s="523"/>
      <c r="E143" s="522"/>
      <c r="F143" s="803"/>
      <c r="G143" s="524"/>
      <c r="H143" s="527"/>
    </row>
    <row r="144" spans="1:9" ht="30" customHeight="1">
      <c r="A144" s="520">
        <v>142</v>
      </c>
      <c r="B144" s="521"/>
      <c r="C144" s="522"/>
      <c r="D144" s="523"/>
      <c r="E144" s="522"/>
      <c r="F144" s="803"/>
      <c r="G144" s="524"/>
      <c r="H144" s="528"/>
    </row>
    <row r="145" spans="1:8" ht="30" customHeight="1">
      <c r="A145" s="520">
        <v>143</v>
      </c>
      <c r="B145" s="521"/>
      <c r="C145" s="522"/>
      <c r="D145" s="523"/>
      <c r="E145" s="522"/>
      <c r="F145" s="803"/>
      <c r="G145" s="524"/>
      <c r="H145" s="527"/>
    </row>
    <row r="146" spans="1:8" ht="30" customHeight="1">
      <c r="A146" s="520">
        <v>144</v>
      </c>
      <c r="B146" s="521"/>
      <c r="C146" s="522"/>
      <c r="D146" s="523"/>
      <c r="E146" s="522"/>
      <c r="F146" s="803"/>
      <c r="G146" s="524"/>
      <c r="H146" s="528"/>
    </row>
    <row r="147" spans="1:8" ht="30" customHeight="1">
      <c r="A147" s="520">
        <v>145</v>
      </c>
      <c r="B147" s="532"/>
      <c r="C147" s="533"/>
      <c r="D147" s="534"/>
      <c r="E147" s="535"/>
      <c r="F147" s="803"/>
      <c r="G147" s="524"/>
      <c r="H147" s="527"/>
    </row>
    <row r="148" spans="1:8" ht="30" customHeight="1">
      <c r="A148" s="520">
        <v>146</v>
      </c>
      <c r="B148" s="532"/>
      <c r="C148" s="533"/>
      <c r="D148" s="536"/>
      <c r="E148" s="537"/>
      <c r="F148" s="803"/>
      <c r="G148" s="524"/>
      <c r="H148" s="528"/>
    </row>
    <row r="149" spans="1:8" ht="30" customHeight="1">
      <c r="A149" s="520">
        <v>147</v>
      </c>
      <c r="B149" s="532"/>
      <c r="C149" s="533"/>
      <c r="D149" s="534"/>
      <c r="E149" s="535"/>
      <c r="F149" s="803"/>
      <c r="G149" s="524"/>
      <c r="H149" s="527"/>
    </row>
    <row r="150" spans="1:8" ht="30" customHeight="1">
      <c r="A150" s="520">
        <v>148</v>
      </c>
      <c r="B150" s="532"/>
      <c r="C150" s="533"/>
      <c r="D150" s="536"/>
      <c r="E150" s="537"/>
      <c r="F150" s="803"/>
      <c r="G150" s="524"/>
      <c r="H150" s="528"/>
    </row>
    <row r="151" spans="1:8" ht="30" customHeight="1">
      <c r="A151" s="520">
        <v>149</v>
      </c>
      <c r="B151" s="532"/>
      <c r="C151" s="533"/>
      <c r="D151" s="534"/>
      <c r="E151" s="535"/>
      <c r="F151" s="803"/>
      <c r="G151" s="524"/>
      <c r="H151" s="527"/>
    </row>
    <row r="152" spans="1:8" ht="30" customHeight="1">
      <c r="A152" s="520">
        <v>150</v>
      </c>
      <c r="B152" s="532"/>
      <c r="C152" s="533"/>
      <c r="D152" s="536"/>
      <c r="E152" s="537"/>
      <c r="F152" s="803"/>
      <c r="G152" s="524"/>
      <c r="H152" s="528"/>
    </row>
    <row r="153" spans="1:8" ht="30" customHeight="1">
      <c r="A153" s="520">
        <v>151</v>
      </c>
      <c r="B153" s="532"/>
      <c r="C153" s="533"/>
      <c r="D153" s="534"/>
      <c r="E153" s="535"/>
      <c r="F153" s="803"/>
      <c r="G153" s="524"/>
      <c r="H153" s="527"/>
    </row>
    <row r="154" spans="1:8" ht="30" customHeight="1">
      <c r="A154" s="520">
        <v>152</v>
      </c>
      <c r="B154" s="532"/>
      <c r="C154" s="533"/>
      <c r="D154" s="536"/>
      <c r="E154" s="537"/>
      <c r="F154" s="803"/>
      <c r="G154" s="524"/>
      <c r="H154" s="528"/>
    </row>
    <row r="155" spans="1:8" ht="30" customHeight="1">
      <c r="A155" s="520">
        <v>153</v>
      </c>
      <c r="B155" s="532"/>
      <c r="C155" s="533"/>
      <c r="D155" s="534"/>
      <c r="E155" s="535"/>
      <c r="F155" s="803"/>
      <c r="G155" s="524"/>
      <c r="H155" s="527"/>
    </row>
    <row r="156" spans="1:8" ht="30" customHeight="1">
      <c r="A156" s="520">
        <v>154</v>
      </c>
      <c r="B156" s="532"/>
      <c r="C156" s="533"/>
      <c r="D156" s="536"/>
      <c r="E156" s="537"/>
      <c r="F156" s="803"/>
      <c r="G156" s="524"/>
      <c r="H156" s="528"/>
    </row>
    <row r="157" spans="1:8" ht="30" customHeight="1">
      <c r="A157" s="520">
        <v>155</v>
      </c>
      <c r="B157" s="532"/>
      <c r="C157" s="533"/>
      <c r="D157" s="534"/>
      <c r="E157" s="535"/>
      <c r="F157" s="803"/>
      <c r="G157" s="524"/>
      <c r="H157" s="527"/>
    </row>
    <row r="158" spans="1:8" ht="30" customHeight="1">
      <c r="A158" s="520">
        <v>156</v>
      </c>
      <c r="B158" s="532"/>
      <c r="C158" s="533"/>
      <c r="D158" s="536"/>
      <c r="E158" s="537"/>
      <c r="F158" s="803"/>
      <c r="G158" s="524"/>
      <c r="H158" s="528"/>
    </row>
    <row r="159" spans="1:8" ht="30" customHeight="1">
      <c r="A159" s="520">
        <v>157</v>
      </c>
      <c r="B159" s="532"/>
      <c r="C159" s="533"/>
      <c r="D159" s="534"/>
      <c r="E159" s="535"/>
      <c r="F159" s="803"/>
      <c r="G159" s="524"/>
      <c r="H159" s="527"/>
    </row>
    <row r="160" spans="1:8" ht="30" customHeight="1">
      <c r="A160" s="520">
        <v>158</v>
      </c>
      <c r="B160" s="532"/>
      <c r="C160" s="533"/>
      <c r="D160" s="536"/>
      <c r="E160" s="537"/>
      <c r="F160" s="803"/>
      <c r="G160" s="524"/>
      <c r="H160" s="528"/>
    </row>
    <row r="161" spans="1:8" ht="30" customHeight="1">
      <c r="A161" s="520">
        <v>159</v>
      </c>
      <c r="B161" s="532"/>
      <c r="C161" s="533"/>
      <c r="D161" s="534"/>
      <c r="E161" s="535"/>
      <c r="F161" s="803"/>
      <c r="G161" s="524"/>
      <c r="H161" s="527"/>
    </row>
    <row r="162" spans="1:8" ht="30" customHeight="1">
      <c r="A162" s="520">
        <v>160</v>
      </c>
      <c r="B162" s="532"/>
      <c r="C162" s="533"/>
      <c r="D162" s="536"/>
      <c r="E162" s="537"/>
      <c r="F162" s="803"/>
      <c r="G162" s="524"/>
      <c r="H162" s="528"/>
    </row>
    <row r="163" spans="1:8" ht="30" customHeight="1">
      <c r="A163" s="520">
        <v>161</v>
      </c>
      <c r="B163" s="532"/>
      <c r="C163" s="533"/>
      <c r="D163" s="534"/>
      <c r="E163" s="535"/>
      <c r="F163" s="803"/>
      <c r="G163" s="524"/>
      <c r="H163" s="527"/>
    </row>
    <row r="164" spans="1:8" ht="30" customHeight="1">
      <c r="A164" s="520">
        <v>162</v>
      </c>
      <c r="B164" s="532"/>
      <c r="C164" s="533"/>
      <c r="D164" s="536"/>
      <c r="E164" s="537"/>
      <c r="F164" s="803"/>
      <c r="G164" s="524"/>
      <c r="H164" s="528"/>
    </row>
    <row r="165" spans="1:8" ht="30" customHeight="1">
      <c r="A165" s="520">
        <v>163</v>
      </c>
      <c r="B165" s="532"/>
      <c r="C165" s="533"/>
      <c r="D165" s="534"/>
      <c r="E165" s="535"/>
      <c r="F165" s="803"/>
      <c r="G165" s="524"/>
      <c r="H165" s="527"/>
    </row>
    <row r="166" spans="1:8" ht="30" customHeight="1">
      <c r="A166" s="520">
        <v>164</v>
      </c>
      <c r="B166" s="532"/>
      <c r="C166" s="533"/>
      <c r="D166" s="536"/>
      <c r="E166" s="537"/>
      <c r="F166" s="803"/>
      <c r="G166" s="524"/>
      <c r="H166" s="528"/>
    </row>
    <row r="167" spans="1:8" ht="30" customHeight="1">
      <c r="A167" s="520">
        <v>165</v>
      </c>
      <c r="B167" s="532"/>
      <c r="C167" s="533"/>
      <c r="D167" s="534"/>
      <c r="E167" s="535"/>
      <c r="F167" s="803"/>
      <c r="G167" s="524"/>
      <c r="H167" s="527"/>
    </row>
    <row r="168" spans="1:8" ht="30" customHeight="1">
      <c r="A168" s="520">
        <v>166</v>
      </c>
      <c r="B168" s="532"/>
      <c r="C168" s="533"/>
      <c r="D168" s="536"/>
      <c r="E168" s="537"/>
      <c r="F168" s="803"/>
      <c r="G168" s="524"/>
      <c r="H168" s="528"/>
    </row>
    <row r="169" spans="1:8" ht="30" customHeight="1">
      <c r="A169" s="520">
        <v>167</v>
      </c>
      <c r="B169" s="532"/>
      <c r="C169" s="533"/>
      <c r="D169" s="534"/>
      <c r="E169" s="535"/>
      <c r="F169" s="803"/>
      <c r="G169" s="524"/>
      <c r="H169" s="527"/>
    </row>
    <row r="170" spans="1:8" ht="30" customHeight="1">
      <c r="A170" s="520">
        <v>168</v>
      </c>
      <c r="B170" s="532"/>
      <c r="C170" s="533"/>
      <c r="D170" s="536"/>
      <c r="E170" s="537"/>
      <c r="F170" s="803"/>
      <c r="G170" s="524"/>
      <c r="H170" s="528"/>
    </row>
    <row r="171" spans="1:8" ht="30" customHeight="1">
      <c r="A171" s="520">
        <v>169</v>
      </c>
      <c r="B171" s="532"/>
      <c r="C171" s="533"/>
      <c r="D171" s="534"/>
      <c r="E171" s="535"/>
      <c r="F171" s="803"/>
      <c r="G171" s="524"/>
      <c r="H171" s="527"/>
    </row>
    <row r="172" spans="1:8" ht="30" customHeight="1">
      <c r="A172" s="520">
        <v>170</v>
      </c>
      <c r="B172" s="532"/>
      <c r="C172" s="533"/>
      <c r="D172" s="536"/>
      <c r="E172" s="537"/>
      <c r="F172" s="803"/>
      <c r="G172" s="524"/>
      <c r="H172" s="528"/>
    </row>
    <row r="173" spans="1:8" ht="30" customHeight="1">
      <c r="A173" s="520">
        <v>171</v>
      </c>
      <c r="B173" s="532"/>
      <c r="C173" s="533"/>
      <c r="D173" s="534"/>
      <c r="E173" s="535"/>
      <c r="F173" s="803"/>
      <c r="G173" s="524"/>
      <c r="H173" s="527"/>
    </row>
    <row r="174" spans="1:8" ht="30" customHeight="1">
      <c r="A174" s="520">
        <v>172</v>
      </c>
      <c r="B174" s="532"/>
      <c r="C174" s="533"/>
      <c r="D174" s="536"/>
      <c r="E174" s="537"/>
      <c r="F174" s="803"/>
      <c r="G174" s="524"/>
      <c r="H174" s="528"/>
    </row>
    <row r="175" spans="1:8" ht="30" customHeight="1">
      <c r="A175" s="520">
        <v>173</v>
      </c>
      <c r="B175" s="532"/>
      <c r="C175" s="533"/>
      <c r="D175" s="534"/>
      <c r="E175" s="535"/>
      <c r="F175" s="803"/>
      <c r="G175" s="524"/>
      <c r="H175" s="527"/>
    </row>
    <row r="176" spans="1:8" ht="30" customHeight="1">
      <c r="A176" s="520">
        <v>174</v>
      </c>
      <c r="B176" s="532"/>
      <c r="C176" s="533"/>
      <c r="D176" s="536"/>
      <c r="E176" s="537"/>
      <c r="F176" s="803"/>
      <c r="G176" s="524"/>
      <c r="H176" s="528"/>
    </row>
    <row r="177" spans="1:8" ht="30" customHeight="1">
      <c r="A177" s="520">
        <v>175</v>
      </c>
      <c r="B177" s="532"/>
      <c r="C177" s="533"/>
      <c r="D177" s="534"/>
      <c r="E177" s="535"/>
      <c r="F177" s="803"/>
      <c r="G177" s="524"/>
      <c r="H177" s="527"/>
    </row>
    <row r="178" spans="1:8" ht="30" customHeight="1">
      <c r="A178" s="520">
        <v>176</v>
      </c>
      <c r="B178" s="532"/>
      <c r="C178" s="533"/>
      <c r="D178" s="536"/>
      <c r="E178" s="537"/>
      <c r="F178" s="803"/>
      <c r="G178" s="524"/>
      <c r="H178" s="528"/>
    </row>
    <row r="179" spans="1:8" ht="30" customHeight="1">
      <c r="A179" s="520">
        <v>177</v>
      </c>
      <c r="B179" s="532"/>
      <c r="C179" s="533"/>
      <c r="D179" s="534"/>
      <c r="E179" s="535"/>
      <c r="F179" s="803"/>
      <c r="G179" s="524"/>
      <c r="H179" s="527"/>
    </row>
    <row r="180" spans="1:8" ht="30" customHeight="1">
      <c r="A180" s="520">
        <v>178</v>
      </c>
      <c r="B180" s="532"/>
      <c r="C180" s="533"/>
      <c r="D180" s="536"/>
      <c r="E180" s="537"/>
      <c r="F180" s="803"/>
      <c r="G180" s="524"/>
      <c r="H180" s="528"/>
    </row>
    <row r="181" spans="1:8" ht="30" customHeight="1">
      <c r="A181" s="520">
        <v>179</v>
      </c>
      <c r="B181" s="532"/>
      <c r="C181" s="533"/>
      <c r="D181" s="534"/>
      <c r="E181" s="535"/>
      <c r="F181" s="803"/>
      <c r="G181" s="524"/>
      <c r="H181" s="527"/>
    </row>
    <row r="182" spans="1:8" ht="30" customHeight="1">
      <c r="A182" s="520">
        <v>180</v>
      </c>
      <c r="B182" s="532"/>
      <c r="C182" s="533"/>
      <c r="D182" s="536"/>
      <c r="E182" s="537"/>
      <c r="F182" s="803"/>
      <c r="G182" s="524"/>
      <c r="H182" s="528"/>
    </row>
    <row r="183" spans="1:8" ht="30" customHeight="1">
      <c r="A183" s="520">
        <v>181</v>
      </c>
      <c r="B183" s="532"/>
      <c r="C183" s="533"/>
      <c r="D183" s="534"/>
      <c r="E183" s="535"/>
      <c r="F183" s="803"/>
      <c r="G183" s="524"/>
      <c r="H183" s="527"/>
    </row>
    <row r="184" spans="1:8" ht="30" customHeight="1">
      <c r="A184" s="520">
        <v>182</v>
      </c>
      <c r="B184" s="532"/>
      <c r="C184" s="533"/>
      <c r="D184" s="536"/>
      <c r="E184" s="537"/>
      <c r="F184" s="803"/>
      <c r="G184" s="524"/>
      <c r="H184" s="528"/>
    </row>
    <row r="185" spans="1:8" ht="30" customHeight="1">
      <c r="A185" s="520">
        <v>183</v>
      </c>
      <c r="B185" s="532"/>
      <c r="C185" s="533"/>
      <c r="D185" s="534"/>
      <c r="E185" s="535"/>
      <c r="F185" s="803"/>
      <c r="G185" s="524"/>
      <c r="H185" s="527"/>
    </row>
    <row r="186" spans="1:8" ht="30" customHeight="1">
      <c r="A186" s="520">
        <v>184</v>
      </c>
      <c r="B186" s="532"/>
      <c r="C186" s="533"/>
      <c r="D186" s="536"/>
      <c r="E186" s="537"/>
      <c r="F186" s="803"/>
      <c r="G186" s="524"/>
      <c r="H186" s="528"/>
    </row>
    <row r="187" spans="1:8" ht="30" customHeight="1">
      <c r="A187" s="520">
        <v>185</v>
      </c>
      <c r="B187" s="532"/>
      <c r="C187" s="533"/>
      <c r="D187" s="534"/>
      <c r="E187" s="535"/>
      <c r="F187" s="803"/>
      <c r="G187" s="524"/>
      <c r="H187" s="527"/>
    </row>
    <row r="188" spans="1:8" ht="30" customHeight="1">
      <c r="A188" s="520">
        <v>186</v>
      </c>
      <c r="B188" s="532"/>
      <c r="C188" s="533"/>
      <c r="D188" s="536"/>
      <c r="E188" s="537"/>
      <c r="F188" s="803"/>
      <c r="G188" s="524"/>
      <c r="H188" s="528"/>
    </row>
    <row r="189" spans="1:8" ht="30" customHeight="1">
      <c r="A189" s="520">
        <v>187</v>
      </c>
      <c r="B189" s="532"/>
      <c r="C189" s="533"/>
      <c r="D189" s="534"/>
      <c r="E189" s="535"/>
      <c r="F189" s="803"/>
      <c r="G189" s="524"/>
      <c r="H189" s="527"/>
    </row>
    <row r="190" spans="1:8" ht="30" customHeight="1">
      <c r="A190" s="520">
        <v>188</v>
      </c>
      <c r="B190" s="532"/>
      <c r="C190" s="533"/>
      <c r="D190" s="536"/>
      <c r="E190" s="537"/>
      <c r="F190" s="803"/>
      <c r="G190" s="524"/>
      <c r="H190" s="526"/>
    </row>
    <row r="191" spans="1:8" ht="30" customHeight="1">
      <c r="A191" s="520">
        <v>189</v>
      </c>
      <c r="B191" s="532"/>
      <c r="C191" s="533"/>
      <c r="D191" s="534"/>
      <c r="E191" s="535"/>
      <c r="F191" s="803"/>
      <c r="G191" s="524"/>
      <c r="H191" s="527"/>
    </row>
    <row r="192" spans="1:8" ht="30" customHeight="1">
      <c r="A192" s="520">
        <v>190</v>
      </c>
      <c r="B192" s="532"/>
      <c r="C192" s="533"/>
      <c r="D192" s="536"/>
      <c r="E192" s="537"/>
      <c r="F192" s="803"/>
      <c r="G192" s="524"/>
      <c r="H192" s="528"/>
    </row>
    <row r="193" spans="1:9" ht="26.45" customHeight="1">
      <c r="A193" s="520">
        <v>191</v>
      </c>
      <c r="B193" s="532"/>
      <c r="C193" s="533"/>
      <c r="D193" s="534"/>
      <c r="E193" s="535"/>
      <c r="F193" s="803"/>
      <c r="G193" s="524"/>
      <c r="H193" s="527"/>
    </row>
    <row r="194" spans="1:9" ht="26.45" customHeight="1">
      <c r="A194" s="520">
        <v>192</v>
      </c>
      <c r="B194" s="532"/>
      <c r="C194" s="533"/>
      <c r="D194" s="536"/>
      <c r="E194" s="537"/>
      <c r="F194" s="803"/>
      <c r="G194" s="524"/>
      <c r="H194" s="526"/>
    </row>
    <row r="195" spans="1:9" ht="26.45" customHeight="1">
      <c r="A195" s="520">
        <v>193</v>
      </c>
      <c r="B195" s="532"/>
      <c r="C195" s="533"/>
      <c r="D195" s="534"/>
      <c r="E195" s="535"/>
      <c r="F195" s="803"/>
      <c r="G195" s="524"/>
      <c r="H195" s="527"/>
    </row>
    <row r="196" spans="1:9" ht="26.45" customHeight="1">
      <c r="A196" s="520">
        <v>194</v>
      </c>
      <c r="B196" s="532"/>
      <c r="C196" s="533"/>
      <c r="D196" s="536"/>
      <c r="E196" s="537"/>
      <c r="F196" s="803"/>
      <c r="G196" s="524"/>
      <c r="H196" s="528"/>
    </row>
    <row r="197" spans="1:9" ht="26.45" customHeight="1">
      <c r="A197" s="520">
        <v>195</v>
      </c>
      <c r="B197" s="532"/>
      <c r="C197" s="533"/>
      <c r="D197" s="534"/>
      <c r="E197" s="535"/>
      <c r="F197" s="803"/>
      <c r="G197" s="524"/>
      <c r="H197" s="527"/>
    </row>
    <row r="198" spans="1:9" ht="26.45" customHeight="1">
      <c r="A198" s="520">
        <v>196</v>
      </c>
      <c r="B198" s="532"/>
      <c r="C198" s="533"/>
      <c r="D198" s="536"/>
      <c r="E198" s="537"/>
      <c r="F198" s="803"/>
      <c r="G198" s="524"/>
      <c r="H198" s="528"/>
    </row>
    <row r="199" spans="1:9" ht="26.45" customHeight="1">
      <c r="A199" s="520">
        <v>197</v>
      </c>
      <c r="B199" s="532"/>
      <c r="C199" s="533"/>
      <c r="D199" s="534"/>
      <c r="E199" s="535"/>
      <c r="F199" s="80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9"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7" man="1"/>
    <brk id="32" max="7" man="1"/>
    <brk id="69" max="7" man="1"/>
    <brk id="135" max="7" man="1"/>
    <brk id="201" max="7" man="1"/>
    <brk id="333" max="7" man="1"/>
  </rowBreaks>
  <ignoredErrors>
    <ignoredError sqref="D3 C15" formula="1"/>
  </ignoredErrors>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theme="9" tint="0.39997558519241921"/>
  </sheetPr>
  <dimension ref="A1:J51"/>
  <sheetViews>
    <sheetView showZeros="0" view="pageBreakPreview" zoomScale="95" zoomScaleNormal="100" zoomScaleSheetLayoutView="95" workbookViewId="0">
      <selection activeCell="J11" sqref="J11"/>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780</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54.75" customHeight="1">
      <c r="A8" s="456">
        <v>1</v>
      </c>
      <c r="B8" s="653" t="str">
        <f>IF(ISERROR(VLOOKUP($A8,入力!$M$4:$AL$486,19,FALSE)),"",VLOOKUP($A8,入力!$M$4:$AL$486,19,FALSE))</f>
        <v/>
      </c>
      <c r="C8" s="1341" t="str">
        <f>IF(ISERROR(VLOOKUP($A8,入力!$M$4:$AL$486,20,FALSE)),"",VLOOKUP($A8,入力!$M$4:$AL$486,20,FALSE))</f>
        <v/>
      </c>
      <c r="D8" s="1341" t="str">
        <f>IF(ISERROR(VLOOKUP($A8,入力!$M$4:$AL$486,20,FALSE)),"",VLOOKUP($A8,入力!$M$4:$AL$486,20,FALSE))</f>
        <v/>
      </c>
      <c r="E8" s="478" t="str">
        <f>IF(ISERROR(VLOOKUP($A8,入力!$M$4:$AL$486,21,FALSE)),"",VLOOKUP($A8,入力!$M$4:$AL$486,21,FALSE))</f>
        <v/>
      </c>
      <c r="F8" s="478" t="str">
        <f>IF(ISERROR(VLOOKUP($A8,入力!$M$4:$AL$486,22,FALSE)),"",VLOOKUP($A8,入力!$M$4:$AL$486,22,FALSE))</f>
        <v/>
      </c>
      <c r="G8" s="780" t="str">
        <f>IF(ISERROR(VLOOKUP($A8,入力!$M$4:$AL$486,25,FALSE)),"",VLOOKUP($A8,入力!$M$4:$AL$486,25,FALSE))</f>
        <v/>
      </c>
      <c r="H8" s="1339" t="str">
        <f>IF(ISERROR(F8*G8),"",F8*G8)</f>
        <v/>
      </c>
      <c r="I8" s="1339"/>
    </row>
    <row r="9" spans="1:10" ht="54.75" customHeight="1">
      <c r="A9" s="456">
        <v>2</v>
      </c>
      <c r="B9" s="653" t="str">
        <f>IF(ISERROR(VLOOKUP($A9,入力!$M5:$AL$486,19,FALSE)),"",VLOOKUP($A9,入力!$M$4:$AL$486,19,FALSE))</f>
        <v/>
      </c>
      <c r="C9" s="1341" t="str">
        <f>IF(ISERROR(VLOOKUP($A9,入力!$M$4:$AL$486,20,FALSE)),"",VLOOKUP($A9,入力!$M$4:$AL$486,20,FALSE))</f>
        <v/>
      </c>
      <c r="D9" s="1341" t="str">
        <f>IF(ISERROR(VLOOKUP($A9,入力!$M$4:$AL$486,20,FALSE)),"",VLOOKUP($A9,入力!$M$4:$AL$486,20,FALSE))</f>
        <v/>
      </c>
      <c r="E9" s="478" t="str">
        <f>IF(ISERROR(VLOOKUP($A9,入力!$M5:$AL$486,21,FALSE)),"",VLOOKUP($A9,入力!$M$4:$AL$486,21,FALSE))</f>
        <v/>
      </c>
      <c r="F9" s="478" t="str">
        <f>IF(ISERROR(VLOOKUP($A9,入力!$M5:$AL$486,22,FALSE)),"",VLOOKUP($A9,入力!$M$4:$AL$486,22,FALSE))</f>
        <v/>
      </c>
      <c r="G9" s="780" t="str">
        <f>IF(ISERROR(VLOOKUP($A9,入力!$M5:$AL$486,25,FALSE)),"",VLOOKUP($A9,入力!$M$4:$AL$486,25,FALSE))</f>
        <v/>
      </c>
      <c r="H9" s="1339" t="str">
        <f t="shared" ref="H9:H20" si="0">IF(ISERROR(F9*G9),"",F9*G9)</f>
        <v/>
      </c>
      <c r="I9" s="1339"/>
    </row>
    <row r="10" spans="1:10" ht="54.75" customHeight="1">
      <c r="A10" s="456">
        <v>3</v>
      </c>
      <c r="B10" s="653" t="str">
        <f>IF(ISERROR(VLOOKUP($A10,入力!$M6:$AL$486,19,FALSE)),"",VLOOKUP($A10,入力!$M$4:$AL$486,19,FALSE))</f>
        <v/>
      </c>
      <c r="C10" s="1341" t="str">
        <f>IF(ISERROR(VLOOKUP($A10,入力!$M$4:$AL$486,20,FALSE)),"",VLOOKUP($A10,入力!$M$4:$AL$486,20,FALSE))</f>
        <v/>
      </c>
      <c r="D10" s="1341" t="str">
        <f>IF(ISERROR(VLOOKUP($A10,入力!$M$4:$AL$486,20,FALSE)),"",VLOOKUP($A10,入力!$M$4:$AL$486,20,FALSE))</f>
        <v/>
      </c>
      <c r="E10" s="478" t="str">
        <f>IF(ISERROR(VLOOKUP($A10,入力!$M6:$AL$486,21,FALSE)),"",VLOOKUP($A10,入力!$M$4:$AL$486,21,FALSE))</f>
        <v/>
      </c>
      <c r="F10" s="478" t="str">
        <f>IF(ISERROR(VLOOKUP($A10,入力!$M6:$AL$486,22,FALSE)),"",VLOOKUP($A10,入力!$M$4:$AL$486,22,FALSE))</f>
        <v/>
      </c>
      <c r="G10" s="780" t="str">
        <f>IF(ISERROR(VLOOKUP($A10,入力!$M6:$AL$486,25,FALSE)),"",VLOOKUP($A10,入力!$M$4:$AL$486,25,FALSE))</f>
        <v/>
      </c>
      <c r="H10" s="1339" t="str">
        <f t="shared" si="0"/>
        <v/>
      </c>
      <c r="I10" s="1339"/>
    </row>
    <row r="11" spans="1:10" ht="54.75" customHeight="1">
      <c r="A11" s="456">
        <v>4</v>
      </c>
      <c r="B11" s="653" t="str">
        <f>IF(ISERROR(VLOOKUP($A11,入力!$M7:$AL$486,19,FALSE)),"",VLOOKUP($A11,入力!$M$4:$AL$486,19,FALSE))</f>
        <v/>
      </c>
      <c r="C11" s="1341" t="str">
        <f>IF(ISERROR(VLOOKUP($A11,入力!$M$4:$AL$486,20,FALSE)),"",VLOOKUP($A11,入力!$M$4:$AL$486,20,FALSE))</f>
        <v/>
      </c>
      <c r="D11" s="1341" t="str">
        <f>IF(ISERROR(VLOOKUP($A11,入力!$M$4:$AL$486,20,FALSE)),"",VLOOKUP($A11,入力!$M$4:$AL$486,20,FALSE))</f>
        <v/>
      </c>
      <c r="E11" s="478" t="str">
        <f>IF(ISERROR(VLOOKUP($A11,入力!$M7:$AL$486,21,FALSE)),"",VLOOKUP($A11,入力!$M$4:$AL$486,21,FALSE))</f>
        <v/>
      </c>
      <c r="F11" s="478" t="str">
        <f>IF(ISERROR(VLOOKUP($A11,入力!$M7:$AL$486,22,FALSE)),"",VLOOKUP($A11,入力!$M$4:$AL$486,22,FALSE))</f>
        <v/>
      </c>
      <c r="G11" s="780" t="str">
        <f>IF(ISERROR(VLOOKUP($A11,入力!$M7:$AL$486,25,FALSE)),"",VLOOKUP($A11,入力!$M$4:$AL$486,25,FALSE))</f>
        <v/>
      </c>
      <c r="H11" s="1339" t="str">
        <f t="shared" si="0"/>
        <v/>
      </c>
      <c r="I11" s="1339"/>
    </row>
    <row r="12" spans="1:10" ht="54.75" customHeight="1">
      <c r="A12" s="456">
        <v>5</v>
      </c>
      <c r="B12" s="653" t="str">
        <f>IF(ISERROR(VLOOKUP($A12,入力!$M8:$AL$486,19,FALSE)),"",VLOOKUP($A12,入力!$M$4:$AL$486,19,FALSE))</f>
        <v/>
      </c>
      <c r="C12" s="1341" t="str">
        <f>IF(ISERROR(VLOOKUP($A12,入力!$M$4:$AL$486,20,FALSE)),"",VLOOKUP($A12,入力!$M$4:$AL$486,20,FALSE))</f>
        <v/>
      </c>
      <c r="D12" s="1341" t="str">
        <f>IF(ISERROR(VLOOKUP($A12,入力!$M$4:$AL$486,20,FALSE)),"",VLOOKUP($A12,入力!$M$4:$AL$486,20,FALSE))</f>
        <v/>
      </c>
      <c r="E12" s="478" t="str">
        <f>IF(ISERROR(VLOOKUP($A12,入力!$M8:$AL$486,21,FALSE)),"",VLOOKUP($A12,入力!$M$4:$AL$486,21,FALSE))</f>
        <v/>
      </c>
      <c r="F12" s="478" t="str">
        <f>IF(ISERROR(VLOOKUP($A12,入力!$M8:$AL$486,22,FALSE)),"",VLOOKUP($A12,入力!$M$4:$AL$486,22,FALSE))</f>
        <v/>
      </c>
      <c r="G12" s="780" t="str">
        <f>IF(ISERROR(VLOOKUP($A12,入力!$M8:$AL$486,25,FALSE)),"",VLOOKUP($A12,入力!$M$4:$AL$486,25,FALSE))</f>
        <v/>
      </c>
      <c r="H12" s="1339" t="str">
        <f t="shared" si="0"/>
        <v/>
      </c>
      <c r="I12" s="1339"/>
    </row>
    <row r="13" spans="1:10" ht="54.75" customHeight="1">
      <c r="A13" s="456">
        <v>6</v>
      </c>
      <c r="B13" s="653" t="str">
        <f>IF(ISERROR(VLOOKUP($A13,入力!$M9:$AL$486,19,FALSE)),"",VLOOKUP($A13,入力!$M$4:$AL$486,19,FALSE))</f>
        <v/>
      </c>
      <c r="C13" s="1341" t="str">
        <f>IF(ISERROR(VLOOKUP($A13,入力!$M$4:$AL$486,20,FALSE)),"",VLOOKUP($A13,入力!$M$4:$AL$486,20,FALSE))</f>
        <v/>
      </c>
      <c r="D13" s="1341" t="str">
        <f>IF(ISERROR(VLOOKUP($A13,入力!$M$4:$AL$486,20,FALSE)),"",VLOOKUP($A13,入力!$M$4:$AL$486,20,FALSE))</f>
        <v/>
      </c>
      <c r="E13" s="478" t="str">
        <f>IF(ISERROR(VLOOKUP($A13,入力!$M9:$AL$486,21,FALSE)),"",VLOOKUP($A13,入力!$M$4:$AL$486,21,FALSE))</f>
        <v/>
      </c>
      <c r="F13" s="478" t="str">
        <f>IF(ISERROR(VLOOKUP($A13,入力!$M9:$AL$486,22,FALSE)),"",VLOOKUP($A13,入力!$M$4:$AL$486,22,FALSE))</f>
        <v/>
      </c>
      <c r="G13" s="780" t="str">
        <f>IF(ISERROR(VLOOKUP($A13,入力!$M9:$AL$486,25,FALSE)),"",VLOOKUP($A13,入力!$M$4:$AL$486,25,FALSE))</f>
        <v/>
      </c>
      <c r="H13" s="1339" t="str">
        <f t="shared" si="0"/>
        <v/>
      </c>
      <c r="I13" s="1339"/>
    </row>
    <row r="14" spans="1:10" ht="30" hidden="1" customHeight="1">
      <c r="A14" s="456">
        <v>7</v>
      </c>
      <c r="B14" s="653" t="str">
        <f>IF(ISERROR(VLOOKUP($A14,入力!$M10:$AL$486,19,FALSE)),"",VLOOKUP($A14,入力!$M$4:$AL$486,19,FALSE))</f>
        <v/>
      </c>
      <c r="C14" s="1341" t="str">
        <f>IF(ISERROR(VLOOKUP($A14,入力!$M$4:$AL$486,20,FALSE)),"",VLOOKUP($A14,入力!$M$4:$AL$486,20,FALSE))</f>
        <v/>
      </c>
      <c r="D14" s="1341" t="str">
        <f>IF(ISERROR(VLOOKUP($A14,入力!$M$4:$AL$486,20,FALSE)),"",VLOOKUP($A14,入力!$M$4:$AL$486,20,FALSE))</f>
        <v/>
      </c>
      <c r="E14" s="478" t="str">
        <f>IF(ISERROR(VLOOKUP($A14,入力!$M10:$AL$486,21,FALSE)),"",VLOOKUP($A14,入力!$M$4:$AL$486,21,FALSE))</f>
        <v/>
      </c>
      <c r="F14" s="478" t="str">
        <f>IF(ISERROR(VLOOKUP($A14,入力!$M10:$AL$486,22,FALSE)),"",VLOOKUP($A14,入力!$M$4:$AL$486,22,FALSE))</f>
        <v/>
      </c>
      <c r="G14" s="478" t="str">
        <f>IF(ISERROR(VLOOKUP($A14,入力!$M10:$AL$486,25,FALSE)),"",VLOOKUP($A14,入力!$M$4:$AL$486,25,FALSE))</f>
        <v/>
      </c>
      <c r="H14" s="1339" t="str">
        <f t="shared" si="0"/>
        <v/>
      </c>
      <c r="I14" s="1339"/>
    </row>
    <row r="15" spans="1:10" ht="30" hidden="1" customHeight="1">
      <c r="A15" s="456">
        <v>8</v>
      </c>
      <c r="B15" s="653" t="str">
        <f>IF(ISERROR(VLOOKUP($A15,入力!$M11:$AL$486,19,FALSE)),"",VLOOKUP($A15,入力!$M$4:$AL$486,19,FALSE))</f>
        <v/>
      </c>
      <c r="C15" s="1341" t="str">
        <f>IF(ISERROR(VLOOKUP($A15,入力!$M$4:$AL$486,20,FALSE)),"",VLOOKUP($A15,入力!$M$4:$AL$486,20,FALSE))</f>
        <v/>
      </c>
      <c r="D15" s="1341" t="str">
        <f>IF(ISERROR(VLOOKUP($A15,入力!$M$4:$AL$486,20,FALSE)),"",VLOOKUP($A15,入力!$M$4:$AL$486,20,FALSE))</f>
        <v/>
      </c>
      <c r="E15" s="478" t="str">
        <f>IF(ISERROR(VLOOKUP($A15,入力!$M11:$AL$486,21,FALSE)),"",VLOOKUP($A15,入力!$M$4:$AL$486,21,FALSE))</f>
        <v/>
      </c>
      <c r="F15" s="478" t="str">
        <f>IF(ISERROR(VLOOKUP($A15,入力!$M11:$AL$486,22,FALSE)),"",VLOOKUP($A15,入力!$M$4:$AL$486,22,FALSE))</f>
        <v/>
      </c>
      <c r="G15" s="478" t="str">
        <f>IF(ISERROR(VLOOKUP($A15,入力!$M11:$AL$486,25,FALSE)),"",VLOOKUP($A15,入力!$M$4:$AL$486,25,FALSE))</f>
        <v/>
      </c>
      <c r="H15" s="1339" t="str">
        <f t="shared" si="0"/>
        <v/>
      </c>
      <c r="I15" s="1339"/>
    </row>
    <row r="16" spans="1:10" ht="30" hidden="1" customHeight="1">
      <c r="A16" s="456">
        <v>9</v>
      </c>
      <c r="B16" s="653" t="str">
        <f>IF(ISERROR(VLOOKUP($A16,入力!$M12:$AL$486,19,FALSE)),"",VLOOKUP($A16,入力!$M$4:$AL$486,19,FALSE))</f>
        <v/>
      </c>
      <c r="C16" s="1341" t="str">
        <f>IF(ISERROR(VLOOKUP($A16,入力!$M$4:$AL$486,20,FALSE)),"",VLOOKUP($A16,入力!$M$4:$AL$486,20,FALSE))</f>
        <v/>
      </c>
      <c r="D16" s="1341" t="str">
        <f>IF(ISERROR(VLOOKUP($A16,入力!$M$4:$AL$486,20,FALSE)),"",VLOOKUP($A16,入力!$M$4:$AL$486,20,FALSE))</f>
        <v/>
      </c>
      <c r="E16" s="478" t="str">
        <f>IF(ISERROR(VLOOKUP($A16,入力!$M12:$AL$486,21,FALSE)),"",VLOOKUP($A16,入力!$M$4:$AL$486,21,FALSE))</f>
        <v/>
      </c>
      <c r="F16" s="478" t="str">
        <f>IF(ISERROR(VLOOKUP($A16,入力!$M12:$AL$486,22,FALSE)),"",VLOOKUP($A16,入力!$M$4:$AL$486,22,FALSE))</f>
        <v/>
      </c>
      <c r="G16" s="478" t="str">
        <f>IF(ISERROR(VLOOKUP($A16,入力!$M12:$AL$486,25,FALSE)),"",VLOOKUP($A16,入力!$M$4:$AL$486,25,FALSE))</f>
        <v/>
      </c>
      <c r="H16" s="1339" t="str">
        <f t="shared" si="0"/>
        <v/>
      </c>
      <c r="I16" s="1339"/>
    </row>
    <row r="17" spans="1:9" ht="30" hidden="1" customHeight="1">
      <c r="A17" s="456">
        <v>10</v>
      </c>
      <c r="B17" s="653" t="str">
        <f>IF(ISERROR(VLOOKUP($A17,入力!$M13:$AL$486,19,FALSE)),"",VLOOKUP($A17,入力!$M$4:$AL$486,19,FALSE))</f>
        <v/>
      </c>
      <c r="C17" s="1341" t="str">
        <f>IF(ISERROR(VLOOKUP($A17,入力!$M$4:$AL$486,20,FALSE)),"",VLOOKUP($A17,入力!$M$4:$AL$486,20,FALSE))</f>
        <v/>
      </c>
      <c r="D17" s="1341" t="str">
        <f>IF(ISERROR(VLOOKUP($A17,入力!$M$4:$AL$486,20,FALSE)),"",VLOOKUP($A17,入力!$M$4:$AL$486,20,FALSE))</f>
        <v/>
      </c>
      <c r="E17" s="478" t="str">
        <f>IF(ISERROR(VLOOKUP($A17,入力!$M13:$AL$486,21,FALSE)),"",VLOOKUP($A17,入力!$M$4:$AL$486,21,FALSE))</f>
        <v/>
      </c>
      <c r="F17" s="478" t="str">
        <f>IF(ISERROR(VLOOKUP($A17,入力!$M13:$AL$486,22,FALSE)),"",VLOOKUP($A17,入力!$M$4:$AL$486,22,FALSE))</f>
        <v/>
      </c>
      <c r="G17" s="478" t="str">
        <f>IF(ISERROR(VLOOKUP($A17,入力!$M13:$AL$486,25,FALSE)),"",VLOOKUP($A17,入力!$M$4:$AL$486,25,FALSE))</f>
        <v/>
      </c>
      <c r="H17" s="1339" t="str">
        <f t="shared" si="0"/>
        <v/>
      </c>
      <c r="I17" s="1339"/>
    </row>
    <row r="18" spans="1:9" ht="30" hidden="1" customHeight="1">
      <c r="A18" s="456">
        <v>11</v>
      </c>
      <c r="B18" s="653" t="str">
        <f>IF(ISERROR(VLOOKUP($A18,入力!$M14:$AL$486,19,FALSE)),"",VLOOKUP($A18,入力!$M$4:$AL$486,19,FALSE))</f>
        <v/>
      </c>
      <c r="C18" s="1341" t="str">
        <f>IF(ISERROR(VLOOKUP($A18,入力!$M$4:$AL$486,20,FALSE)),"",VLOOKUP($A18,入力!$M$4:$AL$486,20,FALSE))</f>
        <v/>
      </c>
      <c r="D18" s="1341" t="str">
        <f>IF(ISERROR(VLOOKUP($A18,入力!$M$4:$AL$486,20,FALSE)),"",VLOOKUP($A18,入力!$M$4:$AL$486,20,FALSE))</f>
        <v/>
      </c>
      <c r="E18" s="478" t="str">
        <f>IF(ISERROR(VLOOKUP($A18,入力!$M14:$AL$486,21,FALSE)),"",VLOOKUP($A18,入力!$M$4:$AL$486,21,FALSE))</f>
        <v/>
      </c>
      <c r="F18" s="478" t="str">
        <f>IF(ISERROR(VLOOKUP($A18,入力!$M14:$AL$486,22,FALSE)),"",VLOOKUP($A18,入力!$M$4:$AL$486,22,FALSE))</f>
        <v/>
      </c>
      <c r="G18" s="478" t="str">
        <f>IF(ISERROR(VLOOKUP($A18,入力!$M14:$AL$486,25,FALSE)),"",VLOOKUP($A18,入力!$M$4:$AL$486,25,FALSE))</f>
        <v/>
      </c>
      <c r="H18" s="1339" t="str">
        <f t="shared" si="0"/>
        <v/>
      </c>
      <c r="I18" s="1339"/>
    </row>
    <row r="19" spans="1:9" ht="30" hidden="1" customHeight="1">
      <c r="A19" s="456">
        <v>12</v>
      </c>
      <c r="B19" s="653" t="str">
        <f>IF(ISERROR(VLOOKUP($A19,入力!$M15:$AL$486,19,FALSE)),"",VLOOKUP($A19,入力!$M$4:$AL$486,19,FALSE))</f>
        <v/>
      </c>
      <c r="C19" s="1341" t="str">
        <f>IF(ISERROR(VLOOKUP($A19,入力!$M$4:$AL$486,20,FALSE)),"",VLOOKUP($A19,入力!$M$4:$AL$486,20,FALSE))</f>
        <v/>
      </c>
      <c r="D19" s="1341" t="str">
        <f>IF(ISERROR(VLOOKUP($A19,入力!$M$4:$AL$486,20,FALSE)),"",VLOOKUP($A19,入力!$M$4:$AL$486,20,FALSE))</f>
        <v/>
      </c>
      <c r="E19" s="478" t="str">
        <f>IF(ISERROR(VLOOKUP($A19,入力!$M15:$AL$486,21,FALSE)),"",VLOOKUP($A19,入力!$M$4:$AL$486,21,FALSE))</f>
        <v/>
      </c>
      <c r="F19" s="478" t="str">
        <f>IF(ISERROR(VLOOKUP($A19,入力!$M15:$AL$486,22,FALSE)),"",VLOOKUP($A19,入力!$M$4:$AL$486,22,FALSE))</f>
        <v/>
      </c>
      <c r="G19" s="478" t="str">
        <f>IF(ISERROR(VLOOKUP($A19,入力!$M15:$AL$486,25,FALSE)),"",VLOOKUP($A19,入力!$M$4:$AL$486,25,FALSE))</f>
        <v/>
      </c>
      <c r="H19" s="1339" t="str">
        <f t="shared" si="0"/>
        <v/>
      </c>
      <c r="I19" s="1339"/>
    </row>
    <row r="20" spans="1:9" ht="30" hidden="1" customHeight="1">
      <c r="A20" s="456">
        <v>13</v>
      </c>
      <c r="B20" s="653" t="str">
        <f>IF(ISERROR(VLOOKUP($A20,入力!$M16:$AL$486,19,FALSE)),"",VLOOKUP($A20,入力!$M$4:$AL$486,19,FALSE))</f>
        <v/>
      </c>
      <c r="C20" s="1341" t="str">
        <f>IF(ISERROR(VLOOKUP($A20,入力!$M$4:$AL$486,20,FALSE)),"",VLOOKUP($A20,入力!$M$4:$AL$486,20,FALSE))</f>
        <v/>
      </c>
      <c r="D20" s="1341" t="str">
        <f>IF(ISERROR(VLOOKUP($A20,入力!$M$4:$AL$486,20,FALSE)),"",VLOOKUP($A20,入力!$M$4:$AL$486,20,FALSE))</f>
        <v/>
      </c>
      <c r="E20" s="478" t="str">
        <f>IF(ISERROR(VLOOKUP($A20,入力!$M16:$AL$486,21,FALSE)),"",VLOOKUP($A20,入力!$M$4:$AL$486,21,FALSE))</f>
        <v/>
      </c>
      <c r="F20" s="478" t="str">
        <f>IF(ISERROR(VLOOKUP($A20,入力!$M16:$AL$486,22,FALSE)),"",VLOOKUP($A20,入力!$M$4:$AL$486,22,FALSE))</f>
        <v/>
      </c>
      <c r="G20" s="478" t="str">
        <f>IF(ISERROR(VLOOKUP($A20,入力!$M16:$AL$486,25,FALSE)),"",VLOOKUP($A20,入力!$M$4:$AL$486,25,FALSE))</f>
        <v/>
      </c>
      <c r="H20" s="1339" t="str">
        <f t="shared" si="0"/>
        <v/>
      </c>
      <c r="I20" s="1339"/>
    </row>
    <row r="21" spans="1:9" s="468" customFormat="1" ht="25.15" customHeight="1">
      <c r="B21" s="646" t="s">
        <v>666</v>
      </c>
      <c r="C21" s="1041" t="s">
        <v>683</v>
      </c>
      <c r="D21" s="1041"/>
      <c r="E21" s="1041" t="s">
        <v>607</v>
      </c>
      <c r="F21" s="1041"/>
      <c r="G21" s="1327" t="str">
        <f>要求!Q3</f>
        <v>令和８年７月３１日</v>
      </c>
      <c r="H21" s="1328"/>
      <c r="I21" s="1328"/>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841</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hidden="1">
      <c r="D38" s="454"/>
      <c r="E38" s="652">
        <f>入力!$A$13</f>
        <v>0</v>
      </c>
      <c r="F38" s="652"/>
      <c r="G38" s="652"/>
      <c r="H38" s="652"/>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648"/>
      <c r="E43" s="648"/>
      <c r="F43" s="648"/>
      <c r="G43" s="648"/>
      <c r="H43" s="648"/>
      <c r="I43" s="413"/>
    </row>
    <row r="44" spans="2:9">
      <c r="D44" s="648"/>
      <c r="E44" s="648"/>
      <c r="F44" s="648"/>
      <c r="G44" s="648"/>
      <c r="H44" s="648"/>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9:H39"/>
    <mergeCell ref="E40:H40"/>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theme="9" tint="0.39997558519241921"/>
  </sheetPr>
  <dimension ref="A1:P45"/>
  <sheetViews>
    <sheetView showZeros="0" view="pageBreakPreview" zoomScale="60" zoomScaleNormal="100" workbookViewId="0">
      <selection activeCell="B8" sqref="B8"/>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257</v>
      </c>
      <c r="K1" s="497" t="s">
        <v>697</v>
      </c>
      <c r="L1" s="503" t="str">
        <f>CONCATENATE(M1,N1,O1,P1)</f>
        <v>-1ほか4件</v>
      </c>
      <c r="M1" s="503" t="str">
        <f>市価I多!B8</f>
        <v>-1</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774"/>
    </row>
    <row r="5" spans="1:16" ht="30" customHeight="1" thickBot="1">
      <c r="B5" s="452" t="str">
        <f>IF(SUM('市価別紙Ｃ '!G3:G23)&gt;0,SUM('市価別紙Ｃ '!G3:G23),"金額￥")</f>
        <v>金額￥</v>
      </c>
      <c r="C5" s="405" t="s">
        <v>592</v>
      </c>
      <c r="D5" s="405"/>
    </row>
    <row r="6" spans="1:16" ht="7.9" customHeight="1" thickTop="1"/>
    <row r="7" spans="1:16" s="770" customFormat="1" ht="20.100000000000001" customHeight="1">
      <c r="B7" s="777" t="s">
        <v>594</v>
      </c>
      <c r="C7" s="1155" t="s">
        <v>653</v>
      </c>
      <c r="D7" s="1156"/>
      <c r="E7" s="409" t="s">
        <v>32</v>
      </c>
      <c r="F7" s="409" t="s">
        <v>596</v>
      </c>
      <c r="G7" s="409" t="s">
        <v>597</v>
      </c>
      <c r="H7" s="1155" t="s">
        <v>673</v>
      </c>
      <c r="I7" s="1156"/>
    </row>
    <row r="8" spans="1:16" ht="49.9" customHeight="1">
      <c r="A8" s="456">
        <v>1</v>
      </c>
      <c r="B8" s="775" t="str">
        <f>CONCATENATE(市価Ｉ!M1,市価Ｉ!N1,市価Ｉ!O1,市価Ｉ!P1)</f>
        <v>-1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777" t="s">
        <v>666</v>
      </c>
      <c r="C20" s="1345" t="str">
        <f>要求!P8</f>
        <v>自衛隊阪神病院</v>
      </c>
      <c r="D20" s="1346"/>
      <c r="E20" s="1347" t="s">
        <v>676</v>
      </c>
      <c r="F20" s="1348"/>
      <c r="G20" s="1357" t="str">
        <f>要求!Q3</f>
        <v>令和８年７月３１日</v>
      </c>
      <c r="H20" s="1358"/>
      <c r="I20" s="1359"/>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772"/>
      <c r="C23" s="772"/>
      <c r="D23" s="772"/>
      <c r="E23" s="772"/>
      <c r="F23" s="772"/>
      <c r="G23" s="772"/>
      <c r="H23" s="772"/>
      <c r="I23" s="772"/>
    </row>
    <row r="24" spans="1:9" ht="14.45" customHeight="1">
      <c r="B24" s="455" t="str">
        <f>要求!Q6</f>
        <v>令和８年６月５日</v>
      </c>
      <c r="C24" s="772"/>
      <c r="D24" s="772"/>
      <c r="E24" s="772"/>
      <c r="F24" s="772"/>
      <c r="G24" s="772"/>
      <c r="H24" s="772"/>
      <c r="I24" s="772"/>
    </row>
    <row r="25" spans="1:9">
      <c r="B25" s="402" t="s">
        <v>218</v>
      </c>
    </row>
    <row r="26" spans="1:9">
      <c r="B26" s="402" t="s">
        <v>219</v>
      </c>
    </row>
    <row r="27" spans="1:9">
      <c r="B27" s="413" t="s">
        <v>841</v>
      </c>
    </row>
    <row r="28" spans="1:9">
      <c r="B28" s="402" t="s">
        <v>613</v>
      </c>
      <c r="D28" s="773"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c r="E32" s="1324">
        <f>入力!$A$13</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771"/>
      <c r="E37" s="771"/>
      <c r="F37" s="771"/>
      <c r="G37" s="771"/>
      <c r="H37" s="771"/>
      <c r="I37" s="413"/>
    </row>
    <row r="38" spans="2:9">
      <c r="D38" s="771"/>
      <c r="E38" s="771"/>
      <c r="F38" s="771"/>
      <c r="G38" s="771"/>
      <c r="H38" s="771"/>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3:H33"/>
    <mergeCell ref="E34:H34"/>
    <mergeCell ref="B22:I22"/>
    <mergeCell ref="E28:H28"/>
    <mergeCell ref="E29:H29"/>
    <mergeCell ref="E30:H30"/>
    <mergeCell ref="E31:H31"/>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J49"/>
  <sheetViews>
    <sheetView showZeros="0" view="pageBreakPreview" zoomScale="60" zoomScaleNormal="100" workbookViewId="0">
      <selection activeCell="G20" sqref="G20:I20"/>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780</v>
      </c>
    </row>
    <row r="2" spans="1:10" ht="20.100000000000001" customHeight="1">
      <c r="B2" s="1154" t="str">
        <f>要求!P11</f>
        <v>入　　　札　　　書</v>
      </c>
      <c r="C2" s="1154"/>
      <c r="D2" s="1154"/>
      <c r="E2" s="1154"/>
      <c r="F2" s="1154"/>
      <c r="G2" s="1154"/>
      <c r="H2" s="1154"/>
      <c r="I2" s="1154"/>
      <c r="J2" s="800"/>
    </row>
    <row r="5" spans="1:10" ht="30" customHeight="1" thickBot="1">
      <c r="B5" s="452" t="str">
        <f>IF(SUM(入札別紙Ｄ!G3:G23)&gt;0,SUM(入札別紙Ｄ!G3:G23),"金額￥")</f>
        <v>金額￥</v>
      </c>
      <c r="C5" s="405" t="s">
        <v>592</v>
      </c>
      <c r="D5" s="405"/>
    </row>
    <row r="6" spans="1:10" ht="7.9" customHeight="1" thickTop="1"/>
    <row r="7" spans="1:10" s="799" customFormat="1" ht="20.100000000000001" customHeight="1">
      <c r="B7" s="802" t="s">
        <v>594</v>
      </c>
      <c r="C7" s="1342" t="s">
        <v>653</v>
      </c>
      <c r="D7" s="1342"/>
      <c r="E7" s="802" t="s">
        <v>32</v>
      </c>
      <c r="F7" s="802" t="s">
        <v>596</v>
      </c>
      <c r="G7" s="802" t="s">
        <v>597</v>
      </c>
      <c r="H7" s="1342" t="s">
        <v>673</v>
      </c>
      <c r="I7" s="1342"/>
    </row>
    <row r="8" spans="1:10" ht="48.6" customHeight="1">
      <c r="A8" s="456">
        <v>1</v>
      </c>
      <c r="B8" s="803" t="s">
        <v>854</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796" t="s">
        <v>666</v>
      </c>
      <c r="C20" s="1155" t="str">
        <f>要求!P8</f>
        <v>自衛隊阪神病院</v>
      </c>
      <c r="D20" s="1156"/>
      <c r="E20" s="1041" t="s">
        <v>607</v>
      </c>
      <c r="F20" s="1041"/>
      <c r="G20" s="1327" t="s">
        <v>855</v>
      </c>
      <c r="H20" s="1328"/>
      <c r="I20" s="1328"/>
    </row>
    <row r="21" spans="1:9" s="468" customFormat="1" ht="25.15" customHeight="1">
      <c r="B21" s="796" t="s">
        <v>667</v>
      </c>
      <c r="C21" s="796"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798"/>
      <c r="C28" s="798"/>
      <c r="D28" s="798"/>
      <c r="E28" s="798"/>
      <c r="F28" s="798"/>
      <c r="G28" s="798"/>
      <c r="H28" s="798"/>
      <c r="I28" s="798"/>
    </row>
    <row r="29" spans="1:9" ht="14.45" customHeight="1">
      <c r="B29" s="455" t="str">
        <f>要求!Q5</f>
        <v>令和８年６月８日</v>
      </c>
      <c r="C29" s="798"/>
      <c r="D29" s="798"/>
      <c r="E29" s="798"/>
      <c r="F29" s="798"/>
      <c r="G29" s="798"/>
      <c r="H29" s="798"/>
      <c r="I29" s="798"/>
    </row>
    <row r="30" spans="1:9">
      <c r="B30" s="402" t="s">
        <v>218</v>
      </c>
    </row>
    <row r="31" spans="1:9">
      <c r="B31" s="402" t="s">
        <v>219</v>
      </c>
    </row>
    <row r="32" spans="1:9">
      <c r="B32" s="413" t="s">
        <v>841</v>
      </c>
    </row>
    <row r="33" spans="2:9">
      <c r="B33" s="402" t="s">
        <v>613</v>
      </c>
      <c r="D33" s="801"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797"/>
      <c r="E41" s="797"/>
      <c r="F41" s="797"/>
      <c r="G41" s="797"/>
      <c r="H41" s="797"/>
      <c r="I41" s="413"/>
    </row>
    <row r="42" spans="2:9">
      <c r="D42" s="797"/>
      <c r="E42" s="797"/>
      <c r="F42" s="797"/>
      <c r="G42" s="797"/>
      <c r="H42" s="797"/>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E36:H36"/>
    <mergeCell ref="E37:H37"/>
    <mergeCell ref="E38:H38"/>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K411"/>
  <sheetViews>
    <sheetView showZeros="0" view="pageBreakPreview" zoomScale="70" zoomScaleNormal="115" zoomScaleSheetLayoutView="70" workbookViewId="0">
      <pane xSplit="3" ySplit="2" topLeftCell="D12" activePane="bottomRight" state="frozen"/>
      <selection activeCell="G20" sqref="G20:I20"/>
      <selection pane="topRight" activeCell="G20" sqref="G20:I20"/>
      <selection pane="bottomLeft" activeCell="G20" sqref="G20:I20"/>
      <selection pane="bottomRight" activeCell="G20" sqref="G20:I20"/>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IF(ISERROR(VLOOKUP($A3,入力!$M$4:$AL$486,19,FALSE)),"",VLOOKUP($A3,入力!$M$4:$AL$486,19,FALSE))</f>
        <v/>
      </c>
      <c r="C3" s="805" t="str">
        <f>IF(ISERROR(VLOOKUP($A3,入力!$M$4:$AL$486,20,FALSE)),"",VLOOKUP($A3,入力!$M$4:$AL$486,20,FALSE))</f>
        <v/>
      </c>
      <c r="D3" s="206" t="str">
        <f>IF(ISERROR(VLOOKUP($A3,入力!$M$4:$AL$486,21,FALSE)),"",VLOOKUP($A3,入力!$M$4:$AL$486,21,FALSE))</f>
        <v/>
      </c>
      <c r="E3" s="206" t="str">
        <f>IF(ISERROR(VLOOKUP($A3,入力!$M$4:$AL$486,22,FALSE)),"",VLOOKUP($A3,入力!$M$4:$AL$486,22,FALSE))</f>
        <v/>
      </c>
      <c r="F3" s="626" t="str">
        <f>IF(ISERROR(VLOOKUP($A3,入力!$M$4:$AL$486,25,FALSE)),"",VLOOKUP($A3,入力!$M$4:$AL$486,25,FALSE))</f>
        <v/>
      </c>
      <c r="G3" s="626" t="str">
        <f>IF(ISERROR(E3*F3),"",E3*F3)</f>
        <v/>
      </c>
      <c r="H3" s="525"/>
    </row>
    <row r="4" spans="1:8" ht="51.95" customHeight="1">
      <c r="A4" s="520">
        <v>2</v>
      </c>
      <c r="B4" s="205" t="str">
        <f>IF(ISERROR(VLOOKUP($A4,入力!$M$4:$AL$486,19,FALSE)),"",VLOOKUP($A4,入力!$M$4:$AL$486,19,FALSE))</f>
        <v/>
      </c>
      <c r="C4" s="805" t="str">
        <f>IF(ISERROR(VLOOKUP($A4,入力!$M$4:$AL$486,20,FALSE)),"",VLOOKUP($A4,入力!$M$4:$AL$486,20,FALSE))</f>
        <v/>
      </c>
      <c r="D4" s="206" t="str">
        <f>IF(ISERROR(VLOOKUP($A4,入力!$M$4:$AL$486,21,FALSE)),"",VLOOKUP($A4,入力!$M$4:$AL$486,21,FALSE))</f>
        <v/>
      </c>
      <c r="E4" s="206" t="str">
        <f>IF(ISERROR(VLOOKUP($A4,入力!$M$4:$AL$486,22,FALSE)),"",VLOOKUP($A4,入力!$M$4:$AL$486,22,FALSE))</f>
        <v/>
      </c>
      <c r="F4" s="626" t="str">
        <f>IF(ISERROR(VLOOKUP($A4,入力!$M$4:$AL$486,25,FALSE)),"",VLOOKUP($A4,入力!$M$4:$AL$486,25,FALSE))</f>
        <v/>
      </c>
      <c r="G4" s="626" t="str">
        <f t="shared" ref="G4:G32" si="0">IF(ISERROR(E4*F4),"",E4*F4)</f>
        <v/>
      </c>
      <c r="H4" s="525"/>
    </row>
    <row r="5" spans="1:8" ht="51.95" customHeight="1">
      <c r="A5" s="520">
        <v>3</v>
      </c>
      <c r="B5" s="205" t="str">
        <f>IF(ISERROR(VLOOKUP($A5,入力!$M$4:$AL$486,19,FALSE)),"",VLOOKUP($A5,入力!$M$4:$AL$486,19,FALSE))</f>
        <v/>
      </c>
      <c r="C5" s="805" t="str">
        <f>IF(ISERROR(VLOOKUP($A5,入力!$M$4:$AL$486,20,FALSE)),"",VLOOKUP($A5,入力!$M$4:$AL$486,20,FALSE))</f>
        <v/>
      </c>
      <c r="D5" s="206" t="str">
        <f>IF(ISERROR(VLOOKUP($A5,入力!$M$4:$AL$486,21,FALSE)),"",VLOOKUP($A5,入力!$M$4:$AL$486,21,FALSE))</f>
        <v/>
      </c>
      <c r="E5" s="206" t="str">
        <f>IF(ISERROR(VLOOKUP($A5,入力!$M$4:$AL$486,22,FALSE)),"",VLOOKUP($A5,入力!$M$4:$AL$486,22,FALSE))</f>
        <v/>
      </c>
      <c r="F5" s="626" t="str">
        <f>IF(ISERROR(VLOOKUP($A5,入力!$M$4:$AL$486,25,FALSE)),"",VLOOKUP($A5,入力!$M$4:$AL$486,25,FALSE))</f>
        <v/>
      </c>
      <c r="G5" s="626" t="str">
        <f t="shared" si="0"/>
        <v/>
      </c>
      <c r="H5" s="525"/>
    </row>
    <row r="6" spans="1:8" ht="51.95" customHeight="1">
      <c r="A6" s="520">
        <v>4</v>
      </c>
      <c r="B6" s="205" t="str">
        <f>IF(ISERROR(VLOOKUP($A6,入力!$M$4:$AL$486,19,FALSE)),"",VLOOKUP($A6,入力!$M$4:$AL$486,19,FALSE))</f>
        <v/>
      </c>
      <c r="C6" s="805" t="str">
        <f>IF(ISERROR(VLOOKUP($A6,入力!$M$4:$AL$486,20,FALSE)),"",VLOOKUP($A6,入力!$M$4:$AL$486,20,FALSE))</f>
        <v/>
      </c>
      <c r="D6" s="206" t="str">
        <f>IF(ISERROR(VLOOKUP($A6,入力!$M$4:$AL$486,21,FALSE)),"",VLOOKUP($A6,入力!$M$4:$AL$486,21,FALSE))</f>
        <v/>
      </c>
      <c r="E6" s="206" t="str">
        <f>IF(ISERROR(VLOOKUP($A6,入力!$M$4:$AL$486,22,FALSE)),"",VLOOKUP($A6,入力!$M$4:$AL$486,22,FALSE))</f>
        <v/>
      </c>
      <c r="F6" s="626" t="str">
        <f>IF(ISERROR(VLOOKUP($A6,入力!$M$4:$AL$486,25,FALSE)),"",VLOOKUP($A6,入力!$M$4:$AL$486,25,FALSE))</f>
        <v/>
      </c>
      <c r="G6" s="626" t="str">
        <f t="shared" si="0"/>
        <v/>
      </c>
      <c r="H6" s="525"/>
    </row>
    <row r="7" spans="1:8" ht="51.95" customHeight="1">
      <c r="A7" s="520">
        <v>5</v>
      </c>
      <c r="B7" s="205" t="str">
        <f>IF(ISERROR(VLOOKUP($A7,入力!$M$4:$AL$486,19,FALSE)),"",VLOOKUP($A7,入力!$M$4:$AL$486,19,FALSE))</f>
        <v/>
      </c>
      <c r="C7" s="805" t="str">
        <f>IF(ISERROR(VLOOKUP($A7,入力!$M$4:$AL$486,20,FALSE)),"",VLOOKUP($A7,入力!$M$4:$AL$486,20,FALSE))</f>
        <v/>
      </c>
      <c r="D7" s="206" t="str">
        <f>IF(ISERROR(VLOOKUP($A7,入力!$M$4:$AL$486,21,FALSE)),"",VLOOKUP($A7,入力!$M$4:$AL$486,21,FALSE))</f>
        <v/>
      </c>
      <c r="E7" s="206" t="str">
        <f>IF(ISERROR(VLOOKUP($A7,入力!$M$4:$AL$486,22,FALSE)),"",VLOOKUP($A7,入力!$M$4:$AL$486,22,FALSE))</f>
        <v/>
      </c>
      <c r="F7" s="626" t="str">
        <f>IF(ISERROR(VLOOKUP($A7,入力!$M$4:$AL$486,25,FALSE)),"",VLOOKUP($A7,入力!$M$4:$AL$486,25,FALSE))</f>
        <v/>
      </c>
      <c r="G7" s="626" t="str">
        <f t="shared" si="0"/>
        <v/>
      </c>
      <c r="H7" s="525"/>
    </row>
    <row r="8" spans="1:8" ht="51.95" customHeight="1">
      <c r="A8" s="520">
        <v>6</v>
      </c>
      <c r="B8" s="205" t="str">
        <f>IF(ISERROR(VLOOKUP($A8,入力!$M$4:$AL$486,19,FALSE)),"",VLOOKUP($A8,入力!$M$4:$AL$486,19,FALSE))</f>
        <v/>
      </c>
      <c r="C8" s="805" t="str">
        <f>IF(ISERROR(VLOOKUP($A8,入力!$M$4:$AL$486,20,FALSE)),"",VLOOKUP($A8,入力!$M$4:$AL$486,20,FALSE))</f>
        <v/>
      </c>
      <c r="D8" s="206" t="str">
        <f>IF(ISERROR(VLOOKUP($A8,入力!$M$4:$AL$486,21,FALSE)),"",VLOOKUP($A8,入力!$M$4:$AL$486,21,FALSE))</f>
        <v/>
      </c>
      <c r="E8" s="206" t="str">
        <f>IF(ISERROR(VLOOKUP($A8,入力!$M$4:$AL$486,22,FALSE)),"",VLOOKUP($A8,入力!$M$4:$AL$486,22,FALSE))</f>
        <v/>
      </c>
      <c r="F8" s="626" t="str">
        <f>IF(ISERROR(VLOOKUP($A8,入力!$M$4:$AL$486,25,FALSE)),"",VLOOKUP($A8,入力!$M$4:$AL$486,25,FALSE))</f>
        <v/>
      </c>
      <c r="G8" s="626" t="str">
        <f t="shared" si="0"/>
        <v/>
      </c>
      <c r="H8" s="525"/>
    </row>
    <row r="9" spans="1:8" ht="51.95" customHeight="1">
      <c r="A9" s="520">
        <v>7</v>
      </c>
      <c r="B9" s="205" t="str">
        <f>IF(ISERROR(VLOOKUP($A9,入力!$M$4:$AL$486,19,FALSE)),"",VLOOKUP($A9,入力!$M$4:$AL$486,19,FALSE))</f>
        <v/>
      </c>
      <c r="C9" s="805" t="str">
        <f>IF(ISERROR(VLOOKUP($A9,入力!$M$4:$AL$486,20,FALSE)),"",VLOOKUP($A9,入力!$M$4:$AL$486,20,FALSE))</f>
        <v/>
      </c>
      <c r="D9" s="206" t="str">
        <f>IF(ISERROR(VLOOKUP($A9,入力!$M$4:$AL$486,21,FALSE)),"",VLOOKUP($A9,入力!$M$4:$AL$486,21,FALSE))</f>
        <v/>
      </c>
      <c r="E9" s="206" t="str">
        <f>IF(ISERROR(VLOOKUP($A9,入力!$M$4:$AL$486,22,FALSE)),"",VLOOKUP($A9,入力!$M$4:$AL$486,22,FALSE))</f>
        <v/>
      </c>
      <c r="F9" s="626" t="str">
        <f>IF(ISERROR(VLOOKUP($A9,入力!$M$4:$AL$486,25,FALSE)),"",VLOOKUP($A9,入力!$M$4:$AL$486,25,FALSE))</f>
        <v/>
      </c>
      <c r="G9" s="626" t="str">
        <f t="shared" si="0"/>
        <v/>
      </c>
      <c r="H9" s="525"/>
    </row>
    <row r="10" spans="1:8" ht="51.95" customHeight="1">
      <c r="A10" s="520">
        <v>8</v>
      </c>
      <c r="B10" s="205" t="str">
        <f>IF(ISERROR(VLOOKUP($A10,入力!$M$4:$AL$486,19,FALSE)),"",VLOOKUP($A10,入力!$M$4:$AL$486,19,FALSE))</f>
        <v/>
      </c>
      <c r="C10" s="805" t="str">
        <f>IF(ISERROR(VLOOKUP($A10,入力!$M$4:$AL$486,20,FALSE)),"",VLOOKUP($A10,入力!$M$4:$AL$486,20,FALSE))</f>
        <v/>
      </c>
      <c r="D10" s="206" t="str">
        <f>IF(ISERROR(VLOOKUP($A10,入力!$M$4:$AL$486,21,FALSE)),"",VLOOKUP($A10,入力!$M$4:$AL$486,21,FALSE))</f>
        <v/>
      </c>
      <c r="E10" s="206" t="str">
        <f>IF(ISERROR(VLOOKUP($A10,入力!$M$4:$AL$486,22,FALSE)),"",VLOOKUP($A10,入力!$M$4:$AL$486,22,FALSE))</f>
        <v/>
      </c>
      <c r="F10" s="626" t="str">
        <f>IF(ISERROR(VLOOKUP($A10,入力!$M$4:$AL$486,25,FALSE)),"",VLOOKUP($A10,入力!$M$4:$AL$486,25,FALSE))</f>
        <v/>
      </c>
      <c r="G10" s="626" t="str">
        <f t="shared" si="0"/>
        <v/>
      </c>
      <c r="H10" s="525"/>
    </row>
    <row r="11" spans="1:8" ht="51.95" customHeight="1">
      <c r="A11" s="520">
        <v>9</v>
      </c>
      <c r="B11" s="205" t="str">
        <f>IF(ISERROR(VLOOKUP($A11,入力!$M$4:$AL$486,19,FALSE)),"",VLOOKUP($A11,入力!$M$4:$AL$486,19,FALSE))</f>
        <v/>
      </c>
      <c r="C11" s="805" t="str">
        <f>IF(ISERROR(VLOOKUP($A11,入力!$M$4:$AL$486,20,FALSE)),"",VLOOKUP($A11,入力!$M$4:$AL$486,20,FALSE))</f>
        <v/>
      </c>
      <c r="D11" s="206" t="str">
        <f>IF(ISERROR(VLOOKUP($A11,入力!$M$4:$AL$486,21,FALSE)),"",VLOOKUP($A11,入力!$M$4:$AL$486,21,FALSE))</f>
        <v/>
      </c>
      <c r="E11" s="206" t="str">
        <f>IF(ISERROR(VLOOKUP($A11,入力!$M$4:$AL$486,22,FALSE)),"",VLOOKUP($A11,入力!$M$4:$AL$486,22,FALSE))</f>
        <v/>
      </c>
      <c r="F11" s="626" t="str">
        <f>IF(ISERROR(VLOOKUP($A11,入力!$M$4:$AL$486,25,FALSE)),"",VLOOKUP($A11,入力!$M$4:$AL$486,25,FALSE))</f>
        <v/>
      </c>
      <c r="G11" s="626" t="str">
        <f t="shared" si="0"/>
        <v/>
      </c>
      <c r="H11" s="525"/>
    </row>
    <row r="12" spans="1:8" ht="51.95" customHeight="1">
      <c r="A12" s="520">
        <v>10</v>
      </c>
      <c r="B12" s="205" t="str">
        <f>IF(ISERROR(VLOOKUP($A12,入力!$M$4:$AL$486,19,FALSE)),"",VLOOKUP($A12,入力!$M$4:$AL$486,19,FALSE))</f>
        <v/>
      </c>
      <c r="C12" s="805" t="str">
        <f>IF(ISERROR(VLOOKUP($A12,入力!$M$4:$AL$486,20,FALSE)),"",VLOOKUP($A12,入力!$M$4:$AL$486,20,FALSE))</f>
        <v/>
      </c>
      <c r="D12" s="206" t="str">
        <f>IF(ISERROR(VLOOKUP($A12,入力!$M$4:$AL$486,21,FALSE)),"",VLOOKUP($A12,入力!$M$4:$AL$486,21,FALSE))</f>
        <v/>
      </c>
      <c r="E12" s="206" t="str">
        <f>IF(ISERROR(VLOOKUP($A12,入力!$M$4:$AL$486,22,FALSE)),"",VLOOKUP($A12,入力!$M$4:$AL$486,22,FALSE))</f>
        <v/>
      </c>
      <c r="F12" s="626" t="str">
        <f>IF(ISERROR(VLOOKUP($A12,入力!$M$4:$AL$486,25,FALSE)),"",VLOOKUP($A12,入力!$M$4:$AL$486,25,FALSE))</f>
        <v/>
      </c>
      <c r="G12" s="626" t="str">
        <f t="shared" si="0"/>
        <v/>
      </c>
      <c r="H12" s="525"/>
    </row>
    <row r="13" spans="1:8" ht="51.95" customHeight="1">
      <c r="A13" s="520">
        <v>11</v>
      </c>
      <c r="B13" s="205" t="str">
        <f>IF(ISERROR(VLOOKUP($A13,入力!$M$4:$AL$486,19,FALSE)),"",VLOOKUP($A13,入力!$M$4:$AL$486,19,FALSE))</f>
        <v/>
      </c>
      <c r="C13" s="805" t="str">
        <f>IF(ISERROR(VLOOKUP($A13,入力!$M$4:$AL$486,20,FALSE)),"",VLOOKUP($A13,入力!$M$4:$AL$486,20,FALSE))</f>
        <v/>
      </c>
      <c r="D13" s="206" t="str">
        <f>IF(ISERROR(VLOOKUP($A13,入力!$M$4:$AL$486,21,FALSE)),"",VLOOKUP($A13,入力!$M$4:$AL$486,21,FALSE))</f>
        <v/>
      </c>
      <c r="E13" s="206" t="str">
        <f>IF(ISERROR(VLOOKUP($A13,入力!$M$4:$AL$486,22,FALSE)),"",VLOOKUP($A13,入力!$M$4:$AL$486,22,FALSE))</f>
        <v/>
      </c>
      <c r="F13" s="626" t="str">
        <f>IF(ISERROR(VLOOKUP($A13,入力!$M$4:$AL$486,25,FALSE)),"",VLOOKUP($A13,入力!$M$4:$AL$486,25,FALSE))</f>
        <v/>
      </c>
      <c r="G13" s="626" t="str">
        <f t="shared" si="0"/>
        <v/>
      </c>
      <c r="H13" s="525"/>
    </row>
    <row r="14" spans="1:8" ht="51.95" customHeight="1">
      <c r="A14" s="520">
        <v>12</v>
      </c>
      <c r="B14" s="205" t="str">
        <f>IF(ISERROR(VLOOKUP($A14,入力!$M$4:$AL$486,19,FALSE)),"",VLOOKUP($A14,入力!$M$4:$AL$486,19,FALSE))</f>
        <v/>
      </c>
      <c r="C14" s="805" t="str">
        <f>IF(ISERROR(VLOOKUP($A14,入力!$M$4:$AL$486,20,FALSE)),"",VLOOKUP($A14,入力!$M$4:$AL$486,20,FALSE))</f>
        <v/>
      </c>
      <c r="D14" s="206" t="str">
        <f>IF(ISERROR(VLOOKUP($A14,入力!$M$4:$AL$486,21,FALSE)),"",VLOOKUP($A14,入力!$M$4:$AL$486,21,FALSE))</f>
        <v/>
      </c>
      <c r="E14" s="206" t="str">
        <f>IF(ISERROR(VLOOKUP($A14,入力!$M$4:$AL$486,22,FALSE)),"",VLOOKUP($A14,入力!$M$4:$AL$486,22,FALSE))</f>
        <v/>
      </c>
      <c r="F14" s="626" t="str">
        <f>IF(ISERROR(VLOOKUP($A14,入力!$M$4:$AL$486,25,FALSE)),"",VLOOKUP($A14,入力!$M$4:$AL$486,25,FALSE))</f>
        <v/>
      </c>
      <c r="G14" s="626" t="str">
        <f t="shared" si="0"/>
        <v/>
      </c>
      <c r="H14" s="525"/>
    </row>
    <row r="15" spans="1:8" ht="51.95" customHeight="1">
      <c r="A15" s="520">
        <v>13</v>
      </c>
      <c r="B15" s="205" t="str">
        <f>IF(ISERROR(VLOOKUP($A15,入力!$M$4:$AL$486,19,FALSE)),"",VLOOKUP($A15,入力!$M$4:$AL$486,19,FALSE))</f>
        <v/>
      </c>
      <c r="C15" s="808" t="str">
        <f>IF($F15="",IF($F14="","","以下余白"),IF(ISERROR(VLOOKUP($A15,入力!$M$4:$AL$486,20,FALSE)),"",VLOOKUP($A15,入力!$M$4:$AL$486,20,FALSE)))</f>
        <v/>
      </c>
      <c r="D15" s="206" t="str">
        <f>IF(ISERROR(VLOOKUP($A15,入力!$M$4:$AL$486,21,FALSE)),"",VLOOKUP($A15,入力!$M$4:$AL$486,21,FALSE))</f>
        <v/>
      </c>
      <c r="E15" s="206" t="str">
        <f>IF(ISERROR(VLOOKUP($A15,入力!$M$4:$AL$486,22,FALSE)),"",VLOOKUP($A15,入力!$M$4:$AL$486,22,FALSE))</f>
        <v/>
      </c>
      <c r="F15" s="626" t="str">
        <f>IF(ISERROR(VLOOKUP($A15,入力!$M$4:$AL$486,25,FALSE)),"",VLOOKUP($A15,入力!$M$4:$AL$486,25,FALSE))</f>
        <v/>
      </c>
      <c r="G15" s="626" t="str">
        <f t="shared" si="0"/>
        <v/>
      </c>
      <c r="H15" s="525"/>
    </row>
    <row r="16" spans="1:8" ht="51.95" customHeight="1">
      <c r="A16" s="520">
        <v>14</v>
      </c>
      <c r="B16" s="205" t="str">
        <f>IF(ISERROR(VLOOKUP($A16,入力!$M$4:$AL$486,19,FALSE)),"",VLOOKUP($A16,入力!$M$4:$AL$486,19,FALSE))</f>
        <v/>
      </c>
      <c r="C16" s="805" t="str">
        <f>IF(ISERROR(VLOOKUP($A16,入力!$M$4:$AL$486,20,FALSE)),"",VLOOKUP($A16,入力!$M$4:$AL$486,20,FALSE))</f>
        <v/>
      </c>
      <c r="D16" s="206" t="str">
        <f>IF(ISERROR(VLOOKUP($A16,入力!$M$4:$AL$486,21,FALSE)),"",VLOOKUP($A16,入力!$M$4:$AL$486,21,FALSE))</f>
        <v/>
      </c>
      <c r="E16" s="206" t="str">
        <f>IF(ISERROR(VLOOKUP($A16,入力!$M$4:$AL$486,22,FALSE)),"",VLOOKUP($A16,入力!$M$4:$AL$486,22,FALSE))</f>
        <v/>
      </c>
      <c r="F16" s="626" t="str">
        <f>IF(ISERROR(VLOOKUP($A16,入力!$M$4:$AL$486,25,FALSE)),"",VLOOKUP($A16,入力!$M$4:$AL$486,25,FALSE))</f>
        <v/>
      </c>
      <c r="G16" s="626" t="str">
        <f t="shared" si="0"/>
        <v/>
      </c>
      <c r="H16" s="525"/>
    </row>
    <row r="17" spans="1:11" ht="51.95" customHeight="1">
      <c r="A17" s="520">
        <v>15</v>
      </c>
      <c r="B17" s="205" t="s">
        <v>859</v>
      </c>
      <c r="C17" s="805" t="str">
        <f>IF(ISERROR(VLOOKUP($A17,入力!$M$4:$AL$486,20,FALSE)),"",VLOOKUP($A17,入力!$M$4:$AL$486,20,FALSE))</f>
        <v/>
      </c>
      <c r="D17" s="206" t="str">
        <f>IF(ISERROR(VLOOKUP($A17,入力!$M$4:$AL$486,21,FALSE)),"",VLOOKUP($A17,入力!$M$4:$AL$486,21,FALSE))</f>
        <v/>
      </c>
      <c r="E17" s="206" t="str">
        <f>IF(ISERROR(VLOOKUP($A17,入力!$M$4:$AL$486,22,FALSE)),"",VLOOKUP($A17,入力!$M$4:$AL$486,22,FALSE))</f>
        <v/>
      </c>
      <c r="F17" s="626" t="str">
        <f>IF(ISERROR(VLOOKUP($A17,入力!$M$4:$AL$486,25,FALSE)),"",VLOOKUP($A17,入力!$M$4:$AL$486,25,FALSE))</f>
        <v/>
      </c>
      <c r="G17" s="626">
        <f>SUM(G3:G16)</f>
        <v>0</v>
      </c>
      <c r="H17" s="525"/>
    </row>
    <row r="18" spans="1:11" ht="51.95" customHeight="1">
      <c r="A18" s="520">
        <v>16</v>
      </c>
      <c r="B18" s="205" t="str">
        <f>IF(ISERROR(VLOOKUP($A18,入力!$M$4:$AL$486,19,FALSE)),"",VLOOKUP($A18,入力!$M$4:$AL$486,19,FALSE))</f>
        <v/>
      </c>
      <c r="C18" s="805" t="str">
        <f>IF(ISERROR(VLOOKUP($A18,入力!$M$4:$AL$486,20,FALSE)),"",VLOOKUP($A18,入力!$M$4:$AL$486,20,FALSE))</f>
        <v/>
      </c>
      <c r="D18" s="206" t="str">
        <f>IF(ISERROR(VLOOKUP($A18,入力!$M$4:$AL$486,21,FALSE)),"",VLOOKUP($A18,入力!$M$4:$AL$486,21,FALSE))</f>
        <v/>
      </c>
      <c r="E18" s="206" t="str">
        <f>IF(ISERROR(VLOOKUP($A18,入力!$M$4:$AL$486,22,FALSE)),"",VLOOKUP($A18,入力!$M$4:$AL$486,22,FALSE))</f>
        <v/>
      </c>
      <c r="F18" s="626" t="str">
        <f>IF(ISERROR(VLOOKUP($A18,入力!$M$4:$AL$486,25,FALSE)),"",VLOOKUP($A18,入力!$M$4:$AL$486,25,FALSE))</f>
        <v/>
      </c>
      <c r="G18" s="626" t="str">
        <f t="shared" si="0"/>
        <v/>
      </c>
      <c r="H18" s="525"/>
    </row>
    <row r="19" spans="1:11" ht="51.95" customHeight="1">
      <c r="A19" s="520">
        <v>17</v>
      </c>
      <c r="B19" s="205" t="str">
        <f>IF(ISERROR(VLOOKUP($A19,入力!$M$4:$AL$486,19,FALSE)),"",VLOOKUP($A19,入力!$M$4:$AL$486,19,FALSE))</f>
        <v/>
      </c>
      <c r="C19" s="805" t="str">
        <f>IF(ISERROR(VLOOKUP($A19,入力!$M$4:$AL$486,20,FALSE)),"",VLOOKUP($A19,入力!$M$4:$AL$486,20,FALSE))</f>
        <v/>
      </c>
      <c r="D19" s="206" t="str">
        <f>IF(ISERROR(VLOOKUP($A19,入力!$M$4:$AL$486,21,FALSE)),"",VLOOKUP($A19,入力!$M$4:$AL$486,21,FALSE))</f>
        <v/>
      </c>
      <c r="E19" s="206" t="str">
        <f>IF(ISERROR(VLOOKUP($A19,入力!$M$4:$AL$486,22,FALSE)),"",VLOOKUP($A19,入力!$M$4:$AL$486,22,FALSE))</f>
        <v/>
      </c>
      <c r="F19" s="626" t="str">
        <f>IF(ISERROR(VLOOKUP($A19,入力!$M$4:$AL$486,25,FALSE)),"",VLOOKUP($A19,入力!$M$4:$AL$486,25,FALSE))</f>
        <v/>
      </c>
      <c r="G19" s="626" t="str">
        <f t="shared" si="0"/>
        <v/>
      </c>
      <c r="H19" s="525"/>
    </row>
    <row r="20" spans="1:11" ht="51.95" customHeight="1">
      <c r="A20" s="520">
        <v>18</v>
      </c>
      <c r="B20" s="205" t="str">
        <f>IF(ISERROR(VLOOKUP($A20,入力!$M$4:$AL$486,19,FALSE)),"",VLOOKUP($A20,入力!$M$4:$AL$486,19,FALSE))</f>
        <v/>
      </c>
      <c r="C20" s="805" t="str">
        <f>IF(ISERROR(VLOOKUP($A20,入力!$M$4:$AL$486,20,FALSE)),"",VLOOKUP($A20,入力!$M$4:$AL$486,20,FALSE))</f>
        <v/>
      </c>
      <c r="D20" s="206" t="str">
        <f>IF(ISERROR(VLOOKUP($A20,入力!$M$4:$AL$486,21,FALSE)),"",VLOOKUP($A20,入力!$M$4:$AL$486,21,FALSE))</f>
        <v/>
      </c>
      <c r="E20" s="206" t="str">
        <f>IF(ISERROR(VLOOKUP($A20,入力!$M$4:$AL$486,22,FALSE)),"",VLOOKUP($A20,入力!$M$4:$AL$486,22,FALSE))</f>
        <v/>
      </c>
      <c r="F20" s="626" t="str">
        <f>IF(ISERROR(VLOOKUP($A20,入力!$M$4:$AL$486,25,FALSE)),"",VLOOKUP($A20,入力!$M$4:$AL$486,25,FALSE))</f>
        <v/>
      </c>
      <c r="G20" s="626" t="str">
        <f t="shared" si="0"/>
        <v/>
      </c>
      <c r="H20" s="525"/>
    </row>
    <row r="21" spans="1:11" ht="51.95" customHeight="1">
      <c r="A21" s="520">
        <v>19</v>
      </c>
      <c r="B21" s="205" t="str">
        <f>IF(ISERROR(VLOOKUP($A21,入力!$M$4:$AL$486,19,FALSE)),"",VLOOKUP($A21,入力!$M$4:$AL$486,19,FALSE))</f>
        <v/>
      </c>
      <c r="C21" s="805" t="str">
        <f>IF(ISERROR(VLOOKUP($A21,入力!$M$4:$AL$486,20,FALSE)),"",VLOOKUP($A21,入力!$M$4:$AL$486,20,FALSE))</f>
        <v/>
      </c>
      <c r="D21" s="206" t="str">
        <f>IF(ISERROR(VLOOKUP($A21,入力!$M$4:$AL$486,21,FALSE)),"",VLOOKUP($A21,入力!$M$4:$AL$486,21,FALSE))</f>
        <v/>
      </c>
      <c r="E21" s="206" t="str">
        <f>IF(ISERROR(VLOOKUP($A21,入力!$M$4:$AL$486,22,FALSE)),"",VLOOKUP($A21,入力!$M$4:$AL$486,22,FALSE))</f>
        <v/>
      </c>
      <c r="F21" s="626" t="str">
        <f>IF(ISERROR(VLOOKUP($A21,入力!$M$4:$AL$486,25,FALSE)),"",VLOOKUP($A21,入力!$M$4:$AL$486,25,FALSE))</f>
        <v/>
      </c>
      <c r="G21" s="626" t="str">
        <f t="shared" si="0"/>
        <v/>
      </c>
      <c r="H21" s="525"/>
    </row>
    <row r="22" spans="1:11" ht="51.95" customHeight="1">
      <c r="A22" s="520">
        <v>20</v>
      </c>
      <c r="B22" s="205" t="str">
        <f>IF(ISERROR(VLOOKUP($A22,入力!$M$4:$AL$486,19,FALSE)),"",VLOOKUP($A22,入力!$M$4:$AL$486,19,FALSE))</f>
        <v/>
      </c>
      <c r="C22" s="805" t="str">
        <f>IF(ISERROR(VLOOKUP($A22,入力!$M$4:$AL$486,20,FALSE)),"",VLOOKUP($A22,入力!$M$4:$AL$486,20,FALSE))</f>
        <v/>
      </c>
      <c r="D22" s="206" t="str">
        <f>IF(ISERROR(VLOOKUP($A22,入力!$M$4:$AL$486,21,FALSE)),"",VLOOKUP($A22,入力!$M$4:$AL$486,21,FALSE))</f>
        <v/>
      </c>
      <c r="E22" s="206" t="str">
        <f>IF(ISERROR(VLOOKUP($A22,入力!$M$4:$AL$486,22,FALSE)),"",VLOOKUP($A22,入力!$M$4:$AL$486,22,FALSE))</f>
        <v/>
      </c>
      <c r="F22" s="626" t="str">
        <f>IF(ISERROR(VLOOKUP($A22,入力!$M$4:$AL$486,25,FALSE)),"",VLOOKUP($A22,入力!$M$4:$AL$486,25,FALSE))</f>
        <v/>
      </c>
      <c r="G22" s="626" t="str">
        <f t="shared" si="0"/>
        <v/>
      </c>
      <c r="H22" s="525"/>
    </row>
    <row r="23" spans="1:11" ht="51.95" customHeight="1">
      <c r="A23" s="520">
        <v>21</v>
      </c>
      <c r="B23" s="205" t="str">
        <f>IF(ISERROR(VLOOKUP($A23,入力!$M$4:$AL$486,19,FALSE)),"",VLOOKUP($A23,入力!$M$4:$AL$486,19,FALSE))</f>
        <v/>
      </c>
      <c r="C23" s="805" t="str">
        <f>IF(ISERROR(VLOOKUP($A23,入力!$M$4:$AL$486,20,FALSE)),"",VLOOKUP($A23,入力!$M$4:$AL$486,20,FALSE))</f>
        <v/>
      </c>
      <c r="D23" s="206" t="str">
        <f>IF(ISERROR(VLOOKUP($A23,入力!$M$4:$AL$486,21,FALSE)),"",VLOOKUP($A23,入力!$M$4:$AL$486,21,FALSE))</f>
        <v/>
      </c>
      <c r="E23" s="206" t="str">
        <f>IF(ISERROR(VLOOKUP($A23,入力!$M$4:$AL$486,22,FALSE)),"",VLOOKUP($A23,入力!$M$4:$AL$486,22,FALSE))</f>
        <v/>
      </c>
      <c r="F23" s="626" t="str">
        <f>IF(ISERROR(VLOOKUP($A23,入力!$M$4:$AL$486,25,FALSE)),"",VLOOKUP($A23,入力!$M$4:$AL$486,25,FALSE))</f>
        <v/>
      </c>
      <c r="G23" s="626" t="str">
        <f t="shared" si="0"/>
        <v/>
      </c>
      <c r="H23" s="525"/>
      <c r="K23" s="625">
        <f>SUM(G3:G23)</f>
        <v>0</v>
      </c>
    </row>
    <row r="24" spans="1:11" ht="51.95" customHeight="1">
      <c r="A24" s="520">
        <v>22</v>
      </c>
      <c r="B24" s="205" t="str">
        <f>IF(ISERROR(VLOOKUP($A24,入力!$M$4:$AL$486,19,FALSE)),"",VLOOKUP($A24,入力!$M$4:$AL$486,19,FALSE))</f>
        <v/>
      </c>
      <c r="C24" s="805" t="str">
        <f>IF(ISERROR(VLOOKUP($A24,入力!$M$4:$AL$486,20,FALSE)),"",VLOOKUP($A24,入力!$M$4:$AL$486,20,FALSE))</f>
        <v/>
      </c>
      <c r="D24" s="206" t="str">
        <f>IF(ISERROR(VLOOKUP($A24,入力!$M$4:$AL$486,21,FALSE)),"",VLOOKUP($A24,入力!$M$4:$AL$486,21,FALSE))</f>
        <v/>
      </c>
      <c r="E24" s="206" t="str">
        <f>IF(ISERROR(VLOOKUP($A24,入力!$M$4:$AL$486,22,FALSE)),"",VLOOKUP($A24,入力!$M$4:$AL$486,22,FALSE))</f>
        <v/>
      </c>
      <c r="F24" s="626" t="str">
        <f>IF(ISERROR(VLOOKUP($A24,入力!$M$4:$AL$486,25,FALSE)),"",VLOOKUP($A24,入力!$M$4:$AL$486,25,FALSE))</f>
        <v/>
      </c>
      <c r="G24" s="626" t="str">
        <f t="shared" si="0"/>
        <v/>
      </c>
      <c r="H24" s="525"/>
    </row>
    <row r="25" spans="1:11" ht="51.95" customHeight="1">
      <c r="A25" s="520">
        <v>23</v>
      </c>
      <c r="B25" s="205" t="str">
        <f>IF(ISERROR(VLOOKUP($A25,入力!$M$4:$AL$486,19,FALSE)),"",VLOOKUP($A25,入力!$M$4:$AL$486,19,FALSE))</f>
        <v/>
      </c>
      <c r="C25" s="805" t="str">
        <f>IF(ISERROR(VLOOKUP($A25,入力!$M$4:$AL$486,20,FALSE)),"",VLOOKUP($A25,入力!$M$4:$AL$486,20,FALSE))</f>
        <v/>
      </c>
      <c r="D25" s="206" t="str">
        <f>IF(ISERROR(VLOOKUP($A25,入力!$M$4:$AL$486,21,FALSE)),"",VLOOKUP($A25,入力!$M$4:$AL$486,21,FALSE))</f>
        <v/>
      </c>
      <c r="E25" s="206" t="str">
        <f>IF(ISERROR(VLOOKUP($A25,入力!$M$4:$AL$486,22,FALSE)),"",VLOOKUP($A25,入力!$M$4:$AL$486,22,FALSE))</f>
        <v/>
      </c>
      <c r="F25" s="626" t="str">
        <f>IF(ISERROR(VLOOKUP($A25,入力!$M$4:$AL$486,25,FALSE)),"",VLOOKUP($A25,入力!$M$4:$AL$486,25,FALSE))</f>
        <v/>
      </c>
      <c r="G25" s="626" t="str">
        <f t="shared" si="0"/>
        <v/>
      </c>
      <c r="H25" s="525"/>
    </row>
    <row r="26" spans="1:11" ht="51.95" customHeight="1">
      <c r="A26" s="520">
        <v>24</v>
      </c>
      <c r="B26" s="205" t="str">
        <f>IF(ISERROR(VLOOKUP($A26,入力!$M$4:$AL$486,19,FALSE)),"",VLOOKUP($A26,入力!$M$4:$AL$486,19,FALSE))</f>
        <v/>
      </c>
      <c r="C26" s="805" t="str">
        <f>IF(ISERROR(VLOOKUP($A26,入力!$M$4:$AL$486,20,FALSE)),"",VLOOKUP($A26,入力!$M$4:$AL$486,20,FALSE))</f>
        <v/>
      </c>
      <c r="D26" s="206" t="str">
        <f>IF(ISERROR(VLOOKUP($A26,入力!$M$4:$AL$486,21,FALSE)),"",VLOOKUP($A26,入力!$M$4:$AL$486,21,FALSE))</f>
        <v/>
      </c>
      <c r="E26" s="206" t="str">
        <f>IF(ISERROR(VLOOKUP($A26,入力!$M$4:$AL$486,22,FALSE)),"",VLOOKUP($A26,入力!$M$4:$AL$486,22,FALSE))</f>
        <v/>
      </c>
      <c r="F26" s="626" t="str">
        <f>IF(ISERROR(VLOOKUP($A26,入力!$M$4:$AL$486,25,FALSE)),"",VLOOKUP($A26,入力!$M$4:$AL$486,25,FALSE))</f>
        <v/>
      </c>
      <c r="G26" s="626" t="str">
        <f t="shared" si="0"/>
        <v/>
      </c>
      <c r="H26" s="525"/>
    </row>
    <row r="27" spans="1:11" ht="51.95" customHeight="1">
      <c r="A27" s="520">
        <v>25</v>
      </c>
      <c r="B27" s="205" t="str">
        <f>IF(ISERROR(VLOOKUP($A27,入力!$M$4:$AL$486,19,FALSE)),"",VLOOKUP($A27,入力!$M$4:$AL$486,19,FALSE))</f>
        <v/>
      </c>
      <c r="C27" s="805" t="str">
        <f>IF(ISERROR(VLOOKUP($A27,入力!$M$4:$AL$486,20,FALSE)),"",VLOOKUP($A27,入力!$M$4:$AL$486,20,FALSE))</f>
        <v/>
      </c>
      <c r="D27" s="206" t="str">
        <f>IF(ISERROR(VLOOKUP($A27,入力!$M$4:$AL$486,21,FALSE)),"",VLOOKUP($A27,入力!$M$4:$AL$486,21,FALSE))</f>
        <v/>
      </c>
      <c r="E27" s="206" t="str">
        <f>IF(ISERROR(VLOOKUP($A27,入力!$M$4:$AL$486,22,FALSE)),"",VLOOKUP($A27,入力!$M$4:$AL$486,22,FALSE))</f>
        <v/>
      </c>
      <c r="F27" s="626" t="str">
        <f>IF(ISERROR(VLOOKUP($A27,入力!$M$4:$AL$486,25,FALSE)),"",VLOOKUP($A27,入力!$M$4:$AL$486,25,FALSE))</f>
        <v/>
      </c>
      <c r="G27" s="626" t="str">
        <f t="shared" si="0"/>
        <v/>
      </c>
      <c r="H27" s="525"/>
    </row>
    <row r="28" spans="1:11" ht="51.95" customHeight="1">
      <c r="A28" s="520">
        <v>26</v>
      </c>
      <c r="B28" s="205" t="str">
        <f>IF(ISERROR(VLOOKUP($A28,入力!$M$4:$AL$486,19,FALSE)),"",VLOOKUP($A28,入力!$M$4:$AL$486,19,FALSE))</f>
        <v/>
      </c>
      <c r="C28" s="805" t="str">
        <f>IF(ISERROR(VLOOKUP($A28,入力!$M$4:$AL$486,20,FALSE)),"",VLOOKUP($A28,入力!$M$4:$AL$486,20,FALSE))</f>
        <v/>
      </c>
      <c r="D28" s="206" t="str">
        <f>IF(ISERROR(VLOOKUP($A28,入力!$M$4:$AL$486,21,FALSE)),"",VLOOKUP($A28,入力!$M$4:$AL$486,21,FALSE))</f>
        <v/>
      </c>
      <c r="E28" s="206" t="str">
        <f>IF(ISERROR(VLOOKUP($A28,入力!$M$4:$AL$486,22,FALSE)),"",VLOOKUP($A28,入力!$M$4:$AL$486,22,FALSE))</f>
        <v/>
      </c>
      <c r="F28" s="626" t="str">
        <f>IF(ISERROR(VLOOKUP($A28,入力!$M$4:$AL$486,25,FALSE)),"",VLOOKUP($A28,入力!$M$4:$AL$486,25,FALSE))</f>
        <v/>
      </c>
      <c r="G28" s="626" t="str">
        <f t="shared" si="0"/>
        <v/>
      </c>
      <c r="H28" s="525"/>
    </row>
    <row r="29" spans="1:11" ht="51.95" customHeight="1">
      <c r="A29" s="520">
        <v>27</v>
      </c>
      <c r="B29" s="205" t="str">
        <f>IF(ISERROR(VLOOKUP($A29,入力!$M$4:$AL$486,19,FALSE)),"",VLOOKUP($A29,入力!$M$4:$AL$486,19,FALSE))</f>
        <v/>
      </c>
      <c r="C29" s="805" t="str">
        <f>IF(ISERROR(VLOOKUP($A29,入力!$M$4:$AL$486,20,FALSE)),"",VLOOKUP($A29,入力!$M$4:$AL$486,20,FALSE))</f>
        <v/>
      </c>
      <c r="D29" s="206" t="str">
        <f>IF(ISERROR(VLOOKUP($A29,入力!$M$4:$AL$486,21,FALSE)),"",VLOOKUP($A29,入力!$M$4:$AL$486,21,FALSE))</f>
        <v/>
      </c>
      <c r="E29" s="206" t="str">
        <f>IF(ISERROR(VLOOKUP($A29,入力!$M$4:$AL$486,22,FALSE)),"",VLOOKUP($A29,入力!$M$4:$AL$486,22,FALSE))</f>
        <v/>
      </c>
      <c r="F29" s="626" t="str">
        <f>IF(ISERROR(VLOOKUP($A29,入力!$M$4:$AL$486,25,FALSE)),"",VLOOKUP($A29,入力!$M$4:$AL$486,25,FALSE))</f>
        <v/>
      </c>
      <c r="G29" s="626" t="str">
        <f t="shared" si="0"/>
        <v/>
      </c>
      <c r="H29" s="525"/>
    </row>
    <row r="30" spans="1:11" ht="51.95" customHeight="1">
      <c r="A30" s="520">
        <v>28</v>
      </c>
      <c r="B30" s="205" t="str">
        <f>IF(ISERROR(VLOOKUP($A30,入力!$M$4:$AL$486,19,FALSE)),"",VLOOKUP($A30,入力!$M$4:$AL$486,19,FALSE))</f>
        <v/>
      </c>
      <c r="C30" s="805" t="str">
        <f>IF(ISERROR(VLOOKUP($A30,入力!$M$4:$AL$486,20,FALSE)),"",VLOOKUP($A30,入力!$M$4:$AL$486,20,FALSE))</f>
        <v/>
      </c>
      <c r="D30" s="206" t="str">
        <f>IF(ISERROR(VLOOKUP($A30,入力!$M$4:$AL$486,21,FALSE)),"",VLOOKUP($A30,入力!$M$4:$AL$486,21,FALSE))</f>
        <v/>
      </c>
      <c r="E30" s="206" t="str">
        <f>IF(ISERROR(VLOOKUP($A30,入力!$M$4:$AL$486,22,FALSE)),"",VLOOKUP($A30,入力!$M$4:$AL$486,22,FALSE))</f>
        <v/>
      </c>
      <c r="F30" s="626" t="str">
        <f>IF(ISERROR(VLOOKUP($A30,入力!$M$4:$AL$486,25,FALSE)),"",VLOOKUP($A30,入力!$M$4:$AL$486,25,FALSE))</f>
        <v/>
      </c>
      <c r="G30" s="626" t="str">
        <f t="shared" si="0"/>
        <v/>
      </c>
      <c r="H30" s="525"/>
    </row>
    <row r="31" spans="1:11" ht="51.95" customHeight="1">
      <c r="A31" s="520">
        <v>29</v>
      </c>
      <c r="B31" s="205" t="str">
        <f>IF(ISERROR(VLOOKUP($A31,入力!$M$4:$AL$486,19,FALSE)),"",VLOOKUP($A31,入力!$M$4:$AL$486,19,FALSE))</f>
        <v/>
      </c>
      <c r="C31" s="805" t="str">
        <f>IF(ISERROR(VLOOKUP($A31,入力!$M$4:$AL$486,20,FALSE)),"",VLOOKUP($A31,入力!$M$4:$AL$486,20,FALSE))</f>
        <v/>
      </c>
      <c r="D31" s="206" t="str">
        <f>IF(ISERROR(VLOOKUP($A31,入力!$M$4:$AL$486,21,FALSE)),"",VLOOKUP($A31,入力!$M$4:$AL$486,21,FALSE))</f>
        <v/>
      </c>
      <c r="E31" s="206" t="str">
        <f>IF(ISERROR(VLOOKUP($A31,入力!$M$4:$AL$486,22,FALSE)),"",VLOOKUP($A31,入力!$M$4:$AL$486,22,FALSE))</f>
        <v/>
      </c>
      <c r="F31" s="626" t="str">
        <f>IF(ISERROR(VLOOKUP($A31,入力!$M$4:$AL$486,25,FALSE)),"",VLOOKUP($A31,入力!$M$4:$AL$486,25,FALSE))</f>
        <v/>
      </c>
      <c r="G31" s="626" t="str">
        <f t="shared" si="0"/>
        <v/>
      </c>
      <c r="H31" s="525"/>
    </row>
    <row r="32" spans="1:11" ht="51.95" customHeight="1">
      <c r="A32" s="520">
        <v>30</v>
      </c>
      <c r="B32" s="205" t="str">
        <f>IF(ISERROR(VLOOKUP($A32,入力!$M$4:$AL$486,19,FALSE)),"",VLOOKUP($A32,入力!$M$4:$AL$486,19,FALSE))</f>
        <v/>
      </c>
      <c r="C32" s="805" t="str">
        <f>IF(ISERROR(VLOOKUP($A32,入力!$M$4:$AL$486,20,FALSE)),"",VLOOKUP($A32,入力!$M$4:$AL$486,20,FALSE))</f>
        <v/>
      </c>
      <c r="D32" s="206" t="str">
        <f>IF(ISERROR(VLOOKUP($A32,入力!$M$4:$AL$486,21,FALSE)),"",VLOOKUP($A32,入力!$M$4:$AL$486,21,FALSE))</f>
        <v/>
      </c>
      <c r="E32" s="206" t="str">
        <f>IF(ISERROR(VLOOKUP($A32,入力!$M$4:$AL$486,22,FALSE)),"",VLOOKUP($A32,入力!$M$4:$AL$486,22,FALSE))</f>
        <v/>
      </c>
      <c r="F32" s="626" t="str">
        <f>IF(ISERROR(VLOOKUP($A32,入力!$M$4:$AL$486,25,FALSE)),"",VLOOKUP($A32,入力!$M$4:$AL$486,25,FALSE))</f>
        <v/>
      </c>
      <c r="G32" s="626" t="str">
        <f t="shared" si="0"/>
        <v/>
      </c>
      <c r="H32" s="525"/>
    </row>
    <row r="33" spans="1:8" ht="51.95" customHeight="1">
      <c r="A33" s="520">
        <v>31</v>
      </c>
      <c r="B33" s="205" t="str">
        <f>IF(ISERROR(VLOOKUP($A33,入力!$H$4:$AL$486,24,FALSE)),"",VLOOKUP($A33,入力!$H$4:$AL$486,24,FALSE))</f>
        <v/>
      </c>
      <c r="C33" s="805" t="str">
        <f>IF($F33="",IF($F32="","","以下余白"),IF(ISERROR(VLOOKUP($A33,入力!$H$4:$AL$486,25,FALSE)),"",VLOOKUP($A33,入力!$H$4:$AL$486,25,FALSE)))</f>
        <v/>
      </c>
      <c r="D33" s="206" t="str">
        <f>IF(ISERROR(VLOOKUP($A33,入力!$H$4:$AL$486,26,FALSE)),"",VLOOKUP($A33,入力!$H$4:$AL$486,26,FALSE))</f>
        <v/>
      </c>
      <c r="E33" s="206" t="str">
        <f>IF(ISERROR(VLOOKUP($A33,入力!$H$4:$AL$486,27,FALSE)),"",VLOOKUP($A33,入力!$H$4:$AL$486,27,FALSE))</f>
        <v/>
      </c>
      <c r="F33" s="206" t="str">
        <f>IF(ISERROR(VLOOKUP($A33,入力!$H$4:$AL$486,29,FALSE)),"",VLOOKUP($A33,入力!$H$4:$AL$486,29,FALSE))</f>
        <v/>
      </c>
      <c r="G33" s="206" t="str">
        <f t="shared" ref="G33:G37" si="1">IF(ISERROR(E33*F33),"",E33*F33)</f>
        <v/>
      </c>
      <c r="H33" s="525"/>
    </row>
    <row r="34" spans="1:8" ht="51.95" customHeight="1">
      <c r="A34" s="520">
        <v>32</v>
      </c>
      <c r="B34" s="205" t="str">
        <f>IF(ISERROR(VLOOKUP($A34,入力!$H$4:$AL$486,24,FALSE)),"",VLOOKUP($A34,入力!$H$4:$AL$486,24,FALSE))</f>
        <v/>
      </c>
      <c r="C34" s="805" t="str">
        <f>IF($F34="",IF($F33="","","以下余白"),IF(ISERROR(VLOOKUP($A34,入力!$H$4:$AL$486,25,FALSE)),"",VLOOKUP($A34,入力!$H$4:$AL$486,25,FALSE)))</f>
        <v/>
      </c>
      <c r="D34" s="206" t="str">
        <f>IF(ISERROR(VLOOKUP($A34,入力!$H$4:$AL$486,26,FALSE)),"",VLOOKUP($A34,入力!$H$4:$AL$486,26,FALSE))</f>
        <v/>
      </c>
      <c r="E34" s="206" t="str">
        <f>IF(ISERROR(VLOOKUP($A34,入力!$H$4:$AL$486,27,FALSE)),"",VLOOKUP($A34,入力!$H$4:$AL$486,27,FALSE))</f>
        <v/>
      </c>
      <c r="F34" s="206" t="str">
        <f>IF(ISERROR(VLOOKUP($A34,入力!$H$4:$AL$486,29,FALSE)),"",VLOOKUP($A34,入力!$H$4:$AL$486,29,FALSE))</f>
        <v/>
      </c>
      <c r="G34" s="206" t="str">
        <f t="shared" si="1"/>
        <v/>
      </c>
      <c r="H34" s="525"/>
    </row>
    <row r="35" spans="1:8" ht="51.95" customHeight="1">
      <c r="A35" s="520">
        <v>33</v>
      </c>
      <c r="B35" s="205" t="str">
        <f>IF(ISERROR(VLOOKUP($A35,入力!$H$4:$AL$486,24,FALSE)),"",VLOOKUP($A35,入力!$H$4:$AL$486,24,FALSE))</f>
        <v/>
      </c>
      <c r="C35" s="805" t="str">
        <f>IF($F35="",IF($F34="","","以下余白"),IF(ISERROR(VLOOKUP($A35,入力!$H$4:$AL$486,25,FALSE)),"",VLOOKUP($A35,入力!$H$4:$AL$486,25,FALSE)))</f>
        <v/>
      </c>
      <c r="D35" s="206" t="str">
        <f>IF(ISERROR(VLOOKUP($A35,入力!$H$4:$AL$486,26,FALSE)),"",VLOOKUP($A35,入力!$H$4:$AL$486,26,FALSE))</f>
        <v/>
      </c>
      <c r="E35" s="206" t="str">
        <f>IF(ISERROR(VLOOKUP($A35,入力!$H$4:$AL$486,27,FALSE)),"",VLOOKUP($A35,入力!$H$4:$AL$486,27,FALSE))</f>
        <v/>
      </c>
      <c r="F35" s="206" t="str">
        <f>IF(ISERROR(VLOOKUP($A35,入力!$H$4:$AL$486,29,FALSE)),"",VLOOKUP($A35,入力!$H$4:$AL$486,29,FALSE))</f>
        <v/>
      </c>
      <c r="G35" s="206" t="str">
        <f t="shared" si="1"/>
        <v/>
      </c>
      <c r="H35" s="525"/>
    </row>
    <row r="36" spans="1:8" ht="51.95" customHeight="1">
      <c r="A36" s="520">
        <v>34</v>
      </c>
      <c r="B36" s="205" t="str">
        <f>IF(ISERROR(VLOOKUP($A36,入力!$H$4:$AL$486,24,FALSE)),"",VLOOKUP($A36,入力!$H$4:$AL$486,24,FALSE))</f>
        <v/>
      </c>
      <c r="C36" s="805" t="str">
        <f>IF($F36="",IF($F35="","","以下余白"),IF(ISERROR(VLOOKUP($A36,入力!$H$4:$AL$486,25,FALSE)),"",VLOOKUP($A36,入力!$H$4:$AL$486,25,FALSE)))</f>
        <v/>
      </c>
      <c r="D36" s="206" t="str">
        <f>IF(ISERROR(VLOOKUP($A36,入力!$H$4:$AL$486,26,FALSE)),"",VLOOKUP($A36,入力!$H$4:$AL$486,26,FALSE))</f>
        <v/>
      </c>
      <c r="E36" s="206" t="str">
        <f>IF(ISERROR(VLOOKUP($A36,入力!$H$4:$AL$486,27,FALSE)),"",VLOOKUP($A36,入力!$H$4:$AL$486,27,FALSE))</f>
        <v/>
      </c>
      <c r="F36" s="206" t="str">
        <f>IF(ISERROR(VLOOKUP($A36,入力!$H$4:$AL$486,29,FALSE)),"",VLOOKUP($A36,入力!$H$4:$AL$486,29,FALSE))</f>
        <v/>
      </c>
      <c r="G36" s="206" t="str">
        <f t="shared" si="1"/>
        <v/>
      </c>
      <c r="H36" s="526"/>
    </row>
    <row r="37" spans="1:8" ht="51.95" customHeight="1">
      <c r="A37" s="520">
        <v>35</v>
      </c>
      <c r="B37" s="205" t="str">
        <f>IF(ISERROR(VLOOKUP($A37,入力!$H$4:$AL$486,24,FALSE)),"",VLOOKUP($A37,入力!$H$4:$AL$486,24,FALSE))</f>
        <v/>
      </c>
      <c r="C37" s="805" t="str">
        <f>IF($F37="",IF($F36="","","以下余白"),IF(ISERROR(VLOOKUP($A37,入力!$H$4:$AL$486,25,FALSE)),"",VLOOKUP($A37,入力!$H$4:$AL$486,25,FALSE)))</f>
        <v/>
      </c>
      <c r="D37" s="206" t="str">
        <f>IF(ISERROR(VLOOKUP($A37,入力!$H$4:$AL$486,26,FALSE)),"",VLOOKUP($A37,入力!$H$4:$AL$486,26,FALSE))</f>
        <v/>
      </c>
      <c r="E37" s="206" t="str">
        <f>IF(ISERROR(VLOOKUP($A37,入力!$H$4:$AL$486,27,FALSE)),"",VLOOKUP($A37,入力!$H$4:$AL$486,27,FALSE))</f>
        <v/>
      </c>
      <c r="F37" s="206" t="str">
        <f>IF(ISERROR(VLOOKUP($A37,入力!$H$4:$AL$486,29,FALSE)),"",VLOOKUP($A37,入力!$H$4:$AL$486,29,FALSE))</f>
        <v/>
      </c>
      <c r="G37" s="206" t="str">
        <f t="shared" si="1"/>
        <v/>
      </c>
      <c r="H37" s="527"/>
    </row>
    <row r="38" spans="1:8" ht="51.95" customHeight="1">
      <c r="A38" s="520">
        <v>36</v>
      </c>
      <c r="B38" s="205" t="str">
        <f>IF(ISERROR(VLOOKUP($A38,入力!$J$4:$AL$486,15,FALSE)),"",VLOOKUP($A38,入力!$J$4:$AL$486,15,FALSE))</f>
        <v/>
      </c>
      <c r="C38" s="805"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IF(ISERROR(VLOOKUP($A38,入力!$E$4:$AL$486,23,FALSE)),"",VLOOKUP($A38,入力!$E$4:$AL$486,23,FALSE))</f>
        <v/>
      </c>
      <c r="G38" s="524"/>
      <c r="H38" s="528"/>
    </row>
    <row r="39" spans="1:8" ht="51.95" customHeight="1">
      <c r="A39" s="520">
        <v>37</v>
      </c>
      <c r="B39" s="521"/>
      <c r="C39" s="522"/>
      <c r="D39" s="523"/>
      <c r="E39" s="522"/>
      <c r="F39" s="206" t="str">
        <f>IF(ISERROR(VLOOKUP($A39,入力!$E$4:$AL$486,23,FALSE)),"",VLOOKUP($A39,入力!$E$4:$AL$486,23,FALSE))</f>
        <v/>
      </c>
      <c r="G39" s="524"/>
      <c r="H39" s="527"/>
    </row>
    <row r="40" spans="1:8" ht="30" customHeight="1">
      <c r="A40" s="520">
        <v>38</v>
      </c>
      <c r="B40" s="521"/>
      <c r="C40" s="522"/>
      <c r="D40" s="523"/>
      <c r="E40" s="522"/>
      <c r="F40" s="206" t="str">
        <f>IF(ISERROR(VLOOKUP($A40,入力!$E$4:$AL$486,23,FALSE)),"",VLOOKUP($A40,入力!$E$4:$AL$486,23,FALSE))</f>
        <v/>
      </c>
      <c r="G40" s="524"/>
      <c r="H40" s="528"/>
    </row>
    <row r="41" spans="1:8" ht="30" customHeight="1">
      <c r="A41" s="520">
        <v>39</v>
      </c>
      <c r="B41" s="521"/>
      <c r="C41" s="522"/>
      <c r="D41" s="523"/>
      <c r="E41" s="522"/>
      <c r="F41" s="206" t="str">
        <f>IF(ISERROR(VLOOKUP($A41,入力!$E$4:$AL$486,23,FALSE)),"",VLOOKUP($A41,入力!$E$4:$AL$486,23,FALSE))</f>
        <v/>
      </c>
      <c r="G41" s="524"/>
      <c r="H41" s="527"/>
    </row>
    <row r="42" spans="1:8" ht="30" customHeight="1">
      <c r="A42" s="520">
        <v>40</v>
      </c>
      <c r="B42" s="521"/>
      <c r="C42" s="522"/>
      <c r="D42" s="523"/>
      <c r="E42" s="522"/>
      <c r="F42" s="206" t="str">
        <f>IF(ISERROR(VLOOKUP($A42,入力!$E$4:$AL$486,23,FALSE)),"",VLOOKUP($A42,入力!$E$4:$AL$486,23,FALSE))</f>
        <v/>
      </c>
      <c r="G42" s="524"/>
      <c r="H42" s="528"/>
    </row>
    <row r="43" spans="1:8" ht="30" customHeight="1">
      <c r="A43" s="520">
        <v>41</v>
      </c>
      <c r="B43" s="521"/>
      <c r="C43" s="522"/>
      <c r="D43" s="523"/>
      <c r="E43" s="522"/>
      <c r="F43" s="206" t="str">
        <f>IF(ISERROR(VLOOKUP($A43,入力!$E$4:$AL$486,23,FALSE)),"",VLOOKUP($A43,入力!$E$4:$AL$486,23,FALSE))</f>
        <v/>
      </c>
      <c r="G43" s="524"/>
      <c r="H43" s="527"/>
    </row>
    <row r="44" spans="1:8" ht="30" customHeight="1">
      <c r="A44" s="520">
        <v>42</v>
      </c>
      <c r="B44" s="521"/>
      <c r="C44" s="522"/>
      <c r="D44" s="523"/>
      <c r="E44" s="522"/>
      <c r="F44" s="206" t="str">
        <f>IF(ISERROR(VLOOKUP($A44,入力!$E$4:$AL$486,23,FALSE)),"",VLOOKUP($A44,入力!$E$4:$AL$486,23,FALSE))</f>
        <v/>
      </c>
      <c r="G44" s="524"/>
      <c r="H44" s="528"/>
    </row>
    <row r="45" spans="1:8" ht="30" customHeight="1">
      <c r="A45" s="520">
        <v>43</v>
      </c>
      <c r="B45" s="521"/>
      <c r="C45" s="522"/>
      <c r="D45" s="523"/>
      <c r="E45" s="522"/>
      <c r="F45" s="206" t="str">
        <f>IF(ISERROR(VLOOKUP($A45,入力!$E$4:$AL$486,23,FALSE)),"",VLOOKUP($A45,入力!$E$4:$AL$486,23,FALSE))</f>
        <v/>
      </c>
      <c r="G45" s="524"/>
      <c r="H45" s="527"/>
    </row>
    <row r="46" spans="1:8" ht="30" customHeight="1">
      <c r="A46" s="520">
        <v>44</v>
      </c>
      <c r="B46" s="521"/>
      <c r="C46" s="522"/>
      <c r="D46" s="523"/>
      <c r="E46" s="522"/>
      <c r="F46" s="206" t="str">
        <f>IF(ISERROR(VLOOKUP($A46,入力!$E$4:$AL$486,23,FALSE)),"",VLOOKUP($A46,入力!$E$4:$AL$486,23,FALSE))</f>
        <v/>
      </c>
      <c r="G46" s="524"/>
      <c r="H46" s="528"/>
    </row>
    <row r="47" spans="1:8" ht="30" customHeight="1">
      <c r="A47" s="520">
        <v>45</v>
      </c>
      <c r="B47" s="521"/>
      <c r="C47" s="522"/>
      <c r="D47" s="523"/>
      <c r="E47" s="522"/>
      <c r="F47" s="206" t="str">
        <f>IF(ISERROR(VLOOKUP($A47,入力!$E$4:$AL$486,23,FALSE)),"",VLOOKUP($A47,入力!$E$4:$AL$486,23,FALSE))</f>
        <v/>
      </c>
      <c r="G47" s="524"/>
      <c r="H47" s="527"/>
    </row>
    <row r="48" spans="1:8" ht="30" customHeight="1">
      <c r="A48" s="520">
        <v>46</v>
      </c>
      <c r="B48" s="521"/>
      <c r="C48" s="522"/>
      <c r="D48" s="523"/>
      <c r="E48" s="522"/>
      <c r="F48" s="206" t="str">
        <f>IF(ISERROR(VLOOKUP($A48,入力!$E$4:$AL$486,23,FALSE)),"",VLOOKUP($A48,入力!$E$4:$AL$486,23,FALSE))</f>
        <v/>
      </c>
      <c r="G48" s="524"/>
      <c r="H48" s="528"/>
    </row>
    <row r="49" spans="1:8" ht="30" customHeight="1">
      <c r="A49" s="520">
        <v>47</v>
      </c>
      <c r="B49" s="521"/>
      <c r="C49" s="522"/>
      <c r="D49" s="523"/>
      <c r="E49" s="522"/>
      <c r="F49" s="206" t="str">
        <f>IF(ISERROR(VLOOKUP($A49,入力!$E$4:$AL$486,23,FALSE)),"",VLOOKUP($A49,入力!$E$4:$AL$486,23,FALSE))</f>
        <v/>
      </c>
      <c r="G49" s="524"/>
      <c r="H49" s="527"/>
    </row>
    <row r="50" spans="1:8" ht="30" customHeight="1">
      <c r="A50" s="520">
        <v>48</v>
      </c>
      <c r="B50" s="521"/>
      <c r="C50" s="522"/>
      <c r="D50" s="523"/>
      <c r="E50" s="522"/>
      <c r="F50" s="803"/>
      <c r="G50" s="524"/>
      <c r="H50" s="528"/>
    </row>
    <row r="51" spans="1:8" ht="30" customHeight="1">
      <c r="A51" s="520">
        <v>49</v>
      </c>
      <c r="B51" s="521"/>
      <c r="C51" s="522"/>
      <c r="D51" s="523"/>
      <c r="E51" s="522"/>
      <c r="F51" s="803"/>
      <c r="G51" s="524"/>
      <c r="H51" s="527"/>
    </row>
    <row r="52" spans="1:8" ht="30" customHeight="1">
      <c r="A52" s="520">
        <v>50</v>
      </c>
      <c r="B52" s="521"/>
      <c r="C52" s="522"/>
      <c r="D52" s="523"/>
      <c r="E52" s="522"/>
      <c r="F52" s="803"/>
      <c r="G52" s="524"/>
      <c r="H52" s="528"/>
    </row>
    <row r="53" spans="1:8" ht="30" customHeight="1">
      <c r="A53" s="520">
        <v>51</v>
      </c>
      <c r="B53" s="521"/>
      <c r="C53" s="522"/>
      <c r="D53" s="523"/>
      <c r="E53" s="522"/>
      <c r="F53" s="803"/>
      <c r="G53" s="524"/>
      <c r="H53" s="527"/>
    </row>
    <row r="54" spans="1:8" ht="30" customHeight="1">
      <c r="A54" s="520">
        <v>52</v>
      </c>
      <c r="B54" s="521"/>
      <c r="C54" s="522"/>
      <c r="D54" s="523"/>
      <c r="E54" s="522"/>
      <c r="F54" s="803"/>
      <c r="G54" s="524"/>
      <c r="H54" s="528"/>
    </row>
    <row r="55" spans="1:8" ht="30" customHeight="1">
      <c r="A55" s="520">
        <v>53</v>
      </c>
      <c r="B55" s="521"/>
      <c r="C55" s="522"/>
      <c r="D55" s="523"/>
      <c r="E55" s="522"/>
      <c r="F55" s="803"/>
      <c r="G55" s="524"/>
      <c r="H55" s="527"/>
    </row>
    <row r="56" spans="1:8" ht="30" customHeight="1">
      <c r="A56" s="520">
        <v>54</v>
      </c>
      <c r="B56" s="521"/>
      <c r="C56" s="522"/>
      <c r="D56" s="523"/>
      <c r="E56" s="522"/>
      <c r="F56" s="803"/>
      <c r="G56" s="524"/>
      <c r="H56" s="528"/>
    </row>
    <row r="57" spans="1:8" ht="30" customHeight="1">
      <c r="A57" s="520">
        <v>55</v>
      </c>
      <c r="B57" s="521"/>
      <c r="C57" s="522"/>
      <c r="D57" s="523"/>
      <c r="E57" s="522"/>
      <c r="F57" s="803"/>
      <c r="G57" s="524"/>
      <c r="H57" s="527"/>
    </row>
    <row r="58" spans="1:8" ht="30" customHeight="1">
      <c r="A58" s="520">
        <v>56</v>
      </c>
      <c r="B58" s="521"/>
      <c r="C58" s="522"/>
      <c r="D58" s="523"/>
      <c r="E58" s="522"/>
      <c r="F58" s="803"/>
      <c r="G58" s="524"/>
      <c r="H58" s="528"/>
    </row>
    <row r="59" spans="1:8" ht="30" customHeight="1">
      <c r="A59" s="520">
        <v>57</v>
      </c>
      <c r="B59" s="521"/>
      <c r="C59" s="522"/>
      <c r="D59" s="523"/>
      <c r="E59" s="522"/>
      <c r="F59" s="803"/>
      <c r="G59" s="524"/>
      <c r="H59" s="527"/>
    </row>
    <row r="60" spans="1:8" ht="30" customHeight="1">
      <c r="A60" s="520">
        <v>58</v>
      </c>
      <c r="B60" s="521"/>
      <c r="C60" s="522"/>
      <c r="D60" s="523"/>
      <c r="E60" s="522"/>
      <c r="F60" s="803"/>
      <c r="G60" s="524"/>
      <c r="H60" s="528"/>
    </row>
    <row r="61" spans="1:8" ht="30" customHeight="1">
      <c r="A61" s="520">
        <v>59</v>
      </c>
      <c r="B61" s="521"/>
      <c r="C61" s="522"/>
      <c r="D61" s="523"/>
      <c r="E61" s="522"/>
      <c r="F61" s="803"/>
      <c r="G61" s="524"/>
      <c r="H61" s="527"/>
    </row>
    <row r="62" spans="1:8" ht="30" customHeight="1">
      <c r="A62" s="520">
        <v>60</v>
      </c>
      <c r="B62" s="521"/>
      <c r="C62" s="522"/>
      <c r="D62" s="523"/>
      <c r="E62" s="522"/>
      <c r="F62" s="803"/>
      <c r="G62" s="524"/>
      <c r="H62" s="528"/>
    </row>
    <row r="63" spans="1:8" ht="30" customHeight="1">
      <c r="A63" s="520">
        <v>61</v>
      </c>
      <c r="B63" s="521"/>
      <c r="C63" s="522"/>
      <c r="D63" s="523"/>
      <c r="E63" s="522"/>
      <c r="F63" s="803"/>
      <c r="G63" s="524"/>
      <c r="H63" s="527"/>
    </row>
    <row r="64" spans="1:8" ht="30" customHeight="1">
      <c r="A64" s="520">
        <v>62</v>
      </c>
      <c r="B64" s="521"/>
      <c r="C64" s="522"/>
      <c r="D64" s="523"/>
      <c r="E64" s="522"/>
      <c r="F64" s="803"/>
      <c r="G64" s="524"/>
      <c r="H64" s="528"/>
    </row>
    <row r="65" spans="1:9" ht="30" customHeight="1">
      <c r="A65" s="520">
        <v>63</v>
      </c>
      <c r="B65" s="521"/>
      <c r="C65" s="522"/>
      <c r="D65" s="523"/>
      <c r="E65" s="522"/>
      <c r="F65" s="803"/>
      <c r="G65" s="524"/>
      <c r="H65" s="527"/>
    </row>
    <row r="66" spans="1:9" ht="30" customHeight="1">
      <c r="A66" s="520">
        <v>64</v>
      </c>
      <c r="B66" s="521"/>
      <c r="C66" s="522"/>
      <c r="D66" s="523"/>
      <c r="E66" s="522"/>
      <c r="F66" s="803"/>
      <c r="G66" s="524"/>
      <c r="H66" s="528"/>
    </row>
    <row r="67" spans="1:9" ht="30" customHeight="1">
      <c r="A67" s="520">
        <v>65</v>
      </c>
      <c r="B67" s="521"/>
      <c r="C67" s="522"/>
      <c r="D67" s="523"/>
      <c r="E67" s="522"/>
      <c r="F67" s="803"/>
      <c r="G67" s="524"/>
      <c r="H67" s="527"/>
    </row>
    <row r="68" spans="1:9" ht="30" customHeight="1">
      <c r="A68" s="520">
        <v>66</v>
      </c>
      <c r="B68" s="521"/>
      <c r="C68" s="522"/>
      <c r="D68" s="523"/>
      <c r="E68" s="522"/>
      <c r="F68" s="803"/>
      <c r="G68" s="524"/>
      <c r="H68" s="528"/>
    </row>
    <row r="69" spans="1:9" ht="30" customHeight="1">
      <c r="A69" s="520">
        <v>67</v>
      </c>
      <c r="B69" s="521"/>
      <c r="C69" s="522"/>
      <c r="D69" s="523"/>
      <c r="E69" s="522"/>
      <c r="F69" s="803"/>
      <c r="G69" s="524"/>
      <c r="H69" s="529"/>
      <c r="I69" s="530"/>
    </row>
    <row r="70" spans="1:9" ht="30" customHeight="1">
      <c r="A70" s="520">
        <v>68</v>
      </c>
      <c r="B70" s="521"/>
      <c r="C70" s="522"/>
      <c r="D70" s="523"/>
      <c r="E70" s="522"/>
      <c r="F70" s="803"/>
      <c r="G70" s="524"/>
      <c r="H70" s="531"/>
    </row>
    <row r="71" spans="1:9" ht="30" customHeight="1">
      <c r="A71" s="520">
        <v>69</v>
      </c>
      <c r="B71" s="521"/>
      <c r="C71" s="522"/>
      <c r="D71" s="523"/>
      <c r="E71" s="522"/>
      <c r="F71" s="803"/>
      <c r="G71" s="524"/>
      <c r="H71" s="527"/>
    </row>
    <row r="72" spans="1:9" ht="30" customHeight="1">
      <c r="A72" s="520">
        <v>70</v>
      </c>
      <c r="B72" s="521"/>
      <c r="C72" s="522"/>
      <c r="D72" s="523"/>
      <c r="E72" s="522"/>
      <c r="F72" s="803"/>
      <c r="G72" s="524"/>
      <c r="H72" s="528"/>
    </row>
    <row r="73" spans="1:9" ht="30" customHeight="1">
      <c r="A73" s="520">
        <v>71</v>
      </c>
      <c r="B73" s="521"/>
      <c r="C73" s="522"/>
      <c r="D73" s="523"/>
      <c r="E73" s="522"/>
      <c r="F73" s="803"/>
      <c r="G73" s="524"/>
      <c r="H73" s="527"/>
    </row>
    <row r="74" spans="1:9" ht="30" customHeight="1">
      <c r="A74" s="520">
        <v>72</v>
      </c>
      <c r="B74" s="521"/>
      <c r="C74" s="522"/>
      <c r="D74" s="523"/>
      <c r="E74" s="522"/>
      <c r="F74" s="803"/>
      <c r="G74" s="524"/>
      <c r="H74" s="528"/>
    </row>
    <row r="75" spans="1:9" ht="30" customHeight="1">
      <c r="A75" s="520">
        <v>73</v>
      </c>
      <c r="B75" s="521"/>
      <c r="C75" s="522"/>
      <c r="D75" s="523"/>
      <c r="E75" s="522"/>
      <c r="F75" s="803"/>
      <c r="G75" s="524"/>
      <c r="H75" s="527"/>
    </row>
    <row r="76" spans="1:9" ht="30" customHeight="1">
      <c r="A76" s="520">
        <v>74</v>
      </c>
      <c r="B76" s="521"/>
      <c r="C76" s="522"/>
      <c r="D76" s="523"/>
      <c r="E76" s="522"/>
      <c r="F76" s="803"/>
      <c r="G76" s="524"/>
      <c r="H76" s="528"/>
    </row>
    <row r="77" spans="1:9" ht="30" customHeight="1">
      <c r="A77" s="520">
        <v>75</v>
      </c>
      <c r="B77" s="521"/>
      <c r="C77" s="522"/>
      <c r="D77" s="523"/>
      <c r="E77" s="522"/>
      <c r="F77" s="803"/>
      <c r="G77" s="524"/>
      <c r="H77" s="527"/>
    </row>
    <row r="78" spans="1:9" ht="30" customHeight="1">
      <c r="A78" s="520">
        <v>76</v>
      </c>
      <c r="B78" s="521"/>
      <c r="C78" s="522"/>
      <c r="D78" s="523"/>
      <c r="E78" s="522"/>
      <c r="F78" s="803"/>
      <c r="G78" s="524"/>
      <c r="H78" s="528"/>
    </row>
    <row r="79" spans="1:9" ht="30" customHeight="1">
      <c r="A79" s="520">
        <v>77</v>
      </c>
      <c r="B79" s="521"/>
      <c r="C79" s="522"/>
      <c r="D79" s="523"/>
      <c r="E79" s="522"/>
      <c r="F79" s="803"/>
      <c r="G79" s="524"/>
      <c r="H79" s="527"/>
    </row>
    <row r="80" spans="1:9" ht="30" customHeight="1">
      <c r="A80" s="520">
        <v>78</v>
      </c>
      <c r="B80" s="521"/>
      <c r="C80" s="522"/>
      <c r="D80" s="523"/>
      <c r="E80" s="522"/>
      <c r="F80" s="803"/>
      <c r="G80" s="524"/>
      <c r="H80" s="528"/>
    </row>
    <row r="81" spans="1:8" ht="30" customHeight="1">
      <c r="A81" s="520">
        <v>79</v>
      </c>
      <c r="B81" s="521"/>
      <c r="C81" s="522"/>
      <c r="D81" s="523"/>
      <c r="E81" s="522"/>
      <c r="F81" s="803"/>
      <c r="G81" s="524"/>
      <c r="H81" s="527"/>
    </row>
    <row r="82" spans="1:8" ht="30" customHeight="1">
      <c r="A82" s="520">
        <v>80</v>
      </c>
      <c r="B82" s="521"/>
      <c r="C82" s="522"/>
      <c r="D82" s="523"/>
      <c r="E82" s="522"/>
      <c r="F82" s="803"/>
      <c r="G82" s="524"/>
      <c r="H82" s="528"/>
    </row>
    <row r="83" spans="1:8" ht="30" customHeight="1">
      <c r="A83" s="520">
        <v>81</v>
      </c>
      <c r="B83" s="521"/>
      <c r="C83" s="522"/>
      <c r="D83" s="523"/>
      <c r="E83" s="522"/>
      <c r="F83" s="803"/>
      <c r="G83" s="524"/>
      <c r="H83" s="527"/>
    </row>
    <row r="84" spans="1:8" ht="30" customHeight="1">
      <c r="A84" s="520">
        <v>82</v>
      </c>
      <c r="B84" s="521"/>
      <c r="C84" s="522"/>
      <c r="D84" s="523"/>
      <c r="E84" s="522"/>
      <c r="F84" s="803"/>
      <c r="G84" s="524"/>
      <c r="H84" s="528"/>
    </row>
    <row r="85" spans="1:8" ht="30" customHeight="1">
      <c r="A85" s="520">
        <v>83</v>
      </c>
      <c r="B85" s="521"/>
      <c r="C85" s="522"/>
      <c r="D85" s="523"/>
      <c r="E85" s="522"/>
      <c r="F85" s="803"/>
      <c r="G85" s="524"/>
      <c r="H85" s="527"/>
    </row>
    <row r="86" spans="1:8" ht="30" customHeight="1">
      <c r="A86" s="520">
        <v>84</v>
      </c>
      <c r="B86" s="521"/>
      <c r="C86" s="522"/>
      <c r="D86" s="523"/>
      <c r="E86" s="522"/>
      <c r="F86" s="803"/>
      <c r="G86" s="524"/>
      <c r="H86" s="528"/>
    </row>
    <row r="87" spans="1:8" ht="30" customHeight="1">
      <c r="A87" s="520">
        <v>85</v>
      </c>
      <c r="B87" s="521"/>
      <c r="C87" s="522"/>
      <c r="D87" s="523"/>
      <c r="E87" s="522"/>
      <c r="F87" s="803"/>
      <c r="G87" s="524"/>
      <c r="H87" s="527"/>
    </row>
    <row r="88" spans="1:8" ht="30" customHeight="1">
      <c r="A88" s="520">
        <v>86</v>
      </c>
      <c r="B88" s="521"/>
      <c r="C88" s="522"/>
      <c r="D88" s="523"/>
      <c r="E88" s="522"/>
      <c r="F88" s="803"/>
      <c r="G88" s="524"/>
      <c r="H88" s="528"/>
    </row>
    <row r="89" spans="1:8" ht="30" customHeight="1">
      <c r="A89" s="520">
        <v>87</v>
      </c>
      <c r="B89" s="521"/>
      <c r="C89" s="522"/>
      <c r="D89" s="523"/>
      <c r="E89" s="522"/>
      <c r="F89" s="803"/>
      <c r="G89" s="524"/>
      <c r="H89" s="527"/>
    </row>
    <row r="90" spans="1:8" ht="30" customHeight="1">
      <c r="A90" s="520">
        <v>88</v>
      </c>
      <c r="B90" s="521"/>
      <c r="C90" s="522"/>
      <c r="D90" s="523"/>
      <c r="E90" s="522"/>
      <c r="F90" s="803"/>
      <c r="G90" s="524"/>
      <c r="H90" s="528"/>
    </row>
    <row r="91" spans="1:8" ht="30" customHeight="1">
      <c r="A91" s="520">
        <v>89</v>
      </c>
      <c r="B91" s="521"/>
      <c r="C91" s="522"/>
      <c r="D91" s="523"/>
      <c r="E91" s="522"/>
      <c r="F91" s="803"/>
      <c r="G91" s="524"/>
      <c r="H91" s="527"/>
    </row>
    <row r="92" spans="1:8" ht="30" customHeight="1">
      <c r="A92" s="520">
        <v>90</v>
      </c>
      <c r="B92" s="521"/>
      <c r="C92" s="522"/>
      <c r="D92" s="523"/>
      <c r="E92" s="522"/>
      <c r="F92" s="803"/>
      <c r="G92" s="524"/>
      <c r="H92" s="528"/>
    </row>
    <row r="93" spans="1:8" ht="30" customHeight="1">
      <c r="A93" s="520">
        <v>91</v>
      </c>
      <c r="B93" s="521"/>
      <c r="C93" s="522"/>
      <c r="D93" s="523"/>
      <c r="E93" s="522"/>
      <c r="F93" s="803"/>
      <c r="G93" s="524"/>
      <c r="H93" s="527"/>
    </row>
    <row r="94" spans="1:8" ht="30" customHeight="1">
      <c r="A94" s="520">
        <v>92</v>
      </c>
      <c r="B94" s="521"/>
      <c r="C94" s="522"/>
      <c r="D94" s="523"/>
      <c r="E94" s="522"/>
      <c r="F94" s="803"/>
      <c r="G94" s="524"/>
      <c r="H94" s="528"/>
    </row>
    <row r="95" spans="1:8" ht="30" customHeight="1">
      <c r="A95" s="520">
        <v>93</v>
      </c>
      <c r="B95" s="521"/>
      <c r="C95" s="522"/>
      <c r="D95" s="523"/>
      <c r="E95" s="522"/>
      <c r="F95" s="803"/>
      <c r="G95" s="524"/>
      <c r="H95" s="527"/>
    </row>
    <row r="96" spans="1:8" ht="30" customHeight="1">
      <c r="A96" s="520">
        <v>94</v>
      </c>
      <c r="B96" s="521"/>
      <c r="C96" s="522"/>
      <c r="D96" s="523"/>
      <c r="E96" s="522"/>
      <c r="F96" s="803"/>
      <c r="G96" s="524"/>
      <c r="H96" s="528"/>
    </row>
    <row r="97" spans="1:8" ht="30" customHeight="1">
      <c r="A97" s="520">
        <v>95</v>
      </c>
      <c r="B97" s="521"/>
      <c r="C97" s="522"/>
      <c r="D97" s="523"/>
      <c r="E97" s="522"/>
      <c r="F97" s="803"/>
      <c r="G97" s="524"/>
      <c r="H97" s="527"/>
    </row>
    <row r="98" spans="1:8" ht="30" customHeight="1">
      <c r="A98" s="520">
        <v>96</v>
      </c>
      <c r="B98" s="521"/>
      <c r="C98" s="522"/>
      <c r="D98" s="523"/>
      <c r="E98" s="522"/>
      <c r="F98" s="803"/>
      <c r="G98" s="524"/>
      <c r="H98" s="528"/>
    </row>
    <row r="99" spans="1:8" ht="30" customHeight="1">
      <c r="A99" s="520">
        <v>97</v>
      </c>
      <c r="B99" s="521"/>
      <c r="C99" s="522"/>
      <c r="D99" s="523"/>
      <c r="E99" s="522"/>
      <c r="F99" s="803"/>
      <c r="G99" s="524"/>
      <c r="H99" s="527"/>
    </row>
    <row r="100" spans="1:8" ht="30" customHeight="1">
      <c r="A100" s="520">
        <v>98</v>
      </c>
      <c r="B100" s="521"/>
      <c r="C100" s="522"/>
      <c r="D100" s="523"/>
      <c r="E100" s="522"/>
      <c r="F100" s="803"/>
      <c r="G100" s="524"/>
      <c r="H100" s="528"/>
    </row>
    <row r="101" spans="1:8" ht="30" customHeight="1">
      <c r="A101" s="520">
        <v>99</v>
      </c>
      <c r="B101" s="521"/>
      <c r="C101" s="522"/>
      <c r="D101" s="523"/>
      <c r="E101" s="522"/>
      <c r="F101" s="803"/>
      <c r="G101" s="524"/>
      <c r="H101" s="527"/>
    </row>
    <row r="102" spans="1:8" ht="30" customHeight="1">
      <c r="A102" s="520">
        <v>100</v>
      </c>
      <c r="B102" s="521"/>
      <c r="C102" s="522"/>
      <c r="D102" s="523"/>
      <c r="E102" s="522"/>
      <c r="F102" s="803"/>
      <c r="G102" s="524"/>
      <c r="H102" s="528"/>
    </row>
    <row r="103" spans="1:8" ht="30" customHeight="1">
      <c r="A103" s="520">
        <v>101</v>
      </c>
      <c r="B103" s="521"/>
      <c r="C103" s="522"/>
      <c r="D103" s="523"/>
      <c r="E103" s="522"/>
      <c r="F103" s="803"/>
      <c r="G103" s="524"/>
      <c r="H103" s="527"/>
    </row>
    <row r="104" spans="1:8" ht="30" customHeight="1">
      <c r="A104" s="520">
        <v>102</v>
      </c>
      <c r="B104" s="521"/>
      <c r="C104" s="522"/>
      <c r="D104" s="523"/>
      <c r="E104" s="522"/>
      <c r="F104" s="803"/>
      <c r="G104" s="524"/>
      <c r="H104" s="528"/>
    </row>
    <row r="105" spans="1:8" ht="30" customHeight="1">
      <c r="A105" s="520">
        <v>103</v>
      </c>
      <c r="B105" s="521"/>
      <c r="C105" s="522"/>
      <c r="D105" s="523"/>
      <c r="E105" s="522"/>
      <c r="F105" s="803"/>
      <c r="G105" s="524"/>
      <c r="H105" s="527"/>
    </row>
    <row r="106" spans="1:8" ht="30" customHeight="1">
      <c r="A106" s="520">
        <v>104</v>
      </c>
      <c r="B106" s="521"/>
      <c r="C106" s="522"/>
      <c r="D106" s="523"/>
      <c r="E106" s="522"/>
      <c r="F106" s="803"/>
      <c r="G106" s="524"/>
      <c r="H106" s="528"/>
    </row>
    <row r="107" spans="1:8" ht="30" customHeight="1">
      <c r="A107" s="520">
        <v>105</v>
      </c>
      <c r="B107" s="521"/>
      <c r="C107" s="522"/>
      <c r="D107" s="523"/>
      <c r="E107" s="522"/>
      <c r="F107" s="803"/>
      <c r="G107" s="524"/>
      <c r="H107" s="527"/>
    </row>
    <row r="108" spans="1:8" ht="30" customHeight="1">
      <c r="A108" s="520">
        <v>106</v>
      </c>
      <c r="B108" s="521"/>
      <c r="C108" s="522"/>
      <c r="D108" s="523"/>
      <c r="E108" s="522"/>
      <c r="F108" s="803"/>
      <c r="G108" s="524"/>
      <c r="H108" s="528"/>
    </row>
    <row r="109" spans="1:8" ht="30" customHeight="1">
      <c r="A109" s="520">
        <v>107</v>
      </c>
      <c r="B109" s="521"/>
      <c r="C109" s="522"/>
      <c r="D109" s="523"/>
      <c r="E109" s="522"/>
      <c r="F109" s="803"/>
      <c r="G109" s="524"/>
      <c r="H109" s="527"/>
    </row>
    <row r="110" spans="1:8" ht="30" customHeight="1">
      <c r="A110" s="520">
        <v>108</v>
      </c>
      <c r="B110" s="521"/>
      <c r="C110" s="522"/>
      <c r="D110" s="523"/>
      <c r="E110" s="522"/>
      <c r="F110" s="803"/>
      <c r="G110" s="524"/>
      <c r="H110" s="528"/>
    </row>
    <row r="111" spans="1:8" ht="30" customHeight="1">
      <c r="A111" s="520">
        <v>109</v>
      </c>
      <c r="B111" s="521"/>
      <c r="C111" s="522"/>
      <c r="D111" s="523"/>
      <c r="E111" s="522"/>
      <c r="F111" s="803"/>
      <c r="G111" s="524"/>
      <c r="H111" s="527"/>
    </row>
    <row r="112" spans="1:8" ht="30" customHeight="1">
      <c r="A112" s="520">
        <v>110</v>
      </c>
      <c r="B112" s="521"/>
      <c r="C112" s="522"/>
      <c r="D112" s="523"/>
      <c r="E112" s="522"/>
      <c r="F112" s="803"/>
      <c r="G112" s="524"/>
      <c r="H112" s="528"/>
    </row>
    <row r="113" spans="1:8" ht="30" customHeight="1">
      <c r="A113" s="520">
        <v>111</v>
      </c>
      <c r="B113" s="521"/>
      <c r="C113" s="522"/>
      <c r="D113" s="523"/>
      <c r="E113" s="522"/>
      <c r="F113" s="803"/>
      <c r="G113" s="524"/>
      <c r="H113" s="527"/>
    </row>
    <row r="114" spans="1:8" ht="30" customHeight="1">
      <c r="A114" s="520">
        <v>112</v>
      </c>
      <c r="B114" s="521"/>
      <c r="C114" s="522"/>
      <c r="D114" s="523"/>
      <c r="E114" s="522"/>
      <c r="F114" s="803"/>
      <c r="G114" s="524"/>
      <c r="H114" s="528"/>
    </row>
    <row r="115" spans="1:8" ht="30" customHeight="1">
      <c r="A115" s="520">
        <v>113</v>
      </c>
      <c r="B115" s="521"/>
      <c r="C115" s="522"/>
      <c r="D115" s="523"/>
      <c r="E115" s="522"/>
      <c r="F115" s="803"/>
      <c r="G115" s="524"/>
      <c r="H115" s="527"/>
    </row>
    <row r="116" spans="1:8" ht="30" customHeight="1">
      <c r="A116" s="520">
        <v>114</v>
      </c>
      <c r="B116" s="521"/>
      <c r="C116" s="522"/>
      <c r="D116" s="523"/>
      <c r="E116" s="522"/>
      <c r="F116" s="803"/>
      <c r="G116" s="524"/>
      <c r="H116" s="528"/>
    </row>
    <row r="117" spans="1:8" ht="30" customHeight="1">
      <c r="A117" s="520">
        <v>115</v>
      </c>
      <c r="B117" s="521"/>
      <c r="C117" s="522"/>
      <c r="D117" s="523"/>
      <c r="E117" s="522"/>
      <c r="F117" s="803"/>
      <c r="G117" s="524"/>
      <c r="H117" s="527"/>
    </row>
    <row r="118" spans="1:8" ht="30" customHeight="1">
      <c r="A118" s="520">
        <v>116</v>
      </c>
      <c r="B118" s="521"/>
      <c r="C118" s="522"/>
      <c r="D118" s="523"/>
      <c r="E118" s="522"/>
      <c r="F118" s="803"/>
      <c r="G118" s="524"/>
      <c r="H118" s="528"/>
    </row>
    <row r="119" spans="1:8" ht="30" customHeight="1">
      <c r="A119" s="520">
        <v>117</v>
      </c>
      <c r="B119" s="521"/>
      <c r="C119" s="522"/>
      <c r="D119" s="523"/>
      <c r="E119" s="522"/>
      <c r="F119" s="803"/>
      <c r="G119" s="524"/>
      <c r="H119" s="527"/>
    </row>
    <row r="120" spans="1:8" ht="30" customHeight="1">
      <c r="A120" s="520">
        <v>118</v>
      </c>
      <c r="B120" s="521"/>
      <c r="C120" s="522"/>
      <c r="D120" s="523"/>
      <c r="E120" s="522"/>
      <c r="F120" s="803"/>
      <c r="G120" s="524"/>
      <c r="H120" s="528"/>
    </row>
    <row r="121" spans="1:8" ht="30" customHeight="1">
      <c r="A121" s="520">
        <v>119</v>
      </c>
      <c r="B121" s="521"/>
      <c r="C121" s="522"/>
      <c r="D121" s="523"/>
      <c r="E121" s="522"/>
      <c r="F121" s="803"/>
      <c r="G121" s="524"/>
      <c r="H121" s="527"/>
    </row>
    <row r="122" spans="1:8" ht="30" customHeight="1">
      <c r="A122" s="520">
        <v>120</v>
      </c>
      <c r="B122" s="521"/>
      <c r="C122" s="522"/>
      <c r="D122" s="523"/>
      <c r="E122" s="522"/>
      <c r="F122" s="803"/>
      <c r="G122" s="524"/>
      <c r="H122" s="528"/>
    </row>
    <row r="123" spans="1:8" ht="30" customHeight="1">
      <c r="A123" s="520">
        <v>121</v>
      </c>
      <c r="B123" s="521"/>
      <c r="C123" s="522"/>
      <c r="D123" s="523"/>
      <c r="E123" s="522"/>
      <c r="F123" s="803"/>
      <c r="G123" s="524"/>
      <c r="H123" s="527"/>
    </row>
    <row r="124" spans="1:8" ht="30" customHeight="1">
      <c r="A124" s="520">
        <v>122</v>
      </c>
      <c r="B124" s="521"/>
      <c r="C124" s="522"/>
      <c r="D124" s="523"/>
      <c r="E124" s="522"/>
      <c r="F124" s="803"/>
      <c r="G124" s="524"/>
      <c r="H124" s="528"/>
    </row>
    <row r="125" spans="1:8" ht="30" customHeight="1">
      <c r="A125" s="520">
        <v>123</v>
      </c>
      <c r="B125" s="521"/>
      <c r="C125" s="522"/>
      <c r="D125" s="523"/>
      <c r="E125" s="522"/>
      <c r="F125" s="803"/>
      <c r="G125" s="524"/>
      <c r="H125" s="527"/>
    </row>
    <row r="126" spans="1:8" ht="30" customHeight="1">
      <c r="A126" s="520">
        <v>124</v>
      </c>
      <c r="B126" s="521"/>
      <c r="C126" s="522"/>
      <c r="D126" s="523"/>
      <c r="E126" s="522"/>
      <c r="F126" s="803"/>
      <c r="G126" s="524"/>
      <c r="H126" s="528"/>
    </row>
    <row r="127" spans="1:8" ht="30" customHeight="1">
      <c r="A127" s="520">
        <v>125</v>
      </c>
      <c r="B127" s="521"/>
      <c r="C127" s="522"/>
      <c r="D127" s="523"/>
      <c r="E127" s="522"/>
      <c r="F127" s="803"/>
      <c r="G127" s="524"/>
      <c r="H127" s="527"/>
    </row>
    <row r="128" spans="1:8" ht="30" customHeight="1">
      <c r="A128" s="520">
        <v>126</v>
      </c>
      <c r="B128" s="521"/>
      <c r="C128" s="522"/>
      <c r="D128" s="523"/>
      <c r="E128" s="522"/>
      <c r="F128" s="803"/>
      <c r="G128" s="524"/>
      <c r="H128" s="528"/>
    </row>
    <row r="129" spans="1:9" ht="30" customHeight="1">
      <c r="A129" s="520">
        <v>127</v>
      </c>
      <c r="B129" s="521"/>
      <c r="C129" s="522"/>
      <c r="D129" s="523"/>
      <c r="E129" s="522"/>
      <c r="F129" s="803"/>
      <c r="G129" s="524"/>
      <c r="H129" s="527"/>
    </row>
    <row r="130" spans="1:9" ht="30" customHeight="1">
      <c r="A130" s="520">
        <v>128</v>
      </c>
      <c r="B130" s="521"/>
      <c r="C130" s="522"/>
      <c r="D130" s="523"/>
      <c r="E130" s="522"/>
      <c r="F130" s="803"/>
      <c r="G130" s="524"/>
      <c r="H130" s="528"/>
    </row>
    <row r="131" spans="1:9" ht="30" customHeight="1">
      <c r="A131" s="520">
        <v>129</v>
      </c>
      <c r="B131" s="521"/>
      <c r="C131" s="522"/>
      <c r="D131" s="523"/>
      <c r="E131" s="522"/>
      <c r="F131" s="803"/>
      <c r="G131" s="524"/>
      <c r="H131" s="527"/>
    </row>
    <row r="132" spans="1:9" ht="30" customHeight="1">
      <c r="A132" s="520">
        <v>130</v>
      </c>
      <c r="B132" s="521"/>
      <c r="C132" s="522"/>
      <c r="D132" s="523"/>
      <c r="E132" s="522"/>
      <c r="F132" s="803"/>
      <c r="G132" s="524"/>
      <c r="H132" s="528"/>
    </row>
    <row r="133" spans="1:9" ht="30" customHeight="1">
      <c r="A133" s="520">
        <v>131</v>
      </c>
      <c r="B133" s="521"/>
      <c r="C133" s="522"/>
      <c r="D133" s="523"/>
      <c r="E133" s="522"/>
      <c r="F133" s="803"/>
      <c r="G133" s="524"/>
      <c r="H133" s="527"/>
    </row>
    <row r="134" spans="1:9" ht="30" customHeight="1">
      <c r="A134" s="520">
        <v>132</v>
      </c>
      <c r="B134" s="521"/>
      <c r="C134" s="522"/>
      <c r="D134" s="523"/>
      <c r="E134" s="522"/>
      <c r="F134" s="803"/>
      <c r="G134" s="524"/>
      <c r="H134" s="528"/>
    </row>
    <row r="135" spans="1:9" ht="30" customHeight="1">
      <c r="A135" s="520">
        <v>133</v>
      </c>
      <c r="B135" s="521"/>
      <c r="C135" s="522"/>
      <c r="D135" s="523"/>
      <c r="E135" s="522"/>
      <c r="F135" s="803"/>
      <c r="G135" s="524"/>
      <c r="H135" s="529"/>
      <c r="I135" s="530"/>
    </row>
    <row r="136" spans="1:9" ht="30" customHeight="1">
      <c r="A136" s="520">
        <v>134</v>
      </c>
      <c r="B136" s="521"/>
      <c r="C136" s="522"/>
      <c r="D136" s="523"/>
      <c r="E136" s="522"/>
      <c r="F136" s="803"/>
      <c r="G136" s="524"/>
      <c r="H136" s="531"/>
    </row>
    <row r="137" spans="1:9" ht="30" customHeight="1">
      <c r="A137" s="520">
        <v>135</v>
      </c>
      <c r="B137" s="521"/>
      <c r="C137" s="522"/>
      <c r="D137" s="523"/>
      <c r="E137" s="522"/>
      <c r="F137" s="803"/>
      <c r="G137" s="524"/>
      <c r="H137" s="527"/>
    </row>
    <row r="138" spans="1:9" ht="30" customHeight="1">
      <c r="A138" s="520">
        <v>136</v>
      </c>
      <c r="B138" s="521"/>
      <c r="C138" s="522"/>
      <c r="D138" s="523"/>
      <c r="E138" s="522"/>
      <c r="F138" s="803"/>
      <c r="G138" s="524"/>
      <c r="H138" s="528"/>
    </row>
    <row r="139" spans="1:9" ht="30" customHeight="1">
      <c r="A139" s="520">
        <v>137</v>
      </c>
      <c r="B139" s="521"/>
      <c r="C139" s="522"/>
      <c r="D139" s="523"/>
      <c r="E139" s="522"/>
      <c r="F139" s="803"/>
      <c r="G139" s="524"/>
      <c r="H139" s="527"/>
    </row>
    <row r="140" spans="1:9" ht="30" customHeight="1">
      <c r="A140" s="520">
        <v>138</v>
      </c>
      <c r="B140" s="521"/>
      <c r="C140" s="522"/>
      <c r="D140" s="523"/>
      <c r="E140" s="522"/>
      <c r="F140" s="803"/>
      <c r="G140" s="524"/>
      <c r="H140" s="528"/>
    </row>
    <row r="141" spans="1:9" ht="30" customHeight="1">
      <c r="A141" s="520">
        <v>139</v>
      </c>
      <c r="B141" s="521"/>
      <c r="C141" s="522"/>
      <c r="D141" s="523"/>
      <c r="E141" s="522"/>
      <c r="F141" s="803"/>
      <c r="G141" s="524"/>
      <c r="H141" s="527"/>
    </row>
    <row r="142" spans="1:9" ht="30" customHeight="1">
      <c r="A142" s="520">
        <v>140</v>
      </c>
      <c r="B142" s="521"/>
      <c r="C142" s="522"/>
      <c r="D142" s="523"/>
      <c r="E142" s="522"/>
      <c r="F142" s="803"/>
      <c r="G142" s="524"/>
      <c r="H142" s="528"/>
    </row>
    <row r="143" spans="1:9" ht="30" customHeight="1">
      <c r="A143" s="520">
        <v>141</v>
      </c>
      <c r="B143" s="521"/>
      <c r="C143" s="522"/>
      <c r="D143" s="523"/>
      <c r="E143" s="522"/>
      <c r="F143" s="803"/>
      <c r="G143" s="524"/>
      <c r="H143" s="527"/>
    </row>
    <row r="144" spans="1:9" ht="30" customHeight="1">
      <c r="A144" s="520">
        <v>142</v>
      </c>
      <c r="B144" s="521"/>
      <c r="C144" s="522"/>
      <c r="D144" s="523"/>
      <c r="E144" s="522"/>
      <c r="F144" s="803"/>
      <c r="G144" s="524"/>
      <c r="H144" s="528"/>
    </row>
    <row r="145" spans="1:8" ht="30" customHeight="1">
      <c r="A145" s="520">
        <v>143</v>
      </c>
      <c r="B145" s="521"/>
      <c r="C145" s="522"/>
      <c r="D145" s="523"/>
      <c r="E145" s="522"/>
      <c r="F145" s="803"/>
      <c r="G145" s="524"/>
      <c r="H145" s="527"/>
    </row>
    <row r="146" spans="1:8" ht="30" customHeight="1">
      <c r="A146" s="520">
        <v>144</v>
      </c>
      <c r="B146" s="521"/>
      <c r="C146" s="522"/>
      <c r="D146" s="523"/>
      <c r="E146" s="522"/>
      <c r="F146" s="803"/>
      <c r="G146" s="524"/>
      <c r="H146" s="528"/>
    </row>
    <row r="147" spans="1:8" ht="30" customHeight="1">
      <c r="A147" s="520">
        <v>145</v>
      </c>
      <c r="B147" s="532"/>
      <c r="C147" s="533"/>
      <c r="D147" s="534"/>
      <c r="E147" s="535"/>
      <c r="F147" s="803"/>
      <c r="G147" s="524"/>
      <c r="H147" s="527"/>
    </row>
    <row r="148" spans="1:8" ht="30" customHeight="1">
      <c r="A148" s="520">
        <v>146</v>
      </c>
      <c r="B148" s="532"/>
      <c r="C148" s="533"/>
      <c r="D148" s="536"/>
      <c r="E148" s="537"/>
      <c r="F148" s="803"/>
      <c r="G148" s="524"/>
      <c r="H148" s="528"/>
    </row>
    <row r="149" spans="1:8" ht="30" customHeight="1">
      <c r="A149" s="520">
        <v>147</v>
      </c>
      <c r="B149" s="532"/>
      <c r="C149" s="533"/>
      <c r="D149" s="534"/>
      <c r="E149" s="535"/>
      <c r="F149" s="803"/>
      <c r="G149" s="524"/>
      <c r="H149" s="527"/>
    </row>
    <row r="150" spans="1:8" ht="30" customHeight="1">
      <c r="A150" s="520">
        <v>148</v>
      </c>
      <c r="B150" s="532"/>
      <c r="C150" s="533"/>
      <c r="D150" s="536"/>
      <c r="E150" s="537"/>
      <c r="F150" s="803"/>
      <c r="G150" s="524"/>
      <c r="H150" s="528"/>
    </row>
    <row r="151" spans="1:8" ht="30" customHeight="1">
      <c r="A151" s="520">
        <v>149</v>
      </c>
      <c r="B151" s="532"/>
      <c r="C151" s="533"/>
      <c r="D151" s="534"/>
      <c r="E151" s="535"/>
      <c r="F151" s="803"/>
      <c r="G151" s="524"/>
      <c r="H151" s="527"/>
    </row>
    <row r="152" spans="1:8" ht="30" customHeight="1">
      <c r="A152" s="520">
        <v>150</v>
      </c>
      <c r="B152" s="532"/>
      <c r="C152" s="533"/>
      <c r="D152" s="536"/>
      <c r="E152" s="537"/>
      <c r="F152" s="803"/>
      <c r="G152" s="524"/>
      <c r="H152" s="528"/>
    </row>
    <row r="153" spans="1:8" ht="30" customHeight="1">
      <c r="A153" s="520">
        <v>151</v>
      </c>
      <c r="B153" s="532"/>
      <c r="C153" s="533"/>
      <c r="D153" s="534"/>
      <c r="E153" s="535"/>
      <c r="F153" s="803"/>
      <c r="G153" s="524"/>
      <c r="H153" s="527"/>
    </row>
    <row r="154" spans="1:8" ht="30" customHeight="1">
      <c r="A154" s="520">
        <v>152</v>
      </c>
      <c r="B154" s="532"/>
      <c r="C154" s="533"/>
      <c r="D154" s="536"/>
      <c r="E154" s="537"/>
      <c r="F154" s="803"/>
      <c r="G154" s="524"/>
      <c r="H154" s="528"/>
    </row>
    <row r="155" spans="1:8" ht="30" customHeight="1">
      <c r="A155" s="520">
        <v>153</v>
      </c>
      <c r="B155" s="532"/>
      <c r="C155" s="533"/>
      <c r="D155" s="534"/>
      <c r="E155" s="535"/>
      <c r="F155" s="803"/>
      <c r="G155" s="524"/>
      <c r="H155" s="527"/>
    </row>
    <row r="156" spans="1:8" ht="30" customHeight="1">
      <c r="A156" s="520">
        <v>154</v>
      </c>
      <c r="B156" s="532"/>
      <c r="C156" s="533"/>
      <c r="D156" s="536"/>
      <c r="E156" s="537"/>
      <c r="F156" s="803"/>
      <c r="G156" s="524"/>
      <c r="H156" s="528"/>
    </row>
    <row r="157" spans="1:8" ht="30" customHeight="1">
      <c r="A157" s="520">
        <v>155</v>
      </c>
      <c r="B157" s="532"/>
      <c r="C157" s="533"/>
      <c r="D157" s="534"/>
      <c r="E157" s="535"/>
      <c r="F157" s="803"/>
      <c r="G157" s="524"/>
      <c r="H157" s="527"/>
    </row>
    <row r="158" spans="1:8" ht="30" customHeight="1">
      <c r="A158" s="520">
        <v>156</v>
      </c>
      <c r="B158" s="532"/>
      <c r="C158" s="533"/>
      <c r="D158" s="536"/>
      <c r="E158" s="537"/>
      <c r="F158" s="803"/>
      <c r="G158" s="524"/>
      <c r="H158" s="528"/>
    </row>
    <row r="159" spans="1:8" ht="30" customHeight="1">
      <c r="A159" s="520">
        <v>157</v>
      </c>
      <c r="B159" s="532"/>
      <c r="C159" s="533"/>
      <c r="D159" s="534"/>
      <c r="E159" s="535"/>
      <c r="F159" s="803"/>
      <c r="G159" s="524"/>
      <c r="H159" s="527"/>
    </row>
    <row r="160" spans="1:8" ht="30" customHeight="1">
      <c r="A160" s="520">
        <v>158</v>
      </c>
      <c r="B160" s="532"/>
      <c r="C160" s="533"/>
      <c r="D160" s="536"/>
      <c r="E160" s="537"/>
      <c r="F160" s="803"/>
      <c r="G160" s="524"/>
      <c r="H160" s="528"/>
    </row>
    <row r="161" spans="1:8" ht="30" customHeight="1">
      <c r="A161" s="520">
        <v>159</v>
      </c>
      <c r="B161" s="532"/>
      <c r="C161" s="533"/>
      <c r="D161" s="534"/>
      <c r="E161" s="535"/>
      <c r="F161" s="803"/>
      <c r="G161" s="524"/>
      <c r="H161" s="527"/>
    </row>
    <row r="162" spans="1:8" ht="30" customHeight="1">
      <c r="A162" s="520">
        <v>160</v>
      </c>
      <c r="B162" s="532"/>
      <c r="C162" s="533"/>
      <c r="D162" s="536"/>
      <c r="E162" s="537"/>
      <c r="F162" s="803"/>
      <c r="G162" s="524"/>
      <c r="H162" s="528"/>
    </row>
    <row r="163" spans="1:8" ht="30" customHeight="1">
      <c r="A163" s="520">
        <v>161</v>
      </c>
      <c r="B163" s="532"/>
      <c r="C163" s="533"/>
      <c r="D163" s="534"/>
      <c r="E163" s="535"/>
      <c r="F163" s="803"/>
      <c r="G163" s="524"/>
      <c r="H163" s="527"/>
    </row>
    <row r="164" spans="1:8" ht="30" customHeight="1">
      <c r="A164" s="520">
        <v>162</v>
      </c>
      <c r="B164" s="532"/>
      <c r="C164" s="533"/>
      <c r="D164" s="536"/>
      <c r="E164" s="537"/>
      <c r="F164" s="803"/>
      <c r="G164" s="524"/>
      <c r="H164" s="528"/>
    </row>
    <row r="165" spans="1:8" ht="30" customHeight="1">
      <c r="A165" s="520">
        <v>163</v>
      </c>
      <c r="B165" s="532"/>
      <c r="C165" s="533"/>
      <c r="D165" s="534"/>
      <c r="E165" s="535"/>
      <c r="F165" s="803"/>
      <c r="G165" s="524"/>
      <c r="H165" s="527"/>
    </row>
    <row r="166" spans="1:8" ht="30" customHeight="1">
      <c r="A166" s="520">
        <v>164</v>
      </c>
      <c r="B166" s="532"/>
      <c r="C166" s="533"/>
      <c r="D166" s="536"/>
      <c r="E166" s="537"/>
      <c r="F166" s="803"/>
      <c r="G166" s="524"/>
      <c r="H166" s="528"/>
    </row>
    <row r="167" spans="1:8" ht="30" customHeight="1">
      <c r="A167" s="520">
        <v>165</v>
      </c>
      <c r="B167" s="532"/>
      <c r="C167" s="533"/>
      <c r="D167" s="534"/>
      <c r="E167" s="535"/>
      <c r="F167" s="803"/>
      <c r="G167" s="524"/>
      <c r="H167" s="527"/>
    </row>
    <row r="168" spans="1:8" ht="30" customHeight="1">
      <c r="A168" s="520">
        <v>166</v>
      </c>
      <c r="B168" s="532"/>
      <c r="C168" s="533"/>
      <c r="D168" s="536"/>
      <c r="E168" s="537"/>
      <c r="F168" s="803"/>
      <c r="G168" s="524"/>
      <c r="H168" s="528"/>
    </row>
    <row r="169" spans="1:8" ht="30" customHeight="1">
      <c r="A169" s="520">
        <v>167</v>
      </c>
      <c r="B169" s="532"/>
      <c r="C169" s="533"/>
      <c r="D169" s="534"/>
      <c r="E169" s="535"/>
      <c r="F169" s="803"/>
      <c r="G169" s="524"/>
      <c r="H169" s="527"/>
    </row>
    <row r="170" spans="1:8" ht="30" customHeight="1">
      <c r="A170" s="520">
        <v>168</v>
      </c>
      <c r="B170" s="532"/>
      <c r="C170" s="533"/>
      <c r="D170" s="536"/>
      <c r="E170" s="537"/>
      <c r="F170" s="803"/>
      <c r="G170" s="524"/>
      <c r="H170" s="528"/>
    </row>
    <row r="171" spans="1:8" ht="30" customHeight="1">
      <c r="A171" s="520">
        <v>169</v>
      </c>
      <c r="B171" s="532"/>
      <c r="C171" s="533"/>
      <c r="D171" s="534"/>
      <c r="E171" s="535"/>
      <c r="F171" s="803"/>
      <c r="G171" s="524"/>
      <c r="H171" s="527"/>
    </row>
    <row r="172" spans="1:8" ht="30" customHeight="1">
      <c r="A172" s="520">
        <v>170</v>
      </c>
      <c r="B172" s="532"/>
      <c r="C172" s="533"/>
      <c r="D172" s="536"/>
      <c r="E172" s="537"/>
      <c r="F172" s="803"/>
      <c r="G172" s="524"/>
      <c r="H172" s="528"/>
    </row>
    <row r="173" spans="1:8" ht="30" customHeight="1">
      <c r="A173" s="520">
        <v>171</v>
      </c>
      <c r="B173" s="532"/>
      <c r="C173" s="533"/>
      <c r="D173" s="534"/>
      <c r="E173" s="535"/>
      <c r="F173" s="803"/>
      <c r="G173" s="524"/>
      <c r="H173" s="527"/>
    </row>
    <row r="174" spans="1:8" ht="30" customHeight="1">
      <c r="A174" s="520">
        <v>172</v>
      </c>
      <c r="B174" s="532"/>
      <c r="C174" s="533"/>
      <c r="D174" s="536"/>
      <c r="E174" s="537"/>
      <c r="F174" s="803"/>
      <c r="G174" s="524"/>
      <c r="H174" s="528"/>
    </row>
    <row r="175" spans="1:8" ht="30" customHeight="1">
      <c r="A175" s="520">
        <v>173</v>
      </c>
      <c r="B175" s="532"/>
      <c r="C175" s="533"/>
      <c r="D175" s="534"/>
      <c r="E175" s="535"/>
      <c r="F175" s="803"/>
      <c r="G175" s="524"/>
      <c r="H175" s="527"/>
    </row>
    <row r="176" spans="1:8" ht="30" customHeight="1">
      <c r="A176" s="520">
        <v>174</v>
      </c>
      <c r="B176" s="532"/>
      <c r="C176" s="533"/>
      <c r="D176" s="536"/>
      <c r="E176" s="537"/>
      <c r="F176" s="803"/>
      <c r="G176" s="524"/>
      <c r="H176" s="528"/>
    </row>
    <row r="177" spans="1:8" ht="30" customHeight="1">
      <c r="A177" s="520">
        <v>175</v>
      </c>
      <c r="B177" s="532"/>
      <c r="C177" s="533"/>
      <c r="D177" s="534"/>
      <c r="E177" s="535"/>
      <c r="F177" s="803"/>
      <c r="G177" s="524"/>
      <c r="H177" s="527"/>
    </row>
    <row r="178" spans="1:8" ht="30" customHeight="1">
      <c r="A178" s="520">
        <v>176</v>
      </c>
      <c r="B178" s="532"/>
      <c r="C178" s="533"/>
      <c r="D178" s="536"/>
      <c r="E178" s="537"/>
      <c r="F178" s="803"/>
      <c r="G178" s="524"/>
      <c r="H178" s="528"/>
    </row>
    <row r="179" spans="1:8" ht="30" customHeight="1">
      <c r="A179" s="520">
        <v>177</v>
      </c>
      <c r="B179" s="532"/>
      <c r="C179" s="533"/>
      <c r="D179" s="534"/>
      <c r="E179" s="535"/>
      <c r="F179" s="803"/>
      <c r="G179" s="524"/>
      <c r="H179" s="527"/>
    </row>
    <row r="180" spans="1:8" ht="30" customHeight="1">
      <c r="A180" s="520">
        <v>178</v>
      </c>
      <c r="B180" s="532"/>
      <c r="C180" s="533"/>
      <c r="D180" s="536"/>
      <c r="E180" s="537"/>
      <c r="F180" s="803"/>
      <c r="G180" s="524"/>
      <c r="H180" s="528"/>
    </row>
    <row r="181" spans="1:8" ht="30" customHeight="1">
      <c r="A181" s="520">
        <v>179</v>
      </c>
      <c r="B181" s="532"/>
      <c r="C181" s="533"/>
      <c r="D181" s="534"/>
      <c r="E181" s="535"/>
      <c r="F181" s="803"/>
      <c r="G181" s="524"/>
      <c r="H181" s="527"/>
    </row>
    <row r="182" spans="1:8" ht="30" customHeight="1">
      <c r="A182" s="520">
        <v>180</v>
      </c>
      <c r="B182" s="532"/>
      <c r="C182" s="533"/>
      <c r="D182" s="536"/>
      <c r="E182" s="537"/>
      <c r="F182" s="803"/>
      <c r="G182" s="524"/>
      <c r="H182" s="528"/>
    </row>
    <row r="183" spans="1:8" ht="30" customHeight="1">
      <c r="A183" s="520">
        <v>181</v>
      </c>
      <c r="B183" s="532"/>
      <c r="C183" s="533"/>
      <c r="D183" s="534"/>
      <c r="E183" s="535"/>
      <c r="F183" s="803"/>
      <c r="G183" s="524"/>
      <c r="H183" s="527"/>
    </row>
    <row r="184" spans="1:8" ht="30" customHeight="1">
      <c r="A184" s="520">
        <v>182</v>
      </c>
      <c r="B184" s="532"/>
      <c r="C184" s="533"/>
      <c r="D184" s="536"/>
      <c r="E184" s="537"/>
      <c r="F184" s="803"/>
      <c r="G184" s="524"/>
      <c r="H184" s="528"/>
    </row>
    <row r="185" spans="1:8" ht="30" customHeight="1">
      <c r="A185" s="520">
        <v>183</v>
      </c>
      <c r="B185" s="532"/>
      <c r="C185" s="533"/>
      <c r="D185" s="534"/>
      <c r="E185" s="535"/>
      <c r="F185" s="803"/>
      <c r="G185" s="524"/>
      <c r="H185" s="527"/>
    </row>
    <row r="186" spans="1:8" ht="30" customHeight="1">
      <c r="A186" s="520">
        <v>184</v>
      </c>
      <c r="B186" s="532"/>
      <c r="C186" s="533"/>
      <c r="D186" s="536"/>
      <c r="E186" s="537"/>
      <c r="F186" s="803"/>
      <c r="G186" s="524"/>
      <c r="H186" s="528"/>
    </row>
    <row r="187" spans="1:8" ht="30" customHeight="1">
      <c r="A187" s="520">
        <v>185</v>
      </c>
      <c r="B187" s="532"/>
      <c r="C187" s="533"/>
      <c r="D187" s="534"/>
      <c r="E187" s="535"/>
      <c r="F187" s="803"/>
      <c r="G187" s="524"/>
      <c r="H187" s="527"/>
    </row>
    <row r="188" spans="1:8" ht="30" customHeight="1">
      <c r="A188" s="520">
        <v>186</v>
      </c>
      <c r="B188" s="532"/>
      <c r="C188" s="533"/>
      <c r="D188" s="536"/>
      <c r="E188" s="537"/>
      <c r="F188" s="803"/>
      <c r="G188" s="524"/>
      <c r="H188" s="528"/>
    </row>
    <row r="189" spans="1:8" ht="30" customHeight="1">
      <c r="A189" s="520">
        <v>187</v>
      </c>
      <c r="B189" s="532"/>
      <c r="C189" s="533"/>
      <c r="D189" s="534"/>
      <c r="E189" s="535"/>
      <c r="F189" s="803"/>
      <c r="G189" s="524"/>
      <c r="H189" s="527"/>
    </row>
    <row r="190" spans="1:8" ht="30" customHeight="1">
      <c r="A190" s="520">
        <v>188</v>
      </c>
      <c r="B190" s="532"/>
      <c r="C190" s="533"/>
      <c r="D190" s="536"/>
      <c r="E190" s="537"/>
      <c r="F190" s="803"/>
      <c r="G190" s="524"/>
      <c r="H190" s="526"/>
    </row>
    <row r="191" spans="1:8" ht="30" customHeight="1">
      <c r="A191" s="520">
        <v>189</v>
      </c>
      <c r="B191" s="532"/>
      <c r="C191" s="533"/>
      <c r="D191" s="534"/>
      <c r="E191" s="535"/>
      <c r="F191" s="803"/>
      <c r="G191" s="524"/>
      <c r="H191" s="527"/>
    </row>
    <row r="192" spans="1:8" ht="30" customHeight="1">
      <c r="A192" s="520">
        <v>190</v>
      </c>
      <c r="B192" s="532"/>
      <c r="C192" s="533"/>
      <c r="D192" s="536"/>
      <c r="E192" s="537"/>
      <c r="F192" s="803"/>
      <c r="G192" s="524"/>
      <c r="H192" s="528"/>
    </row>
    <row r="193" spans="1:9" ht="26.45" customHeight="1">
      <c r="A193" s="520">
        <v>191</v>
      </c>
      <c r="B193" s="532"/>
      <c r="C193" s="533"/>
      <c r="D193" s="534"/>
      <c r="E193" s="535"/>
      <c r="F193" s="803"/>
      <c r="G193" s="524"/>
      <c r="H193" s="527"/>
    </row>
    <row r="194" spans="1:9" ht="26.45" customHeight="1">
      <c r="A194" s="520">
        <v>192</v>
      </c>
      <c r="B194" s="532"/>
      <c r="C194" s="533"/>
      <c r="D194" s="536"/>
      <c r="E194" s="537"/>
      <c r="F194" s="803"/>
      <c r="G194" s="524"/>
      <c r="H194" s="526"/>
    </row>
    <row r="195" spans="1:9" ht="26.45" customHeight="1">
      <c r="A195" s="520">
        <v>193</v>
      </c>
      <c r="B195" s="532"/>
      <c r="C195" s="533"/>
      <c r="D195" s="534"/>
      <c r="E195" s="535"/>
      <c r="F195" s="803"/>
      <c r="G195" s="524"/>
      <c r="H195" s="527"/>
    </row>
    <row r="196" spans="1:9" ht="26.45" customHeight="1">
      <c r="A196" s="520">
        <v>194</v>
      </c>
      <c r="B196" s="532"/>
      <c r="C196" s="533"/>
      <c r="D196" s="536"/>
      <c r="E196" s="537"/>
      <c r="F196" s="803"/>
      <c r="G196" s="524"/>
      <c r="H196" s="528"/>
    </row>
    <row r="197" spans="1:9" ht="26.45" customHeight="1">
      <c r="A197" s="520">
        <v>195</v>
      </c>
      <c r="B197" s="532"/>
      <c r="C197" s="533"/>
      <c r="D197" s="534"/>
      <c r="E197" s="535"/>
      <c r="F197" s="803"/>
      <c r="G197" s="524"/>
      <c r="H197" s="527"/>
    </row>
    <row r="198" spans="1:9" ht="26.45" customHeight="1">
      <c r="A198" s="520">
        <v>196</v>
      </c>
      <c r="B198" s="532"/>
      <c r="C198" s="533"/>
      <c r="D198" s="536"/>
      <c r="E198" s="537"/>
      <c r="F198" s="803"/>
      <c r="G198" s="524"/>
      <c r="H198" s="528"/>
    </row>
    <row r="199" spans="1:9" ht="26.45" customHeight="1">
      <c r="A199" s="520">
        <v>197</v>
      </c>
      <c r="B199" s="532"/>
      <c r="C199" s="533"/>
      <c r="D199" s="534"/>
      <c r="E199" s="535"/>
      <c r="F199" s="80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8"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6" manualBreakCount="6">
    <brk id="17" max="6" man="1"/>
    <brk id="32" max="6" man="1"/>
    <brk id="69" max="6" man="1"/>
    <brk id="135" max="6" man="1"/>
    <brk id="201" max="6" man="1"/>
    <brk id="333" max="6" man="1"/>
  </rowBreaks>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theme="9" tint="0.39997558519241921"/>
  </sheetPr>
  <dimension ref="A1:P45"/>
  <sheetViews>
    <sheetView showZeros="0" view="pageBreakPreview" zoomScale="95" zoomScaleNormal="100" zoomScaleSheetLayoutView="95" workbookViewId="0">
      <selection activeCell="H1" sqref="H1:H1048576"/>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781</v>
      </c>
      <c r="K1" s="497" t="s">
        <v>697</v>
      </c>
      <c r="L1" s="503" t="str">
        <f>CONCATENATE(M1,N1,O1,P1)</f>
        <v>ほか4件</v>
      </c>
      <c r="M1" s="503" t="str">
        <f>市価Ｊ!B8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51"/>
    </row>
    <row r="3" spans="1:16" hidden="1"/>
    <row r="4" spans="1:16" hidden="1"/>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43.5" customHeight="1">
      <c r="A8" s="456">
        <v>1</v>
      </c>
      <c r="B8" s="205" t="str">
        <f>IF(ISERROR(VLOOKUP($A8,入力!$N$4:$AL$486,18,FALSE)),"",VLOOKUP($A8,入力!$N$4:$AL$486,18,FALSE))</f>
        <v/>
      </c>
      <c r="C8" s="1372" t="str">
        <f>IF($F8="",IF($F7="","","以下余白"),IF(ISERROR(VLOOKUP($A8,入力!$N$4:$AL$486,19,FALSE)),"",VLOOKUP($A8,入力!$N$4:$AL$486,19,FALSE)))</f>
        <v>以下余白</v>
      </c>
      <c r="D8" s="1373"/>
      <c r="E8" s="206" t="str">
        <f>IF(ISERROR(VLOOKUP($A8,入力!$N$4:$AL$486,20,FALSE)),"",VLOOKUP($A8,入力!$N$4:$AL$486,20,FALSE))</f>
        <v/>
      </c>
      <c r="F8" s="206" t="str">
        <f>IF(ISERROR(VLOOKUP($A8,入力!$N$4:$AL$486,21,FALSE)),"",VLOOKUP($A8,入力!$N$4:$AL$486,21,FALSE))</f>
        <v/>
      </c>
      <c r="G8" s="206" t="str">
        <f>IF(ISERROR(VLOOKUP($A8,入力!$N$4:$AL$486,23,FALSE)),"",VLOOKUP($A8,入力!$N$4:$AL$486,23,FALSE))</f>
        <v/>
      </c>
      <c r="H8" s="1331" t="str">
        <f>IF(ISERROR(F8*G8),"",F8*G8)</f>
        <v/>
      </c>
      <c r="I8" s="1332"/>
    </row>
    <row r="9" spans="1:16" ht="48.75" customHeight="1">
      <c r="A9" s="456">
        <v>2</v>
      </c>
      <c r="B9" s="205" t="str">
        <f>IF(ISERROR(VLOOKUP($A9,入力!$N$4:$AL$486,18,FALSE)),"",VLOOKUP($A9,入力!$N$4:$AL$486,18,FALSE))</f>
        <v/>
      </c>
      <c r="C9" s="1372" t="str">
        <f>IF($F9="",IF($F8="","","以下余白"),IF(ISERROR(VLOOKUP($A9,入力!$N$4:$AL$486,19,FALSE)),"",VLOOKUP($A9,入力!$N$4:$AL$486,19,FALSE)))</f>
        <v/>
      </c>
      <c r="D9" s="1373"/>
      <c r="E9" s="206" t="str">
        <f>IF(ISERROR(VLOOKUP($A9,入力!$N$4:$AL$486,20,FALSE)),"",VLOOKUP($A9,入力!$N$4:$AL$486,20,FALSE))</f>
        <v/>
      </c>
      <c r="F9" s="206" t="str">
        <f>IF(ISERROR(VLOOKUP($A9,入力!$N$4:$AL$486,21,FALSE)),"",VLOOKUP($A9,入力!$N$4:$AL$486,21,FALSE))</f>
        <v/>
      </c>
      <c r="G9" s="206" t="str">
        <f>IF(ISERROR(VLOOKUP($A9,入力!$N$4:$AL$486,23,FALSE)),"",VLOOKUP($A9,入力!$N$4:$AL$486,23,FALSE))</f>
        <v/>
      </c>
      <c r="H9" s="1331" t="str">
        <f t="shared" ref="H9:H20" si="0">IF(ISERROR(F9*G9),"",F9*G9)</f>
        <v/>
      </c>
      <c r="I9" s="1332"/>
    </row>
    <row r="10" spans="1:16" ht="48.75" customHeight="1">
      <c r="A10" s="456">
        <v>3</v>
      </c>
      <c r="B10" s="205" t="str">
        <f>IF(ISERROR(VLOOKUP($A10,入力!$N$4:$AL$486,18,FALSE)),"",VLOOKUP($A10,入力!$N$4:$AL$486,18,FALSE))</f>
        <v/>
      </c>
      <c r="C10" s="1372" t="str">
        <f>IF($F10="",IF($F9="","","以下余白"),IF(ISERROR(VLOOKUP($A10,入力!$N$4:$AL$486,19,FALSE)),"",VLOOKUP($A10,入力!$N$4:$AL$486,19,FALSE)))</f>
        <v/>
      </c>
      <c r="D10" s="1373"/>
      <c r="E10" s="206" t="str">
        <f>IF(ISERROR(VLOOKUP($A10,入力!$N$4:$AL$486,20,FALSE)),"",VLOOKUP($A10,入力!$N$4:$AL$486,20,FALSE))</f>
        <v/>
      </c>
      <c r="F10" s="206" t="str">
        <f>IF(ISERROR(VLOOKUP($A10,入力!$N$4:$AL$486,21,FALSE)),"",VLOOKUP($A10,入力!$N$4:$AL$486,21,FALSE))</f>
        <v/>
      </c>
      <c r="G10" s="206" t="str">
        <f>IF(ISERROR(VLOOKUP($A10,入力!$N$4:$AL$486,23,FALSE)),"",VLOOKUP($A10,入力!$N$4:$AL$486,23,FALSE))</f>
        <v/>
      </c>
      <c r="H10" s="1331" t="str">
        <f t="shared" si="0"/>
        <v/>
      </c>
      <c r="I10" s="1332"/>
    </row>
    <row r="11" spans="1:16" ht="48.75" customHeight="1">
      <c r="A11" s="456">
        <v>4</v>
      </c>
      <c r="B11" s="205" t="str">
        <f>IF(ISERROR(VLOOKUP($A11,入力!$N$4:$AL$486,18,FALSE)),"",VLOOKUP($A11,入力!$N$4:$AL$486,18,FALSE))</f>
        <v/>
      </c>
      <c r="C11" s="1372" t="str">
        <f>IF($F11="",IF($F10="","","以下余白"),IF(ISERROR(VLOOKUP($A11,入力!$N$4:$AL$486,19,FALSE)),"",VLOOKUP($A11,入力!$N$4:$AL$486,19,FALSE)))</f>
        <v/>
      </c>
      <c r="D11" s="1373"/>
      <c r="E11" s="206" t="str">
        <f>IF(ISERROR(VLOOKUP($A11,入力!$N$4:$AL$486,20,FALSE)),"",VLOOKUP($A11,入力!$N$4:$AL$486,20,FALSE))</f>
        <v/>
      </c>
      <c r="F11" s="206" t="str">
        <f>IF(ISERROR(VLOOKUP($A11,入力!$N$4:$AL$486,21,FALSE)),"",VLOOKUP($A11,入力!$N$4:$AL$486,21,FALSE))</f>
        <v/>
      </c>
      <c r="G11" s="206" t="str">
        <f>IF(ISERROR(VLOOKUP($A11,入力!$N$4:$AL$486,23,FALSE)),"",VLOOKUP($A11,入力!$N$4:$AL$486,23,FALSE))</f>
        <v/>
      </c>
      <c r="H11" s="1331" t="str">
        <f t="shared" si="0"/>
        <v/>
      </c>
      <c r="I11" s="1332"/>
    </row>
    <row r="12" spans="1:16" ht="48.75" customHeight="1">
      <c r="A12" s="456">
        <v>5</v>
      </c>
      <c r="B12" s="205" t="str">
        <f>IF(ISERROR(VLOOKUP($A12,入力!$N$4:$AL$486,18,FALSE)),"",VLOOKUP($A12,入力!$N$4:$AL$486,18,FALSE))</f>
        <v/>
      </c>
      <c r="C12" s="1372" t="str">
        <f>IF($F12="",IF($F11="","","以下余白"),IF(ISERROR(VLOOKUP($A12,入力!$N$4:$AL$486,19,FALSE)),"",VLOOKUP($A12,入力!$N$4:$AL$486,19,FALSE)))</f>
        <v/>
      </c>
      <c r="D12" s="1373"/>
      <c r="E12" s="206" t="str">
        <f>IF(ISERROR(VLOOKUP($A12,入力!$N$4:$AL$486,20,FALSE)),"",VLOOKUP($A12,入力!$N$4:$AL$486,20,FALSE))</f>
        <v/>
      </c>
      <c r="F12" s="206" t="str">
        <f>IF(ISERROR(VLOOKUP($A12,入力!$N$4:$AL$486,21,FALSE)),"",VLOOKUP($A12,入力!$N$4:$AL$486,21,FALSE))</f>
        <v/>
      </c>
      <c r="G12" s="206" t="str">
        <f>IF(ISERROR(VLOOKUP($A12,入力!$N$4:$AL$486,23,FALSE)),"",VLOOKUP($A12,入力!$N$4:$AL$486,23,FALSE))</f>
        <v/>
      </c>
      <c r="H12" s="1331" t="str">
        <f t="shared" si="0"/>
        <v/>
      </c>
      <c r="I12" s="1332"/>
    </row>
    <row r="13" spans="1:16" ht="48.75" customHeight="1">
      <c r="A13" s="456">
        <v>6</v>
      </c>
      <c r="B13" s="205" t="str">
        <f>IF(ISERROR(VLOOKUP($A13,入力!$N$4:$AL$486,18,FALSE)),"",VLOOKUP($A13,入力!$N$4:$AL$486,18,FALSE))</f>
        <v/>
      </c>
      <c r="C13" s="1372" t="str">
        <f>IF($F13="",IF($F12="","","以下余白"),IF(ISERROR(VLOOKUP($A13,入力!$N$4:$AL$486,19,FALSE)),"",VLOOKUP($A13,入力!$N$4:$AL$486,19,FALSE)))</f>
        <v/>
      </c>
      <c r="D13" s="1373"/>
      <c r="E13" s="206" t="str">
        <f>IF(ISERROR(VLOOKUP($A13,入力!$N$4:$AL$486,20,FALSE)),"",VLOOKUP($A13,入力!$N$4:$AL$486,20,FALSE))</f>
        <v/>
      </c>
      <c r="F13" s="206" t="str">
        <f>IF(ISERROR(VLOOKUP($A13,入力!$N$4:$AL$486,21,FALSE)),"",VLOOKUP($A13,入力!$N$4:$AL$486,21,FALSE))</f>
        <v/>
      </c>
      <c r="G13" s="206" t="str">
        <f>IF(ISERROR(VLOOKUP($A13,入力!$N$4:$AL$486,23,FALSE)),"",VLOOKUP($A13,入力!$N$4:$AL$486,23,FALSE))</f>
        <v/>
      </c>
      <c r="H13" s="1331" t="str">
        <f t="shared" si="0"/>
        <v/>
      </c>
      <c r="I13" s="1332"/>
    </row>
    <row r="14" spans="1:16" ht="48.75" customHeight="1">
      <c r="A14" s="456">
        <v>7</v>
      </c>
      <c r="B14" s="205" t="str">
        <f>IF(ISERROR(VLOOKUP($A14,入力!$N$4:$AL$486,18,FALSE)),"",VLOOKUP($A14,入力!$N$4:$AL$486,18,FALSE))</f>
        <v/>
      </c>
      <c r="C14" s="1372" t="str">
        <f>IF(ISERROR(VLOOKUP($A14,入力!$N$4:$AL$486,19,FALSE)),"",VLOOKUP($A14,入力!$N$4:$AL$486,19,FALSE))</f>
        <v/>
      </c>
      <c r="D14" s="1373" t="str">
        <f>IF(ISERROR(VLOOKUP($A14,入力!$N$4:$AL$486,18,FALSE)),"",VLOOKUP($A14,入力!$N$4:$AL$486,18,FALSE))</f>
        <v/>
      </c>
      <c r="E14" s="206" t="str">
        <f>IF(ISERROR(VLOOKUP($A14,入力!$N$4:$AL$486,20,FALSE)),"",VLOOKUP($A14,入力!$N$4:$AL$486,20,FALSE))</f>
        <v/>
      </c>
      <c r="F14" s="206" t="str">
        <f>IF(ISERROR(VLOOKUP($A14,入力!$N$4:$AL$486,21,FALSE)),"",VLOOKUP($A14,入力!$N$4:$AL$486,21,FALSE))</f>
        <v/>
      </c>
      <c r="G14" s="206" t="str">
        <f>IF(ISERROR(VLOOKUP($A14,入力!$N$4:$AL$486,23,FALSE)),"",VLOOKUP($A14,入力!$N$4:$AL$486,23,FALSE))</f>
        <v/>
      </c>
      <c r="H14" s="1331" t="str">
        <f t="shared" si="0"/>
        <v/>
      </c>
      <c r="I14" s="1332"/>
    </row>
    <row r="15" spans="1:16" ht="48.75" hidden="1" customHeight="1">
      <c r="A15" s="456">
        <v>8</v>
      </c>
      <c r="B15" s="205" t="str">
        <f>IF(ISERROR(VLOOKUP($A15,入力!$N$4:$AL$486,18,FALSE)),"",VLOOKUP($A15,入力!$N$4:$AL$486,18,FALSE))</f>
        <v/>
      </c>
      <c r="C15" s="1372" t="str">
        <f>IF(ISERROR(VLOOKUP($A15,入力!$N$4:$AL$486,19,FALSE)),"",VLOOKUP($A15,入力!$N$4:$AL$486,19,FALSE))</f>
        <v/>
      </c>
      <c r="D15" s="1373" t="str">
        <f>IF(ISERROR(VLOOKUP($A15,入力!$N$4:$AL$486,18,FALSE)),"",VLOOKUP($A15,入力!$N$4:$AL$486,18,FALSE))</f>
        <v/>
      </c>
      <c r="E15" s="206" t="str">
        <f>IF(ISERROR(VLOOKUP($A15,入力!$N$4:$AL$486,20,FALSE)),"",VLOOKUP($A15,入力!$N$4:$AL$486,20,FALSE))</f>
        <v/>
      </c>
      <c r="F15" s="206" t="str">
        <f>IF(ISERROR(VLOOKUP($A15,入力!$N$4:$AL$486,21,FALSE)),"",VLOOKUP($A15,入力!$N$4:$AL$486,21,FALSE))</f>
        <v/>
      </c>
      <c r="G15" s="206" t="str">
        <f>IF(ISERROR(VLOOKUP($A15,入力!$N$4:$AL$486,23,FALSE)),"",VLOOKUP($A15,入力!$N$4:$AL$486,23,FALSE))</f>
        <v/>
      </c>
      <c r="H15" s="1331" t="str">
        <f t="shared" si="0"/>
        <v/>
      </c>
      <c r="I15" s="1332"/>
    </row>
    <row r="16" spans="1:16" ht="60" hidden="1" customHeight="1">
      <c r="A16" s="456">
        <v>9</v>
      </c>
      <c r="B16" s="205" t="str">
        <f>IF(ISERROR(VLOOKUP($A16,入力!$N$4:$AL$486,18,FALSE)),"",VLOOKUP($A16,入力!$N$4:$AL$486,18,FALSE))</f>
        <v/>
      </c>
      <c r="C16" s="1372" t="str">
        <f>IF(ISERROR(VLOOKUP($A16,入力!$N$4:$AL$486,19,FALSE)),"",VLOOKUP($A16,入力!$N$4:$AL$486,19,FALSE))</f>
        <v/>
      </c>
      <c r="D16" s="1373" t="str">
        <f>IF(ISERROR(VLOOKUP($A16,入力!$N$4:$AL$486,18,FALSE)),"",VLOOKUP($A16,入力!$N$4:$AL$486,18,FALSE))</f>
        <v/>
      </c>
      <c r="E16" s="206" t="str">
        <f>IF(ISERROR(VLOOKUP($A16,入力!$N$4:$AL$486,20,FALSE)),"",VLOOKUP($A16,入力!$N$4:$AL$486,20,FALSE))</f>
        <v/>
      </c>
      <c r="F16" s="206" t="str">
        <f>IF(ISERROR(VLOOKUP($A16,入力!$N$4:$AL$486,21,FALSE)),"",VLOOKUP($A16,入力!$N$4:$AL$486,21,FALSE))</f>
        <v/>
      </c>
      <c r="G16" s="206" t="str">
        <f>IF(ISERROR(VLOOKUP($A16,入力!$N$4:$AL$486,23,FALSE)),"",VLOOKUP($A16,入力!$N$4:$AL$486,23,FALSE))</f>
        <v/>
      </c>
      <c r="H16" s="1331" t="str">
        <f t="shared" si="0"/>
        <v/>
      </c>
      <c r="I16" s="1332"/>
    </row>
    <row r="17" spans="1:9" ht="48.75" hidden="1" customHeight="1">
      <c r="A17" s="456">
        <v>10</v>
      </c>
      <c r="B17" s="205" t="str">
        <f>IF(ISERROR(VLOOKUP($A17,入力!$N$4:$AL$486,18,FALSE)),"",VLOOKUP($A17,入力!$N$4:$AL$486,18,FALSE))</f>
        <v/>
      </c>
      <c r="C17" s="1372" t="str">
        <f>IF(ISERROR(VLOOKUP($A17,入力!$N$4:$AL$486,19,FALSE)),"",VLOOKUP($A17,入力!$N$4:$AL$486,19,FALSE))</f>
        <v/>
      </c>
      <c r="D17" s="1373" t="str">
        <f>IF(ISERROR(VLOOKUP($A17,入力!$N$4:$AL$486,18,FALSE)),"",VLOOKUP($A17,入力!$N$4:$AL$486,18,FALSE))</f>
        <v/>
      </c>
      <c r="E17" s="206" t="str">
        <f>IF(ISERROR(VLOOKUP($A17,入力!$N$4:$AL$486,20,FALSE)),"",VLOOKUP($A17,入力!$N$4:$AL$486,20,FALSE))</f>
        <v/>
      </c>
      <c r="F17" s="206" t="str">
        <f>IF(ISERROR(VLOOKUP($A17,入力!$N$4:$AL$486,21,FALSE)),"",VLOOKUP($A17,入力!$N$4:$AL$486,21,FALSE))</f>
        <v/>
      </c>
      <c r="G17" s="206" t="str">
        <f>IF(ISERROR(VLOOKUP($A17,入力!$N$4:$AL$486,23,FALSE)),"",VLOOKUP($A17,入力!$N$4:$AL$486,23,FALSE))</f>
        <v/>
      </c>
      <c r="H17" s="1331" t="str">
        <f t="shared" si="0"/>
        <v/>
      </c>
      <c r="I17" s="1332"/>
    </row>
    <row r="18" spans="1:9" ht="48.75" hidden="1" customHeight="1">
      <c r="A18" s="456">
        <v>11</v>
      </c>
      <c r="B18" s="205" t="str">
        <f>IF(ISERROR(VLOOKUP($A18,入力!$N$4:$AL$486,18,FALSE)),"",VLOOKUP($A18,入力!$N$4:$AL$486,18,FALSE))</f>
        <v/>
      </c>
      <c r="C18" s="1372" t="str">
        <f>IF(ISERROR(VLOOKUP($A18,入力!$N$4:$AL$486,19,FALSE)),"",VLOOKUP($A18,入力!$N$4:$AL$486,19,FALSE))</f>
        <v/>
      </c>
      <c r="D18" s="1373" t="str">
        <f>IF(ISERROR(VLOOKUP($A18,入力!$N$4:$AL$486,18,FALSE)),"",VLOOKUP($A18,入力!$N$4:$AL$486,18,FALSE))</f>
        <v/>
      </c>
      <c r="E18" s="206" t="str">
        <f>IF(ISERROR(VLOOKUP($A18,入力!$N$4:$AL$486,20,FALSE)),"",VLOOKUP($A18,入力!$N$4:$AL$486,20,FALSE))</f>
        <v/>
      </c>
      <c r="F18" s="206" t="str">
        <f>IF(ISERROR(VLOOKUP($A18,入力!$N$4:$AL$486,21,FALSE)),"",VLOOKUP($A18,入力!$N$4:$AL$486,21,FALSE))</f>
        <v/>
      </c>
      <c r="G18" s="206" t="str">
        <f>IF(ISERROR(VLOOKUP($A18,入力!$N$4:$AL$486,23,FALSE)),"",VLOOKUP($A18,入力!$N$4:$AL$486,23,FALSE))</f>
        <v/>
      </c>
      <c r="H18" s="1331" t="str">
        <f t="shared" si="0"/>
        <v/>
      </c>
      <c r="I18" s="1332"/>
    </row>
    <row r="19" spans="1:9" ht="30" hidden="1" customHeight="1">
      <c r="A19" s="456">
        <v>12</v>
      </c>
      <c r="B19" s="205" t="str">
        <f>IF(ISERROR(VLOOKUP($A19,入力!$K$4:$AL$486,14,FALSE)),"",VLOOKUP($A19,入力!$K$4:$AL$486,14,FALSE))</f>
        <v/>
      </c>
      <c r="C19" s="1343" t="str">
        <f>IF(ISERROR(VLOOKUP($A19,入力!$K$4:$AL$486,15,FALSE)),"",VLOOKUP($A19,入力!$K$4:$AL$486,15,FALSE))</f>
        <v/>
      </c>
      <c r="D19" s="1344"/>
      <c r="E19" s="206" t="str">
        <f>IF(ISERROR(VLOOKUP($A19,入力!$K$4:$AL$486,16,FALSE)),"",VLOOKUP($A19,入力!$K$4:$AL$486,16,FALSE))</f>
        <v/>
      </c>
      <c r="F19" s="206" t="str">
        <f>IF(ISERROR(VLOOKUP($A19,入力!$K$4:$AL$486,17,FALSE)),"",VLOOKUP($A19,入力!$K$4:$AL$486,17,FALSE))</f>
        <v/>
      </c>
      <c r="G19" s="206" t="str">
        <f>IF(ISERROR(VLOOKUP($A19,入力!$K$4:$AL$486,19,FALSE)),"",VLOOKUP($A19,入力!$K$4:$AL$486,19,FALSE))</f>
        <v/>
      </c>
      <c r="H19" s="1331" t="str">
        <f t="shared" si="0"/>
        <v/>
      </c>
      <c r="I19" s="1332"/>
    </row>
    <row r="20" spans="1:9" ht="30" hidden="1" customHeight="1">
      <c r="A20" s="456">
        <v>13</v>
      </c>
      <c r="B20" s="205" t="str">
        <f>IF(ISERROR(VLOOKUP($A20,入力!$K$4:$AL$486,14,FALSE)),"",VLOOKUP($A20,入力!$K$4:$AL$486,14,FALSE))</f>
        <v/>
      </c>
      <c r="C20" s="1343" t="str">
        <f>IF(ISERROR(VLOOKUP($A20,入力!$K$4:$AL$486,15,FALSE)),"",VLOOKUP($A20,入力!$K$4:$AL$486,15,FALSE))</f>
        <v/>
      </c>
      <c r="D20" s="1344"/>
      <c r="E20" s="206" t="str">
        <f>IF(ISERROR(VLOOKUP($A20,入力!$K$4:$AL$486,16,FALSE)),"",VLOOKUP($A20,入力!$K$4:$AL$486,16,FALSE))</f>
        <v/>
      </c>
      <c r="F20" s="206" t="str">
        <f>IF(ISERROR(VLOOKUP($A20,入力!$K$4:$AL$486,17,FALSE)),"",VLOOKUP($A20,入力!$K$4:$AL$486,17,FALSE))</f>
        <v/>
      </c>
      <c r="G20" s="206" t="str">
        <f>IF(ISERROR(VLOOKUP($A20,入力!$K$4:$AL$486,19,FALSE)),"",VLOOKUP($A20,入力!$K$4:$AL$486,19,FALSE))</f>
        <v/>
      </c>
      <c r="H20" s="1331" t="str">
        <f t="shared" si="0"/>
        <v/>
      </c>
      <c r="I20" s="1332"/>
    </row>
    <row r="21" spans="1:9" ht="29.45" customHeight="1">
      <c r="B21" s="655" t="s">
        <v>666</v>
      </c>
      <c r="C21" s="1345" t="str">
        <f>要求!P8</f>
        <v>自衛隊阪神病院</v>
      </c>
      <c r="D21" s="1346"/>
      <c r="E21" s="1326" t="s">
        <v>676</v>
      </c>
      <c r="F21" s="1326"/>
      <c r="G21" s="1327" t="str">
        <f>要求!Q3</f>
        <v>令和８年７月３１日</v>
      </c>
      <c r="H21" s="1328"/>
      <c r="I21" s="1328"/>
    </row>
    <row r="22" spans="1:9" ht="11.25" customHeight="1">
      <c r="B22" s="432"/>
      <c r="C22" s="433"/>
      <c r="D22" s="433"/>
      <c r="E22" s="434"/>
      <c r="F22" s="434"/>
      <c r="G22" s="814"/>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841</v>
      </c>
    </row>
    <row r="29" spans="1:9">
      <c r="B29" s="402" t="s">
        <v>613</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48"/>
      <c r="E37" s="648"/>
      <c r="F37" s="648"/>
      <c r="G37" s="648"/>
      <c r="H37" s="648"/>
      <c r="I37" s="413"/>
    </row>
    <row r="38" spans="2:9">
      <c r="D38" s="648"/>
      <c r="E38" s="648"/>
      <c r="F38" s="648"/>
      <c r="G38" s="648"/>
      <c r="H38" s="648"/>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 header="0" footer="0"/>
  <pageSetup paperSize="9" fitToWidth="2"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theme="9" tint="0.39997558519241921"/>
  </sheetPr>
  <dimension ref="A1:J50"/>
  <sheetViews>
    <sheetView showZeros="0" view="pageBreakPreview" zoomScale="85" zoomScaleNormal="100" zoomScaleSheetLayoutView="85" workbookViewId="0">
      <selection activeCell="H1" sqref="H1:H1048576"/>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781</v>
      </c>
    </row>
    <row r="2" spans="1:10" ht="20.100000000000001" customHeight="1">
      <c r="B2" s="1154" t="str">
        <f>要求!P11</f>
        <v>入　　　札　　　書</v>
      </c>
      <c r="C2" s="1154"/>
      <c r="D2" s="1154"/>
      <c r="E2" s="1154"/>
      <c r="F2" s="1154"/>
      <c r="G2" s="1154"/>
      <c r="H2" s="1154"/>
      <c r="I2" s="1154"/>
      <c r="J2" s="651"/>
    </row>
    <row r="3" spans="1:10" hidden="1"/>
    <row r="4" spans="1:10" hidden="1"/>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46.5" customHeight="1">
      <c r="A8" s="456">
        <v>1</v>
      </c>
      <c r="B8" s="653" t="str">
        <f>IF(ISERROR(VLOOKUP($A8,入力!$N$4:$AL$486,18,FALSE)),"",VLOOKUP($A8,入力!$N$4:$AL$486,18,FALSE))</f>
        <v/>
      </c>
      <c r="C8" s="1341" t="str">
        <f>IF($F8="",IF($F7="","","以下余白"),IF(ISERROR(VLOOKUP($A8,入力!$N$4:$AL$486,19,FALSE)),"",VLOOKUP($A8,入力!$N$4:$AL$486,19,FALSE)))</f>
        <v>以下余白</v>
      </c>
      <c r="D8" s="1341"/>
      <c r="E8" s="478" t="str">
        <f>IF(ISERROR(VLOOKUP($A8,入力!$N$4:$AL$486,20,FALSE)),"",VLOOKUP($A8,入力!$N$4:$AL$486,20,FALSE))</f>
        <v/>
      </c>
      <c r="F8" s="478" t="str">
        <f>IF(ISERROR(VLOOKUP($A8,入力!$N$4:$AL$486,21,FALSE)),"",VLOOKUP($A8,入力!$N$4:$AL$486,21,FALSE))</f>
        <v/>
      </c>
      <c r="G8" s="478" t="str">
        <f>IF(ISERROR(VLOOKUP($A8,入力!$N$4:$AL$486,24,FALSE)),"",VLOOKUP($A8,入力!$N$4:$AL$486,24,FALSE))</f>
        <v/>
      </c>
      <c r="H8" s="1339" t="str">
        <f>IF(ISERROR(F8*G8),"",F8*G8)</f>
        <v/>
      </c>
      <c r="I8" s="1339"/>
    </row>
    <row r="9" spans="1:10" ht="48.75" customHeight="1">
      <c r="A9" s="456">
        <v>2</v>
      </c>
      <c r="B9" s="653" t="str">
        <f>IF(ISERROR(VLOOKUP($A9,入力!$N$4:$AL$486,18,FALSE)),"",VLOOKUP($A9,入力!$N$4:$AL$486,18,FALSE))</f>
        <v/>
      </c>
      <c r="C9" s="1341" t="str">
        <f>IF($F9="",IF($F8="","","以下余白"),IF(ISERROR(VLOOKUP($A9,入力!$N$4:$AL$486,19,FALSE)),"",VLOOKUP($A9,入力!$N$4:$AL$486,19,FALSE)))</f>
        <v/>
      </c>
      <c r="D9" s="1341"/>
      <c r="E9" s="478" t="str">
        <f>IF(ISERROR(VLOOKUP($A9,入力!$N$4:$AL$486,20,FALSE)),"",VLOOKUP($A9,入力!$N$4:$AL$486,20,FALSE))</f>
        <v/>
      </c>
      <c r="F9" s="478" t="str">
        <f>IF(ISERROR(VLOOKUP($A9,入力!$N$4:$AL$486,21,FALSE)),"",VLOOKUP($A9,入力!$N$4:$AL$486,21,FALSE))</f>
        <v/>
      </c>
      <c r="G9" s="478" t="str">
        <f>IF(ISERROR(VLOOKUP($A9,入力!$N$4:$AL$486,24,FALSE)),"",VLOOKUP($A9,入力!$N$4:$AL$486,24,FALSE))</f>
        <v/>
      </c>
      <c r="H9" s="1339" t="str">
        <f t="shared" ref="H9:H18" si="0">IF(ISERROR(F9*G9),"",F9*G9)</f>
        <v/>
      </c>
      <c r="I9" s="1339"/>
    </row>
    <row r="10" spans="1:10" ht="48.75" customHeight="1">
      <c r="A10" s="456">
        <v>3</v>
      </c>
      <c r="B10" s="653" t="str">
        <f>IF(ISERROR(VLOOKUP($A10,入力!$N$4:$AL$486,18,FALSE)),"",VLOOKUP($A10,入力!$N$4:$AL$486,18,FALSE))</f>
        <v/>
      </c>
      <c r="C10" s="1341" t="str">
        <f>IF($F10="",IF($F9="","","以下余白"),IF(ISERROR(VLOOKUP($A10,入力!$N$4:$AL$486,19,FALSE)),"",VLOOKUP($A10,入力!$N$4:$AL$486,19,FALSE)))</f>
        <v/>
      </c>
      <c r="D10" s="1341"/>
      <c r="E10" s="478" t="str">
        <f>IF(ISERROR(VLOOKUP($A10,入力!$N$4:$AL$486,20,FALSE)),"",VLOOKUP($A10,入力!$N$4:$AL$486,20,FALSE))</f>
        <v/>
      </c>
      <c r="F10" s="478" t="str">
        <f>IF(ISERROR(VLOOKUP($A10,入力!$N$4:$AL$486,21,FALSE)),"",VLOOKUP($A10,入力!$N$4:$AL$486,21,FALSE))</f>
        <v/>
      </c>
      <c r="G10" s="478" t="str">
        <f>IF(ISERROR(VLOOKUP($A10,入力!$N$4:$AL$486,24,FALSE)),"",VLOOKUP($A10,入力!$N$4:$AL$486,24,FALSE))</f>
        <v/>
      </c>
      <c r="H10" s="1339" t="str">
        <f t="shared" si="0"/>
        <v/>
      </c>
      <c r="I10" s="1339"/>
    </row>
    <row r="11" spans="1:10" ht="48.75" customHeight="1">
      <c r="A11" s="456">
        <v>4</v>
      </c>
      <c r="B11" s="701" t="str">
        <f>IF(ISERROR(VLOOKUP($A11,入力!$N$4:$AL$486,18,FALSE)),"",VLOOKUP($A11,入力!$N$4:$AL$486,18,FALSE))</f>
        <v/>
      </c>
      <c r="C11" s="1341" t="str">
        <f>IF($F11="",IF($F10="","","以下余白"),IF(ISERROR(VLOOKUP($A11,入力!$N$4:$AL$486,19,FALSE)),"",VLOOKUP($A11,入力!$N$4:$AL$486,19,FALSE)))</f>
        <v/>
      </c>
      <c r="D11" s="1341"/>
      <c r="E11" s="478" t="str">
        <f>IF(ISERROR(VLOOKUP($A11,入力!$N$4:$AL$486,20,FALSE)),"",VLOOKUP($A11,入力!$N$4:$AL$486,20,FALSE))</f>
        <v/>
      </c>
      <c r="F11" s="478" t="str">
        <f>IF(ISERROR(VLOOKUP($A11,入力!$N$4:$AL$486,21,FALSE)),"",VLOOKUP($A11,入力!$N$4:$AL$486,21,FALSE))</f>
        <v/>
      </c>
      <c r="G11" s="478" t="str">
        <f>IF(ISERROR(VLOOKUP($A11,入力!$N$4:$AL$486,24,FALSE)),"",VLOOKUP($A11,入力!$N$4:$AL$486,24,FALSE))</f>
        <v/>
      </c>
      <c r="H11" s="1339" t="str">
        <f t="shared" si="0"/>
        <v/>
      </c>
      <c r="I11" s="1339"/>
    </row>
    <row r="12" spans="1:10" ht="50.25" customHeight="1">
      <c r="A12" s="456">
        <v>5</v>
      </c>
      <c r="B12" s="701" t="str">
        <f>IF(ISERROR(VLOOKUP($A12,入力!$N$4:$AL$486,18,FALSE)),"",VLOOKUP($A12,入力!$N$4:$AL$486,18,FALSE))</f>
        <v/>
      </c>
      <c r="C12" s="1341" t="str">
        <f>IF($F12="",IF($F11="","","以下余白"),IF(ISERROR(VLOOKUP($A12,入力!$N$4:$AL$486,19,FALSE)),"",VLOOKUP($A12,入力!$N$4:$AL$486,19,FALSE)))</f>
        <v/>
      </c>
      <c r="D12" s="1341"/>
      <c r="E12" s="478" t="str">
        <f>IF(ISERROR(VLOOKUP($A12,入力!$N$4:$AL$486,20,FALSE)),"",VLOOKUP($A12,入力!$N$4:$AL$486,20,FALSE))</f>
        <v/>
      </c>
      <c r="F12" s="478" t="str">
        <f>IF(ISERROR(VLOOKUP($A12,入力!$N$4:$AL$486,21,FALSE)),"",VLOOKUP($A12,入力!$N$4:$AL$486,21,FALSE))</f>
        <v/>
      </c>
      <c r="G12" s="478" t="str">
        <f>IF(ISERROR(VLOOKUP($A12,入力!$N$4:$AL$486,24,FALSE)),"",VLOOKUP($A12,入力!$N$4:$AL$486,24,FALSE))</f>
        <v/>
      </c>
      <c r="H12" s="1339" t="str">
        <f t="shared" si="0"/>
        <v/>
      </c>
      <c r="I12" s="1339"/>
    </row>
    <row r="13" spans="1:10" ht="46.5" customHeight="1">
      <c r="A13" s="456">
        <v>6</v>
      </c>
      <c r="B13" s="701" t="str">
        <f>IF(ISERROR(VLOOKUP($A13,入力!$N$4:$AL$486,18,FALSE)),"",VLOOKUP($A13,入力!$N$4:$AL$486,18,FALSE))</f>
        <v/>
      </c>
      <c r="C13" s="1341" t="str">
        <f>IF($F13="",IF($F12="","","以下余白"),IF(ISERROR(VLOOKUP($A13,入力!$N$4:$AL$486,19,FALSE)),"",VLOOKUP($A13,入力!$N$4:$AL$486,19,FALSE)))</f>
        <v/>
      </c>
      <c r="D13" s="1341"/>
      <c r="E13" s="478" t="str">
        <f>IF(ISERROR(VLOOKUP($A13,入力!$N$4:$AL$486,20,FALSE)),"",VLOOKUP($A13,入力!$N$4:$AL$486,20,FALSE))</f>
        <v/>
      </c>
      <c r="F13" s="478" t="str">
        <f>IF(ISERROR(VLOOKUP($A13,入力!$N$4:$AL$486,21,FALSE)),"",VLOOKUP($A13,入力!$N$4:$AL$486,21,FALSE))</f>
        <v/>
      </c>
      <c r="G13" s="478" t="str">
        <f>IF(ISERROR(VLOOKUP($A13,入力!$N$4:$AL$486,24,FALSE)),"",VLOOKUP($A13,入力!$N$4:$AL$486,24,FALSE))</f>
        <v/>
      </c>
      <c r="H13" s="1339" t="str">
        <f t="shared" si="0"/>
        <v/>
      </c>
      <c r="I13" s="1339"/>
    </row>
    <row r="14" spans="1:10" ht="40.5" customHeight="1">
      <c r="A14" s="456">
        <v>7</v>
      </c>
      <c r="B14" s="701" t="str">
        <f>IF(ISERROR(VLOOKUP($A14,入力!$N$4:$AL$486,18,FALSE)),"",VLOOKUP($A14,入力!$N$4:$AL$486,18,FALSE))</f>
        <v/>
      </c>
      <c r="C14" s="1341" t="str">
        <f>IF($F14="",IF($F13="","","以下余白"),IF(ISERROR(VLOOKUP($A14,入力!$N$4:$AL$486,19,FALSE)),"",VLOOKUP($A14,入力!$N$4:$AL$486,19,FALSE)))</f>
        <v/>
      </c>
      <c r="D14" s="1341"/>
      <c r="E14" s="478" t="str">
        <f>IF(ISERROR(VLOOKUP($A14,入力!$N$4:$AL$486,20,FALSE)),"",VLOOKUP($A14,入力!$N$4:$AL$486,20,FALSE))</f>
        <v/>
      </c>
      <c r="F14" s="478" t="str">
        <f>IF(ISERROR(VLOOKUP($A14,入力!$N$4:$AL$486,21,FALSE)),"",VLOOKUP($A14,入力!$N$4:$AL$486,21,FALSE))</f>
        <v/>
      </c>
      <c r="G14" s="478" t="str">
        <f>IF(ISERROR(VLOOKUP($A14,入力!$N$4:$AL$486,24,FALSE)),"",VLOOKUP($A14,入力!$N$4:$AL$486,24,FALSE))</f>
        <v/>
      </c>
      <c r="H14" s="1339" t="str">
        <f t="shared" si="0"/>
        <v/>
      </c>
      <c r="I14" s="1339"/>
    </row>
    <row r="15" spans="1:10" ht="50.25" hidden="1" customHeight="1">
      <c r="A15" s="456">
        <v>8</v>
      </c>
      <c r="B15" s="701" t="str">
        <f>IF(ISERROR(VLOOKUP($A15,入力!$N$4:$AL$486,18,FALSE)),"",VLOOKUP($A15,入力!$N$4:$AL$486,18,FALSE))</f>
        <v/>
      </c>
      <c r="C15" s="1341" t="str">
        <f>IF($F15="",IF($F14="","","以下余白"),IF(ISERROR(VLOOKUP($A15,入力!$N$4:$AL$486,19,FALSE)),"",VLOOKUP($A15,入力!$N$4:$AL$486,19,FALSE)))</f>
        <v/>
      </c>
      <c r="D15" s="1341"/>
      <c r="E15" s="478" t="str">
        <f>IF(ISERROR(VLOOKUP($A15,入力!$N$4:$AL$486,20,FALSE)),"",VLOOKUP($A15,入力!$N$4:$AL$486,20,FALSE))</f>
        <v/>
      </c>
      <c r="F15" s="478" t="str">
        <f>IF(ISERROR(VLOOKUP($A15,入力!$N$4:$AL$486,21,FALSE)),"",VLOOKUP($A15,入力!$N$4:$AL$486,21,FALSE))</f>
        <v/>
      </c>
      <c r="G15" s="478" t="str">
        <f>IF(ISERROR(VLOOKUP($A15,入力!$N$4:$AL$486,24,FALSE)),"",VLOOKUP($A15,入力!$N$4:$AL$486,24,FALSE))</f>
        <v/>
      </c>
      <c r="H15" s="1339" t="str">
        <f t="shared" si="0"/>
        <v/>
      </c>
      <c r="I15" s="1339"/>
    </row>
    <row r="16" spans="1:10" ht="61.5" hidden="1" customHeight="1">
      <c r="A16" s="456">
        <v>9</v>
      </c>
      <c r="B16" s="701" t="str">
        <f>IF(ISERROR(VLOOKUP($A16,入力!$N$4:$AL$486,18,FALSE)),"",VLOOKUP($A16,入力!$N$4:$AL$486,18,FALSE))</f>
        <v/>
      </c>
      <c r="C16" s="1341" t="str">
        <f>IF($F16="",IF($F15="","","以下余白"),IF(ISERROR(VLOOKUP($A16,入力!$N$4:$AL$486,19,FALSE)),"",VLOOKUP($A16,入力!$N$4:$AL$486,19,FALSE)))</f>
        <v/>
      </c>
      <c r="D16" s="1341"/>
      <c r="E16" s="478" t="str">
        <f>IF(ISERROR(VLOOKUP($A16,入力!$N$4:$AL$486,20,FALSE)),"",VLOOKUP($A16,入力!$N$4:$AL$486,20,FALSE))</f>
        <v/>
      </c>
      <c r="F16" s="478" t="str">
        <f>IF(ISERROR(VLOOKUP($A16,入力!$N$4:$AL$486,21,FALSE)),"",VLOOKUP($A16,入力!$N$4:$AL$486,21,FALSE))</f>
        <v/>
      </c>
      <c r="G16" s="478" t="str">
        <f>IF(ISERROR(VLOOKUP($A16,入力!$N$4:$AL$486,24,FALSE)),"",VLOOKUP($A16,入力!$N$4:$AL$486,24,FALSE))</f>
        <v/>
      </c>
      <c r="H16" s="1339" t="str">
        <f t="shared" si="0"/>
        <v/>
      </c>
      <c r="I16" s="1339"/>
    </row>
    <row r="17" spans="1:9" ht="30" hidden="1" customHeight="1">
      <c r="A17" s="456">
        <v>10</v>
      </c>
      <c r="B17" s="701" t="str">
        <f>IF(ISERROR(VLOOKUP($A17,入力!$N$4:$AL$486,18,FALSE)),"",VLOOKUP($A17,入力!$N$4:$AL$486,18,FALSE))</f>
        <v/>
      </c>
      <c r="C17" s="1341" t="str">
        <f>IF($F17="",IF($F16="","","以下余白"),IF(ISERROR(VLOOKUP($A17,入力!$N$4:$AL$486,19,FALSE)),"",VLOOKUP($A17,入力!$N$4:$AL$486,19,FALSE)))</f>
        <v/>
      </c>
      <c r="D17" s="1341"/>
      <c r="E17" s="478" t="str">
        <f>IF(ISERROR(VLOOKUP($A17,入力!$N$4:$AL$486,20,FALSE)),"",VLOOKUP($A17,入力!$N$4:$AL$486,20,FALSE))</f>
        <v/>
      </c>
      <c r="F17" s="478" t="str">
        <f>IF(ISERROR(VLOOKUP($A17,入力!$N$4:$AL$486,21,FALSE)),"",VLOOKUP($A17,入力!$N$4:$AL$486,21,FALSE))</f>
        <v/>
      </c>
      <c r="G17" s="478" t="str">
        <f>IF(ISERROR(VLOOKUP($A17,入力!$N$4:$AL$486,24,FALSE)),"",VLOOKUP($A17,入力!$N$4:$AL$486,24,FALSE))</f>
        <v/>
      </c>
      <c r="H17" s="1339" t="str">
        <f t="shared" si="0"/>
        <v/>
      </c>
      <c r="I17" s="1339"/>
    </row>
    <row r="18" spans="1:9" ht="30" hidden="1" customHeight="1">
      <c r="A18" s="456">
        <v>11</v>
      </c>
      <c r="B18" s="701" t="str">
        <f>IF(ISERROR(VLOOKUP($A18,入力!$N$4:$AL$486,18,FALSE)),"",VLOOKUP($A18,入力!$N$4:$AL$486,18,FALSE))</f>
        <v/>
      </c>
      <c r="C18" s="1341" t="str">
        <f>IF($F18="",IF($F17="","","以下余白"),IF(ISERROR(VLOOKUP($A18,入力!$N$4:$AL$486,19,FALSE)),"",VLOOKUP($A18,入力!$N$4:$AL$486,19,FALSE)))</f>
        <v/>
      </c>
      <c r="D18" s="1341"/>
      <c r="E18" s="478" t="str">
        <f>IF(ISERROR(VLOOKUP($A18,入力!$N$4:$AL$486,20,FALSE)),"",VLOOKUP($A18,入力!$N$4:$AL$486,20,FALSE))</f>
        <v/>
      </c>
      <c r="F18" s="478" t="str">
        <f>IF(ISERROR(VLOOKUP($A18,入力!$N$4:$AL$486,21,FALSE)),"",VLOOKUP($A18,入力!$N$4:$AL$486,21,FALSE))</f>
        <v/>
      </c>
      <c r="G18" s="478" t="str">
        <f>IF(ISERROR(VLOOKUP($A18,入力!$N$4:$AL$486,24,FALSE)),"",VLOOKUP($A18,入力!$N$4:$AL$486,24,FALSE))</f>
        <v/>
      </c>
      <c r="H18" s="1339" t="str">
        <f t="shared" si="0"/>
        <v/>
      </c>
      <c r="I18" s="1339"/>
    </row>
    <row r="19" spans="1:9" ht="30" hidden="1" customHeight="1">
      <c r="A19" s="456">
        <v>12</v>
      </c>
      <c r="B19" s="653" t="str">
        <f>IF(ISERROR(VLOOKUP($A19,入力!$M15:$AL$486,19,FALSE)),"",VLOOKUP($A19,入力!$M$4:$AL$486,19,FALSE))</f>
        <v/>
      </c>
      <c r="C19" s="1341" t="str">
        <f>IF($F19="",IF($F18="","","以下余白"),IF(ISERROR(VLOOKUP($A19,入力!$N$4:$AL$486,19,FALSE)),"",VLOOKUP($A19,入力!$N$4:$AL$486,19,FALSE)))</f>
        <v/>
      </c>
      <c r="D19" s="1341"/>
      <c r="E19" s="478" t="str">
        <f>IF(ISERROR(VLOOKUP($A19,入力!$M15:$AL$486,21,FALSE)),"",VLOOKUP($A19,入力!$M$4:$AL$486,21,FALSE))</f>
        <v/>
      </c>
      <c r="F19" s="478" t="str">
        <f>IF(ISERROR(VLOOKUP($A19,入力!$M15:$AL$486,22,FALSE)),"",VLOOKUP($A19,入力!$M$4:$AL$486,22,FALSE))</f>
        <v/>
      </c>
      <c r="G19" s="478" t="str">
        <f>IF(ISERROR(VLOOKUP($A19,入力!$M15:$AL$486,25,FALSE)),"",VLOOKUP($A19,入力!$M$4:$AL$486,25,FALSE))</f>
        <v/>
      </c>
      <c r="H19" s="1339" t="str">
        <f t="shared" ref="H19:H20" si="1">IF(ISERROR(F19*G19),"",F19*G19)</f>
        <v/>
      </c>
      <c r="I19" s="1339"/>
    </row>
    <row r="20" spans="1:9" ht="30" hidden="1" customHeight="1">
      <c r="A20" s="456">
        <v>13</v>
      </c>
      <c r="B20" s="653" t="str">
        <f>IF(ISERROR(VLOOKUP($A20,入力!$M16:$AL$486,19,FALSE)),"",VLOOKUP($A20,入力!$M$4:$AL$486,19,FALSE))</f>
        <v/>
      </c>
      <c r="C20" s="1341" t="str">
        <f>IF($F20="",IF($F19="","","以下余白"),IF(ISERROR(VLOOKUP($A20,入力!$N$4:$AL$486,19,FALSE)),"",VLOOKUP($A20,入力!$N$4:$AL$486,19,FALSE)))</f>
        <v/>
      </c>
      <c r="D20" s="1341"/>
      <c r="E20" s="478" t="str">
        <f>IF(ISERROR(VLOOKUP($A20,入力!$M16:$AL$486,21,FALSE)),"",VLOOKUP($A20,入力!$M$4:$AL$486,21,FALSE))</f>
        <v/>
      </c>
      <c r="F20" s="478" t="str">
        <f>IF(ISERROR(VLOOKUP($A20,入力!$M16:$AL$486,22,FALSE)),"",VLOOKUP($A20,入力!$M$4:$AL$486,22,FALSE))</f>
        <v/>
      </c>
      <c r="G20" s="478" t="str">
        <f>IF(ISERROR(VLOOKUP($A20,入力!$M16:$AL$486,25,FALSE)),"",VLOOKUP($A20,入力!$M$4:$AL$486,25,FALSE))</f>
        <v/>
      </c>
      <c r="H20" s="1339" t="str">
        <f t="shared" si="1"/>
        <v/>
      </c>
      <c r="I20" s="1339"/>
    </row>
    <row r="21" spans="1:9" s="468" customFormat="1" ht="25.15" customHeight="1">
      <c r="B21" s="646" t="s">
        <v>666</v>
      </c>
      <c r="C21" s="1041" t="s">
        <v>683</v>
      </c>
      <c r="D21" s="1041"/>
      <c r="E21" s="1041" t="s">
        <v>607</v>
      </c>
      <c r="F21" s="1041"/>
      <c r="G21" s="1376" t="str">
        <f>要求!Q3</f>
        <v>令和８年７月３１日</v>
      </c>
      <c r="H21" s="1377"/>
      <c r="I21" s="1377"/>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841</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39370078740157483" bottom="0" header="0" footer="0"/>
  <pageSetup paperSize="9" fitToWidth="2"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theme="9" tint="0.39997558519241921"/>
  </sheetPr>
  <dimension ref="A1:P45"/>
  <sheetViews>
    <sheetView showZeros="0" view="pageBreakPreview" topLeftCell="A8" zoomScale="85" zoomScaleNormal="100" zoomScaleSheetLayoutView="85"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782</v>
      </c>
      <c r="K1" s="497" t="s">
        <v>697</v>
      </c>
      <c r="L1" s="503" t="str">
        <f>CONCATENATE(M1,N1,O1,P1)</f>
        <v>ほか4件</v>
      </c>
      <c r="M1" s="503" t="str">
        <f>市価Ｋ!B8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51"/>
    </row>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60" customHeight="1">
      <c r="A8" s="456">
        <v>1</v>
      </c>
      <c r="B8" s="205" t="str">
        <f>IF(ISERROR(VLOOKUP($A8,入力!$O$4:$AL$486,17,FALSE)),"",VLOOKUP($A8,入力!$O$4:$AL$486,17,FALSE))</f>
        <v/>
      </c>
      <c r="C8" s="1372" t="str">
        <f>IF($F8="",IF($F7="","","以下余白"),IF(ISERROR(VLOOKUP($A8,入力!$O$4:$AL$486,18,FALSE)),"",VLOOKUP($A8,入力!$O$4:$AL$486,18,FALSE)))</f>
        <v>以下余白</v>
      </c>
      <c r="D8" s="1373"/>
      <c r="E8" s="206" t="str">
        <f>IF(ISERROR(VLOOKUP($A8,入力!$O$4:$AL$486,19,FALSE)),"",VLOOKUP($A8,入力!$O$4:$AL$486,19,FALSE))</f>
        <v/>
      </c>
      <c r="F8" s="206" t="str">
        <f>IF(ISERROR(VLOOKUP($A8,入力!$O$4:$AL$486,20,FALSE)),"",VLOOKUP($A8,入力!$O$4:$AL$486,20,FALSE))</f>
        <v/>
      </c>
      <c r="G8" s="206" t="str">
        <f>IF(ISERROR(VLOOKUP($A8,入力!$O$4:$AL$486,22,FALSE)),"",VLOOKUP($A8,入力!$O$4:$AL$486,22,FALSE))</f>
        <v/>
      </c>
      <c r="H8" s="1331" t="str">
        <f>IF(ISERROR(F8*G8),"",F8*G8)</f>
        <v/>
      </c>
      <c r="I8" s="1332"/>
    </row>
    <row r="9" spans="1:16" ht="60" customHeight="1">
      <c r="A9" s="456">
        <v>2</v>
      </c>
      <c r="B9" s="205" t="str">
        <f>IF(ISERROR(VLOOKUP($A9,入力!$O$4:$AL$486,17,FALSE)),"",VLOOKUP($A9,入力!$O$4:$AL$486,17,FALSE))</f>
        <v/>
      </c>
      <c r="C9" s="1372" t="str">
        <f>IF($F9="",IF($F8="","","以下余白"),IF(ISERROR(VLOOKUP($A9,入力!$O$4:$AL$486,18,FALSE)),"",VLOOKUP($A9,入力!$O$4:$AL$486,18,FALSE)))</f>
        <v/>
      </c>
      <c r="D9" s="1373"/>
      <c r="E9" s="206" t="str">
        <f>IF(ISERROR(VLOOKUP($A9,入力!$O$4:$AL$486,19,FALSE)),"",VLOOKUP($A9,入力!$O$4:$AL$486,19,FALSE))</f>
        <v/>
      </c>
      <c r="F9" s="206" t="str">
        <f>IF(ISERROR(VLOOKUP($A9,入力!$O$4:$AL$486,20,FALSE)),"",VLOOKUP($A9,入力!$O$4:$AL$486,20,FALSE))</f>
        <v/>
      </c>
      <c r="G9" s="206" t="str">
        <f>IF(ISERROR(VLOOKUP($A9,入力!$O$4:$AL$486,22,FALSE)),"",VLOOKUP($A9,入力!$O$4:$AL$486,22,FALSE))</f>
        <v/>
      </c>
      <c r="H9" s="1331" t="str">
        <f t="shared" ref="H9:H18" si="0">IF(ISERROR(F9*G9),"",F9*G9)</f>
        <v/>
      </c>
      <c r="I9" s="1332"/>
    </row>
    <row r="10" spans="1:16" ht="48.75" customHeight="1">
      <c r="A10" s="456">
        <v>3</v>
      </c>
      <c r="B10" s="205" t="str">
        <f>IF(ISERROR(VLOOKUP($A10,入力!$O$4:$AL$486,17,FALSE)),"",VLOOKUP($A10,入力!$O$4:$AL$486,17,FALSE))</f>
        <v/>
      </c>
      <c r="C10" s="1372" t="str">
        <f>IF($F10="",IF($F9="","","以下余白"),IF(ISERROR(VLOOKUP($A10,入力!$O$4:$AL$486,18,FALSE)),"",VLOOKUP($A10,入力!$O$4:$AL$486,18,FALSE)))</f>
        <v/>
      </c>
      <c r="D10" s="1373"/>
      <c r="E10" s="206" t="str">
        <f>IF(ISERROR(VLOOKUP($A10,入力!$O$4:$AL$486,19,FALSE)),"",VLOOKUP($A10,入力!$O$4:$AL$486,19,FALSE))</f>
        <v/>
      </c>
      <c r="F10" s="206" t="str">
        <f>IF(ISERROR(VLOOKUP($A10,入力!$O$4:$AL$486,20,FALSE)),"",VLOOKUP($A10,入力!$O$4:$AL$486,20,FALSE))</f>
        <v/>
      </c>
      <c r="G10" s="206" t="str">
        <f>IF(ISERROR(VLOOKUP($A10,入力!$O$4:$AL$486,22,FALSE)),"",VLOOKUP($A10,入力!$O$4:$AL$486,22,FALSE))</f>
        <v/>
      </c>
      <c r="H10" s="1331" t="str">
        <f t="shared" si="0"/>
        <v/>
      </c>
      <c r="I10" s="1332"/>
    </row>
    <row r="11" spans="1:16" ht="48.75" customHeight="1">
      <c r="A11" s="456">
        <v>4</v>
      </c>
      <c r="B11" s="205" t="str">
        <f>IF(ISERROR(VLOOKUP($A11,入力!$O$4:$AL$486,17,FALSE)),"",VLOOKUP($A11,入力!$O$4:$AL$486,17,FALSE))</f>
        <v/>
      </c>
      <c r="C11" s="1372" t="str">
        <f>IF($F11="",IF($F10="","","以下余白"),IF(ISERROR(VLOOKUP($A11,入力!$O$4:$AL$486,18,FALSE)),"",VLOOKUP($A11,入力!$O$4:$AL$486,18,FALSE)))</f>
        <v/>
      </c>
      <c r="D11" s="1373"/>
      <c r="E11" s="206" t="str">
        <f>IF(ISERROR(VLOOKUP($A11,入力!$O$4:$AL$486,19,FALSE)),"",VLOOKUP($A11,入力!$O$4:$AL$486,19,FALSE))</f>
        <v/>
      </c>
      <c r="F11" s="206" t="str">
        <f>IF(ISERROR(VLOOKUP($A11,入力!$O$4:$AL$486,20,FALSE)),"",VLOOKUP($A11,入力!$O$4:$AL$486,20,FALSE))</f>
        <v/>
      </c>
      <c r="G11" s="206" t="str">
        <f>IF(ISERROR(VLOOKUP($A11,入力!$O$4:$AL$486,22,FALSE)),"",VLOOKUP($A11,入力!$O$4:$AL$486,22,FALSE))</f>
        <v/>
      </c>
      <c r="H11" s="1331" t="str">
        <f t="shared" si="0"/>
        <v/>
      </c>
      <c r="I11" s="1332"/>
    </row>
    <row r="12" spans="1:16" ht="48.75" customHeight="1">
      <c r="A12" s="456">
        <v>5</v>
      </c>
      <c r="B12" s="205" t="str">
        <f>IF(ISERROR(VLOOKUP($A12,入力!$O$4:$AL$486,17,FALSE)),"",VLOOKUP($A12,入力!$O$4:$AL$486,17,FALSE))</f>
        <v/>
      </c>
      <c r="C12" s="1372" t="str">
        <f>IF($F12="",IF($F11="","","以下余白"),IF(ISERROR(VLOOKUP($A12,入力!$O$4:$AL$486,18,FALSE)),"",VLOOKUP($A12,入力!$O$4:$AL$486,18,FALSE)))</f>
        <v/>
      </c>
      <c r="D12" s="1373"/>
      <c r="E12" s="206" t="str">
        <f>IF(ISERROR(VLOOKUP($A12,入力!$O$4:$AL$486,19,FALSE)),"",VLOOKUP($A12,入力!$O$4:$AL$486,19,FALSE))</f>
        <v/>
      </c>
      <c r="F12" s="206" t="str">
        <f>IF(ISERROR(VLOOKUP($A12,入力!$O$4:$AL$486,20,FALSE)),"",VLOOKUP($A12,入力!$O$4:$AL$486,20,FALSE))</f>
        <v/>
      </c>
      <c r="G12" s="206" t="str">
        <f>IF(ISERROR(VLOOKUP($A12,入力!$O$4:$AL$486,22,FALSE)),"",VLOOKUP($A12,入力!$O$4:$AL$486,22,FALSE))</f>
        <v/>
      </c>
      <c r="H12" s="1331" t="str">
        <f t="shared" si="0"/>
        <v/>
      </c>
      <c r="I12" s="1332"/>
    </row>
    <row r="13" spans="1:16" ht="30" hidden="1" customHeight="1">
      <c r="A13" s="456">
        <v>6</v>
      </c>
      <c r="B13" s="205" t="str">
        <f>IF(ISERROR(VLOOKUP($A13,入力!$O$4:$AL$486,17,FALSE)),"",VLOOKUP($A13,入力!$O$4:$AL$486,17,FALSE))</f>
        <v/>
      </c>
      <c r="C13" s="1372" t="str">
        <f>IF($F13="",IF($F12="","","以下余白"),IF(ISERROR(VLOOKUP($A13,入力!$O$4:$AL$486,18,FALSE)),"",VLOOKUP($A13,入力!$O$4:$AL$486,18,FALSE)))</f>
        <v/>
      </c>
      <c r="D13" s="1373"/>
      <c r="E13" s="206" t="str">
        <f>IF(ISERROR(VLOOKUP($A13,入力!$O$4:$AL$486,19,FALSE)),"",VLOOKUP($A13,入力!$O$4:$AL$486,19,FALSE))</f>
        <v/>
      </c>
      <c r="F13" s="206" t="str">
        <f>IF(ISERROR(VLOOKUP($A13,入力!$O$4:$AL$486,20,FALSE)),"",VLOOKUP($A13,入力!$O$4:$AL$486,20,FALSE))</f>
        <v/>
      </c>
      <c r="G13" s="206" t="str">
        <f>IF(ISERROR(VLOOKUP($A13,入力!$O$4:$AL$486,22,FALSE)),"",VLOOKUP($A13,入力!$O$4:$AL$486,22,FALSE))</f>
        <v/>
      </c>
      <c r="H13" s="1331" t="str">
        <f t="shared" si="0"/>
        <v/>
      </c>
      <c r="I13" s="1332"/>
    </row>
    <row r="14" spans="1:16" ht="30" hidden="1" customHeight="1">
      <c r="A14" s="456">
        <v>7</v>
      </c>
      <c r="B14" s="205" t="str">
        <f>IF(ISERROR(VLOOKUP($A14,入力!$O$4:$AL$486,17,FALSE)),"",VLOOKUP($A14,入力!$O$4:$AL$486,17,FALSE))</f>
        <v/>
      </c>
      <c r="C14" s="1372" t="str">
        <f>IF($F14="",IF($F13="","","以下余白"),IF(ISERROR(VLOOKUP($A14,入力!$L$4:$AL$486,18,FALSE)),"",VLOOKUP($A14,入力!$L$4:$AL$486,18,FALSE)))</f>
        <v/>
      </c>
      <c r="D14" s="1373"/>
      <c r="E14" s="206" t="str">
        <f>IF(ISERROR(VLOOKUP($A14,入力!$O$4:$AL$486,19,FALSE)),"",VLOOKUP($A14,入力!$O$4:$AL$486,19,FALSE))</f>
        <v/>
      </c>
      <c r="F14" s="206" t="str">
        <f>IF(ISERROR(VLOOKUP($A14,入力!$O$4:$AL$486,20,FALSE)),"",VLOOKUP($A14,入力!$O$4:$AL$486,20,FALSE))</f>
        <v/>
      </c>
      <c r="G14" s="206" t="str">
        <f>IF(ISERROR(VLOOKUP($A14,入力!$O$4:$AL$486,22,FALSE)),"",VLOOKUP($A14,入力!$O$4:$AL$486,22,FALSE))</f>
        <v/>
      </c>
      <c r="H14" s="1331" t="str">
        <f t="shared" si="0"/>
        <v/>
      </c>
      <c r="I14" s="1332"/>
    </row>
    <row r="15" spans="1:16" ht="30" hidden="1" customHeight="1">
      <c r="A15" s="456">
        <v>8</v>
      </c>
      <c r="B15" s="205" t="str">
        <f>IF(ISERROR(VLOOKUP($A15,入力!$O$4:$AL$486,17,FALSE)),"",VLOOKUP($A15,入力!$O$4:$AL$486,17,FALSE))</f>
        <v/>
      </c>
      <c r="C15" s="1372" t="str">
        <f>IF($F15="",IF($F14="","","以下余白"),IF(ISERROR(VLOOKUP($A15,入力!$L$4:$AL$486,18,FALSE)),"",VLOOKUP($A15,入力!$L$4:$AL$486,18,FALSE)))</f>
        <v/>
      </c>
      <c r="D15" s="1373"/>
      <c r="E15" s="206" t="str">
        <f>IF(ISERROR(VLOOKUP($A15,入力!$O$4:$AL$486,19,FALSE)),"",VLOOKUP($A15,入力!$O$4:$AL$486,19,FALSE))</f>
        <v/>
      </c>
      <c r="F15" s="206" t="str">
        <f>IF(ISERROR(VLOOKUP($A15,入力!$O$4:$AL$486,20,FALSE)),"",VLOOKUP($A15,入力!$O$4:$AL$486,20,FALSE))</f>
        <v/>
      </c>
      <c r="G15" s="206" t="str">
        <f>IF(ISERROR(VLOOKUP($A15,入力!$O$4:$AL$486,22,FALSE)),"",VLOOKUP($A15,入力!$O$4:$AL$486,22,FALSE))</f>
        <v/>
      </c>
      <c r="H15" s="1331" t="str">
        <f t="shared" si="0"/>
        <v/>
      </c>
      <c r="I15" s="1332"/>
    </row>
    <row r="16" spans="1:16" ht="30" hidden="1" customHeight="1">
      <c r="A16" s="456">
        <v>9</v>
      </c>
      <c r="B16" s="205" t="str">
        <f>IF(ISERROR(VLOOKUP($A16,入力!$O$4:$AL$486,17,FALSE)),"",VLOOKUP($A16,入力!$O$4:$AL$486,17,FALSE))</f>
        <v/>
      </c>
      <c r="C16" s="1372" t="str">
        <f>IF($F16="",IF($F15="","","以下余白"),IF(ISERROR(VLOOKUP($A16,入力!$L$4:$AL$486,18,FALSE)),"",VLOOKUP($A16,入力!$L$4:$AL$486,18,FALSE)))</f>
        <v/>
      </c>
      <c r="D16" s="1373"/>
      <c r="E16" s="206" t="str">
        <f>IF(ISERROR(VLOOKUP($A16,入力!$O$4:$AL$486,19,FALSE)),"",VLOOKUP($A16,入力!$O$4:$AL$486,19,FALSE))</f>
        <v/>
      </c>
      <c r="F16" s="206" t="str">
        <f>IF(ISERROR(VLOOKUP($A16,入力!$O$4:$AL$486,20,FALSE)),"",VLOOKUP($A16,入力!$O$4:$AL$486,20,FALSE))</f>
        <v/>
      </c>
      <c r="G16" s="206" t="str">
        <f>IF(ISERROR(VLOOKUP($A16,入力!$O$4:$AL$486,22,FALSE)),"",VLOOKUP($A16,入力!$O$4:$AL$486,22,FALSE))</f>
        <v/>
      </c>
      <c r="H16" s="1331" t="str">
        <f t="shared" si="0"/>
        <v/>
      </c>
      <c r="I16" s="1332"/>
    </row>
    <row r="17" spans="1:9" ht="30" hidden="1" customHeight="1">
      <c r="A17" s="456">
        <v>10</v>
      </c>
      <c r="B17" s="205" t="str">
        <f>IF(ISERROR(VLOOKUP($A17,入力!$O$4:$AL$486,17,FALSE)),"",VLOOKUP($A17,入力!$O$4:$AL$486,17,FALSE))</f>
        <v/>
      </c>
      <c r="C17" s="1372" t="str">
        <f>IF($F17="",IF($F16="","","以下余白"),IF(ISERROR(VLOOKUP($A17,入力!$L$4:$AL$486,18,FALSE)),"",VLOOKUP($A17,入力!$L$4:$AL$486,18,FALSE)))</f>
        <v/>
      </c>
      <c r="D17" s="1373"/>
      <c r="E17" s="206" t="str">
        <f>IF(ISERROR(VLOOKUP($A17,入力!$O$4:$AL$486,19,FALSE)),"",VLOOKUP($A17,入力!$O$4:$AL$486,19,FALSE))</f>
        <v/>
      </c>
      <c r="F17" s="206" t="str">
        <f>IF(ISERROR(VLOOKUP($A17,入力!$O$4:$AL$486,20,FALSE)),"",VLOOKUP($A17,入力!$O$4:$AL$486,20,FALSE))</f>
        <v/>
      </c>
      <c r="G17" s="206" t="str">
        <f>IF(ISERROR(VLOOKUP($A17,入力!$O$4:$AL$486,22,FALSE)),"",VLOOKUP($A17,入力!$O$4:$AL$486,22,FALSE))</f>
        <v/>
      </c>
      <c r="H17" s="1331" t="str">
        <f t="shared" si="0"/>
        <v/>
      </c>
      <c r="I17" s="1332"/>
    </row>
    <row r="18" spans="1:9" ht="30" hidden="1" customHeight="1">
      <c r="A18" s="456">
        <v>11</v>
      </c>
      <c r="B18" s="205" t="str">
        <f>IF(ISERROR(VLOOKUP($A18,入力!$O$4:$AL$486,17,FALSE)),"",VLOOKUP($A18,入力!$O$4:$AL$486,17,FALSE))</f>
        <v/>
      </c>
      <c r="C18" s="1372" t="str">
        <f>IF($F18="",IF($F17="","","以下余白"),IF(ISERROR(VLOOKUP($A18,入力!$L$4:$AL$486,18,FALSE)),"",VLOOKUP($A18,入力!$L$4:$AL$486,18,FALSE)))</f>
        <v/>
      </c>
      <c r="D18" s="1373"/>
      <c r="E18" s="206" t="str">
        <f>IF(ISERROR(VLOOKUP($A18,入力!$O$4:$AL$486,19,FALSE)),"",VLOOKUP($A18,入力!$O$4:$AL$486,19,FALSE))</f>
        <v/>
      </c>
      <c r="F18" s="206" t="str">
        <f>IF(ISERROR(VLOOKUP($A18,入力!$O$4:$AL$486,20,FALSE)),"",VLOOKUP($A18,入力!$O$4:$AL$486,20,FALSE))</f>
        <v/>
      </c>
      <c r="G18" s="206" t="str">
        <f>IF(ISERROR(VLOOKUP($A18,入力!$O$4:$AL$486,22,FALSE)),"",VLOOKUP($A18,入力!$O$4:$AL$486,22,FALSE))</f>
        <v/>
      </c>
      <c r="H18" s="1331" t="str">
        <f t="shared" si="0"/>
        <v/>
      </c>
      <c r="I18" s="1332"/>
    </row>
    <row r="19" spans="1:9" ht="30" hidden="1" customHeight="1">
      <c r="A19" s="456">
        <v>12</v>
      </c>
      <c r="B19" s="205" t="str">
        <f>IF(ISERROR(VLOOKUP($A19,入力!$O$4:$AL$486,17,FALSE)),"",VLOOKUP($A19,入力!$O$4:$AL$486,17,FALSE))</f>
        <v/>
      </c>
      <c r="C19" s="1367" t="str">
        <f>IF($F19="",IF($F18="","","以下余白"),IF(ISERROR(VLOOKUP($A19,入力!$O$4:$AL$486,18,FALSE)),"",VLOOKUP($A19,入力!$O$4:$AL$486,18,FALSE)))</f>
        <v/>
      </c>
      <c r="D19" s="1368"/>
      <c r="E19" s="206" t="str">
        <f>IF(ISERROR(VLOOKUP($A19,入力!$K$4:$AL$486,16,FALSE)),"",VLOOKUP($A19,入力!$K$4:$AL$486,16,FALSE))</f>
        <v/>
      </c>
      <c r="F19" s="206" t="str">
        <f>IF(ISERROR(VLOOKUP($A19,入力!$K$4:$AL$486,17,FALSE)),"",VLOOKUP($A19,入力!$K$4:$AL$486,17,FALSE))</f>
        <v/>
      </c>
      <c r="G19" s="206" t="str">
        <f>IF(ISERROR(VLOOKUP($A19,入力!$K$4:$AL$486,19,FALSE)),"",VLOOKUP($A19,入力!$K$4:$AL$486,19,FALSE))</f>
        <v/>
      </c>
      <c r="H19" s="1331" t="str">
        <f t="shared" ref="H19:H20" si="1">IF(ISERROR(F19*G19),"",F19*G19)</f>
        <v/>
      </c>
      <c r="I19" s="1332"/>
    </row>
    <row r="20" spans="1:9" ht="30" hidden="1" customHeight="1">
      <c r="A20" s="456">
        <v>13</v>
      </c>
      <c r="B20" s="205" t="str">
        <f>IF(ISERROR(VLOOKUP($A20,入力!$O$4:$AL$486,17,FALSE)),"",VLOOKUP($A20,入力!$O$4:$AL$486,17,FALSE))</f>
        <v/>
      </c>
      <c r="C20" s="1367" t="str">
        <f>IF($F20="",IF($F19="","","以下余白"),IF(ISERROR(VLOOKUP($A20,入力!$O$4:$AL$486,18,FALSE)),"",VLOOKUP($A20,入力!$O$4:$AL$486,18,FALSE)))</f>
        <v/>
      </c>
      <c r="D20" s="1368"/>
      <c r="E20" s="206" t="str">
        <f>IF(ISERROR(VLOOKUP($A20,入力!$K$4:$AL$486,16,FALSE)),"",VLOOKUP($A20,入力!$K$4:$AL$486,16,FALSE))</f>
        <v/>
      </c>
      <c r="F20" s="206" t="str">
        <f>IF(ISERROR(VLOOKUP($A20,入力!$K$4:$AL$486,17,FALSE)),"",VLOOKUP($A20,入力!$K$4:$AL$486,17,FALSE))</f>
        <v/>
      </c>
      <c r="G20" s="206" t="str">
        <f>IF(ISERROR(VLOOKUP($A20,入力!$K$4:$AL$486,19,FALSE)),"",VLOOKUP($A20,入力!$K$4:$AL$486,19,FALSE))</f>
        <v/>
      </c>
      <c r="H20" s="1331" t="str">
        <f t="shared" si="1"/>
        <v/>
      </c>
      <c r="I20" s="1332"/>
    </row>
    <row r="21" spans="1:9" ht="29.45" customHeight="1">
      <c r="B21" s="655" t="s">
        <v>666</v>
      </c>
      <c r="C21" s="1041" t="str">
        <f>要求!P8</f>
        <v>自衛隊阪神病院</v>
      </c>
      <c r="D21" s="1041"/>
      <c r="E21" s="1326" t="s">
        <v>676</v>
      </c>
      <c r="F21" s="1326"/>
      <c r="G21" s="1376" t="str">
        <f>要求!Q3</f>
        <v>令和８年７月３１日</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841</v>
      </c>
    </row>
    <row r="29" spans="1:9">
      <c r="B29" s="402" t="s">
        <v>613</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48"/>
      <c r="E37" s="648"/>
      <c r="F37" s="648"/>
      <c r="G37" s="648"/>
      <c r="H37" s="648"/>
      <c r="I37" s="413"/>
    </row>
    <row r="38" spans="2:9">
      <c r="D38" s="648"/>
      <c r="E38" s="648"/>
      <c r="F38" s="648"/>
      <c r="G38" s="648"/>
      <c r="H38" s="648"/>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9" tint="0.39997558519241921"/>
  </sheetPr>
  <dimension ref="A1:J50"/>
  <sheetViews>
    <sheetView showZeros="0" view="pageBreakPreview" topLeftCell="A10" zoomScale="85" zoomScaleNormal="100" zoomScaleSheetLayoutView="85"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782</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63.75" customHeight="1">
      <c r="A8" s="456">
        <v>1</v>
      </c>
      <c r="B8" s="653" t="str">
        <f>IF(ISERROR(VLOOKUP($A8,入力!$O$4:$AL$486,17,FALSE)),"",VLOOKUP($A8,入力!$O$4:$AL$486,17,FALSE))</f>
        <v/>
      </c>
      <c r="C8" s="1341" t="str">
        <f>IF($F8="",IF($F7="","","以下余白"),IF(ISERROR(VLOOKUP($A8,入力!$O$4:$AL$486,18,FALSE)),"",VLOOKUP($A8,入力!$O$4:$AL$486,18,FALSE)))</f>
        <v>以下余白</v>
      </c>
      <c r="D8" s="1341"/>
      <c r="E8" s="478" t="str">
        <f>IF(ISERROR(VLOOKUP($A8,入力!$O$4:$AL$486,19,FALSE)),"",VLOOKUP($A8,入力!$O$4:$AL$486,19,FALSE))</f>
        <v/>
      </c>
      <c r="F8" s="478" t="str">
        <f>IF(ISERROR(VLOOKUP($A8,入力!$O$4:$AL$486,20,FALSE)),"",VLOOKUP($A8,入力!$O$4:$AL$486,20,FALSE))</f>
        <v/>
      </c>
      <c r="G8" s="478" t="str">
        <f>IF(ISERROR(VLOOKUP($A8,入力!$O$4:$AL$486,23,FALSE)),"",VLOOKUP($A8,入力!$O$4:$AL$486,23,FALSE))</f>
        <v/>
      </c>
      <c r="H8" s="1339" t="str">
        <f>IF(ISERROR(F8*G8),"",F8*G8)</f>
        <v/>
      </c>
      <c r="I8" s="1339"/>
    </row>
    <row r="9" spans="1:10" ht="63.75" customHeight="1">
      <c r="A9" s="456">
        <v>2</v>
      </c>
      <c r="B9" s="806" t="str">
        <f>IF(ISERROR(VLOOKUP($A9,入力!$O$4:$AL$486,17,FALSE)),"",VLOOKUP($A9,入力!$O$4:$AL$486,17,FALSE))</f>
        <v/>
      </c>
      <c r="C9" s="1341" t="str">
        <f>IF($F9="",IF($F8="","","以下余白"),IF(ISERROR(VLOOKUP($A9,入力!$O$4:$AL$486,18,FALSE)),"",VLOOKUP($A9,入力!$O$4:$AL$486,18,FALSE)))</f>
        <v/>
      </c>
      <c r="D9" s="1341"/>
      <c r="E9" s="478" t="str">
        <f>IF(ISERROR(VLOOKUP($A9,入力!$O$4:$AL$486,19,FALSE)),"",VLOOKUP($A9,入力!$O$4:$AL$486,19,FALSE))</f>
        <v/>
      </c>
      <c r="F9" s="478" t="str">
        <f>IF(ISERROR(VLOOKUP($A9,入力!$O$4:$AL$486,20,FALSE)),"",VLOOKUP($A9,入力!$O$4:$AL$486,20,FALSE))</f>
        <v/>
      </c>
      <c r="G9" s="478" t="str">
        <f>IF(ISERROR(VLOOKUP($A9,入力!$O$4:$AL$486,23,FALSE)),"",VLOOKUP($A9,入力!$O$4:$AL$486,23,FALSE))</f>
        <v/>
      </c>
      <c r="H9" s="1339" t="str">
        <f t="shared" ref="H9:H18" si="0">IF(ISERROR(F9*G9),"",F9*G9)</f>
        <v/>
      </c>
      <c r="I9" s="1339"/>
    </row>
    <row r="10" spans="1:10" ht="50.25" customHeight="1">
      <c r="A10" s="456">
        <v>3</v>
      </c>
      <c r="B10" s="806" t="str">
        <f>IF(ISERROR(VLOOKUP($A10,入力!$O$4:$AL$486,17,FALSE)),"",VLOOKUP($A10,入力!$O$4:$AL$486,17,FALSE))</f>
        <v/>
      </c>
      <c r="C10" s="1341" t="str">
        <f>IF($F10="",IF($F9="","","以下余白"),IF(ISERROR(VLOOKUP($A10,入力!$O$4:$AL$486,18,FALSE)),"",VLOOKUP($A10,入力!$O$4:$AL$486,18,FALSE)))</f>
        <v/>
      </c>
      <c r="D10" s="1341"/>
      <c r="E10" s="478" t="str">
        <f>IF(ISERROR(VLOOKUP($A10,入力!$O$4:$AL$486,19,FALSE)),"",VLOOKUP($A10,入力!$O$4:$AL$486,19,FALSE))</f>
        <v/>
      </c>
      <c r="F10" s="478" t="str">
        <f>IF(ISERROR(VLOOKUP($A10,入力!$O$4:$AL$486,20,FALSE)),"",VLOOKUP($A10,入力!$O$4:$AL$486,20,FALSE))</f>
        <v/>
      </c>
      <c r="G10" s="478" t="str">
        <f>IF(ISERROR(VLOOKUP($A10,入力!$O$4:$AL$486,23,FALSE)),"",VLOOKUP($A10,入力!$O$4:$AL$486,23,FALSE))</f>
        <v/>
      </c>
      <c r="H10" s="1339" t="str">
        <f t="shared" si="0"/>
        <v/>
      </c>
      <c r="I10" s="1339"/>
    </row>
    <row r="11" spans="1:10" ht="50.25" customHeight="1">
      <c r="A11" s="456">
        <v>4</v>
      </c>
      <c r="B11" s="806" t="str">
        <f>IF(ISERROR(VLOOKUP($A11,入力!$O$4:$AL$486,17,FALSE)),"",VLOOKUP($A11,入力!$O$4:$AL$486,17,FALSE))</f>
        <v/>
      </c>
      <c r="C11" s="1341" t="str">
        <f>IF($F11="",IF($F10="","","以下余白"),IF(ISERROR(VLOOKUP($A11,入力!$O$4:$AL$486,18,FALSE)),"",VLOOKUP($A11,入力!$O$4:$AL$486,18,FALSE)))</f>
        <v/>
      </c>
      <c r="D11" s="1341"/>
      <c r="E11" s="478" t="str">
        <f>IF(ISERROR(VLOOKUP($A11,入力!$O$4:$AL$486,19,FALSE)),"",VLOOKUP($A11,入力!$O$4:$AL$486,19,FALSE))</f>
        <v/>
      </c>
      <c r="F11" s="478" t="str">
        <f>IF(ISERROR(VLOOKUP($A11,入力!$O$4:$AL$486,20,FALSE)),"",VLOOKUP($A11,入力!$O$4:$AL$486,20,FALSE))</f>
        <v/>
      </c>
      <c r="G11" s="478" t="str">
        <f>IF(ISERROR(VLOOKUP($A11,入力!$O$4:$AL$486,23,FALSE)),"",VLOOKUP($A11,入力!$O$4:$AL$486,23,FALSE))</f>
        <v/>
      </c>
      <c r="H11" s="1339" t="str">
        <f t="shared" si="0"/>
        <v/>
      </c>
      <c r="I11" s="1339"/>
    </row>
    <row r="12" spans="1:10" ht="50.25" customHeight="1">
      <c r="A12" s="456">
        <v>5</v>
      </c>
      <c r="B12" s="806" t="str">
        <f>IF(ISERROR(VLOOKUP($A12,入力!$O$4:$AL$486,17,FALSE)),"",VLOOKUP($A12,入力!$O$4:$AL$486,17,FALSE))</f>
        <v/>
      </c>
      <c r="C12" s="1341" t="str">
        <f>IF($F12="",IF($F11="","","以下余白"),IF(ISERROR(VLOOKUP($A12,入力!$O$4:$AL$486,18,FALSE)),"",VLOOKUP($A12,入力!$O$4:$AL$486,18,FALSE)))</f>
        <v/>
      </c>
      <c r="D12" s="1341"/>
      <c r="E12" s="478" t="str">
        <f>IF(ISERROR(VLOOKUP($A12,入力!$O$4:$AL$486,19,FALSE)),"",VLOOKUP($A12,入力!$O$4:$AL$486,19,FALSE))</f>
        <v/>
      </c>
      <c r="F12" s="478" t="str">
        <f>IF(ISERROR(VLOOKUP($A12,入力!$O$4:$AL$486,20,FALSE)),"",VLOOKUP($A12,入力!$O$4:$AL$486,20,FALSE))</f>
        <v/>
      </c>
      <c r="G12" s="478" t="str">
        <f>IF(ISERROR(VLOOKUP($A12,入力!$O$4:$AL$486,23,FALSE)),"",VLOOKUP($A12,入力!$O$4:$AL$486,23,FALSE))</f>
        <v/>
      </c>
      <c r="H12" s="1339" t="str">
        <f t="shared" si="0"/>
        <v/>
      </c>
      <c r="I12" s="1339"/>
    </row>
    <row r="13" spans="1:10" ht="30" customHeight="1">
      <c r="A13" s="456">
        <v>6</v>
      </c>
      <c r="B13" s="806" t="str">
        <f>IF(ISERROR(VLOOKUP($A13,入力!$O$4:$AL$486,17,FALSE)),"",VLOOKUP($A13,入力!$O$4:$AL$486,17,FALSE))</f>
        <v/>
      </c>
      <c r="C13" s="1341" t="str">
        <f>IF($F13="",IF($F12="","","以下余白"),IF(ISERROR(VLOOKUP($A13,入力!$O$4:$AL$486,18,FALSE)),"",VLOOKUP($A13,入力!$O$4:$AL$486,18,FALSE)))</f>
        <v/>
      </c>
      <c r="D13" s="1341"/>
      <c r="E13" s="478" t="str">
        <f>IF(ISERROR(VLOOKUP($A13,入力!$O$4:$AL$486,19,FALSE)),"",VLOOKUP($A13,入力!$O$4:$AL$486,19,FALSE))</f>
        <v/>
      </c>
      <c r="F13" s="478" t="str">
        <f>IF(ISERROR(VLOOKUP($A13,入力!$O$4:$AL$486,20,FALSE)),"",VLOOKUP($A13,入力!$O$4:$AL$486,20,FALSE))</f>
        <v/>
      </c>
      <c r="G13" s="478" t="str">
        <f>IF(ISERROR(VLOOKUP($A13,入力!$O$4:$AL$486,23,FALSE)),"",VLOOKUP($A13,入力!$O$4:$AL$486,23,FALSE))</f>
        <v/>
      </c>
      <c r="H13" s="1339" t="str">
        <f t="shared" si="0"/>
        <v/>
      </c>
      <c r="I13" s="1339"/>
    </row>
    <row r="14" spans="1:10" ht="30" hidden="1" customHeight="1">
      <c r="A14" s="456">
        <v>7</v>
      </c>
      <c r="B14" s="806" t="str">
        <f>IF(ISERROR(VLOOKUP($A14,入力!$O$4:$AL$486,17,FALSE)),"",VLOOKUP($A14,入力!$O$4:$AL$486,17,FALSE))</f>
        <v/>
      </c>
      <c r="C14" s="1341" t="str">
        <f>IF($F14="",IF($F13="","","以下余白"),IF(ISERROR(VLOOKUP($A14,入力!$O$4:$AL$486,18,FALSE)),"",VLOOKUP($A14,入力!$O$4:$AL$486,18,FALSE)))</f>
        <v/>
      </c>
      <c r="D14" s="1341"/>
      <c r="E14" s="478" t="str">
        <f>IF(ISERROR(VLOOKUP($A14,入力!$O$4:$AL$486,19,FALSE)),"",VLOOKUP($A14,入力!$O$4:$AL$486,19,FALSE))</f>
        <v/>
      </c>
      <c r="F14" s="478" t="str">
        <f>IF(ISERROR(VLOOKUP($A14,入力!$O$4:$AL$486,20,FALSE)),"",VLOOKUP($A14,入力!$O$4:$AL$486,20,FALSE))</f>
        <v/>
      </c>
      <c r="G14" s="478" t="str">
        <f>IF(ISERROR(VLOOKUP($A14,入力!$O$4:$AL$486,23,FALSE)),"",VLOOKUP($A14,入力!$O$4:$AL$486,23,FALSE))</f>
        <v/>
      </c>
      <c r="H14" s="1339" t="str">
        <f t="shared" si="0"/>
        <v/>
      </c>
      <c r="I14" s="1339"/>
    </row>
    <row r="15" spans="1:10" ht="30" hidden="1" customHeight="1">
      <c r="A15" s="456">
        <v>8</v>
      </c>
      <c r="B15" s="806" t="str">
        <f>IF(ISERROR(VLOOKUP($A15,入力!$O$4:$AL$486,17,FALSE)),"",VLOOKUP($A15,入力!$O$4:$AL$486,17,FALSE))</f>
        <v/>
      </c>
      <c r="C15" s="1341" t="str">
        <f>IF($F15="",IF($F14="","","以下余白"),IF(ISERROR(VLOOKUP($A15,入力!$O$4:$AL$486,18,FALSE)),"",VLOOKUP($A15,入力!$O$4:$AL$486,18,FALSE)))</f>
        <v/>
      </c>
      <c r="D15" s="1341"/>
      <c r="E15" s="478" t="str">
        <f>IF(ISERROR(VLOOKUP($A15,入力!$O$4:$AL$486,19,FALSE)),"",VLOOKUP($A15,入力!$O$4:$AL$486,19,FALSE))</f>
        <v/>
      </c>
      <c r="F15" s="478" t="str">
        <f>IF(ISERROR(VLOOKUP($A15,入力!$O$4:$AL$486,20,FALSE)),"",VLOOKUP($A15,入力!$O$4:$AL$486,20,FALSE))</f>
        <v/>
      </c>
      <c r="G15" s="478" t="str">
        <f>IF(ISERROR(VLOOKUP($A15,入力!$O$4:$AL$486,23,FALSE)),"",VLOOKUP($A15,入力!$O$4:$AL$486,23,FALSE))</f>
        <v/>
      </c>
      <c r="H15" s="1339" t="str">
        <f t="shared" si="0"/>
        <v/>
      </c>
      <c r="I15" s="1339"/>
    </row>
    <row r="16" spans="1:10" ht="30" hidden="1" customHeight="1">
      <c r="A16" s="456">
        <v>9</v>
      </c>
      <c r="B16" s="806" t="str">
        <f>IF(ISERROR(VLOOKUP($A16,入力!$O$4:$AL$486,17,FALSE)),"",VLOOKUP($A16,入力!$O$4:$AL$486,17,FALSE))</f>
        <v/>
      </c>
      <c r="C16" s="1341" t="str">
        <f>IF($F16="",IF($F15="","","以下余白"),IF(ISERROR(VLOOKUP($A16,入力!$O$4:$AL$486,18,FALSE)),"",VLOOKUP($A16,入力!$O$4:$AL$486,18,FALSE)))</f>
        <v/>
      </c>
      <c r="D16" s="1341"/>
      <c r="E16" s="478" t="str">
        <f>IF(ISERROR(VLOOKUP($A16,入力!$O$4:$AL$486,19,FALSE)),"",VLOOKUP($A16,入力!$O$4:$AL$486,19,FALSE))</f>
        <v/>
      </c>
      <c r="F16" s="478" t="str">
        <f>IF(ISERROR(VLOOKUP($A16,入力!$O$4:$AL$486,20,FALSE)),"",VLOOKUP($A16,入力!$O$4:$AL$486,20,FALSE))</f>
        <v/>
      </c>
      <c r="G16" s="478" t="str">
        <f>IF(ISERROR(VLOOKUP($A16,入力!$O$4:$AL$486,23,FALSE)),"",VLOOKUP($A16,入力!$O$4:$AL$486,23,FALSE))</f>
        <v/>
      </c>
      <c r="H16" s="1339" t="str">
        <f t="shared" si="0"/>
        <v/>
      </c>
      <c r="I16" s="1339"/>
    </row>
    <row r="17" spans="1:9" ht="30" hidden="1" customHeight="1">
      <c r="A17" s="456">
        <v>10</v>
      </c>
      <c r="B17" s="806" t="str">
        <f>IF(ISERROR(VLOOKUP($A17,入力!$O$4:$AL$486,17,FALSE)),"",VLOOKUP($A17,入力!$O$4:$AL$486,17,FALSE))</f>
        <v/>
      </c>
      <c r="C17" s="1341" t="str">
        <f>IF($F17="",IF($F16="","","以下余白"),IF(ISERROR(VLOOKUP($A17,入力!$O$4:$AL$486,18,FALSE)),"",VLOOKUP($A17,入力!$O$4:$AL$486,18,FALSE)))</f>
        <v/>
      </c>
      <c r="D17" s="1341"/>
      <c r="E17" s="478" t="str">
        <f>IF(ISERROR(VLOOKUP($A17,入力!$O$4:$AL$486,19,FALSE)),"",VLOOKUP($A17,入力!$O$4:$AL$486,19,FALSE))</f>
        <v/>
      </c>
      <c r="F17" s="478" t="str">
        <f>IF(ISERROR(VLOOKUP($A17,入力!$O$4:$AL$486,20,FALSE)),"",VLOOKUP($A17,入力!$O$4:$AL$486,20,FALSE))</f>
        <v/>
      </c>
      <c r="G17" s="478" t="str">
        <f>IF(ISERROR(VLOOKUP($A17,入力!$O$4:$AL$486,23,FALSE)),"",VLOOKUP($A17,入力!$O$4:$AL$486,23,FALSE))</f>
        <v/>
      </c>
      <c r="H17" s="1339" t="str">
        <f t="shared" si="0"/>
        <v/>
      </c>
      <c r="I17" s="1339"/>
    </row>
    <row r="18" spans="1:9" ht="30" hidden="1" customHeight="1">
      <c r="A18" s="456">
        <v>11</v>
      </c>
      <c r="B18" s="806" t="str">
        <f>IF(ISERROR(VLOOKUP($A18,入力!$O$4:$AL$486,17,FALSE)),"",VLOOKUP($A18,入力!$O$4:$AL$486,17,FALSE))</f>
        <v/>
      </c>
      <c r="C18" s="1341" t="str">
        <f>IF($F18="",IF($F17="","","以下余白"),IF(ISERROR(VLOOKUP($A18,入力!$O$4:$AL$486,18,FALSE)),"",VLOOKUP($A18,入力!$O$4:$AL$486,18,FALSE)))</f>
        <v/>
      </c>
      <c r="D18" s="1341"/>
      <c r="E18" s="478" t="str">
        <f>IF(ISERROR(VLOOKUP($A18,入力!$O$4:$AL$486,19,FALSE)),"",VLOOKUP($A18,入力!$O$4:$AL$486,19,FALSE))</f>
        <v/>
      </c>
      <c r="F18" s="478" t="str">
        <f>IF(ISERROR(VLOOKUP($A18,入力!$O$4:$AL$486,20,FALSE)),"",VLOOKUP($A18,入力!$O$4:$AL$486,20,FALSE))</f>
        <v/>
      </c>
      <c r="G18" s="478" t="str">
        <f>IF(ISERROR(VLOOKUP($A18,入力!$O$4:$AL$486,23,FALSE)),"",VLOOKUP($A18,入力!$O$4:$AL$486,23,FALSE))</f>
        <v/>
      </c>
      <c r="H18" s="1339" t="str">
        <f t="shared" si="0"/>
        <v/>
      </c>
      <c r="I18" s="1339"/>
    </row>
    <row r="19" spans="1:9" ht="30" hidden="1" customHeight="1">
      <c r="A19" s="456">
        <v>12</v>
      </c>
      <c r="B19" s="806" t="str">
        <f>IF(ISERROR(VLOOKUP($A19,入力!$O$4:$AL$486,17,FALSE)),"",VLOOKUP($A19,入力!$O$4:$AL$486,17,FALSE))</f>
        <v/>
      </c>
      <c r="C19" s="1341" t="str">
        <f>IF($F19="",IF($F18="","","以下余白"),IF(ISERROR(VLOOKUP($A19,入力!$O$4:$AL$486,18,FALSE)),"",VLOOKUP($A19,入力!$O$4:$AL$486,18,FALSE)))</f>
        <v/>
      </c>
      <c r="D19" s="1341"/>
      <c r="E19" s="478" t="str">
        <f>IF(ISERROR(VLOOKUP($A19,入力!$O$4:$AL$486,19,FALSE)),"",VLOOKUP($A19,入力!$O$4:$AL$486,19,FALSE))</f>
        <v/>
      </c>
      <c r="F19" s="478" t="str">
        <f>IF(ISERROR(VLOOKUP($A19,入力!$O$4:$AL$486,20,FALSE)),"",VLOOKUP($A19,入力!$O$4:$AL$486,20,FALSE))</f>
        <v/>
      </c>
      <c r="G19" s="478" t="str">
        <f>IF(ISERROR(VLOOKUP($A19,入力!$O$4:$AL$486,23,FALSE)),"",VLOOKUP($A19,入力!$O$4:$AL$486,23,FALSE))</f>
        <v/>
      </c>
      <c r="H19" s="1339" t="str">
        <f t="shared" ref="H19:H20" si="1">IF(ISERROR(F19*G19),"",F19*G19)</f>
        <v/>
      </c>
      <c r="I19" s="1339"/>
    </row>
    <row r="20" spans="1:9" ht="30" hidden="1" customHeight="1">
      <c r="A20" s="456">
        <v>13</v>
      </c>
      <c r="B20" s="806" t="str">
        <f>IF(ISERROR(VLOOKUP($A20,入力!$O$4:$AL$486,17,FALSE)),"",VLOOKUP($A20,入力!$O$4:$AL$486,17,FALSE))</f>
        <v/>
      </c>
      <c r="C20" s="1341" t="str">
        <f>IF($F20="",IF($F19="","","以下余白"),IF(ISERROR(VLOOKUP($A20,入力!$O$4:$AL$486,18,FALSE)),"",VLOOKUP($A20,入力!$O$4:$AL$486,18,FALSE)))</f>
        <v/>
      </c>
      <c r="D20" s="1341"/>
      <c r="E20" s="478" t="str">
        <f>IF(ISERROR(VLOOKUP($A20,入力!$O$4:$AL$486,19,FALSE)),"",VLOOKUP($A20,入力!$O$4:$AL$486,19,FALSE))</f>
        <v/>
      </c>
      <c r="F20" s="478" t="str">
        <f>IF(ISERROR(VLOOKUP($A20,入力!$O$4:$AL$486,20,FALSE)),"",VLOOKUP($A20,入力!$O$4:$AL$486,20,FALSE))</f>
        <v/>
      </c>
      <c r="G20" s="478" t="str">
        <f>IF(ISERROR(VLOOKUP($A20,入力!$O$4:$AL$486,23,FALSE)),"",VLOOKUP($A20,入力!$O$4:$AL$486,23,FALSE))</f>
        <v/>
      </c>
      <c r="H20" s="1339" t="str">
        <f t="shared" si="1"/>
        <v/>
      </c>
      <c r="I20" s="1339"/>
    </row>
    <row r="21" spans="1:9" s="468" customFormat="1" ht="25.15" customHeight="1">
      <c r="B21" s="646" t="s">
        <v>666</v>
      </c>
      <c r="C21" s="1041" t="s">
        <v>683</v>
      </c>
      <c r="D21" s="1041"/>
      <c r="E21" s="1041" t="s">
        <v>607</v>
      </c>
      <c r="F21" s="1041"/>
      <c r="G21" s="1376" t="str">
        <f>要求!Q3</f>
        <v>令和８年７月３１日</v>
      </c>
      <c r="H21" s="1377"/>
      <c r="I21" s="1377"/>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841</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9" tint="0.39997558519241921"/>
  </sheetPr>
  <dimension ref="A1:P45"/>
  <sheetViews>
    <sheetView showZeros="0" view="pageBreakPreview" topLeftCell="A9" zoomScale="95" zoomScaleNormal="100" zoomScaleSheetLayoutView="95"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783</v>
      </c>
      <c r="K1" s="497" t="s">
        <v>697</v>
      </c>
      <c r="L1" s="503" t="str">
        <f>CONCATENATE(M1,N1,O1,P1)</f>
        <v>ほか4件</v>
      </c>
      <c r="M1" s="503" t="str">
        <f>市価Ｌ!B8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51"/>
    </row>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35.25" customHeight="1">
      <c r="A8" s="456">
        <v>1</v>
      </c>
      <c r="B8" s="205" t="str">
        <f>IF(ISERROR(VLOOKUP($A8,入力!$P$4:$AL$486,16,FALSE)),"",VLOOKUP($A8,入力!$P$4:$AL$486,16,FALSE))</f>
        <v/>
      </c>
      <c r="C8" s="1032" t="str">
        <f>IF($F8="",IF($F7="","","以下余白"),IF(ISERROR(VLOOKUP($A8,入力!$P$4:$AL$486,17,FALSE)),"",VLOOKUP($A8,入力!$P$4:$AL$486,17,FALSE)))</f>
        <v>以下余白</v>
      </c>
      <c r="D8" s="1033" t="str">
        <f>IF(ISERROR(VLOOKUP($A8,入力!$P$4:$AL$486,16,FALSE)),"",VLOOKUP($A8,入力!$P$4:$AL$486,16,FALSE))</f>
        <v/>
      </c>
      <c r="E8" s="206" t="str">
        <f>IF(ISERROR(VLOOKUP($A8,入力!$P$4:$AL$486,18,FALSE)),"",VLOOKUP($A8,入力!$P$4:$AL$486,18,FALSE))</f>
        <v/>
      </c>
      <c r="F8" s="206" t="str">
        <f>IF(ISERROR(VLOOKUP($A8,入力!$P$4:$AL$486,19,FALSE)),"",VLOOKUP($A8,入力!$P$4:$AL$486,19,FALSE))</f>
        <v/>
      </c>
      <c r="G8" s="779" t="str">
        <f>IF(ISERROR(VLOOKUP($A8,入力!$P$4:$AL$486,21,FALSE)),"",VLOOKUP($A8,入力!$P$4:$AL$486,21,FALSE))</f>
        <v/>
      </c>
      <c r="H8" s="1378" t="str">
        <f>IF(ISERROR(F8*G8),"",F8*G8)</f>
        <v/>
      </c>
      <c r="I8" s="1379"/>
    </row>
    <row r="9" spans="1:16" ht="35.25" customHeight="1">
      <c r="A9" s="456">
        <v>2</v>
      </c>
      <c r="B9" s="205" t="str">
        <f>IF(ISERROR(VLOOKUP($A9,入力!$P$4:$AL$486,16,FALSE)),"",VLOOKUP($A9,入力!$P$4:$AL$486,16,FALSE))</f>
        <v/>
      </c>
      <c r="C9" s="1032" t="str">
        <f>IF($F9="",IF($F8="","","以下余白"),IF(ISERROR(VLOOKUP($A9,入力!$P$4:$AL$486,17,FALSE)),"",VLOOKUP($A9,入力!$P$4:$AL$486,17,FALSE)))</f>
        <v/>
      </c>
      <c r="D9" s="1033" t="str">
        <f>IF(ISERROR(VLOOKUP($A9,入力!$P$4:$AL$486,16,FALSE)),"",VLOOKUP($A9,入力!$P$4:$AL$486,16,FALSE))</f>
        <v/>
      </c>
      <c r="E9" s="206" t="str">
        <f>IF(ISERROR(VLOOKUP($A9,入力!$P$4:$AL$486,18,FALSE)),"",VLOOKUP($A9,入力!$P$4:$AL$486,18,FALSE))</f>
        <v/>
      </c>
      <c r="F9" s="206" t="str">
        <f>IF(ISERROR(VLOOKUP($A9,入力!$P$4:$AL$486,19,FALSE)),"",VLOOKUP($A9,入力!$P$4:$AL$486,19,FALSE))</f>
        <v/>
      </c>
      <c r="G9" s="779" t="str">
        <f>IF(ISERROR(VLOOKUP($A9,入力!$P$4:$AL$486,21,FALSE)),"",VLOOKUP($A9,入力!$P$4:$AL$486,21,FALSE))</f>
        <v/>
      </c>
      <c r="H9" s="1378" t="str">
        <f t="shared" ref="H9:H20" si="0">IF(ISERROR(F9*G9),"",F9*G9)</f>
        <v/>
      </c>
      <c r="I9" s="1379"/>
    </row>
    <row r="10" spans="1:16" ht="35.25" customHeight="1">
      <c r="A10" s="456">
        <v>3</v>
      </c>
      <c r="B10" s="205" t="str">
        <f>IF(ISERROR(VLOOKUP($A10,入力!$P$4:$AL$486,16,FALSE)),"",VLOOKUP($A10,入力!$P$4:$AL$486,16,FALSE))</f>
        <v/>
      </c>
      <c r="C10" s="1032" t="str">
        <f>IF(ISERROR(VLOOKUP($A10,入力!$P$4:$AL$486,17,FALSE)),"",VLOOKUP($A10,入力!$P$4:$AL$486,17,FALSE))</f>
        <v/>
      </c>
      <c r="D10" s="1033" t="str">
        <f>IF(ISERROR(VLOOKUP($A10,入力!$P$4:$AL$486,16,FALSE)),"",VLOOKUP($A10,入力!$P$4:$AL$486,16,FALSE))</f>
        <v/>
      </c>
      <c r="E10" s="206" t="str">
        <f>IF(ISERROR(VLOOKUP($A10,入力!$P$4:$AL$486,18,FALSE)),"",VLOOKUP($A10,入力!$P$4:$AL$486,18,FALSE))</f>
        <v/>
      </c>
      <c r="F10" s="206" t="str">
        <f>IF(ISERROR(VLOOKUP($A10,入力!$P$4:$AL$486,19,FALSE)),"",VLOOKUP($A10,入力!$P$4:$AL$486,19,FALSE))</f>
        <v/>
      </c>
      <c r="G10" s="779" t="str">
        <f>IF(ISERROR(VLOOKUP($A10,入力!$P$4:$AL$486,22,FALSE)),"",VLOOKUP($A10,入力!$P$4:$AL$486,22,FALSE))</f>
        <v/>
      </c>
      <c r="H10" s="1378" t="str">
        <f t="shared" si="0"/>
        <v/>
      </c>
      <c r="I10" s="1379"/>
    </row>
    <row r="11" spans="1:16" ht="35.25" customHeight="1">
      <c r="A11" s="456">
        <v>4</v>
      </c>
      <c r="B11" s="205" t="str">
        <f>IF(ISERROR(VLOOKUP($A11,入力!$P$4:$AL$486,16,FALSE)),"",VLOOKUP($A11,入力!$P$4:$AL$486,16,FALSE))</f>
        <v/>
      </c>
      <c r="C11" s="1032" t="str">
        <f>IF(ISERROR(VLOOKUP($A11,入力!$P$4:$AL$486,17,FALSE)),"",VLOOKUP($A11,入力!$P$4:$AL$486,17,FALSE))</f>
        <v/>
      </c>
      <c r="D11" s="1033" t="str">
        <f>IF(ISERROR(VLOOKUP($A11,入力!$P$4:$AL$486,16,FALSE)),"",VLOOKUP($A11,入力!$P$4:$AL$486,16,FALSE))</f>
        <v/>
      </c>
      <c r="E11" s="206" t="str">
        <f>IF(ISERROR(VLOOKUP($A11,入力!$P$4:$AL$486,18,FALSE)),"",VLOOKUP($A11,入力!$P$4:$AL$486,18,FALSE))</f>
        <v/>
      </c>
      <c r="F11" s="206" t="str">
        <f>IF(ISERROR(VLOOKUP($A11,入力!$P$4:$AL$486,19,FALSE)),"",VLOOKUP($A11,入力!$P$4:$AL$486,19,FALSE))</f>
        <v/>
      </c>
      <c r="G11" s="779" t="str">
        <f>IF(ISERROR(VLOOKUP($A11,入力!$P$4:$AL$486,22,FALSE)),"",VLOOKUP($A11,入力!$P$4:$AL$486,22,FALSE))</f>
        <v/>
      </c>
      <c r="H11" s="1378" t="str">
        <f t="shared" si="0"/>
        <v/>
      </c>
      <c r="I11" s="1379"/>
    </row>
    <row r="12" spans="1:16" ht="51" customHeight="1">
      <c r="A12" s="456">
        <v>5</v>
      </c>
      <c r="B12" s="205" t="str">
        <f>IF(ISERROR(VLOOKUP($A12,入力!$P$4:$AL$486,16,FALSE)),"",VLOOKUP($A12,入力!$P$4:$AL$486,16,FALSE))</f>
        <v/>
      </c>
      <c r="C12" s="1032" t="str">
        <f>IF(ISERROR(VLOOKUP($A12,入力!$P$4:$AL$486,17,FALSE)),"",VLOOKUP($A12,入力!$P$4:$AL$486,17,FALSE))</f>
        <v/>
      </c>
      <c r="D12" s="1033" t="str">
        <f>IF(ISERROR(VLOOKUP($A12,入力!$P$4:$AL$486,16,FALSE)),"",VLOOKUP($A12,入力!$P$4:$AL$486,16,FALSE))</f>
        <v/>
      </c>
      <c r="E12" s="206" t="str">
        <f>IF(ISERROR(VLOOKUP($A12,入力!$P$4:$AL$486,18,FALSE)),"",VLOOKUP($A12,入力!$P$4:$AL$486,18,FALSE))</f>
        <v/>
      </c>
      <c r="F12" s="206" t="str">
        <f>IF(ISERROR(VLOOKUP($A12,入力!$P$4:$AL$486,19,FALSE)),"",VLOOKUP($A12,入力!$P$4:$AL$486,19,FALSE))</f>
        <v/>
      </c>
      <c r="G12" s="779" t="str">
        <f>IF(ISERROR(VLOOKUP($A12,入力!$P$4:$AL$486,22,FALSE)),"",VLOOKUP($A12,入力!$P$4:$AL$486,22,FALSE))</f>
        <v/>
      </c>
      <c r="H12" s="1378" t="str">
        <f t="shared" si="0"/>
        <v/>
      </c>
      <c r="I12" s="1379"/>
    </row>
    <row r="13" spans="1:16" ht="35.25" customHeight="1">
      <c r="A13" s="456">
        <v>6</v>
      </c>
      <c r="B13" s="205" t="str">
        <f>IF(ISERROR(VLOOKUP($A13,入力!$P$4:$AL$486,16,FALSE)),"",VLOOKUP($A13,入力!$P$4:$AL$486,16,FALSE))</f>
        <v/>
      </c>
      <c r="C13" s="1032" t="str">
        <f>IF(ISERROR(VLOOKUP($A13,入力!$P$4:$AL$486,17,FALSE)),"",VLOOKUP($A13,入力!$P$4:$AL$486,17,FALSE))</f>
        <v/>
      </c>
      <c r="D13" s="1033" t="str">
        <f>IF(ISERROR(VLOOKUP($A13,入力!$P$4:$AL$486,16,FALSE)),"",VLOOKUP($A13,入力!$P$4:$AL$486,16,FALSE))</f>
        <v/>
      </c>
      <c r="E13" s="206" t="str">
        <f>IF(ISERROR(VLOOKUP($A13,入力!$P$4:$AL$486,18,FALSE)),"",VLOOKUP($A13,入力!$P$4:$AL$486,18,FALSE))</f>
        <v/>
      </c>
      <c r="F13" s="206" t="str">
        <f>IF(ISERROR(VLOOKUP($A13,入力!$P$4:$AL$486,19,FALSE)),"",VLOOKUP($A13,入力!$P$4:$AL$486,19,FALSE))</f>
        <v/>
      </c>
      <c r="G13" s="779" t="str">
        <f>IF(ISERROR(VLOOKUP($A13,入力!$P$4:$AL$486,22,FALSE)),"",VLOOKUP($A13,入力!$P$4:$AL$486,22,FALSE))</f>
        <v/>
      </c>
      <c r="H13" s="1378" t="str">
        <f t="shared" si="0"/>
        <v/>
      </c>
      <c r="I13" s="1379"/>
    </row>
    <row r="14" spans="1:16" ht="35.25" customHeight="1">
      <c r="A14" s="456">
        <v>7</v>
      </c>
      <c r="B14" s="205" t="str">
        <f>IF(ISERROR(VLOOKUP($A14,入力!$P$4:$AL$486,16,FALSE)),"",VLOOKUP($A14,入力!$P$4:$AL$486,16,FALSE))</f>
        <v/>
      </c>
      <c r="C14" s="1032" t="str">
        <f>IF(ISERROR(VLOOKUP($A14,入力!$P$4:$AL$486,17,FALSE)),"",VLOOKUP($A14,入力!$P$4:$AL$486,17,FALSE))</f>
        <v/>
      </c>
      <c r="D14" s="1033" t="str">
        <f>IF(ISERROR(VLOOKUP($A14,入力!$P$4:$AL$486,16,FALSE)),"",VLOOKUP($A14,入力!$P$4:$AL$486,16,FALSE))</f>
        <v/>
      </c>
      <c r="E14" s="206" t="str">
        <f>IF(ISERROR(VLOOKUP($A14,入力!$P$4:$AL$486,18,FALSE)),"",VLOOKUP($A14,入力!$P$4:$AL$486,18,FALSE))</f>
        <v/>
      </c>
      <c r="F14" s="206" t="str">
        <f>IF(ISERROR(VLOOKUP($A14,入力!$P$4:$AL$486,19,FALSE)),"",VLOOKUP($A14,入力!$P$4:$AL$486,19,FALSE))</f>
        <v/>
      </c>
      <c r="G14" s="779" t="str">
        <f>IF(ISERROR(VLOOKUP($A14,入力!$P$4:$AL$486,22,FALSE)),"",VLOOKUP($A14,入力!$P$4:$AL$486,22,FALSE))</f>
        <v/>
      </c>
      <c r="H14" s="1378" t="str">
        <f t="shared" si="0"/>
        <v/>
      </c>
      <c r="I14" s="1379"/>
    </row>
    <row r="15" spans="1:16" ht="35.25" customHeight="1">
      <c r="A15" s="456">
        <v>8</v>
      </c>
      <c r="B15" s="205" t="str">
        <f>IF(ISERROR(VLOOKUP($A15,入力!$P$4:$AL$486,16,FALSE)),"",VLOOKUP($A15,入力!$P$4:$AL$486,16,FALSE))</f>
        <v/>
      </c>
      <c r="C15" s="1032" t="str">
        <f>IF(ISERROR(VLOOKUP($A15,入力!$P$4:$AL$486,17,FALSE)),"",VLOOKUP($A15,入力!$P$4:$AL$486,17,FALSE))</f>
        <v/>
      </c>
      <c r="D15" s="1033" t="str">
        <f>IF(ISERROR(VLOOKUP($A15,入力!$P$4:$AL$486,16,FALSE)),"",VLOOKUP($A15,入力!$P$4:$AL$486,16,FALSE))</f>
        <v/>
      </c>
      <c r="E15" s="206" t="str">
        <f>IF(ISERROR(VLOOKUP($A15,入力!$P$4:$AL$486,18,FALSE)),"",VLOOKUP($A15,入力!$P$4:$AL$486,18,FALSE))</f>
        <v/>
      </c>
      <c r="F15" s="206" t="str">
        <f>IF(ISERROR(VLOOKUP($A15,入力!$P$4:$AL$486,19,FALSE)),"",VLOOKUP($A15,入力!$P$4:$AL$486,19,FALSE))</f>
        <v/>
      </c>
      <c r="G15" s="779" t="str">
        <f>IF(ISERROR(VLOOKUP($A15,入力!$P$4:$AL$486,22,FALSE)),"",VLOOKUP($A15,入力!$P$4:$AL$486,22,FALSE))</f>
        <v/>
      </c>
      <c r="H15" s="1378" t="str">
        <f t="shared" si="0"/>
        <v/>
      </c>
      <c r="I15" s="1379"/>
    </row>
    <row r="16" spans="1:16" ht="30" hidden="1" customHeight="1">
      <c r="A16" s="456">
        <v>9</v>
      </c>
      <c r="B16" s="205" t="str">
        <f>IF(ISERROR(VLOOKUP($A16,入力!$P$4:$AL$486,16,FALSE)),"",VLOOKUP($A16,入力!$P$4:$AL$486,16,FALSE))</f>
        <v/>
      </c>
      <c r="C16" s="1367" t="str">
        <f>IF($F16="",IF($F15="","","以下余白"),IF(ISERROR(VLOOKUP($A16,入力!$L$4:$AL$486,17,FALSE)),"",VLOOKUP($A16,入力!$L$4:$AL$486,17,FALSE)))</f>
        <v/>
      </c>
      <c r="D16" s="1368"/>
      <c r="E16" s="206" t="str">
        <f>IF(ISERROR(VLOOKUP($A16,入力!$P$4:$AL$486,18,FALSE)),"",VLOOKUP($A16,入力!$P$4:$AL$486,18,FALSE))</f>
        <v/>
      </c>
      <c r="F16" s="206" t="str">
        <f>IF(ISERROR(VLOOKUP($A16,入力!$P$4:$AL$486,19,FALSE)),"",VLOOKUP($A16,入力!$P$4:$AL$486,19,FALSE))</f>
        <v/>
      </c>
      <c r="G16" s="206" t="str">
        <f>IF(ISERROR(VLOOKUP($A16,入力!$P$4:$AL$486,22,FALSE)),"",VLOOKUP($A16,入力!$P$4:$AL$486,22,FALSE))</f>
        <v/>
      </c>
      <c r="H16" s="1331" t="str">
        <f t="shared" si="0"/>
        <v/>
      </c>
      <c r="I16" s="1332"/>
    </row>
    <row r="17" spans="1:9" ht="30" hidden="1" customHeight="1">
      <c r="A17" s="456">
        <v>10</v>
      </c>
      <c r="B17" s="205" t="str">
        <f>IF(ISERROR(VLOOKUP($A17,入力!$P$4:$AL$486,16,FALSE)),"",VLOOKUP($A17,入力!$P$4:$AL$486,16,FALSE))</f>
        <v/>
      </c>
      <c r="C17" s="1367" t="str">
        <f>IF($F17="",IF($F16="","","以下余白"),IF(ISERROR(VLOOKUP($A17,入力!$L$4:$AL$486,17,FALSE)),"",VLOOKUP($A17,入力!$L$4:$AL$486,17,FALSE)))</f>
        <v/>
      </c>
      <c r="D17" s="1368"/>
      <c r="E17" s="206" t="str">
        <f>IF(ISERROR(VLOOKUP($A17,入力!$P$4:$AL$486,18,FALSE)),"",VLOOKUP($A17,入力!$P$4:$AL$486,18,FALSE))</f>
        <v/>
      </c>
      <c r="F17" s="206" t="str">
        <f>IF(ISERROR(VLOOKUP($A17,入力!$P$4:$AL$486,19,FALSE)),"",VLOOKUP($A17,入力!$P$4:$AL$486,19,FALSE))</f>
        <v/>
      </c>
      <c r="G17" s="206" t="str">
        <f>IF(ISERROR(VLOOKUP($A17,入力!$P$4:$AL$486,22,FALSE)),"",VLOOKUP($A17,入力!$P$4:$AL$486,22,FALSE))</f>
        <v/>
      </c>
      <c r="H17" s="1331" t="str">
        <f t="shared" si="0"/>
        <v/>
      </c>
      <c r="I17" s="1332"/>
    </row>
    <row r="18" spans="1:9" ht="30" hidden="1" customHeight="1">
      <c r="A18" s="456">
        <v>11</v>
      </c>
      <c r="B18" s="205" t="str">
        <f>IF(ISERROR(VLOOKUP($A18,入力!$P$4:$AL$486,16,FALSE)),"",VLOOKUP($A18,入力!$P$4:$AL$486,16,FALSE))</f>
        <v/>
      </c>
      <c r="C18" s="1367" t="str">
        <f>IF($F18="",IF($F17="","","以下余白"),IF(ISERROR(VLOOKUP($A18,入力!$L$4:$AL$486,17,FALSE)),"",VLOOKUP($A18,入力!$L$4:$AL$486,17,FALSE)))</f>
        <v/>
      </c>
      <c r="D18" s="1368"/>
      <c r="E18" s="206" t="str">
        <f>IF(ISERROR(VLOOKUP($A18,入力!$P$4:$AL$486,18,FALSE)),"",VLOOKUP($A18,入力!$P$4:$AL$486,18,FALSE))</f>
        <v/>
      </c>
      <c r="F18" s="206" t="str">
        <f>IF(ISERROR(VLOOKUP($A18,入力!$P$4:$AL$486,19,FALSE)),"",VLOOKUP($A18,入力!$P$4:$AL$486,19,FALSE))</f>
        <v/>
      </c>
      <c r="G18" s="206" t="str">
        <f>IF(ISERROR(VLOOKUP($A18,入力!$P$4:$AL$486,22,FALSE)),"",VLOOKUP($A18,入力!$P$4:$AL$486,22,FALSE))</f>
        <v/>
      </c>
      <c r="H18" s="1331" t="str">
        <f t="shared" si="0"/>
        <v/>
      </c>
      <c r="I18" s="1332"/>
    </row>
    <row r="19" spans="1:9" ht="30" hidden="1" customHeight="1">
      <c r="A19" s="456">
        <v>12</v>
      </c>
      <c r="B19" s="205" t="str">
        <f>IF(ISERROR(VLOOKUP($A19,入力!$P$4:$AL$486,16,FALSE)),"",VLOOKUP($A19,入力!$P$4:$AL$486,16,FALSE))</f>
        <v/>
      </c>
      <c r="C19" s="1367" t="str">
        <f>IF($F19="",IF($F18="","","以下余白"),IF(ISERROR(VLOOKUP($A19,入力!$O$4:$AL$486,18,FALSE)),"",VLOOKUP($A19,入力!$O$4:$AL$486,18,FALSE)))</f>
        <v/>
      </c>
      <c r="D19" s="1368"/>
      <c r="E19" s="206" t="str">
        <f>IF(ISERROR(VLOOKUP($A19,入力!$P$4:$AL$486,18,FALSE)),"",VLOOKUP($A19,入力!$P$4:$AL$486,18,FALSE))</f>
        <v/>
      </c>
      <c r="F19" s="206" t="str">
        <f>IF(ISERROR(VLOOKUP($A19,入力!$P$4:$AL$486,19,FALSE)),"",VLOOKUP($A19,入力!$P$4:$AL$486,19,FALSE))</f>
        <v/>
      </c>
      <c r="G19" s="206" t="str">
        <f>IF(ISERROR(VLOOKUP($A19,入力!$P$4:$AL$486,22,FALSE)),"",VLOOKUP($A19,入力!$P$4:$AL$486,22,FALSE))</f>
        <v/>
      </c>
      <c r="H19" s="1331" t="str">
        <f t="shared" si="0"/>
        <v/>
      </c>
      <c r="I19" s="1332"/>
    </row>
    <row r="20" spans="1:9" ht="30" hidden="1" customHeight="1">
      <c r="A20" s="456">
        <v>13</v>
      </c>
      <c r="B20" s="205" t="str">
        <f>IF(ISERROR(VLOOKUP($A20,入力!$P$4:$AL$486,16,FALSE)),"",VLOOKUP($A20,入力!$P$4:$AL$486,16,FALSE))</f>
        <v/>
      </c>
      <c r="C20" s="1367" t="str">
        <f>IF($F20="",IF($F19="","","以下余白"),IF(ISERROR(VLOOKUP($A20,入力!$O$4:$AL$486,18,FALSE)),"",VLOOKUP($A20,入力!$O$4:$AL$486,18,FALSE)))</f>
        <v/>
      </c>
      <c r="D20" s="1368"/>
      <c r="E20" s="206" t="str">
        <f>IF(ISERROR(VLOOKUP($A20,入力!$P$4:$AL$486,18,FALSE)),"",VLOOKUP($A20,入力!$P$4:$AL$486,18,FALSE))</f>
        <v/>
      </c>
      <c r="F20" s="206" t="str">
        <f>IF(ISERROR(VLOOKUP($A20,入力!$P$4:$AL$486,19,FALSE)),"",VLOOKUP($A20,入力!$P$4:$AL$486,19,FALSE))</f>
        <v/>
      </c>
      <c r="G20" s="206" t="str">
        <f>IF(ISERROR(VLOOKUP($A20,入力!$P$4:$AL$486,22,FALSE)),"",VLOOKUP($A20,入力!$P$4:$AL$486,22,FALSE))</f>
        <v/>
      </c>
      <c r="H20" s="1331" t="str">
        <f t="shared" si="0"/>
        <v/>
      </c>
      <c r="I20" s="1332"/>
    </row>
    <row r="21" spans="1:9" ht="29.45" customHeight="1">
      <c r="B21" s="655" t="s">
        <v>666</v>
      </c>
      <c r="C21" s="1041" t="str">
        <f>要求!P8</f>
        <v>自衛隊阪神病院</v>
      </c>
      <c r="D21" s="1041"/>
      <c r="E21" s="1326" t="s">
        <v>676</v>
      </c>
      <c r="F21" s="1326"/>
      <c r="G21" s="1376" t="str">
        <f>要求!Q3</f>
        <v>令和８年７月３１日</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841</v>
      </c>
    </row>
    <row r="29" spans="1:9">
      <c r="B29" s="402" t="s">
        <v>801</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48"/>
      <c r="E37" s="648"/>
      <c r="F37" s="648"/>
      <c r="G37" s="648"/>
      <c r="H37" s="648"/>
      <c r="I37" s="413"/>
    </row>
    <row r="38" spans="2:9">
      <c r="D38" s="648"/>
      <c r="E38" s="648"/>
      <c r="F38" s="648"/>
      <c r="G38" s="648"/>
      <c r="H38" s="648"/>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theme="9" tint="0.39997558519241921"/>
  </sheetPr>
  <dimension ref="A1:J50"/>
  <sheetViews>
    <sheetView showZeros="0" view="pageBreakPreview" topLeftCell="A3" zoomScale="85" zoomScaleNormal="100" zoomScaleSheetLayoutView="85"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783</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45" customHeight="1">
      <c r="A8" s="456">
        <v>1</v>
      </c>
      <c r="B8" s="653" t="str">
        <f>IF(ISERROR(VLOOKUP($A8,入力!$P$4:$AL$486,16,FALSE)),"",VLOOKUP($A8,入力!$P$4:$AL$486,16,FALSE))</f>
        <v/>
      </c>
      <c r="C8" s="1367" t="str">
        <f>IF($F8="",IF($F7="","","以下余白"),IF(ISERROR(VLOOKUP($A8,入力!$P$4:$AL$486,17,FALSE)),"",VLOOKUP($A8,入力!$P3:$AL$486,17,FALSE)))</f>
        <v>以下余白</v>
      </c>
      <c r="D8" s="1368"/>
      <c r="E8" s="478" t="str">
        <f>IF(ISERROR(VLOOKUP($A8,入力!$P$4:$AL$486,18,FALSE)),"",VLOOKUP($A8,入力!$P$4:$AL$486,18,FALSE))</f>
        <v/>
      </c>
      <c r="F8" s="478" t="str">
        <f>IF(ISERROR(VLOOKUP($A8,入力!$P$4:$AL$486,19,FALSE)),"",VLOOKUP($A8,入力!$P$4:$AL$486,19,FALSE))</f>
        <v/>
      </c>
      <c r="G8" s="479" t="str">
        <f>IF(ISERROR(VLOOKUP($A8,入力!$P$4:$AL$486,22,FALSE)),"",VLOOKUP($A8,入力!$P$4:$AL$486,22,FALSE))</f>
        <v/>
      </c>
      <c r="H8" s="1339" t="str">
        <f>IF(ISERROR(F8*G8),"",F8*G8)</f>
        <v/>
      </c>
      <c r="I8" s="1339"/>
    </row>
    <row r="9" spans="1:10" ht="45" customHeight="1">
      <c r="A9" s="456">
        <v>2</v>
      </c>
      <c r="B9" s="653" t="str">
        <f>IF(ISERROR(VLOOKUP($A9,入力!$P$4:$AL$486,16,FALSE)),"",VLOOKUP($A9,入力!$P$4:$AL$486,16,FALSE))</f>
        <v/>
      </c>
      <c r="C9" s="1367" t="str">
        <f>IF($F9="",IF($F8="","","以下余白"),IF(ISERROR(VLOOKUP($A9,入力!$P$4:$AL$486,17,FALSE)),"",VLOOKUP($A9,入力!$P4:$AL$486,17,FALSE)))</f>
        <v/>
      </c>
      <c r="D9" s="1368"/>
      <c r="E9" s="478" t="str">
        <f>IF(ISERROR(VLOOKUP($A9,入力!$P$4:$AL$486,18,FALSE)),"",VLOOKUP($A9,入力!$P$4:$AL$486,18,FALSE))</f>
        <v/>
      </c>
      <c r="F9" s="478" t="str">
        <f>IF(ISERROR(VLOOKUP($A9,入力!$P$4:$AL$486,19,FALSE)),"",VLOOKUP($A9,入力!$P$4:$AL$486,19,FALSE))</f>
        <v/>
      </c>
      <c r="G9" s="479" t="str">
        <f>IF(ISERROR(VLOOKUP($A9,入力!$P$4:$AL$486,22,FALSE)),"",VLOOKUP($A9,入力!$P$4:$AL$486,22,FALSE))</f>
        <v/>
      </c>
      <c r="H9" s="1339" t="str">
        <f t="shared" ref="H9:H18" si="0">IF(ISERROR(F9*G9),"",F9*G9)</f>
        <v/>
      </c>
      <c r="I9" s="1339"/>
    </row>
    <row r="10" spans="1:10" ht="45" customHeight="1">
      <c r="A10" s="456">
        <v>3</v>
      </c>
      <c r="B10" s="653" t="str">
        <f>IF(ISERROR(VLOOKUP($A10,入力!$P$4:$AL$486,16,FALSE)),"",VLOOKUP($A10,入力!$P$4:$AL$486,16,FALSE))</f>
        <v/>
      </c>
      <c r="C10" s="1367" t="str">
        <f>IF($F10="",IF($F9="","","以下余白"),IF(ISERROR(VLOOKUP($A10,入力!$P$4:$AL$486,17,FALSE)),"",VLOOKUP($A10,入力!$P5:$AL$486,17,FALSE)))</f>
        <v/>
      </c>
      <c r="D10" s="1368"/>
      <c r="E10" s="478" t="str">
        <f>IF(ISERROR(VLOOKUP($A10,入力!$P$4:$AL$486,18,FALSE)),"",VLOOKUP($A10,入力!$P$4:$AL$486,18,FALSE))</f>
        <v/>
      </c>
      <c r="F10" s="478" t="str">
        <f>IF(ISERROR(VLOOKUP($A10,入力!$P$4:$AL$486,19,FALSE)),"",VLOOKUP($A10,入力!$P$4:$AL$486,19,FALSE))</f>
        <v/>
      </c>
      <c r="G10" s="479" t="str">
        <f>IF(ISERROR(VLOOKUP($A10,入力!$P$4:$AL$486,22,FALSE)),"",VLOOKUP($A10,入力!$P$4:$AL$486,22,FALSE))</f>
        <v/>
      </c>
      <c r="H10" s="1339" t="str">
        <f t="shared" si="0"/>
        <v/>
      </c>
      <c r="I10" s="1339"/>
    </row>
    <row r="11" spans="1:10" ht="45" customHeight="1">
      <c r="A11" s="456">
        <v>4</v>
      </c>
      <c r="B11" s="653" t="str">
        <f>IF(ISERROR(VLOOKUP($A11,入力!$P$4:$AL$486,16,FALSE)),"",VLOOKUP($A11,入力!$P$4:$AL$486,16,FALSE))</f>
        <v/>
      </c>
      <c r="C11" s="1367" t="str">
        <f>IF($F11="",IF($F10="","","以下余白"),IF(ISERROR(VLOOKUP($A11,入力!$P$4:$AL$486,17,FALSE)),"",VLOOKUP($A11,入力!$P6:$AL$486,17,FALSE)))</f>
        <v/>
      </c>
      <c r="D11" s="1368"/>
      <c r="E11" s="478" t="str">
        <f>IF(ISERROR(VLOOKUP($A11,入力!$P$4:$AL$486,18,FALSE)),"",VLOOKUP($A11,入力!$P$4:$AL$486,18,FALSE))</f>
        <v/>
      </c>
      <c r="F11" s="478" t="str">
        <f>IF(ISERROR(VLOOKUP($A11,入力!$P$4:$AL$486,19,FALSE)),"",VLOOKUP($A11,入力!$P$4:$AL$486,19,FALSE))</f>
        <v/>
      </c>
      <c r="G11" s="479" t="str">
        <f>IF(ISERROR(VLOOKUP($A11,入力!$P$4:$AL$486,22,FALSE)),"",VLOOKUP($A11,入力!$P$4:$AL$486,22,FALSE))</f>
        <v/>
      </c>
      <c r="H11" s="1339" t="str">
        <f t="shared" si="0"/>
        <v/>
      </c>
      <c r="I11" s="1339"/>
    </row>
    <row r="12" spans="1:10" ht="45" customHeight="1">
      <c r="A12" s="456">
        <v>5</v>
      </c>
      <c r="B12" s="653" t="str">
        <f>IF(ISERROR(VLOOKUP($A12,入力!$P$4:$AL$486,16,FALSE)),"",VLOOKUP($A12,入力!$P$4:$AL$486,16,FALSE))</f>
        <v/>
      </c>
      <c r="C12" s="1367" t="str">
        <f>IF($F12="",IF($F11="","","以下余白"),IF(ISERROR(VLOOKUP($A12,入力!$P$4:$AL$486,17,FALSE)),"",VLOOKUP($A12,入力!$P7:$AL$486,17,FALSE)))</f>
        <v/>
      </c>
      <c r="D12" s="1368"/>
      <c r="E12" s="478" t="str">
        <f>IF(ISERROR(VLOOKUP($A12,入力!$P$4:$AL$486,18,FALSE)),"",VLOOKUP($A12,入力!$P$4:$AL$486,18,FALSE))</f>
        <v/>
      </c>
      <c r="F12" s="478" t="str">
        <f>IF(ISERROR(VLOOKUP($A12,入力!$P$4:$AL$486,19,FALSE)),"",VLOOKUP($A12,入力!$P$4:$AL$486,19,FALSE))</f>
        <v/>
      </c>
      <c r="G12" s="479" t="str">
        <f>IF(ISERROR(VLOOKUP($A12,入力!$P$4:$AL$486,22,FALSE)),"",VLOOKUP($A12,入力!$P$4:$AL$486,22,FALSE))</f>
        <v/>
      </c>
      <c r="H12" s="1339" t="str">
        <f t="shared" si="0"/>
        <v/>
      </c>
      <c r="I12" s="1339"/>
    </row>
    <row r="13" spans="1:10" ht="45" customHeight="1">
      <c r="A13" s="456">
        <v>6</v>
      </c>
      <c r="B13" s="653" t="str">
        <f>IF(ISERROR(VLOOKUP($A13,入力!$P$4:$AL$486,16,FALSE)),"",VLOOKUP($A13,入力!$P$4:$AL$486,16,FALSE))</f>
        <v/>
      </c>
      <c r="C13" s="1367" t="str">
        <f>IF($F13="",IF($F12="","","以下余白"),IF(ISERROR(VLOOKUP($A13,入力!$P$4:$AL$486,17,FALSE)),"",VLOOKUP($A13,入力!$P8:$AL$486,17,FALSE)))</f>
        <v/>
      </c>
      <c r="D13" s="1368"/>
      <c r="E13" s="478" t="str">
        <f>IF(ISERROR(VLOOKUP($A13,入力!$P$4:$AL$486,18,FALSE)),"",VLOOKUP($A13,入力!$P$4:$AL$486,18,FALSE))</f>
        <v/>
      </c>
      <c r="F13" s="478" t="str">
        <f>IF(ISERROR(VLOOKUP($A13,入力!$P$4:$AL$486,19,FALSE)),"",VLOOKUP($A13,入力!$P$4:$AL$486,19,FALSE))</f>
        <v/>
      </c>
      <c r="G13" s="479" t="str">
        <f>IF(ISERROR(VLOOKUP($A13,入力!$P$4:$AL$486,22,FALSE)),"",VLOOKUP($A13,入力!$P$4:$AL$486,22,FALSE))</f>
        <v/>
      </c>
      <c r="H13" s="1339" t="str">
        <f t="shared" si="0"/>
        <v/>
      </c>
      <c r="I13" s="1339"/>
    </row>
    <row r="14" spans="1:10" ht="45" customHeight="1">
      <c r="A14" s="456">
        <v>7</v>
      </c>
      <c r="B14" s="653" t="str">
        <f>IF(ISERROR(VLOOKUP($A14,入力!$P$4:$AL$486,16,FALSE)),"",VLOOKUP($A14,入力!$P$4:$AL$486,16,FALSE))</f>
        <v/>
      </c>
      <c r="C14" s="1367" t="str">
        <f>IF($F14="",IF($F13="","","以下余白"),IF(ISERROR(VLOOKUP($A14,入力!$P$4:$AL$486,17,FALSE)),"",VLOOKUP($A14,入力!$P9:$AL$486,17,FALSE)))</f>
        <v/>
      </c>
      <c r="D14" s="1368"/>
      <c r="E14" s="478" t="str">
        <f>IF(ISERROR(VLOOKUP($A14,入力!$P$4:$AL$486,18,FALSE)),"",VLOOKUP($A14,入力!$P$4:$AL$486,18,FALSE))</f>
        <v/>
      </c>
      <c r="F14" s="478" t="str">
        <f>IF(ISERROR(VLOOKUP($A14,入力!$P$4:$AL$486,19,FALSE)),"",VLOOKUP($A14,入力!$P$4:$AL$486,19,FALSE))</f>
        <v/>
      </c>
      <c r="G14" s="479" t="str">
        <f>IF(ISERROR(VLOOKUP($A14,入力!$P$4:$AL$486,22,FALSE)),"",VLOOKUP($A14,入力!$P$4:$AL$486,22,FALSE))</f>
        <v/>
      </c>
      <c r="H14" s="1339" t="str">
        <f t="shared" si="0"/>
        <v/>
      </c>
      <c r="I14" s="1339"/>
    </row>
    <row r="15" spans="1:10" ht="45" customHeight="1">
      <c r="A15" s="456">
        <v>8</v>
      </c>
      <c r="B15" s="653" t="str">
        <f>IF(ISERROR(VLOOKUP($A15,入力!$P$4:$AL$486,16,FALSE)),"",VLOOKUP($A15,入力!$P$4:$AL$486,16,FALSE))</f>
        <v/>
      </c>
      <c r="C15" s="1367" t="str">
        <f>IF($F15="",IF($F14="","","以下余白"),IF(ISERROR(VLOOKUP($A15,入力!$P$4:$AL$486,17,FALSE)),"",VLOOKUP($A15,入力!$P10:$AL$486,17,FALSE)))</f>
        <v/>
      </c>
      <c r="D15" s="1368"/>
      <c r="E15" s="478" t="str">
        <f>IF(ISERROR(VLOOKUP($A15,入力!$P$4:$AL$486,18,FALSE)),"",VLOOKUP($A15,入力!$P$4:$AL$486,18,FALSE))</f>
        <v/>
      </c>
      <c r="F15" s="478" t="str">
        <f>IF(ISERROR(VLOOKUP($A15,入力!$P$4:$AL$486,19,FALSE)),"",VLOOKUP($A15,入力!$P$4:$AL$486,19,FALSE))</f>
        <v/>
      </c>
      <c r="G15" s="479" t="str">
        <f>IF(ISERROR(VLOOKUP($A15,入力!$P$4:$AL$486,22,FALSE)),"",VLOOKUP($A15,入力!$P$4:$AL$486,22,FALSE))</f>
        <v/>
      </c>
      <c r="H15" s="1339" t="str">
        <f t="shared" si="0"/>
        <v/>
      </c>
      <c r="I15" s="1339"/>
    </row>
    <row r="16" spans="1:10" ht="30" hidden="1" customHeight="1">
      <c r="A16" s="456">
        <v>9</v>
      </c>
      <c r="B16" s="653" t="str">
        <f>IF(ISERROR(VLOOKUP($A16,入力!$P$4:$AL$486,16,FALSE)),"",VLOOKUP($A16,入力!$P$4:$AL$486,16,FALSE))</f>
        <v/>
      </c>
      <c r="C16" s="1367" t="str">
        <f>IF($F16="",IF($F15="","","以下余白"),IF(ISERROR(VLOOKUP($A16,入力!$P$4:$AL$486,17,FALSE)),"",VLOOKUP($A16,入力!$P11:$AL$486,17,FALSE)))</f>
        <v/>
      </c>
      <c r="D16" s="1368"/>
      <c r="E16" s="478" t="str">
        <f>IF(ISERROR(VLOOKUP($A16,入力!$P$4:$AL$486,18,FALSE)),"",VLOOKUP($A16,入力!$P$4:$AL$486,18,FALSE))</f>
        <v/>
      </c>
      <c r="F16" s="478" t="str">
        <f>IF(ISERROR(VLOOKUP($A16,入力!$P$4:$AL$486,19,FALSE)),"",VLOOKUP($A16,入力!$P$4:$AL$486,19,FALSE))</f>
        <v/>
      </c>
      <c r="G16" s="478" t="str">
        <f>IF(ISERROR(VLOOKUP($A16,入力!$P$4:$AL$486,22,FALSE)),"",VLOOKUP($A16,入力!$P$4:$AL$486,22,FALSE))</f>
        <v/>
      </c>
      <c r="H16" s="1339" t="str">
        <f t="shared" si="0"/>
        <v/>
      </c>
      <c r="I16" s="1339"/>
    </row>
    <row r="17" spans="1:9" ht="30" hidden="1" customHeight="1">
      <c r="A17" s="456">
        <v>10</v>
      </c>
      <c r="B17" s="653" t="str">
        <f>IF(ISERROR(VLOOKUP($A17,入力!$P$4:$AL$486,16,FALSE)),"",VLOOKUP($A17,入力!$P$4:$AL$486,16,FALSE))</f>
        <v/>
      </c>
      <c r="C17" s="1367" t="str">
        <f>IF($F17="",IF($F16="","","以下余白"),IF(ISERROR(VLOOKUP($A17,入力!$P$4:$AL$486,17,FALSE)),"",VLOOKUP($A17,入力!$P12:$AL$486,17,FALSE)))</f>
        <v/>
      </c>
      <c r="D17" s="1368"/>
      <c r="E17" s="478" t="str">
        <f>IF(ISERROR(VLOOKUP($A17,入力!$P$4:$AL$486,18,FALSE)),"",VLOOKUP($A17,入力!$P$4:$AL$486,18,FALSE))</f>
        <v/>
      </c>
      <c r="F17" s="478" t="str">
        <f>IF(ISERROR(VLOOKUP($A17,入力!$P$4:$AL$486,19,FALSE)),"",VLOOKUP($A17,入力!$P$4:$AL$486,19,FALSE))</f>
        <v/>
      </c>
      <c r="G17" s="478" t="str">
        <f>IF(ISERROR(VLOOKUP($A17,入力!$P$4:$AL$486,22,FALSE)),"",VLOOKUP($A17,入力!$P$4:$AL$486,22,FALSE))</f>
        <v/>
      </c>
      <c r="H17" s="1339" t="str">
        <f t="shared" si="0"/>
        <v/>
      </c>
      <c r="I17" s="1339"/>
    </row>
    <row r="18" spans="1:9" ht="30" hidden="1" customHeight="1">
      <c r="A18" s="456">
        <v>11</v>
      </c>
      <c r="B18" s="653" t="str">
        <f>IF(ISERROR(VLOOKUP($A18,入力!$P$4:$AL$486,16,FALSE)),"",VLOOKUP($A18,入力!$P$4:$AL$486,16,FALSE))</f>
        <v/>
      </c>
      <c r="C18" s="1367" t="str">
        <f>IF($F18="",IF($F17="","","以下余白"),IF(ISERROR(VLOOKUP($A18,入力!$P$4:$AL$486,17,FALSE)),"",VLOOKUP($A18,入力!$P13:$AL$486,17,FALSE)))</f>
        <v/>
      </c>
      <c r="D18" s="1368"/>
      <c r="E18" s="478" t="str">
        <f>IF(ISERROR(VLOOKUP($A18,入力!$P$4:$AL$486,18,FALSE)),"",VLOOKUP($A18,入力!$P$4:$AL$486,18,FALSE))</f>
        <v/>
      </c>
      <c r="F18" s="478" t="str">
        <f>IF(ISERROR(VLOOKUP($A18,入力!$P$4:$AL$486,19,FALSE)),"",VLOOKUP($A18,入力!$P$4:$AL$486,19,FALSE))</f>
        <v/>
      </c>
      <c r="G18" s="478" t="str">
        <f>IF(ISERROR(VLOOKUP($A18,入力!$P$4:$AL$486,22,FALSE)),"",VLOOKUP($A18,入力!$P$4:$AL$486,22,FALSE))</f>
        <v/>
      </c>
      <c r="H18" s="1339" t="str">
        <f t="shared" si="0"/>
        <v/>
      </c>
      <c r="I18" s="1339"/>
    </row>
    <row r="19" spans="1:9" ht="30" hidden="1" customHeight="1">
      <c r="A19" s="456">
        <v>12</v>
      </c>
      <c r="B19" s="653"/>
      <c r="C19" s="1032"/>
      <c r="D19" s="1033"/>
      <c r="E19" s="478"/>
      <c r="F19" s="478"/>
      <c r="G19" s="478"/>
      <c r="H19" s="1339"/>
      <c r="I19" s="1339"/>
    </row>
    <row r="20" spans="1:9" ht="30" hidden="1" customHeight="1">
      <c r="A20" s="456">
        <v>13</v>
      </c>
      <c r="B20" s="653"/>
      <c r="C20" s="1032"/>
      <c r="D20" s="1033"/>
      <c r="E20" s="478"/>
      <c r="F20" s="478"/>
      <c r="G20" s="478"/>
      <c r="H20" s="1339"/>
      <c r="I20" s="1339"/>
    </row>
    <row r="21" spans="1:9" s="468" customFormat="1" ht="25.15" customHeight="1">
      <c r="B21" s="646" t="s">
        <v>666</v>
      </c>
      <c r="C21" s="1041" t="s">
        <v>683</v>
      </c>
      <c r="D21" s="1041"/>
      <c r="E21" s="1041" t="s">
        <v>607</v>
      </c>
      <c r="F21" s="1041"/>
      <c r="G21" s="1376" t="str">
        <f>要求!Q3</f>
        <v>令和８年７月３１日</v>
      </c>
      <c r="H21" s="1377"/>
      <c r="I21" s="1377"/>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841</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theme="9" tint="0.39997558519241921"/>
  </sheetPr>
  <dimension ref="A1:P45"/>
  <sheetViews>
    <sheetView showZeros="0" view="pageBreakPreview" zoomScale="95" zoomScaleNormal="100" zoomScaleSheetLayoutView="95" workbookViewId="0">
      <selection activeCell="B8" sqref="B8"/>
    </sheetView>
  </sheetViews>
  <sheetFormatPr defaultColWidth="8.875" defaultRowHeight="14.25"/>
  <cols>
    <col min="1" max="1" width="3" style="708" customWidth="1"/>
    <col min="2" max="2" width="23.875" style="708" customWidth="1"/>
    <col min="3" max="3" width="15.375" style="708" customWidth="1"/>
    <col min="4" max="4" width="14.5" style="708" customWidth="1"/>
    <col min="5" max="6" width="5.5" style="708" customWidth="1"/>
    <col min="7" max="7" width="8.875" style="708" customWidth="1"/>
    <col min="8" max="8" width="12.25" style="708" customWidth="1"/>
    <col min="9" max="9" width="2.5" style="708" customWidth="1"/>
    <col min="10" max="16384" width="8.875" style="708"/>
  </cols>
  <sheetData>
    <row r="1" spans="1:16">
      <c r="B1" s="1380"/>
      <c r="C1" s="1380"/>
      <c r="I1" s="204" t="s">
        <v>784</v>
      </c>
      <c r="K1" s="726" t="s">
        <v>697</v>
      </c>
      <c r="L1" s="727" t="str">
        <f>CONCATENATE(M1,N1,O1,P1)</f>
        <v>製本テープほか16件ほか3件</v>
      </c>
      <c r="M1" s="727" t="str">
        <f>市価Ｍ多!B8</f>
        <v>製本テープほか16件</v>
      </c>
      <c r="N1" s="726" t="str">
        <f>IF(O1&gt;0,"ほか","")</f>
        <v>ほか</v>
      </c>
      <c r="O1" s="727">
        <f>COUNT([11]入力!E4:E103)-1</f>
        <v>3</v>
      </c>
      <c r="P1" s="726" t="str">
        <f>IF(O1&gt;0,"件","")</f>
        <v>件</v>
      </c>
    </row>
    <row r="2" spans="1:16" ht="20.100000000000001" customHeight="1">
      <c r="B2" s="1381" t="s">
        <v>654</v>
      </c>
      <c r="C2" s="1381"/>
      <c r="D2" s="1381"/>
      <c r="E2" s="1381"/>
      <c r="F2" s="1381"/>
      <c r="G2" s="1381"/>
      <c r="H2" s="1381"/>
      <c r="I2" s="1381"/>
      <c r="J2" s="724"/>
    </row>
    <row r="5" spans="1:16" ht="30" customHeight="1" thickBot="1">
      <c r="B5" s="723" t="str">
        <f>IF(SUM(市価別紙Ｍ!G3:G30)&gt;0,SUM(市価別紙Ｍ!G3:G30),"金額￥")</f>
        <v>金額￥</v>
      </c>
      <c r="C5" s="722" t="s">
        <v>592</v>
      </c>
      <c r="D5" s="722"/>
    </row>
    <row r="6" spans="1:16" ht="7.9" customHeight="1" thickTop="1"/>
    <row r="7" spans="1:16" s="721" customFormat="1" ht="20.100000000000001" customHeight="1">
      <c r="B7" s="719" t="s">
        <v>594</v>
      </c>
      <c r="C7" s="1382" t="s">
        <v>653</v>
      </c>
      <c r="D7" s="1383"/>
      <c r="E7" s="725" t="s">
        <v>32</v>
      </c>
      <c r="F7" s="725" t="s">
        <v>596</v>
      </c>
      <c r="G7" s="725" t="s">
        <v>597</v>
      </c>
      <c r="H7" s="1382" t="s">
        <v>673</v>
      </c>
      <c r="I7" s="1383"/>
    </row>
    <row r="8" spans="1:16" ht="49.9" customHeight="1">
      <c r="A8" s="720">
        <v>1</v>
      </c>
      <c r="B8" s="737" t="s">
        <v>799</v>
      </c>
      <c r="C8" s="1338" t="s">
        <v>650</v>
      </c>
      <c r="D8" s="1338"/>
      <c r="E8" s="478"/>
      <c r="F8" s="478"/>
      <c r="G8" s="478"/>
      <c r="H8" s="1339"/>
      <c r="I8" s="1339"/>
    </row>
    <row r="9" spans="1:16" ht="30" customHeight="1">
      <c r="A9" s="720">
        <v>2</v>
      </c>
      <c r="B9" s="205"/>
      <c r="C9" s="1384" t="s">
        <v>725</v>
      </c>
      <c r="D9" s="1385"/>
      <c r="E9" s="478"/>
      <c r="F9" s="478"/>
      <c r="G9" s="478"/>
      <c r="H9" s="1034"/>
      <c r="I9" s="1035"/>
    </row>
    <row r="10" spans="1:16" ht="30" customHeight="1">
      <c r="A10" s="720">
        <v>3</v>
      </c>
      <c r="B10" s="205"/>
      <c r="C10" s="1032"/>
      <c r="D10" s="1033"/>
      <c r="E10" s="478"/>
      <c r="F10" s="478"/>
      <c r="G10" s="478"/>
      <c r="H10" s="1034"/>
      <c r="I10" s="1035"/>
    </row>
    <row r="11" spans="1:16" ht="30" customHeight="1">
      <c r="A11" s="720">
        <v>4</v>
      </c>
      <c r="B11" s="205"/>
      <c r="C11" s="1032"/>
      <c r="D11" s="1033"/>
      <c r="E11" s="478"/>
      <c r="F11" s="478"/>
      <c r="G11" s="478"/>
      <c r="H11" s="1034"/>
      <c r="I11" s="1035"/>
    </row>
    <row r="12" spans="1:16" ht="30" customHeight="1">
      <c r="A12" s="720">
        <v>5</v>
      </c>
      <c r="B12" s="205"/>
      <c r="C12" s="1032"/>
      <c r="D12" s="1033"/>
      <c r="E12" s="478"/>
      <c r="F12" s="478"/>
      <c r="G12" s="478"/>
      <c r="H12" s="1034"/>
      <c r="I12" s="1035"/>
    </row>
    <row r="13" spans="1:16" ht="30" customHeight="1">
      <c r="A13" s="720">
        <v>6</v>
      </c>
      <c r="B13" s="205"/>
      <c r="C13" s="1032"/>
      <c r="D13" s="1033"/>
      <c r="E13" s="478"/>
      <c r="F13" s="478"/>
      <c r="G13" s="478"/>
      <c r="H13" s="1034"/>
      <c r="I13" s="1035"/>
    </row>
    <row r="14" spans="1:16" ht="30" customHeight="1">
      <c r="A14" s="720">
        <v>7</v>
      </c>
      <c r="B14" s="205"/>
      <c r="C14" s="1032"/>
      <c r="D14" s="1033"/>
      <c r="E14" s="478"/>
      <c r="F14" s="478"/>
      <c r="G14" s="478"/>
      <c r="H14" s="1034"/>
      <c r="I14" s="1035"/>
    </row>
    <row r="15" spans="1:16" ht="30" customHeight="1">
      <c r="A15" s="720">
        <v>8</v>
      </c>
      <c r="B15" s="205"/>
      <c r="C15" s="1032"/>
      <c r="D15" s="1033"/>
      <c r="E15" s="478"/>
      <c r="F15" s="478"/>
      <c r="G15" s="478"/>
      <c r="H15" s="1034"/>
      <c r="I15" s="1035"/>
    </row>
    <row r="16" spans="1:16" ht="30" customHeight="1">
      <c r="A16" s="720">
        <v>9</v>
      </c>
      <c r="B16" s="205"/>
      <c r="C16" s="1032"/>
      <c r="D16" s="1033"/>
      <c r="E16" s="478"/>
      <c r="F16" s="478"/>
      <c r="G16" s="478"/>
      <c r="H16" s="1034"/>
      <c r="I16" s="1035"/>
    </row>
    <row r="17" spans="1:9" ht="30" customHeight="1">
      <c r="A17" s="720">
        <v>10</v>
      </c>
      <c r="B17" s="205"/>
      <c r="C17" s="1032"/>
      <c r="D17" s="1033"/>
      <c r="E17" s="478"/>
      <c r="F17" s="478"/>
      <c r="G17" s="478"/>
      <c r="H17" s="1034"/>
      <c r="I17" s="1035"/>
    </row>
    <row r="18" spans="1:9" ht="30" customHeight="1">
      <c r="A18" s="720">
        <v>11</v>
      </c>
      <c r="B18" s="205"/>
      <c r="C18" s="1032"/>
      <c r="D18" s="1033"/>
      <c r="E18" s="478"/>
      <c r="F18" s="478"/>
      <c r="G18" s="478"/>
      <c r="H18" s="1034"/>
      <c r="I18" s="1035"/>
    </row>
    <row r="19" spans="1:9" ht="30" customHeight="1">
      <c r="A19" s="720">
        <v>12</v>
      </c>
      <c r="B19" s="205"/>
      <c r="C19" s="1032"/>
      <c r="D19" s="1033"/>
      <c r="E19" s="478"/>
      <c r="F19" s="478"/>
      <c r="G19" s="478"/>
      <c r="H19" s="1034"/>
      <c r="I19" s="1035"/>
    </row>
    <row r="20" spans="1:9" ht="29.45" customHeight="1">
      <c r="B20" s="719" t="s">
        <v>666</v>
      </c>
      <c r="C20" s="1382" t="str">
        <f>[11]要求!P8</f>
        <v>自衛隊阪神病院</v>
      </c>
      <c r="D20" s="1383"/>
      <c r="E20" s="1386" t="s">
        <v>676</v>
      </c>
      <c r="F20" s="1387"/>
      <c r="G20" s="1388" t="str">
        <f>[11]要求!Q3</f>
        <v>令和６年３月２９日</v>
      </c>
      <c r="H20" s="1389"/>
      <c r="I20" s="1390"/>
    </row>
    <row r="21" spans="1:9" ht="15" customHeight="1">
      <c r="B21" s="718"/>
      <c r="C21" s="433"/>
      <c r="D21" s="433"/>
      <c r="E21" s="434"/>
      <c r="F21" s="434"/>
      <c r="G21" s="717"/>
      <c r="H21" s="717"/>
      <c r="I21" s="716"/>
    </row>
    <row r="22" spans="1:9" ht="66" customHeight="1">
      <c r="B22" s="1392" t="str">
        <f>[11]要求!$L$15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393"/>
      <c r="D22" s="1393"/>
      <c r="E22" s="1393"/>
      <c r="F22" s="1393"/>
      <c r="G22" s="1393"/>
      <c r="H22" s="1393"/>
      <c r="I22" s="1393"/>
    </row>
    <row r="23" spans="1:9" ht="14.45" customHeight="1">
      <c r="B23" s="714"/>
      <c r="C23" s="714"/>
      <c r="D23" s="714"/>
      <c r="E23" s="714"/>
      <c r="F23" s="714"/>
      <c r="G23" s="714"/>
      <c r="H23" s="714"/>
      <c r="I23" s="714"/>
    </row>
    <row r="24" spans="1:9" ht="14.45" customHeight="1">
      <c r="B24" s="715" t="str">
        <f>要求!Q6</f>
        <v>令和８年６月５日</v>
      </c>
      <c r="C24" s="714"/>
      <c r="D24" s="714"/>
      <c r="E24" s="714"/>
      <c r="F24" s="714"/>
      <c r="G24" s="714"/>
      <c r="H24" s="714"/>
      <c r="I24" s="714"/>
    </row>
    <row r="25" spans="1:9">
      <c r="B25" s="708" t="s">
        <v>218</v>
      </c>
    </row>
    <row r="26" spans="1:9">
      <c r="B26" s="708" t="s">
        <v>219</v>
      </c>
    </row>
    <row r="27" spans="1:9">
      <c r="B27" s="413" t="s">
        <v>841</v>
      </c>
    </row>
    <row r="28" spans="1:9">
      <c r="B28" s="708" t="s">
        <v>613</v>
      </c>
      <c r="D28" s="713" t="s">
        <v>762</v>
      </c>
      <c r="E28" s="1391" t="e">
        <f>[11]入力!$A$3</f>
        <v>#REF!</v>
      </c>
      <c r="F28" s="1391"/>
      <c r="G28" s="1391"/>
      <c r="H28" s="1391"/>
    </row>
    <row r="29" spans="1:9">
      <c r="D29" s="712" t="s">
        <v>763</v>
      </c>
      <c r="E29" s="1391" t="e">
        <f>[11]入力!$A$5</f>
        <v>#REF!</v>
      </c>
      <c r="F29" s="1391"/>
      <c r="G29" s="1391"/>
      <c r="H29" s="1391"/>
      <c r="I29" s="709"/>
    </row>
    <row r="30" spans="1:9">
      <c r="D30" s="712" t="s">
        <v>764</v>
      </c>
      <c r="E30" s="1391" t="e">
        <f>CONCATENATE([11]入力!A7,[11]入力!B7,[11]入力!A9)</f>
        <v>#REF!</v>
      </c>
      <c r="F30" s="1391"/>
      <c r="G30" s="1391"/>
      <c r="H30" s="1391"/>
      <c r="I30" s="710" t="s">
        <v>765</v>
      </c>
    </row>
    <row r="31" spans="1:9">
      <c r="D31" s="712" t="s">
        <v>766</v>
      </c>
      <c r="E31" s="1391" t="e">
        <f>[11]入力!$A$11</f>
        <v>#REF!</v>
      </c>
      <c r="F31" s="1391"/>
      <c r="G31" s="1391"/>
      <c r="H31" s="1391"/>
      <c r="I31" s="710"/>
    </row>
    <row r="32" spans="1:9">
      <c r="D32" s="712"/>
      <c r="E32" s="1391" t="e">
        <f>[11]入力!$A$13</f>
        <v>#REF!</v>
      </c>
      <c r="F32" s="1391"/>
      <c r="G32" s="1391"/>
      <c r="H32" s="1391"/>
      <c r="I32" s="710"/>
    </row>
    <row r="33" spans="2:9">
      <c r="D33" s="712" t="s">
        <v>768</v>
      </c>
      <c r="E33" s="1391" t="e">
        <f>[11]入力!$A$15</f>
        <v>#REF!</v>
      </c>
      <c r="F33" s="1391"/>
      <c r="G33" s="1391"/>
      <c r="H33" s="1391"/>
      <c r="I33" s="709"/>
    </row>
    <row r="34" spans="2:9">
      <c r="D34" s="712" t="s">
        <v>767</v>
      </c>
      <c r="E34" s="1391" t="e">
        <f>[11]入力!$A$17</f>
        <v>#REF!</v>
      </c>
      <c r="F34" s="1391"/>
      <c r="G34" s="1391"/>
      <c r="H34" s="1391"/>
      <c r="I34" s="709"/>
    </row>
    <row r="35" spans="2:9">
      <c r="D35" s="709"/>
    </row>
    <row r="36" spans="2:9">
      <c r="B36" s="708" t="s">
        <v>769</v>
      </c>
      <c r="D36" s="709"/>
    </row>
    <row r="37" spans="2:9">
      <c r="D37" s="711"/>
      <c r="E37" s="711"/>
      <c r="F37" s="711"/>
      <c r="G37" s="711"/>
      <c r="H37" s="711"/>
      <c r="I37" s="709"/>
    </row>
    <row r="38" spans="2:9">
      <c r="D38" s="711"/>
      <c r="E38" s="711"/>
      <c r="F38" s="711"/>
      <c r="G38" s="711"/>
      <c r="H38" s="711"/>
      <c r="I38" s="710"/>
    </row>
    <row r="39" spans="2:9">
      <c r="D39" s="709"/>
      <c r="E39" s="709"/>
      <c r="F39" s="709"/>
      <c r="G39" s="709"/>
      <c r="H39" s="709"/>
      <c r="I39" s="709"/>
    </row>
    <row r="40" spans="2:9">
      <c r="D40" s="709"/>
      <c r="E40" s="709"/>
      <c r="F40" s="709"/>
      <c r="G40" s="709"/>
      <c r="H40" s="709"/>
      <c r="I40" s="709"/>
    </row>
    <row r="41" spans="2:9">
      <c r="D41" s="709"/>
    </row>
    <row r="42" spans="2:9">
      <c r="D42" s="709"/>
    </row>
    <row r="43" spans="2:9">
      <c r="D43" s="709"/>
      <c r="E43" s="709"/>
      <c r="F43" s="709"/>
      <c r="G43" s="709"/>
      <c r="H43" s="709"/>
      <c r="I43" s="709"/>
    </row>
    <row r="44" spans="2:9">
      <c r="D44" s="709"/>
    </row>
    <row r="45" spans="2:9">
      <c r="D45" s="709"/>
    </row>
  </sheetData>
  <mergeCells count="39">
    <mergeCell ref="E33:H33"/>
    <mergeCell ref="E34:H34"/>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FF00"/>
  </sheetPr>
  <dimension ref="A1:K411"/>
  <sheetViews>
    <sheetView showZeros="0" view="pageBreakPreview" zoomScale="95" zoomScaleNormal="115" zoomScaleSheetLayoutView="95" workbookViewId="0">
      <pane xSplit="3" ySplit="2" topLeftCell="D3" activePane="bottomRight" state="frozen"/>
      <selection activeCell="E29" sqref="E29:H29"/>
      <selection pane="topRight" activeCell="E29" sqref="E29:H29"/>
      <selection pane="bottomLeft" activeCell="E29" sqref="E29:H29"/>
      <selection pane="bottomRight" activeCell="B3" sqref="B3"/>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IF(ISERROR(VLOOKUP($A3,入力!$Q$4:$AL$486,15,FALSE)),"",VLOOKUP($A3,入力!$Q$4:$AL$486,15,FALSE))</f>
        <v/>
      </c>
      <c r="C3" s="707" t="str">
        <f>IF(ISERROR(VLOOKUP($A3,入力!$Q$4:$AL$486,16,FALSE)),"",VLOOKUP($A3,入力!$Q$4:$AL$486,16,FALSE))</f>
        <v/>
      </c>
      <c r="D3" s="478" t="str">
        <f>IF(ISERROR(VLOOKUP($A3,入力!$Q$4:$AL$486,17,FALSE)),"",VLOOKUP($A3,入力!$Q$4:$AL$486,17,FALSE))</f>
        <v/>
      </c>
      <c r="E3" s="478" t="str">
        <f>IF(ISERROR(VLOOKUP($A3,入力!$Q$4:$AL$486,18,FALSE)),"",VLOOKUP($A3,入力!$Q$4:$AL$486,18,FALSE))</f>
        <v/>
      </c>
      <c r="F3" s="478" t="str">
        <f>IF(ISERROR(VLOOKUP($A3,入力!$Q$4:$AL$486,20,FALSE)),"",VLOOKUP($A3,入力!$Q$4:$AL$486,20,FALSE))</f>
        <v/>
      </c>
      <c r="G3" s="478" t="str">
        <f t="shared" ref="G3:G31" si="0">IF(ISERROR(E3*F3),"",E3*F3)</f>
        <v/>
      </c>
      <c r="H3" s="525"/>
    </row>
    <row r="4" spans="1:8" ht="51.95" customHeight="1">
      <c r="A4" s="520">
        <v>2</v>
      </c>
      <c r="B4" s="205" t="str">
        <f>IF(ISERROR(VLOOKUP($A4,入力!$Q$4:$AL$486,15,FALSE)),"",VLOOKUP($A4,入力!$Q$4:$AL$486,15,FALSE))</f>
        <v/>
      </c>
      <c r="C4" s="738" t="str">
        <f>IF(ISERROR(VLOOKUP($A4,入力!$Q$4:$AL$486,16,FALSE)),"",VLOOKUP($A4,入力!$Q$4:$AL$486,16,FALSE))</f>
        <v/>
      </c>
      <c r="D4" s="478" t="str">
        <f>IF(ISERROR(VLOOKUP($A4,入力!$Q$4:$AL$486,17,FALSE)),"",VLOOKUP($A4,入力!$Q$4:$AL$486,17,FALSE))</f>
        <v/>
      </c>
      <c r="E4" s="478" t="str">
        <f>IF(ISERROR(VLOOKUP($A4,入力!$Q$4:$AL$486,18,FALSE)),"",VLOOKUP($A4,入力!$Q$4:$AL$486,18,FALSE))</f>
        <v/>
      </c>
      <c r="F4" s="478" t="str">
        <f>IF(ISERROR(VLOOKUP($A4,入力!$Q$4:$AL$486,20,FALSE)),"",VLOOKUP($A4,入力!$Q$4:$AL$486,20,FALSE))</f>
        <v/>
      </c>
      <c r="G4" s="478" t="str">
        <f t="shared" ref="G4:G30" si="1">IF(ISERROR(E4*F4),"",E4*F4)</f>
        <v/>
      </c>
      <c r="H4" s="525"/>
    </row>
    <row r="5" spans="1:8" ht="51.95" customHeight="1">
      <c r="A5" s="520">
        <v>3</v>
      </c>
      <c r="B5" s="205" t="str">
        <f>IF(ISERROR(VLOOKUP($A5,入力!$Q$4:$AL$486,15,FALSE)),"",VLOOKUP($A5,入力!$Q$4:$AL$486,15,FALSE))</f>
        <v/>
      </c>
      <c r="C5" s="738" t="str">
        <f>IF(ISERROR(VLOOKUP($A5,入力!$Q$4:$AL$486,16,FALSE)),"",VLOOKUP($A5,入力!$Q$4:$AL$486,16,FALSE))</f>
        <v/>
      </c>
      <c r="D5" s="478" t="str">
        <f>IF(ISERROR(VLOOKUP($A5,入力!$Q$4:$AL$486,17,FALSE)),"",VLOOKUP($A5,入力!$Q$4:$AL$486,17,FALSE))</f>
        <v/>
      </c>
      <c r="E5" s="478" t="str">
        <f>IF(ISERROR(VLOOKUP($A5,入力!$Q$4:$AL$486,18,FALSE)),"",VLOOKUP($A5,入力!$Q$4:$AL$486,18,FALSE))</f>
        <v/>
      </c>
      <c r="F5" s="478" t="str">
        <f>IF(ISERROR(VLOOKUP($A5,入力!$Q$4:$AL$486,20,FALSE)),"",VLOOKUP($A5,入力!$Q$4:$AL$486,20,FALSE))</f>
        <v/>
      </c>
      <c r="G5" s="478" t="str">
        <f t="shared" si="1"/>
        <v/>
      </c>
      <c r="H5" s="525"/>
    </row>
    <row r="6" spans="1:8" ht="51.95" customHeight="1">
      <c r="A6" s="520">
        <v>4</v>
      </c>
      <c r="B6" s="205" t="str">
        <f>IF(ISERROR(VLOOKUP($A6,入力!$Q$4:$AL$486,15,FALSE)),"",VLOOKUP($A6,入力!$Q$4:$AL$486,15,FALSE))</f>
        <v/>
      </c>
      <c r="C6" s="738" t="str">
        <f>IF(ISERROR(VLOOKUP($A6,入力!$Q$4:$AL$486,16,FALSE)),"",VLOOKUP($A6,入力!$Q$4:$AL$486,16,FALSE))</f>
        <v/>
      </c>
      <c r="D6" s="478" t="str">
        <f>IF(ISERROR(VLOOKUP($A6,入力!$Q$4:$AL$486,17,FALSE)),"",VLOOKUP($A6,入力!$Q$4:$AL$486,17,FALSE))</f>
        <v/>
      </c>
      <c r="E6" s="478" t="str">
        <f>IF(ISERROR(VLOOKUP($A6,入力!$Q$4:$AL$486,18,FALSE)),"",VLOOKUP($A6,入力!$Q$4:$AL$486,18,FALSE))</f>
        <v/>
      </c>
      <c r="F6" s="478" t="str">
        <f>IF(ISERROR(VLOOKUP($A6,入力!$Q$4:$AL$486,20,FALSE)),"",VLOOKUP($A6,入力!$Q$4:$AL$486,20,FALSE))</f>
        <v/>
      </c>
      <c r="G6" s="478" t="str">
        <f t="shared" si="1"/>
        <v/>
      </c>
      <c r="H6" s="525"/>
    </row>
    <row r="7" spans="1:8" ht="51.95" customHeight="1">
      <c r="A7" s="520">
        <v>5</v>
      </c>
      <c r="B7" s="205" t="str">
        <f>IF(ISERROR(VLOOKUP($A7,入力!$Q$4:$AL$486,15,FALSE)),"",VLOOKUP($A7,入力!$Q$4:$AL$486,15,FALSE))</f>
        <v/>
      </c>
      <c r="C7" s="738" t="str">
        <f>IF(ISERROR(VLOOKUP($A7,入力!$Q$4:$AL$486,16,FALSE)),"",VLOOKUP($A7,入力!$Q$4:$AL$486,16,FALSE))</f>
        <v/>
      </c>
      <c r="D7" s="478" t="str">
        <f>IF(ISERROR(VLOOKUP($A7,入力!$Q$4:$AL$486,17,FALSE)),"",VLOOKUP($A7,入力!$Q$4:$AL$486,17,FALSE))</f>
        <v/>
      </c>
      <c r="E7" s="478" t="str">
        <f>IF(ISERROR(VLOOKUP($A7,入力!$Q$4:$AL$486,18,FALSE)),"",VLOOKUP($A7,入力!$Q$4:$AL$486,18,FALSE))</f>
        <v/>
      </c>
      <c r="F7" s="478" t="str">
        <f>IF(ISERROR(VLOOKUP($A7,入力!$Q$4:$AL$486,20,FALSE)),"",VLOOKUP($A7,入力!$Q$4:$AL$486,20,FALSE))</f>
        <v/>
      </c>
      <c r="G7" s="478" t="str">
        <f t="shared" si="1"/>
        <v/>
      </c>
      <c r="H7" s="525"/>
    </row>
    <row r="8" spans="1:8" ht="51.95" customHeight="1">
      <c r="A8" s="520">
        <v>6</v>
      </c>
      <c r="B8" s="205" t="str">
        <f>IF(ISERROR(VLOOKUP($A8,入力!$Q$4:$AL$486,15,FALSE)),"",VLOOKUP($A8,入力!$Q$4:$AL$486,15,FALSE))</f>
        <v/>
      </c>
      <c r="C8" s="738" t="str">
        <f>IF(ISERROR(VLOOKUP($A8,入力!$Q$4:$AL$486,16,FALSE)),"",VLOOKUP($A8,入力!$Q$4:$AL$486,16,FALSE))</f>
        <v/>
      </c>
      <c r="D8" s="478" t="str">
        <f>IF(ISERROR(VLOOKUP($A8,入力!$Q$4:$AL$486,17,FALSE)),"",VLOOKUP($A8,入力!$Q$4:$AL$486,17,FALSE))</f>
        <v/>
      </c>
      <c r="E8" s="478" t="str">
        <f>IF(ISERROR(VLOOKUP($A8,入力!$Q$4:$AL$486,18,FALSE)),"",VLOOKUP($A8,入力!$Q$4:$AL$486,18,FALSE))</f>
        <v/>
      </c>
      <c r="F8" s="478" t="str">
        <f>IF(ISERROR(VLOOKUP($A8,入力!$Q$4:$AL$486,20,FALSE)),"",VLOOKUP($A8,入力!$Q$4:$AL$486,20,FALSE))</f>
        <v/>
      </c>
      <c r="G8" s="478" t="str">
        <f t="shared" si="1"/>
        <v/>
      </c>
      <c r="H8" s="525"/>
    </row>
    <row r="9" spans="1:8" ht="51.95" customHeight="1">
      <c r="A9" s="520">
        <v>7</v>
      </c>
      <c r="B9" s="205" t="str">
        <f>IF(ISERROR(VLOOKUP($A9,入力!$Q$4:$AL$486,15,FALSE)),"",VLOOKUP($A9,入力!$Q$4:$AL$486,15,FALSE))</f>
        <v/>
      </c>
      <c r="C9" s="738" t="str">
        <f>IF(ISERROR(VLOOKUP($A9,入力!$Q$4:$AL$486,16,FALSE)),"",VLOOKUP($A9,入力!$Q$4:$AL$486,16,FALSE))</f>
        <v/>
      </c>
      <c r="D9" s="478" t="str">
        <f>IF(ISERROR(VLOOKUP($A9,入力!$Q$4:$AL$486,17,FALSE)),"",VLOOKUP($A9,入力!$Q$4:$AL$486,17,FALSE))</f>
        <v/>
      </c>
      <c r="E9" s="478" t="str">
        <f>IF(ISERROR(VLOOKUP($A9,入力!$Q$4:$AL$486,18,FALSE)),"",VLOOKUP($A9,入力!$Q$4:$AL$486,18,FALSE))</f>
        <v/>
      </c>
      <c r="F9" s="478" t="str">
        <f>IF(ISERROR(VLOOKUP($A9,入力!$Q$4:$AL$486,20,FALSE)),"",VLOOKUP($A9,入力!$Q$4:$AL$486,20,FALSE))</f>
        <v/>
      </c>
      <c r="G9" s="478" t="str">
        <f t="shared" si="1"/>
        <v/>
      </c>
      <c r="H9" s="525"/>
    </row>
    <row r="10" spans="1:8" ht="51.95" customHeight="1">
      <c r="A10" s="520">
        <v>8</v>
      </c>
      <c r="B10" s="205" t="str">
        <f>IF(ISERROR(VLOOKUP($A10,入力!$Q$4:$AL$486,15,FALSE)),"",VLOOKUP($A10,入力!$Q$4:$AL$486,15,FALSE))</f>
        <v/>
      </c>
      <c r="C10" s="738" t="str">
        <f>IF(ISERROR(VLOOKUP($A10,入力!$Q$4:$AL$486,16,FALSE)),"",VLOOKUP($A10,入力!$Q$4:$AL$486,16,FALSE))</f>
        <v/>
      </c>
      <c r="D10" s="478" t="str">
        <f>IF(ISERROR(VLOOKUP($A10,入力!$Q$4:$AL$486,17,FALSE)),"",VLOOKUP($A10,入力!$Q$4:$AL$486,17,FALSE))</f>
        <v/>
      </c>
      <c r="E10" s="478" t="str">
        <f>IF(ISERROR(VLOOKUP($A10,入力!$Q$4:$AL$486,18,FALSE)),"",VLOOKUP($A10,入力!$Q$4:$AL$486,18,FALSE))</f>
        <v/>
      </c>
      <c r="F10" s="478" t="str">
        <f>IF(ISERROR(VLOOKUP($A10,入力!$Q$4:$AL$486,20,FALSE)),"",VLOOKUP($A10,入力!$Q$4:$AL$486,20,FALSE))</f>
        <v/>
      </c>
      <c r="G10" s="478" t="str">
        <f t="shared" si="1"/>
        <v/>
      </c>
      <c r="H10" s="525"/>
    </row>
    <row r="11" spans="1:8" ht="51.95" customHeight="1">
      <c r="A11" s="520">
        <v>9</v>
      </c>
      <c r="B11" s="205" t="str">
        <f>IF(ISERROR(VLOOKUP($A11,入力!$Q$4:$AL$486,15,FALSE)),"",VLOOKUP($A11,入力!$Q$4:$AL$486,15,FALSE))</f>
        <v/>
      </c>
      <c r="C11" s="738" t="str">
        <f>IF(ISERROR(VLOOKUP($A11,入力!$Q$4:$AL$486,16,FALSE)),"",VLOOKUP($A11,入力!$Q$4:$AL$486,16,FALSE))</f>
        <v/>
      </c>
      <c r="D11" s="478" t="str">
        <f>IF(ISERROR(VLOOKUP($A11,入力!$Q$4:$AL$486,17,FALSE)),"",VLOOKUP($A11,入力!$Q$4:$AL$486,17,FALSE))</f>
        <v/>
      </c>
      <c r="E11" s="478" t="str">
        <f>IF(ISERROR(VLOOKUP($A11,入力!$Q$4:$AL$486,18,FALSE)),"",VLOOKUP($A11,入力!$Q$4:$AL$486,18,FALSE))</f>
        <v/>
      </c>
      <c r="F11" s="478" t="str">
        <f>IF(ISERROR(VLOOKUP($A11,入力!$Q$4:$AL$486,20,FALSE)),"",VLOOKUP($A11,入力!$Q$4:$AL$486,20,FALSE))</f>
        <v/>
      </c>
      <c r="G11" s="478" t="str">
        <f t="shared" si="1"/>
        <v/>
      </c>
      <c r="H11" s="525"/>
    </row>
    <row r="12" spans="1:8" ht="51.95" customHeight="1">
      <c r="A12" s="520">
        <v>10</v>
      </c>
      <c r="B12" s="205" t="str">
        <f>IF(ISERROR(VLOOKUP($A12,入力!$Q$4:$AL$486,15,FALSE)),"",VLOOKUP($A12,入力!$Q$4:$AL$486,15,FALSE))</f>
        <v/>
      </c>
      <c r="C12" s="738" t="str">
        <f>IF(ISERROR(VLOOKUP($A12,入力!$Q$4:$AL$486,16,FALSE)),"",VLOOKUP($A12,入力!$Q$4:$AL$486,16,FALSE))</f>
        <v/>
      </c>
      <c r="D12" s="478" t="str">
        <f>IF(ISERROR(VLOOKUP($A12,入力!$Q$4:$AL$486,17,FALSE)),"",VLOOKUP($A12,入力!$Q$4:$AL$486,17,FALSE))</f>
        <v/>
      </c>
      <c r="E12" s="478" t="str">
        <f>IF(ISERROR(VLOOKUP($A12,入力!$Q$4:$AL$486,18,FALSE)),"",VLOOKUP($A12,入力!$Q$4:$AL$486,18,FALSE))</f>
        <v/>
      </c>
      <c r="F12" s="478" t="str">
        <f>IF(ISERROR(VLOOKUP($A12,入力!$Q$4:$AL$486,20,FALSE)),"",VLOOKUP($A12,入力!$Q$4:$AL$486,20,FALSE))</f>
        <v/>
      </c>
      <c r="G12" s="478" t="str">
        <f t="shared" si="1"/>
        <v/>
      </c>
      <c r="H12" s="525"/>
    </row>
    <row r="13" spans="1:8" ht="51.95" customHeight="1">
      <c r="A13" s="520">
        <v>11</v>
      </c>
      <c r="B13" s="205" t="str">
        <f>IF(ISERROR(VLOOKUP($A13,入力!$Q$4:$AL$486,15,FALSE)),"",VLOOKUP($A13,入力!$Q$4:$AL$486,15,FALSE))</f>
        <v/>
      </c>
      <c r="C13" s="738" t="str">
        <f>IF(ISERROR(VLOOKUP($A13,入力!$Q$4:$AL$486,16,FALSE)),"",VLOOKUP($A13,入力!$Q$4:$AL$486,16,FALSE))</f>
        <v/>
      </c>
      <c r="D13" s="478" t="str">
        <f>IF(ISERROR(VLOOKUP($A13,入力!$Q$4:$AL$486,17,FALSE)),"",VLOOKUP($A13,入力!$Q$4:$AL$486,17,FALSE))</f>
        <v/>
      </c>
      <c r="E13" s="478" t="str">
        <f>IF(ISERROR(VLOOKUP($A13,入力!$Q$4:$AL$486,18,FALSE)),"",VLOOKUP($A13,入力!$Q$4:$AL$486,18,FALSE))</f>
        <v/>
      </c>
      <c r="F13" s="478" t="str">
        <f>IF(ISERROR(VLOOKUP($A13,入力!$Q$4:$AL$486,20,FALSE)),"",VLOOKUP($A13,入力!$Q$4:$AL$486,20,FALSE))</f>
        <v/>
      </c>
      <c r="G13" s="478" t="str">
        <f t="shared" si="1"/>
        <v/>
      </c>
      <c r="H13" s="525"/>
    </row>
    <row r="14" spans="1:8" ht="51.95" customHeight="1">
      <c r="A14" s="520">
        <v>12</v>
      </c>
      <c r="B14" s="205" t="str">
        <f>IF(ISERROR(VLOOKUP($A14,入力!$Q$4:$AL$486,15,FALSE)),"",VLOOKUP($A14,入力!$Q$4:$AL$486,15,FALSE))</f>
        <v/>
      </c>
      <c r="C14" s="738" t="str">
        <f>IF(ISERROR(VLOOKUP($A14,入力!$Q$4:$AL$486,16,FALSE)),"",VLOOKUP($A14,入力!$Q$4:$AL$486,16,FALSE))</f>
        <v/>
      </c>
      <c r="D14" s="478" t="str">
        <f>IF(ISERROR(VLOOKUP($A14,入力!$Q$4:$AL$486,17,FALSE)),"",VLOOKUP($A14,入力!$Q$4:$AL$486,17,FALSE))</f>
        <v/>
      </c>
      <c r="E14" s="478" t="str">
        <f>IF(ISERROR(VLOOKUP($A14,入力!$Q$4:$AL$486,18,FALSE)),"",VLOOKUP($A14,入力!$Q$4:$AL$486,18,FALSE))</f>
        <v/>
      </c>
      <c r="F14" s="478" t="str">
        <f>IF(ISERROR(VLOOKUP($A14,入力!$Q$4:$AL$486,20,FALSE)),"",VLOOKUP($A14,入力!$Q$4:$AL$486,20,FALSE))</f>
        <v/>
      </c>
      <c r="G14" s="478" t="str">
        <f t="shared" si="1"/>
        <v/>
      </c>
      <c r="H14" s="525"/>
    </row>
    <row r="15" spans="1:8" ht="51.95" customHeight="1">
      <c r="A15" s="520">
        <v>13</v>
      </c>
      <c r="B15" s="205" t="str">
        <f>IF(ISERROR(VLOOKUP($A15,入力!$Q$4:$AL$486,15,FALSE)),"",VLOOKUP($A15,入力!$Q$4:$AL$486,15,FALSE))</f>
        <v/>
      </c>
      <c r="C15" s="738" t="str">
        <f>IF(ISERROR(VLOOKUP($A15,入力!$Q$4:$AL$486,16,FALSE)),"",VLOOKUP($A15,入力!$Q$4:$AL$486,16,FALSE))</f>
        <v/>
      </c>
      <c r="D15" s="478" t="str">
        <f>IF(ISERROR(VLOOKUP($A15,入力!$Q$4:$AL$486,17,FALSE)),"",VLOOKUP($A15,入力!$Q$4:$AL$486,17,FALSE))</f>
        <v/>
      </c>
      <c r="E15" s="478" t="str">
        <f>IF(ISERROR(VLOOKUP($A15,入力!$Q$4:$AL$486,18,FALSE)),"",VLOOKUP($A15,入力!$Q$4:$AL$486,18,FALSE))</f>
        <v/>
      </c>
      <c r="F15" s="478" t="str">
        <f>IF(ISERROR(VLOOKUP($A15,入力!$Q$4:$AL$486,20,FALSE)),"",VLOOKUP($A15,入力!$Q$4:$AL$486,20,FALSE))</f>
        <v/>
      </c>
      <c r="G15" s="478" t="str">
        <f t="shared" si="1"/>
        <v/>
      </c>
      <c r="H15" s="525"/>
    </row>
    <row r="16" spans="1:8" ht="51.95" customHeight="1">
      <c r="A16" s="520">
        <v>14</v>
      </c>
      <c r="B16" s="205" t="str">
        <f>IF(ISERROR(VLOOKUP($A16,入力!$Q$4:$AL$486,15,FALSE)),"",VLOOKUP($A16,入力!$Q$4:$AL$486,15,FALSE))</f>
        <v/>
      </c>
      <c r="C16" s="738" t="str">
        <f>IF(ISERROR(VLOOKUP($A16,入力!$Q$4:$AL$486,16,FALSE)),"",VLOOKUP($A16,入力!$Q$4:$AL$486,16,FALSE))</f>
        <v/>
      </c>
      <c r="D16" s="478" t="str">
        <f>IF(ISERROR(VLOOKUP($A16,入力!$Q$4:$AL$486,17,FALSE)),"",VLOOKUP($A16,入力!$Q$4:$AL$486,17,FALSE))</f>
        <v/>
      </c>
      <c r="E16" s="478" t="str">
        <f>IF(ISERROR(VLOOKUP($A16,入力!$Q$4:$AL$486,18,FALSE)),"",VLOOKUP($A16,入力!$Q$4:$AL$486,18,FALSE))</f>
        <v/>
      </c>
      <c r="F16" s="478" t="str">
        <f>IF(ISERROR(VLOOKUP($A16,入力!$Q$4:$AL$486,20,FALSE)),"",VLOOKUP($A16,入力!$Q$4:$AL$486,20,FALSE))</f>
        <v/>
      </c>
      <c r="G16" s="478" t="str">
        <f t="shared" si="1"/>
        <v/>
      </c>
      <c r="H16" s="525"/>
    </row>
    <row r="17" spans="1:11" ht="51.95" customHeight="1">
      <c r="A17" s="520">
        <v>15</v>
      </c>
      <c r="B17" s="205" t="str">
        <f>IF(ISERROR(VLOOKUP($A17,入力!$Q$4:$AL$486,15,FALSE)),"",VLOOKUP($A17,入力!$Q$4:$AL$486,15,FALSE))</f>
        <v/>
      </c>
      <c r="C17" s="738" t="str">
        <f>IF(ISERROR(VLOOKUP($A17,入力!$Q$4:$AL$486,16,FALSE)),"",VLOOKUP($A17,入力!$Q$4:$AL$486,16,FALSE))</f>
        <v/>
      </c>
      <c r="D17" s="478" t="str">
        <f>IF(ISERROR(VLOOKUP($A17,入力!$Q$4:$AL$486,17,FALSE)),"",VLOOKUP($A17,入力!$Q$4:$AL$486,17,FALSE))</f>
        <v/>
      </c>
      <c r="E17" s="478" t="str">
        <f>IF(ISERROR(VLOOKUP($A17,入力!$Q$4:$AL$486,18,FALSE)),"",VLOOKUP($A17,入力!$Q$4:$AL$486,18,FALSE))</f>
        <v/>
      </c>
      <c r="F17" s="478" t="str">
        <f>IF(ISERROR(VLOOKUP($A17,入力!$Q$4:$AL$486,20,FALSE)),"",VLOOKUP($A17,入力!$Q$4:$AL$486,20,FALSE))</f>
        <v/>
      </c>
      <c r="G17" s="478" t="str">
        <f t="shared" si="1"/>
        <v/>
      </c>
      <c r="H17" s="525"/>
    </row>
    <row r="18" spans="1:11" ht="51.95" customHeight="1">
      <c r="A18" s="520">
        <v>16</v>
      </c>
      <c r="B18" s="205" t="str">
        <f>IF(ISERROR(VLOOKUP($A18,入力!$Q$4:$AL$486,15,FALSE)),"",VLOOKUP($A18,入力!$Q$4:$AL$486,15,FALSE))</f>
        <v/>
      </c>
      <c r="C18" s="738" t="str">
        <f>IF(ISERROR(VLOOKUP($A18,入力!$Q$4:$AL$486,16,FALSE)),"",VLOOKUP($A18,入力!$Q$4:$AL$486,16,FALSE))</f>
        <v/>
      </c>
      <c r="D18" s="478" t="str">
        <f>IF(ISERROR(VLOOKUP($A18,入力!$Q$4:$AL$486,17,FALSE)),"",VLOOKUP($A18,入力!$Q$4:$AL$486,17,FALSE))</f>
        <v/>
      </c>
      <c r="E18" s="478" t="str">
        <f>IF(ISERROR(VLOOKUP($A18,入力!$Q$4:$AL$486,18,FALSE)),"",VLOOKUP($A18,入力!$Q$4:$AL$486,18,FALSE))</f>
        <v/>
      </c>
      <c r="F18" s="478" t="str">
        <f>IF(ISERROR(VLOOKUP($A18,入力!$Q$4:$AL$486,20,FALSE)),"",VLOOKUP($A18,入力!$Q$4:$AL$486,20,FALSE))</f>
        <v/>
      </c>
      <c r="G18" s="478" t="str">
        <f t="shared" si="1"/>
        <v/>
      </c>
      <c r="H18" s="525"/>
    </row>
    <row r="19" spans="1:11" ht="51.95" customHeight="1">
      <c r="A19" s="520">
        <v>17</v>
      </c>
      <c r="B19" s="205" t="str">
        <f>IF(ISERROR(VLOOKUP($A19,入力!$Q$4:$AL$486,15,FALSE)),"",VLOOKUP($A19,入力!$Q$4:$AL$486,15,FALSE))</f>
        <v/>
      </c>
      <c r="C19" s="738" t="str">
        <f>IF(ISERROR(VLOOKUP($A19,入力!$Q$4:$AL$486,16,FALSE)),"",VLOOKUP($A19,入力!$Q$4:$AL$486,16,FALSE))</f>
        <v/>
      </c>
      <c r="D19" s="478" t="str">
        <f>IF(ISERROR(VLOOKUP($A19,入力!$Q$4:$AL$486,17,FALSE)),"",VLOOKUP($A19,入力!$Q$4:$AL$486,17,FALSE))</f>
        <v/>
      </c>
      <c r="E19" s="478" t="str">
        <f>IF(ISERROR(VLOOKUP($A19,入力!$Q$4:$AL$486,18,FALSE)),"",VLOOKUP($A19,入力!$Q$4:$AL$486,18,FALSE))</f>
        <v/>
      </c>
      <c r="F19" s="478" t="str">
        <f>IF(ISERROR(VLOOKUP($A19,入力!$Q$4:$AL$486,20,FALSE)),"",VLOOKUP($A19,入力!$Q$4:$AL$486,20,FALSE))</f>
        <v/>
      </c>
      <c r="G19" s="478" t="str">
        <f t="shared" si="1"/>
        <v/>
      </c>
      <c r="H19" s="525"/>
    </row>
    <row r="20" spans="1:11" ht="51.95" customHeight="1">
      <c r="A20" s="520">
        <v>18</v>
      </c>
      <c r="B20" s="205" t="str">
        <f>IF(ISERROR(VLOOKUP($A20,入力!$Q$4:$AL$486,15,FALSE)),"",VLOOKUP($A20,入力!$Q$4:$AL$486,15,FALSE))</f>
        <v/>
      </c>
      <c r="C20" s="738" t="str">
        <f>IF(ISERROR(VLOOKUP($A20,入力!$Q$4:$AL$486,16,FALSE)),"",VLOOKUP($A20,入力!$Q$4:$AL$486,16,FALSE))</f>
        <v/>
      </c>
      <c r="D20" s="478" t="str">
        <f>IF(ISERROR(VLOOKUP($A20,入力!$Q$4:$AL$486,17,FALSE)),"",VLOOKUP($A20,入力!$Q$4:$AL$486,17,FALSE))</f>
        <v/>
      </c>
      <c r="E20" s="478" t="str">
        <f>IF(ISERROR(VLOOKUP($A20,入力!$Q$4:$AL$486,18,FALSE)),"",VLOOKUP($A20,入力!$Q$4:$AL$486,18,FALSE))</f>
        <v/>
      </c>
      <c r="F20" s="478" t="str">
        <f>IF(ISERROR(VLOOKUP($A20,入力!$Q$4:$AL$486,20,FALSE)),"",VLOOKUP($A20,入力!$Q$4:$AL$486,20,FALSE))</f>
        <v/>
      </c>
      <c r="G20" s="478" t="str">
        <f t="shared" si="1"/>
        <v/>
      </c>
      <c r="H20" s="525"/>
    </row>
    <row r="21" spans="1:11" ht="51.95" customHeight="1">
      <c r="A21" s="520">
        <v>19</v>
      </c>
      <c r="B21" s="205" t="str">
        <f>IF(ISERROR(VLOOKUP($A21,入力!$Q$4:$AL$486,15,FALSE)),"",VLOOKUP($A21,入力!$Q$4:$AL$486,15,FALSE))</f>
        <v/>
      </c>
      <c r="C21" s="738" t="str">
        <f>IF(ISERROR(VLOOKUP($A21,入力!$Q$4:$AL$486,16,FALSE)),"",VLOOKUP($A21,入力!$Q$4:$AL$486,16,FALSE))</f>
        <v/>
      </c>
      <c r="D21" s="478" t="str">
        <f>IF(ISERROR(VLOOKUP($A21,入力!$Q$4:$AL$486,17,FALSE)),"",VLOOKUP($A21,入力!$Q$4:$AL$486,17,FALSE))</f>
        <v/>
      </c>
      <c r="E21" s="478" t="str">
        <f>IF(ISERROR(VLOOKUP($A21,入力!$Q$4:$AL$486,18,FALSE)),"",VLOOKUP($A21,入力!$Q$4:$AL$486,18,FALSE))</f>
        <v/>
      </c>
      <c r="F21" s="478" t="str">
        <f>IF(ISERROR(VLOOKUP($A21,入力!$Q$4:$AL$486,20,FALSE)),"",VLOOKUP($A21,入力!$Q$4:$AL$486,20,FALSE))</f>
        <v/>
      </c>
      <c r="G21" s="478" t="str">
        <f t="shared" si="1"/>
        <v/>
      </c>
      <c r="H21" s="525"/>
    </row>
    <row r="22" spans="1:11" ht="51.95" customHeight="1">
      <c r="A22" s="520">
        <v>20</v>
      </c>
      <c r="B22" s="205" t="str">
        <f>IF(ISERROR(VLOOKUP($A22,入力!$Q$4:$AL$486,15,FALSE)),"",VLOOKUP($A22,入力!$Q$4:$AL$486,15,FALSE))</f>
        <v/>
      </c>
      <c r="C22" s="738" t="str">
        <f>IF(ISERROR(VLOOKUP($A22,入力!$Q$4:$AL$486,16,FALSE)),"",VLOOKUP($A22,入力!$Q$4:$AL$486,16,FALSE))</f>
        <v/>
      </c>
      <c r="D22" s="478" t="str">
        <f>IF(ISERROR(VLOOKUP($A22,入力!$Q$4:$AL$486,17,FALSE)),"",VLOOKUP($A22,入力!$Q$4:$AL$486,17,FALSE))</f>
        <v/>
      </c>
      <c r="E22" s="478" t="str">
        <f>IF(ISERROR(VLOOKUP($A22,入力!$Q$4:$AL$486,18,FALSE)),"",VLOOKUP($A22,入力!$Q$4:$AL$486,18,FALSE))</f>
        <v/>
      </c>
      <c r="F22" s="478" t="str">
        <f>IF(ISERROR(VLOOKUP($A22,入力!$Q$4:$AL$486,20,FALSE)),"",VLOOKUP($A22,入力!$Q$4:$AL$486,20,FALSE))</f>
        <v/>
      </c>
      <c r="G22" s="478" t="str">
        <f t="shared" si="1"/>
        <v/>
      </c>
      <c r="H22" s="525"/>
    </row>
    <row r="23" spans="1:11" ht="51.95" customHeight="1">
      <c r="A23" s="520">
        <v>21</v>
      </c>
      <c r="B23" s="205" t="str">
        <f>IF(ISERROR(VLOOKUP($A23,入力!$Q$4:$AL$486,15,FALSE)),"",VLOOKUP($A23,入力!$Q$4:$AL$486,15,FALSE))</f>
        <v/>
      </c>
      <c r="C23" s="738" t="str">
        <f>IF(ISERROR(VLOOKUP($A23,入力!$Q$4:$AL$486,16,FALSE)),"",VLOOKUP($A23,入力!$Q$4:$AL$486,16,FALSE))</f>
        <v/>
      </c>
      <c r="D23" s="478" t="str">
        <f>IF(ISERROR(VLOOKUP($A23,入力!$Q$4:$AL$486,17,FALSE)),"",VLOOKUP($A23,入力!$Q$4:$AL$486,17,FALSE))</f>
        <v/>
      </c>
      <c r="E23" s="478" t="str">
        <f>IF(ISERROR(VLOOKUP($A23,入力!$Q$4:$AL$486,18,FALSE)),"",VLOOKUP($A23,入力!$Q$4:$AL$486,18,FALSE))</f>
        <v/>
      </c>
      <c r="F23" s="478" t="str">
        <f>IF(ISERROR(VLOOKUP($A23,入力!$Q$4:$AL$486,20,FALSE)),"",VLOOKUP($A23,入力!$Q$4:$AL$486,20,FALSE))</f>
        <v/>
      </c>
      <c r="G23" s="478" t="str">
        <f t="shared" si="1"/>
        <v/>
      </c>
      <c r="H23" s="525"/>
      <c r="K23" s="625">
        <f>SUM(G3:G23)</f>
        <v>0</v>
      </c>
    </row>
    <row r="24" spans="1:11" ht="51.95" customHeight="1">
      <c r="A24" s="520">
        <v>22</v>
      </c>
      <c r="B24" s="205" t="str">
        <f>IF(ISERROR(VLOOKUP($A24,入力!$Q$4:$AL$486,15,FALSE)),"",VLOOKUP($A24,入力!$Q$4:$AL$486,15,FALSE))</f>
        <v/>
      </c>
      <c r="C24" s="738" t="str">
        <f>IF(ISERROR(VLOOKUP($A24,入力!$Q$4:$AL$486,16,FALSE)),"",VLOOKUP($A24,入力!$Q$4:$AL$486,16,FALSE))</f>
        <v/>
      </c>
      <c r="D24" s="478" t="str">
        <f>IF(ISERROR(VLOOKUP($A24,入力!$Q$4:$AL$486,17,FALSE)),"",VLOOKUP($A24,入力!$Q$4:$AL$486,17,FALSE))</f>
        <v/>
      </c>
      <c r="E24" s="478" t="str">
        <f>IF(ISERROR(VLOOKUP($A24,入力!$Q$4:$AL$486,18,FALSE)),"",VLOOKUP($A24,入力!$Q$4:$AL$486,18,FALSE))</f>
        <v/>
      </c>
      <c r="F24" s="478" t="str">
        <f>IF(ISERROR(VLOOKUP($A24,入力!$Q$4:$AL$486,20,FALSE)),"",VLOOKUP($A24,入力!$Q$4:$AL$486,20,FALSE))</f>
        <v/>
      </c>
      <c r="G24" s="478" t="str">
        <f t="shared" si="1"/>
        <v/>
      </c>
      <c r="H24" s="525"/>
    </row>
    <row r="25" spans="1:11" ht="51.95" customHeight="1">
      <c r="A25" s="520">
        <v>23</v>
      </c>
      <c r="B25" s="205" t="str">
        <f>IF(ISERROR(VLOOKUP($A25,入力!$Q$4:$AL$486,15,FALSE)),"",VLOOKUP($A25,入力!$Q$4:$AL$486,15,FALSE))</f>
        <v/>
      </c>
      <c r="C25" s="738" t="str">
        <f>IF(ISERROR(VLOOKUP($A25,入力!$Q$4:$AL$486,16,FALSE)),"",VLOOKUP($A25,入力!$Q$4:$AL$486,16,FALSE))</f>
        <v/>
      </c>
      <c r="D25" s="478" t="str">
        <f>IF(ISERROR(VLOOKUP($A25,入力!$Q$4:$AL$486,17,FALSE)),"",VLOOKUP($A25,入力!$Q$4:$AL$486,17,FALSE))</f>
        <v/>
      </c>
      <c r="E25" s="478" t="str">
        <f>IF(ISERROR(VLOOKUP($A25,入力!$Q$4:$AL$486,18,FALSE)),"",VLOOKUP($A25,入力!$Q$4:$AL$486,18,FALSE))</f>
        <v/>
      </c>
      <c r="F25" s="478" t="str">
        <f>IF(ISERROR(VLOOKUP($A25,入力!$Q$4:$AL$486,20,FALSE)),"",VLOOKUP($A25,入力!$Q$4:$AL$486,20,FALSE))</f>
        <v/>
      </c>
      <c r="G25" s="478" t="str">
        <f t="shared" si="1"/>
        <v/>
      </c>
      <c r="H25" s="525"/>
    </row>
    <row r="26" spans="1:11" ht="51.95" customHeight="1">
      <c r="A26" s="520">
        <v>24</v>
      </c>
      <c r="B26" s="205" t="str">
        <f>IF(ISERROR(VLOOKUP($A26,入力!$Q$4:$AL$486,15,FALSE)),"",VLOOKUP($A26,入力!$Q$4:$AL$486,15,FALSE))</f>
        <v/>
      </c>
      <c r="C26" s="738" t="str">
        <f>IF(ISERROR(VLOOKUP($A26,入力!$Q$4:$AL$486,16,FALSE)),"",VLOOKUP($A26,入力!$Q$4:$AL$486,16,FALSE))</f>
        <v/>
      </c>
      <c r="D26" s="478" t="str">
        <f>IF(ISERROR(VLOOKUP($A26,入力!$Q$4:$AL$486,17,FALSE)),"",VLOOKUP($A26,入力!$Q$4:$AL$486,17,FALSE))</f>
        <v/>
      </c>
      <c r="E26" s="478" t="str">
        <f>IF(ISERROR(VLOOKUP($A26,入力!$Q$4:$AL$486,18,FALSE)),"",VLOOKUP($A26,入力!$Q$4:$AL$486,18,FALSE))</f>
        <v/>
      </c>
      <c r="F26" s="478" t="str">
        <f>IF(ISERROR(VLOOKUP($A26,入力!$Q$4:$AL$486,20,FALSE)),"",VLOOKUP($A26,入力!$Q$4:$AL$486,20,FALSE))</f>
        <v/>
      </c>
      <c r="G26" s="478" t="str">
        <f t="shared" si="1"/>
        <v/>
      </c>
      <c r="H26" s="525"/>
    </row>
    <row r="27" spans="1:11" ht="51.95" customHeight="1">
      <c r="A27" s="520">
        <v>25</v>
      </c>
      <c r="B27" s="205" t="str">
        <f>IF(ISERROR(VLOOKUP($A27,入力!$Q$4:$AL$486,15,FALSE)),"",VLOOKUP($A27,入力!$Q$4:$AL$486,15,FALSE))</f>
        <v/>
      </c>
      <c r="C27" s="738" t="str">
        <f>IF(ISERROR(VLOOKUP($A27,入力!$Q$4:$AL$486,16,FALSE)),"",VLOOKUP($A27,入力!$Q$4:$AL$486,16,FALSE))</f>
        <v/>
      </c>
      <c r="D27" s="478" t="str">
        <f>IF(ISERROR(VLOOKUP($A27,入力!$Q$4:$AL$486,17,FALSE)),"",VLOOKUP($A27,入力!$Q$4:$AL$486,17,FALSE))</f>
        <v/>
      </c>
      <c r="E27" s="478" t="str">
        <f>IF(ISERROR(VLOOKUP($A27,入力!$Q$4:$AL$486,18,FALSE)),"",VLOOKUP($A27,入力!$Q$4:$AL$486,18,FALSE))</f>
        <v/>
      </c>
      <c r="F27" s="478" t="str">
        <f>IF(ISERROR(VLOOKUP($A27,入力!$Q$4:$AL$486,20,FALSE)),"",VLOOKUP($A27,入力!$Q$4:$AL$486,20,FALSE))</f>
        <v/>
      </c>
      <c r="G27" s="478" t="str">
        <f t="shared" si="1"/>
        <v/>
      </c>
      <c r="H27" s="525"/>
    </row>
    <row r="28" spans="1:11" ht="51.95" customHeight="1">
      <c r="A28" s="520">
        <v>26</v>
      </c>
      <c r="B28" s="205" t="str">
        <f>IF(ISERROR(VLOOKUP($A28,入力!$Q$4:$AL$486,15,FALSE)),"",VLOOKUP($A28,入力!$Q$4:$AL$486,15,FALSE))</f>
        <v/>
      </c>
      <c r="C28" s="738" t="str">
        <f>IF(ISERROR(VLOOKUP($A28,入力!$Q$4:$AL$486,16,FALSE)),"",VLOOKUP($A28,入力!$Q$4:$AL$486,16,FALSE))</f>
        <v/>
      </c>
      <c r="D28" s="478" t="str">
        <f>IF(ISERROR(VLOOKUP($A28,入力!$Q$4:$AL$486,17,FALSE)),"",VLOOKUP($A28,入力!$Q$4:$AL$486,17,FALSE))</f>
        <v/>
      </c>
      <c r="E28" s="478" t="str">
        <f>IF(ISERROR(VLOOKUP($A28,入力!$Q$4:$AL$486,18,FALSE)),"",VLOOKUP($A28,入力!$Q$4:$AL$486,18,FALSE))</f>
        <v/>
      </c>
      <c r="F28" s="478" t="str">
        <f>IF(ISERROR(VLOOKUP($A28,入力!$Q$4:$AL$486,20,FALSE)),"",VLOOKUP($A28,入力!$Q$4:$AL$486,20,FALSE))</f>
        <v/>
      </c>
      <c r="G28" s="478" t="str">
        <f t="shared" si="1"/>
        <v/>
      </c>
      <c r="H28" s="525"/>
    </row>
    <row r="29" spans="1:11" ht="51.95" customHeight="1">
      <c r="A29" s="520">
        <v>27</v>
      </c>
      <c r="B29" s="205" t="str">
        <f>IF(ISERROR(VLOOKUP($A29,入力!$Q$4:$AL$486,15,FALSE)),"",VLOOKUP($A29,入力!$Q$4:$AL$486,15,FALSE))</f>
        <v/>
      </c>
      <c r="C29" s="738" t="str">
        <f>IF(ISERROR(VLOOKUP($A29,入力!$Q$4:$AL$486,16,FALSE)),"",VLOOKUP($A29,入力!$Q$4:$AL$486,16,FALSE))</f>
        <v/>
      </c>
      <c r="D29" s="478" t="str">
        <f>IF(ISERROR(VLOOKUP($A29,入力!$Q$4:$AL$486,17,FALSE)),"",VLOOKUP($A29,入力!$Q$4:$AL$486,17,FALSE))</f>
        <v/>
      </c>
      <c r="E29" s="478" t="str">
        <f>IF(ISERROR(VLOOKUP($A29,入力!$Q$4:$AL$486,18,FALSE)),"",VLOOKUP($A29,入力!$Q$4:$AL$486,18,FALSE))</f>
        <v/>
      </c>
      <c r="F29" s="478" t="str">
        <f>IF(ISERROR(VLOOKUP($A29,入力!$Q$4:$AL$486,20,FALSE)),"",VLOOKUP($A29,入力!$Q$4:$AL$486,20,FALSE))</f>
        <v/>
      </c>
      <c r="G29" s="478" t="str">
        <f t="shared" si="1"/>
        <v/>
      </c>
      <c r="H29" s="525"/>
    </row>
    <row r="30" spans="1:11" ht="51.95" customHeight="1">
      <c r="A30" s="520">
        <v>28</v>
      </c>
      <c r="B30" s="205" t="str">
        <f>IF(ISERROR(VLOOKUP($A30,入力!$Q$4:$AL$486,15,FALSE)),"",VLOOKUP($A30,入力!$Q$4:$AL$486,15,FALSE))</f>
        <v/>
      </c>
      <c r="C30" s="738" t="str">
        <f>IF(ISERROR(VLOOKUP($A30,入力!$Q$4:$AL$486,16,FALSE)),"",VLOOKUP($A30,入力!$Q$4:$AL$486,16,FALSE))</f>
        <v/>
      </c>
      <c r="D30" s="478" t="str">
        <f>IF(ISERROR(VLOOKUP($A30,入力!$Q$4:$AL$486,17,FALSE)),"",VLOOKUP($A30,入力!$Q$4:$AL$486,17,FALSE))</f>
        <v/>
      </c>
      <c r="E30" s="478" t="str">
        <f>IF(ISERROR(VLOOKUP($A30,入力!$Q$4:$AL$486,18,FALSE)),"",VLOOKUP($A30,入力!$Q$4:$AL$486,18,FALSE))</f>
        <v/>
      </c>
      <c r="F30" s="478" t="str">
        <f>IF(ISERROR(VLOOKUP($A30,入力!$Q$4:$AL$486,20,FALSE)),"",VLOOKUP($A30,入力!$Q$4:$AL$486,20,FALSE))</f>
        <v/>
      </c>
      <c r="G30" s="478" t="str">
        <f t="shared" si="1"/>
        <v/>
      </c>
      <c r="H30" s="525"/>
    </row>
    <row r="31" spans="1:11" ht="51.95" customHeight="1">
      <c r="A31" s="520">
        <v>29</v>
      </c>
      <c r="B31" s="205" t="str">
        <f>IF(ISERROR(VLOOKUP($A31,[11]入力!$Q$4:$AL$486,15,FALSE)),"",VLOOKUP($A31,[11]入力!$Q$4:$AL$486,15,FALSE))</f>
        <v/>
      </c>
      <c r="C31" s="707" t="str">
        <f>IF($F31="",IF($F30="","","以下余白"),IF(ISERROR(VLOOKUP($A31,[11]入力!$Q$4:$AL$486,16,FALSE)),"",VLOOKUP($A31,[11]入力!$Q$4:$AL$486,16,FALSE)))</f>
        <v/>
      </c>
      <c r="D31" s="478" t="str">
        <f>IF(ISERROR(VLOOKUP($A31,[11]入力!$Q$4:$AL$486,17,FALSE)),"",VLOOKUP($A31,[11]入力!$Q$4:$AL$486,17,FALSE))</f>
        <v/>
      </c>
      <c r="E31" s="478" t="str">
        <f>IF(ISERROR(VLOOKUP($A31,[11]入力!$Q$4:$AL$486,18,FALSE)),"",VLOOKUP($A31,[11]入力!$Q$4:$AL$486,18,FALSE))</f>
        <v/>
      </c>
      <c r="F31" s="478" t="str">
        <f>IF(ISERROR(VLOOKUP($A31,[11]入力!$Q$4:$AL$486,20,FALSE)),"",VLOOKUP($A31,[11]入力!$Q$4:$AL$486,20,FALSE))</f>
        <v/>
      </c>
      <c r="G31" s="478" t="str">
        <f t="shared" si="0"/>
        <v/>
      </c>
      <c r="H31" s="525"/>
    </row>
    <row r="32" spans="1:11" ht="51.95" customHeight="1">
      <c r="A32" s="520">
        <v>30</v>
      </c>
      <c r="B32" s="205" t="s">
        <v>798</v>
      </c>
      <c r="C32" s="707" t="str">
        <f>IF($F32="",IF($F31="","","以下余白"),IF(ISERROR(VLOOKUP($A32,[11]入力!$Q$4:$AL$486,16,FALSE)),"",VLOOKUP($A32,[11]入力!$Q$4:$AL$486,16,FALSE)))</f>
        <v/>
      </c>
      <c r="D32" s="478" t="str">
        <f>IF(ISERROR(VLOOKUP($A32,[11]入力!$Q$4:$AL$486,17,FALSE)),"",VLOOKUP($A32,[11]入力!$Q$4:$AL$486,17,FALSE))</f>
        <v/>
      </c>
      <c r="E32" s="478" t="str">
        <f>IF(ISERROR(VLOOKUP($A32,[11]入力!$Q$4:$AL$486,18,FALSE)),"",VLOOKUP($A32,[11]入力!$Q$4:$AL$486,18,FALSE))</f>
        <v/>
      </c>
      <c r="F32" s="478" t="str">
        <f>IF(ISERROR(VLOOKUP($A32,[11]入力!$Q$4:$AL$486,20,FALSE)),"",VLOOKUP($A32,[11]入力!$Q$4:$AL$486,20,FALSE))</f>
        <v/>
      </c>
      <c r="G32" s="478">
        <f>SUM(G3:G31)</f>
        <v>0</v>
      </c>
      <c r="H32" s="525"/>
    </row>
    <row r="33" spans="1:8" ht="51.95" customHeight="1">
      <c r="A33" s="520">
        <v>31</v>
      </c>
      <c r="B33" s="205" t="str">
        <f>IF(ISERROR(VLOOKUP($A33,[11]入力!$Q$4:$AL$486,15,FALSE)),"",VLOOKUP($A33,[11]入力!$Q$4:$AL$486,15,FALSE))</f>
        <v/>
      </c>
      <c r="C33" s="707" t="str">
        <f>IF($F33="",IF($F32="","","以下余白"),IF(ISERROR(VLOOKUP($A33,[11]入力!$Q$4:$AL$486,16,FALSE)),"",VLOOKUP($A33,[11]入力!$Q$4:$AL$486,16,FALSE)))</f>
        <v/>
      </c>
      <c r="D33" s="478" t="str">
        <f>IF(ISERROR(VLOOKUP($A33,[11]入力!$Q$4:$AL$486,17,FALSE)),"",VLOOKUP($A33,[11]入力!$Q$4:$AL$486,17,FALSE))</f>
        <v/>
      </c>
      <c r="E33" s="478" t="str">
        <f>IF(ISERROR(VLOOKUP($A33,[11]入力!$Q$4:$AL$486,18,FALSE)),"",VLOOKUP($A33,[11]入力!$Q$4:$AL$486,18,FALSE))</f>
        <v/>
      </c>
      <c r="F33" s="478" t="str">
        <f>IF(ISERROR(VLOOKUP($A33,[11]入力!$Q$4:$AL$486,20,FALSE)),"",VLOOKUP($A33,[11]入力!$Q$4:$AL$486,20,FALSE))</f>
        <v/>
      </c>
      <c r="G33" s="478" t="str">
        <f t="shared" ref="G33:G62" si="2">IF(ISERROR(E33*F33),"",E33*F33)</f>
        <v/>
      </c>
      <c r="H33" s="525"/>
    </row>
    <row r="34" spans="1:8" ht="51.95" customHeight="1">
      <c r="A34" s="520">
        <v>32</v>
      </c>
      <c r="B34" s="205" t="str">
        <f>IF(ISERROR(VLOOKUP($A34,[11]入力!$Q$4:$AL$486,15,FALSE)),"",VLOOKUP($A34,[11]入力!$Q$4:$AL$486,15,FALSE))</f>
        <v/>
      </c>
      <c r="C34" s="707" t="str">
        <f>IF($F34="",IF($F33="","","以下余白"),IF(ISERROR(VLOOKUP($A34,[11]入力!$Q$4:$AL$486,16,FALSE)),"",VLOOKUP($A34,[11]入力!$Q$4:$AL$486,16,FALSE)))</f>
        <v/>
      </c>
      <c r="D34" s="478" t="str">
        <f>IF(ISERROR(VLOOKUP($A34,[11]入力!$Q$4:$AL$486,17,FALSE)),"",VLOOKUP($A34,[11]入力!$Q$4:$AL$486,17,FALSE))</f>
        <v/>
      </c>
      <c r="E34" s="478" t="str">
        <f>IF(ISERROR(VLOOKUP($A34,[11]入力!$Q$4:$AL$486,18,FALSE)),"",VLOOKUP($A34,[11]入力!$Q$4:$AL$486,18,FALSE))</f>
        <v/>
      </c>
      <c r="F34" s="478" t="str">
        <f>IF(ISERROR(VLOOKUP($A34,[11]入力!$Q$4:$AL$486,20,FALSE)),"",VLOOKUP($A34,[11]入力!$Q$4:$AL$486,20,FALSE))</f>
        <v/>
      </c>
      <c r="G34" s="478" t="str">
        <f t="shared" si="2"/>
        <v/>
      </c>
      <c r="H34" s="525"/>
    </row>
    <row r="35" spans="1:8" ht="51.95" customHeight="1">
      <c r="A35" s="520">
        <v>33</v>
      </c>
      <c r="B35" s="205" t="str">
        <f>IF(ISERROR(VLOOKUP($A35,[11]入力!$Q$4:$AL$486,15,FALSE)),"",VLOOKUP($A35,[11]入力!$Q$4:$AL$486,15,FALSE))</f>
        <v/>
      </c>
      <c r="C35" s="707" t="str">
        <f>IF($F35="",IF($F34="","","以下余白"),IF(ISERROR(VLOOKUP($A35,[11]入力!$Q$4:$AL$486,16,FALSE)),"",VLOOKUP($A35,[11]入力!$Q$4:$AL$486,16,FALSE)))</f>
        <v/>
      </c>
      <c r="D35" s="478" t="str">
        <f>IF(ISERROR(VLOOKUP($A35,[11]入力!$Q$4:$AL$486,17,FALSE)),"",VLOOKUP($A35,[11]入力!$Q$4:$AL$486,17,FALSE))</f>
        <v/>
      </c>
      <c r="E35" s="478" t="str">
        <f>IF(ISERROR(VLOOKUP($A35,[11]入力!$Q$4:$AL$486,18,FALSE)),"",VLOOKUP($A35,[11]入力!$Q$4:$AL$486,18,FALSE))</f>
        <v/>
      </c>
      <c r="F35" s="478" t="str">
        <f>IF(ISERROR(VLOOKUP($A35,[11]入力!$Q$4:$AL$486,20,FALSE)),"",VLOOKUP($A35,[11]入力!$Q$4:$AL$486,20,FALSE))</f>
        <v/>
      </c>
      <c r="G35" s="478" t="str">
        <f t="shared" si="2"/>
        <v/>
      </c>
      <c r="H35" s="525"/>
    </row>
    <row r="36" spans="1:8" ht="51.95" customHeight="1">
      <c r="A36" s="520">
        <v>34</v>
      </c>
      <c r="B36" s="205" t="str">
        <f>IF(ISERROR(VLOOKUP($A36,[11]入力!$Q$4:$AL$486,15,FALSE)),"",VLOOKUP($A36,[11]入力!$Q$4:$AL$486,15,FALSE))</f>
        <v/>
      </c>
      <c r="C36" s="707" t="str">
        <f>IF($F36="",IF($F35="","","以下余白"),IF(ISERROR(VLOOKUP($A36,[11]入力!$Q$4:$AL$486,16,FALSE)),"",VLOOKUP($A36,[11]入力!$Q$4:$AL$486,16,FALSE)))</f>
        <v/>
      </c>
      <c r="D36" s="478" t="str">
        <f>IF(ISERROR(VLOOKUP($A36,[11]入力!$Q$4:$AL$486,17,FALSE)),"",VLOOKUP($A36,[11]入力!$Q$4:$AL$486,17,FALSE))</f>
        <v/>
      </c>
      <c r="E36" s="478" t="str">
        <f>IF(ISERROR(VLOOKUP($A36,[11]入力!$Q$4:$AL$486,18,FALSE)),"",VLOOKUP($A36,[11]入力!$Q$4:$AL$486,18,FALSE))</f>
        <v/>
      </c>
      <c r="F36" s="478" t="str">
        <f>IF(ISERROR(VLOOKUP($A36,[11]入力!$Q$4:$AL$486,20,FALSE)),"",VLOOKUP($A36,[11]入力!$Q$4:$AL$486,20,FALSE))</f>
        <v/>
      </c>
      <c r="G36" s="478" t="str">
        <f t="shared" si="2"/>
        <v/>
      </c>
      <c r="H36" s="526"/>
    </row>
    <row r="37" spans="1:8" ht="51.95" customHeight="1">
      <c r="A37" s="520">
        <v>35</v>
      </c>
      <c r="B37" s="205" t="str">
        <f>IF(ISERROR(VLOOKUP($A37,[11]入力!$Q$4:$AL$486,15,FALSE)),"",VLOOKUP($A37,[11]入力!$Q$4:$AL$486,15,FALSE))</f>
        <v/>
      </c>
      <c r="C37" s="707" t="str">
        <f>IF($F37="",IF($F36="","","以下余白"),IF(ISERROR(VLOOKUP($A37,[11]入力!$Q$4:$AL$486,16,FALSE)),"",VLOOKUP($A37,[11]入力!$Q$4:$AL$486,16,FALSE)))</f>
        <v/>
      </c>
      <c r="D37" s="478" t="str">
        <f>IF(ISERROR(VLOOKUP($A37,[11]入力!$Q$4:$AL$486,17,FALSE)),"",VLOOKUP($A37,[11]入力!$Q$4:$AL$486,17,FALSE))</f>
        <v/>
      </c>
      <c r="E37" s="478" t="str">
        <f>IF(ISERROR(VLOOKUP($A37,[11]入力!$Q$4:$AL$486,18,FALSE)),"",VLOOKUP($A37,[11]入力!$Q$4:$AL$486,18,FALSE))</f>
        <v/>
      </c>
      <c r="F37" s="478" t="str">
        <f>IF(ISERROR(VLOOKUP($A37,[11]入力!$Q$4:$AL$486,20,FALSE)),"",VLOOKUP($A37,[11]入力!$Q$4:$AL$486,20,FALSE))</f>
        <v/>
      </c>
      <c r="G37" s="478" t="str">
        <f t="shared" si="2"/>
        <v/>
      </c>
      <c r="H37" s="527"/>
    </row>
    <row r="38" spans="1:8" ht="51.95" customHeight="1">
      <c r="A38" s="520">
        <v>36</v>
      </c>
      <c r="B38" s="205" t="str">
        <f>IF(ISERROR(VLOOKUP($A38,[11]入力!$Q$4:$AL$486,15,FALSE)),"",VLOOKUP($A38,[11]入力!$Q$4:$AL$486,15,FALSE))</f>
        <v/>
      </c>
      <c r="C38" s="707" t="str">
        <f>IF($F38="",IF($F37="","","以下余白"),IF(ISERROR(VLOOKUP($A38,[11]入力!$Q$4:$AL$486,16,FALSE)),"",VLOOKUP($A38,[11]入力!$Q$4:$AL$486,16,FALSE)))</f>
        <v/>
      </c>
      <c r="D38" s="478" t="str">
        <f>IF(ISERROR(VLOOKUP($A38,[11]入力!$Q$4:$AL$486,17,FALSE)),"",VLOOKUP($A38,[11]入力!$Q$4:$AL$486,17,FALSE))</f>
        <v/>
      </c>
      <c r="E38" s="478" t="str">
        <f>IF(ISERROR(VLOOKUP($A38,[11]入力!$Q$4:$AL$486,18,FALSE)),"",VLOOKUP($A38,[11]入力!$Q$4:$AL$486,18,FALSE))</f>
        <v/>
      </c>
      <c r="F38" s="478" t="str">
        <f>IF(ISERROR(VLOOKUP($A38,[11]入力!$Q$4:$AL$486,20,FALSE)),"",VLOOKUP($A38,[11]入力!$Q$4:$AL$486,20,FALSE))</f>
        <v/>
      </c>
      <c r="G38" s="478" t="str">
        <f t="shared" si="2"/>
        <v/>
      </c>
      <c r="H38" s="528"/>
    </row>
    <row r="39" spans="1:8" ht="51.95" customHeight="1">
      <c r="A39" s="520">
        <v>37</v>
      </c>
      <c r="B39" s="205" t="str">
        <f>IF(ISERROR(VLOOKUP($A39,[11]入力!$Q$4:$AL$486,15,FALSE)),"",VLOOKUP($A39,[11]入力!$Q$4:$AL$486,15,FALSE))</f>
        <v/>
      </c>
      <c r="C39" s="707" t="str">
        <f>IF($F39="",IF($F38="","","以下余白"),IF(ISERROR(VLOOKUP($A39,[11]入力!$Q$4:$AL$486,16,FALSE)),"",VLOOKUP($A39,[11]入力!$Q$4:$AL$486,16,FALSE)))</f>
        <v/>
      </c>
      <c r="D39" s="478" t="str">
        <f>IF(ISERROR(VLOOKUP($A39,[11]入力!$Q$4:$AL$486,17,FALSE)),"",VLOOKUP($A39,[11]入力!$Q$4:$AL$486,17,FALSE))</f>
        <v/>
      </c>
      <c r="E39" s="478" t="str">
        <f>IF(ISERROR(VLOOKUP($A39,[11]入力!$Q$4:$AL$486,18,FALSE)),"",VLOOKUP($A39,[11]入力!$Q$4:$AL$486,18,FALSE))</f>
        <v/>
      </c>
      <c r="F39" s="478" t="str">
        <f>IF(ISERROR(VLOOKUP($A39,[11]入力!$Q$4:$AL$486,20,FALSE)),"",VLOOKUP($A39,[11]入力!$Q$4:$AL$486,20,FALSE))</f>
        <v/>
      </c>
      <c r="G39" s="478" t="str">
        <f t="shared" si="2"/>
        <v/>
      </c>
      <c r="H39" s="527"/>
    </row>
    <row r="40" spans="1:8" ht="30" customHeight="1">
      <c r="A40" s="520">
        <v>38</v>
      </c>
      <c r="B40" s="205" t="str">
        <f>IF(ISERROR(VLOOKUP($A40,[11]入力!$Q$4:$AL$486,15,FALSE)),"",VLOOKUP($A40,[11]入力!$Q$4:$AL$486,15,FALSE))</f>
        <v/>
      </c>
      <c r="C40" s="707" t="str">
        <f>IF($F40="",IF($F39="","","以下余白"),IF(ISERROR(VLOOKUP($A40,[11]入力!$Q$4:$AL$486,16,FALSE)),"",VLOOKUP($A40,[11]入力!$Q$4:$AL$486,16,FALSE)))</f>
        <v/>
      </c>
      <c r="D40" s="478" t="str">
        <f>IF(ISERROR(VLOOKUP($A40,[11]入力!$Q$4:$AL$486,17,FALSE)),"",VLOOKUP($A40,[11]入力!$Q$4:$AL$486,17,FALSE))</f>
        <v/>
      </c>
      <c r="E40" s="478" t="str">
        <f>IF(ISERROR(VLOOKUP($A40,[11]入力!$Q$4:$AL$486,18,FALSE)),"",VLOOKUP($A40,[11]入力!$Q$4:$AL$486,18,FALSE))</f>
        <v/>
      </c>
      <c r="F40" s="478" t="str">
        <f>IF(ISERROR(VLOOKUP($A40,[11]入力!$Q$4:$AL$486,20,FALSE)),"",VLOOKUP($A40,[11]入力!$Q$4:$AL$486,20,FALSE))</f>
        <v/>
      </c>
      <c r="G40" s="478" t="str">
        <f t="shared" si="2"/>
        <v/>
      </c>
      <c r="H40" s="528"/>
    </row>
    <row r="41" spans="1:8" ht="30" customHeight="1">
      <c r="A41" s="520">
        <v>39</v>
      </c>
      <c r="B41" s="205" t="str">
        <f>IF(ISERROR(VLOOKUP($A41,[11]入力!$Q$4:$AL$486,15,FALSE)),"",VLOOKUP($A41,[11]入力!$Q$4:$AL$486,15,FALSE))</f>
        <v/>
      </c>
      <c r="C41" s="707" t="str">
        <f>IF($F41="",IF($F40="","","以下余白"),IF(ISERROR(VLOOKUP($A41,[11]入力!$Q$4:$AL$486,16,FALSE)),"",VLOOKUP($A41,[11]入力!$Q$4:$AL$486,16,FALSE)))</f>
        <v/>
      </c>
      <c r="D41" s="478" t="str">
        <f>IF(ISERROR(VLOOKUP($A41,[11]入力!$Q$4:$AL$486,17,FALSE)),"",VLOOKUP($A41,[11]入力!$Q$4:$AL$486,17,FALSE))</f>
        <v/>
      </c>
      <c r="E41" s="478" t="str">
        <f>IF(ISERROR(VLOOKUP($A41,[11]入力!$Q$4:$AL$486,18,FALSE)),"",VLOOKUP($A41,[11]入力!$Q$4:$AL$486,18,FALSE))</f>
        <v/>
      </c>
      <c r="F41" s="478" t="str">
        <f>IF(ISERROR(VLOOKUP($A41,[11]入力!$Q$4:$AL$486,20,FALSE)),"",VLOOKUP($A41,[11]入力!$Q$4:$AL$486,20,FALSE))</f>
        <v/>
      </c>
      <c r="G41" s="478" t="str">
        <f t="shared" si="2"/>
        <v/>
      </c>
      <c r="H41" s="527"/>
    </row>
    <row r="42" spans="1:8" ht="30" customHeight="1">
      <c r="A42" s="520">
        <v>40</v>
      </c>
      <c r="B42" s="205" t="str">
        <f>IF(ISERROR(VLOOKUP($A42,[11]入力!$Q$4:$AL$486,15,FALSE)),"",VLOOKUP($A42,[11]入力!$Q$4:$AL$486,15,FALSE))</f>
        <v/>
      </c>
      <c r="C42" s="707" t="str">
        <f>IF($F42="",IF($F41="","","以下余白"),IF(ISERROR(VLOOKUP($A42,[11]入力!$Q$4:$AL$486,16,FALSE)),"",VLOOKUP($A42,[11]入力!$Q$4:$AL$486,16,FALSE)))</f>
        <v/>
      </c>
      <c r="D42" s="478" t="str">
        <f>IF(ISERROR(VLOOKUP($A42,[11]入力!$Q$4:$AL$486,17,FALSE)),"",VLOOKUP($A42,[11]入力!$Q$4:$AL$486,17,FALSE))</f>
        <v/>
      </c>
      <c r="E42" s="478" t="str">
        <f>IF(ISERROR(VLOOKUP($A42,[11]入力!$Q$4:$AL$486,18,FALSE)),"",VLOOKUP($A42,[11]入力!$Q$4:$AL$486,18,FALSE))</f>
        <v/>
      </c>
      <c r="F42" s="478" t="str">
        <f>IF(ISERROR(VLOOKUP($A42,[11]入力!$Q$4:$AL$486,20,FALSE)),"",VLOOKUP($A42,[11]入力!$Q$4:$AL$486,20,FALSE))</f>
        <v/>
      </c>
      <c r="G42" s="478" t="str">
        <f t="shared" si="2"/>
        <v/>
      </c>
      <c r="H42" s="528"/>
    </row>
    <row r="43" spans="1:8" ht="30" customHeight="1">
      <c r="A43" s="520">
        <v>41</v>
      </c>
      <c r="B43" s="205" t="str">
        <f>IF(ISERROR(VLOOKUP($A43,[11]入力!$Q$4:$AL$486,15,FALSE)),"",VLOOKUP($A43,[11]入力!$Q$4:$AL$486,15,FALSE))</f>
        <v/>
      </c>
      <c r="C43" s="707" t="str">
        <f>IF($F43="",IF($F42="","","以下余白"),IF(ISERROR(VLOOKUP($A43,[11]入力!$Q$4:$AL$486,16,FALSE)),"",VLOOKUP($A43,[11]入力!$Q$4:$AL$486,16,FALSE)))</f>
        <v/>
      </c>
      <c r="D43" s="478" t="str">
        <f>IF(ISERROR(VLOOKUP($A43,[11]入力!$Q$4:$AL$486,17,FALSE)),"",VLOOKUP($A43,[11]入力!$Q$4:$AL$486,17,FALSE))</f>
        <v/>
      </c>
      <c r="E43" s="478" t="str">
        <f>IF(ISERROR(VLOOKUP($A43,[11]入力!$Q$4:$AL$486,18,FALSE)),"",VLOOKUP($A43,[11]入力!$Q$4:$AL$486,18,FALSE))</f>
        <v/>
      </c>
      <c r="F43" s="478" t="str">
        <f>IF(ISERROR(VLOOKUP($A43,[11]入力!$Q$4:$AL$486,20,FALSE)),"",VLOOKUP($A43,[11]入力!$Q$4:$AL$486,20,FALSE))</f>
        <v/>
      </c>
      <c r="G43" s="478" t="str">
        <f t="shared" si="2"/>
        <v/>
      </c>
      <c r="H43" s="527"/>
    </row>
    <row r="44" spans="1:8" ht="30" customHeight="1">
      <c r="A44" s="520">
        <v>42</v>
      </c>
      <c r="B44" s="205" t="str">
        <f>IF(ISERROR(VLOOKUP($A44,[11]入力!$Q$4:$AL$486,15,FALSE)),"",VLOOKUP($A44,[11]入力!$Q$4:$AL$486,15,FALSE))</f>
        <v/>
      </c>
      <c r="C44" s="707" t="str">
        <f>IF($F44="",IF($F43="","","以下余白"),IF(ISERROR(VLOOKUP($A44,[11]入力!$Q$4:$AL$486,16,FALSE)),"",VLOOKUP($A44,[11]入力!$Q$4:$AL$486,16,FALSE)))</f>
        <v/>
      </c>
      <c r="D44" s="478" t="str">
        <f>IF(ISERROR(VLOOKUP($A44,[11]入力!$Q$4:$AL$486,17,FALSE)),"",VLOOKUP($A44,[11]入力!$Q$4:$AL$486,17,FALSE))</f>
        <v/>
      </c>
      <c r="E44" s="478" t="str">
        <f>IF(ISERROR(VLOOKUP($A44,[11]入力!$Q$4:$AL$486,18,FALSE)),"",VLOOKUP($A44,[11]入力!$Q$4:$AL$486,18,FALSE))</f>
        <v/>
      </c>
      <c r="F44" s="478" t="str">
        <f>IF(ISERROR(VLOOKUP($A44,[11]入力!$Q$4:$AL$486,20,FALSE)),"",VLOOKUP($A44,[11]入力!$Q$4:$AL$486,20,FALSE))</f>
        <v/>
      </c>
      <c r="G44" s="478" t="str">
        <f t="shared" si="2"/>
        <v/>
      </c>
      <c r="H44" s="528"/>
    </row>
    <row r="45" spans="1:8" ht="30" customHeight="1">
      <c r="A45" s="520">
        <v>43</v>
      </c>
      <c r="B45" s="205" t="str">
        <f>IF(ISERROR(VLOOKUP($A45,[11]入力!$Q$4:$AL$486,15,FALSE)),"",VLOOKUP($A45,[11]入力!$Q$4:$AL$486,15,FALSE))</f>
        <v/>
      </c>
      <c r="C45" s="707" t="str">
        <f>IF($F45="",IF($F44="","","以下余白"),IF(ISERROR(VLOOKUP($A45,[11]入力!$Q$4:$AL$486,16,FALSE)),"",VLOOKUP($A45,[11]入力!$Q$4:$AL$486,16,FALSE)))</f>
        <v/>
      </c>
      <c r="D45" s="478" t="str">
        <f>IF(ISERROR(VLOOKUP($A45,[11]入力!$Q$4:$AL$486,17,FALSE)),"",VLOOKUP($A45,[11]入力!$Q$4:$AL$486,17,FALSE))</f>
        <v/>
      </c>
      <c r="E45" s="478" t="str">
        <f>IF(ISERROR(VLOOKUP($A45,[11]入力!$Q$4:$AL$486,18,FALSE)),"",VLOOKUP($A45,[11]入力!$Q$4:$AL$486,18,FALSE))</f>
        <v/>
      </c>
      <c r="F45" s="478" t="str">
        <f>IF(ISERROR(VLOOKUP($A45,[11]入力!$Q$4:$AL$486,20,FALSE)),"",VLOOKUP($A45,[11]入力!$Q$4:$AL$486,20,FALSE))</f>
        <v/>
      </c>
      <c r="G45" s="478" t="str">
        <f t="shared" si="2"/>
        <v/>
      </c>
      <c r="H45" s="527"/>
    </row>
    <row r="46" spans="1:8" ht="30" customHeight="1">
      <c r="A46" s="520">
        <v>44</v>
      </c>
      <c r="B46" s="205" t="str">
        <f>IF(ISERROR(VLOOKUP($A46,[11]入力!$Q$4:$AL$486,15,FALSE)),"",VLOOKUP($A46,[11]入力!$Q$4:$AL$486,15,FALSE))</f>
        <v/>
      </c>
      <c r="C46" s="707" t="str">
        <f>IF($F46="",IF($F45="","","以下余白"),IF(ISERROR(VLOOKUP($A46,[11]入力!$Q$4:$AL$486,16,FALSE)),"",VLOOKUP($A46,[11]入力!$Q$4:$AL$486,16,FALSE)))</f>
        <v/>
      </c>
      <c r="D46" s="478" t="str">
        <f>IF(ISERROR(VLOOKUP($A46,[11]入力!$Q$4:$AL$486,17,FALSE)),"",VLOOKUP($A46,[11]入力!$Q$4:$AL$486,17,FALSE))</f>
        <v/>
      </c>
      <c r="E46" s="478" t="str">
        <f>IF(ISERROR(VLOOKUP($A46,[11]入力!$Q$4:$AL$486,18,FALSE)),"",VLOOKUP($A46,[11]入力!$Q$4:$AL$486,18,FALSE))</f>
        <v/>
      </c>
      <c r="F46" s="478" t="str">
        <f>IF(ISERROR(VLOOKUP($A46,[11]入力!$Q$4:$AL$486,20,FALSE)),"",VLOOKUP($A46,[11]入力!$Q$4:$AL$486,20,FALSE))</f>
        <v/>
      </c>
      <c r="G46" s="478" t="str">
        <f t="shared" si="2"/>
        <v/>
      </c>
      <c r="H46" s="528"/>
    </row>
    <row r="47" spans="1:8" ht="30" customHeight="1">
      <c r="A47" s="520">
        <v>45</v>
      </c>
      <c r="B47" s="205" t="str">
        <f>IF(ISERROR(VLOOKUP($A47,[11]入力!$Q$4:$AL$486,15,FALSE)),"",VLOOKUP($A47,[11]入力!$Q$4:$AL$486,15,FALSE))</f>
        <v/>
      </c>
      <c r="C47" s="707" t="str">
        <f>IF($F47="",IF($F46="","","以下余白"),IF(ISERROR(VLOOKUP($A47,[11]入力!$Q$4:$AL$486,16,FALSE)),"",VLOOKUP($A47,[11]入力!$Q$4:$AL$486,16,FALSE)))</f>
        <v/>
      </c>
      <c r="D47" s="478" t="str">
        <f>IF(ISERROR(VLOOKUP($A47,[11]入力!$Q$4:$AL$486,17,FALSE)),"",VLOOKUP($A47,[11]入力!$Q$4:$AL$486,17,FALSE))</f>
        <v/>
      </c>
      <c r="E47" s="478" t="str">
        <f>IF(ISERROR(VLOOKUP($A47,[11]入力!$Q$4:$AL$486,18,FALSE)),"",VLOOKUP($A47,[11]入力!$Q$4:$AL$486,18,FALSE))</f>
        <v/>
      </c>
      <c r="F47" s="478" t="str">
        <f>IF(ISERROR(VLOOKUP($A47,[11]入力!$Q$4:$AL$486,20,FALSE)),"",VLOOKUP($A47,[11]入力!$Q$4:$AL$486,20,FALSE))</f>
        <v/>
      </c>
      <c r="G47" s="478" t="str">
        <f t="shared" si="2"/>
        <v/>
      </c>
      <c r="H47" s="527"/>
    </row>
    <row r="48" spans="1:8" ht="30" customHeight="1">
      <c r="A48" s="520">
        <v>46</v>
      </c>
      <c r="B48" s="205" t="str">
        <f>IF(ISERROR(VLOOKUP($A48,[11]入力!$Q$4:$AL$486,15,FALSE)),"",VLOOKUP($A48,[11]入力!$Q$4:$AL$486,15,FALSE))</f>
        <v/>
      </c>
      <c r="C48" s="707" t="str">
        <f>IF($F48="",IF($F47="","","以下余白"),IF(ISERROR(VLOOKUP($A48,[11]入力!$Q$4:$AL$486,16,FALSE)),"",VLOOKUP($A48,[11]入力!$Q$4:$AL$486,16,FALSE)))</f>
        <v/>
      </c>
      <c r="D48" s="478" t="str">
        <f>IF(ISERROR(VLOOKUP($A48,[11]入力!$Q$4:$AL$486,17,FALSE)),"",VLOOKUP($A48,[11]入力!$Q$4:$AL$486,17,FALSE))</f>
        <v/>
      </c>
      <c r="E48" s="478" t="str">
        <f>IF(ISERROR(VLOOKUP($A48,[11]入力!$Q$4:$AL$486,18,FALSE)),"",VLOOKUP($A48,[11]入力!$Q$4:$AL$486,18,FALSE))</f>
        <v/>
      </c>
      <c r="F48" s="478" t="str">
        <f>IF(ISERROR(VLOOKUP($A48,[11]入力!$Q$4:$AL$486,20,FALSE)),"",VLOOKUP($A48,[11]入力!$Q$4:$AL$486,20,FALSE))</f>
        <v/>
      </c>
      <c r="G48" s="478" t="str">
        <f t="shared" si="2"/>
        <v/>
      </c>
      <c r="H48" s="528"/>
    </row>
    <row r="49" spans="1:8" ht="30" customHeight="1">
      <c r="A49" s="520">
        <v>47</v>
      </c>
      <c r="B49" s="205" t="str">
        <f>IF(ISERROR(VLOOKUP($A49,[11]入力!$Q$4:$AL$486,15,FALSE)),"",VLOOKUP($A49,[11]入力!$Q$4:$AL$486,15,FALSE))</f>
        <v/>
      </c>
      <c r="C49" s="707" t="str">
        <f>IF($F49="",IF($F48="","","以下余白"),IF(ISERROR(VLOOKUP($A49,[11]入力!$Q$4:$AL$486,16,FALSE)),"",VLOOKUP($A49,[11]入力!$Q$4:$AL$486,16,FALSE)))</f>
        <v/>
      </c>
      <c r="D49" s="478" t="str">
        <f>IF(ISERROR(VLOOKUP($A49,[11]入力!$Q$4:$AL$486,17,FALSE)),"",VLOOKUP($A49,[11]入力!$Q$4:$AL$486,17,FALSE))</f>
        <v/>
      </c>
      <c r="E49" s="478" t="str">
        <f>IF(ISERROR(VLOOKUP($A49,[11]入力!$Q$4:$AL$486,18,FALSE)),"",VLOOKUP($A49,[11]入力!$Q$4:$AL$486,18,FALSE))</f>
        <v/>
      </c>
      <c r="F49" s="478" t="str">
        <f>IF(ISERROR(VLOOKUP($A49,[11]入力!$Q$4:$AL$486,20,FALSE)),"",VLOOKUP($A49,[11]入力!$Q$4:$AL$486,20,FALSE))</f>
        <v/>
      </c>
      <c r="G49" s="478" t="str">
        <f t="shared" si="2"/>
        <v/>
      </c>
      <c r="H49" s="527"/>
    </row>
    <row r="50" spans="1:8" ht="30" customHeight="1">
      <c r="A50" s="520">
        <v>48</v>
      </c>
      <c r="B50" s="205" t="str">
        <f>IF(ISERROR(VLOOKUP($A50,[11]入力!$Q$4:$AL$486,15,FALSE)),"",VLOOKUP($A50,[11]入力!$Q$4:$AL$486,15,FALSE))</f>
        <v/>
      </c>
      <c r="C50" s="707" t="str">
        <f>IF($F50="",IF($F49="","","以下余白"),IF(ISERROR(VLOOKUP($A50,[11]入力!$Q$4:$AL$486,16,FALSE)),"",VLOOKUP($A50,[11]入力!$Q$4:$AL$486,16,FALSE)))</f>
        <v/>
      </c>
      <c r="D50" s="478" t="str">
        <f>IF(ISERROR(VLOOKUP($A50,[11]入力!$Q$4:$AL$486,17,FALSE)),"",VLOOKUP($A50,[11]入力!$Q$4:$AL$486,17,FALSE))</f>
        <v/>
      </c>
      <c r="E50" s="478" t="str">
        <f>IF(ISERROR(VLOOKUP($A50,[11]入力!$Q$4:$AL$486,18,FALSE)),"",VLOOKUP($A50,[11]入力!$Q$4:$AL$486,18,FALSE))</f>
        <v/>
      </c>
      <c r="F50" s="478" t="str">
        <f>IF(ISERROR(VLOOKUP($A50,[11]入力!$Q$4:$AL$486,20,FALSE)),"",VLOOKUP($A50,[11]入力!$Q$4:$AL$486,20,FALSE))</f>
        <v/>
      </c>
      <c r="G50" s="478" t="str">
        <f t="shared" si="2"/>
        <v/>
      </c>
      <c r="H50" s="528"/>
    </row>
    <row r="51" spans="1:8" ht="30" customHeight="1">
      <c r="A51" s="520">
        <v>49</v>
      </c>
      <c r="B51" s="205" t="str">
        <f>IF(ISERROR(VLOOKUP($A51,[11]入力!$Q$4:$AL$486,15,FALSE)),"",VLOOKUP($A51,[11]入力!$Q$4:$AL$486,15,FALSE))</f>
        <v/>
      </c>
      <c r="C51" s="707" t="str">
        <f>IF($F51="",IF($F50="","","以下余白"),IF(ISERROR(VLOOKUP($A51,[11]入力!$Q$4:$AL$486,16,FALSE)),"",VLOOKUP($A51,[11]入力!$Q$4:$AL$486,16,FALSE)))</f>
        <v/>
      </c>
      <c r="D51" s="478" t="str">
        <f>IF(ISERROR(VLOOKUP($A51,[11]入力!$Q$4:$AL$486,17,FALSE)),"",VLOOKUP($A51,[11]入力!$Q$4:$AL$486,17,FALSE))</f>
        <v/>
      </c>
      <c r="E51" s="478" t="str">
        <f>IF(ISERROR(VLOOKUP($A51,[11]入力!$Q$4:$AL$486,18,FALSE)),"",VLOOKUP($A51,[11]入力!$Q$4:$AL$486,18,FALSE))</f>
        <v/>
      </c>
      <c r="F51" s="478" t="str">
        <f>IF(ISERROR(VLOOKUP($A51,[11]入力!$Q$4:$AL$486,20,FALSE)),"",VLOOKUP($A51,[11]入力!$Q$4:$AL$486,20,FALSE))</f>
        <v/>
      </c>
      <c r="G51" s="478" t="str">
        <f t="shared" si="2"/>
        <v/>
      </c>
      <c r="H51" s="527"/>
    </row>
    <row r="52" spans="1:8" ht="30" customHeight="1">
      <c r="A52" s="520">
        <v>50</v>
      </c>
      <c r="B52" s="205" t="str">
        <f>IF(ISERROR(VLOOKUP($A52,[11]入力!$Q$4:$AL$486,15,FALSE)),"",VLOOKUP($A52,[11]入力!$Q$4:$AL$486,15,FALSE))</f>
        <v/>
      </c>
      <c r="C52" s="707" t="str">
        <f>IF($F52="",IF($F51="","","以下余白"),IF(ISERROR(VLOOKUP($A52,[11]入力!$Q$4:$AL$486,16,FALSE)),"",VLOOKUP($A52,[11]入力!$Q$4:$AL$486,16,FALSE)))</f>
        <v/>
      </c>
      <c r="D52" s="478" t="str">
        <f>IF(ISERROR(VLOOKUP($A52,[11]入力!$Q$4:$AL$486,17,FALSE)),"",VLOOKUP($A52,[11]入力!$Q$4:$AL$486,17,FALSE))</f>
        <v/>
      </c>
      <c r="E52" s="478" t="str">
        <f>IF(ISERROR(VLOOKUP($A52,[11]入力!$Q$4:$AL$486,18,FALSE)),"",VLOOKUP($A52,[11]入力!$Q$4:$AL$486,18,FALSE))</f>
        <v/>
      </c>
      <c r="F52" s="478" t="str">
        <f>IF(ISERROR(VLOOKUP($A52,[11]入力!$Q$4:$AL$486,20,FALSE)),"",VLOOKUP($A52,[11]入力!$Q$4:$AL$486,20,FALSE))</f>
        <v/>
      </c>
      <c r="G52" s="478" t="str">
        <f t="shared" si="2"/>
        <v/>
      </c>
      <c r="H52" s="528"/>
    </row>
    <row r="53" spans="1:8" ht="30" customHeight="1">
      <c r="A53" s="520">
        <v>51</v>
      </c>
      <c r="B53" s="205" t="str">
        <f>IF(ISERROR(VLOOKUP($A53,[11]入力!$Q$4:$AL$486,15,FALSE)),"",VLOOKUP($A53,[11]入力!$Q$4:$AL$486,15,FALSE))</f>
        <v/>
      </c>
      <c r="C53" s="707" t="str">
        <f>IF($F53="",IF($F52="","","以下余白"),IF(ISERROR(VLOOKUP($A53,[11]入力!$Q$4:$AL$486,16,FALSE)),"",VLOOKUP($A53,[11]入力!$Q$4:$AL$486,16,FALSE)))</f>
        <v/>
      </c>
      <c r="D53" s="478" t="str">
        <f>IF(ISERROR(VLOOKUP($A53,[11]入力!$Q$4:$AL$486,17,FALSE)),"",VLOOKUP($A53,[11]入力!$Q$4:$AL$486,17,FALSE))</f>
        <v/>
      </c>
      <c r="E53" s="478" t="str">
        <f>IF(ISERROR(VLOOKUP($A53,[11]入力!$Q$4:$AL$486,18,FALSE)),"",VLOOKUP($A53,[11]入力!$Q$4:$AL$486,18,FALSE))</f>
        <v/>
      </c>
      <c r="F53" s="478" t="str">
        <f>IF(ISERROR(VLOOKUP($A53,[11]入力!$Q$4:$AL$486,20,FALSE)),"",VLOOKUP($A53,[11]入力!$Q$4:$AL$486,20,FALSE))</f>
        <v/>
      </c>
      <c r="G53" s="478" t="str">
        <f t="shared" si="2"/>
        <v/>
      </c>
      <c r="H53" s="527"/>
    </row>
    <row r="54" spans="1:8" ht="30" customHeight="1">
      <c r="A54" s="520">
        <v>52</v>
      </c>
      <c r="B54" s="205" t="str">
        <f>IF(ISERROR(VLOOKUP($A54,[11]入力!$Q$4:$AL$486,15,FALSE)),"",VLOOKUP($A54,[11]入力!$Q$4:$AL$486,15,FALSE))</f>
        <v/>
      </c>
      <c r="C54" s="707" t="str">
        <f>IF($F54="",IF($F53="","","以下余白"),IF(ISERROR(VLOOKUP($A54,[11]入力!$Q$4:$AL$486,16,FALSE)),"",VLOOKUP($A54,[11]入力!$Q$4:$AL$486,16,FALSE)))</f>
        <v/>
      </c>
      <c r="D54" s="478" t="str">
        <f>IF(ISERROR(VLOOKUP($A54,[11]入力!$Q$4:$AL$486,17,FALSE)),"",VLOOKUP($A54,[11]入力!$Q$4:$AL$486,17,FALSE))</f>
        <v/>
      </c>
      <c r="E54" s="478" t="str">
        <f>IF(ISERROR(VLOOKUP($A54,[11]入力!$Q$4:$AL$486,18,FALSE)),"",VLOOKUP($A54,[11]入力!$Q$4:$AL$486,18,FALSE))</f>
        <v/>
      </c>
      <c r="F54" s="478" t="str">
        <f>IF(ISERROR(VLOOKUP($A54,[11]入力!$Q$4:$AL$486,20,FALSE)),"",VLOOKUP($A54,[11]入力!$Q$4:$AL$486,20,FALSE))</f>
        <v/>
      </c>
      <c r="G54" s="478" t="str">
        <f t="shared" si="2"/>
        <v/>
      </c>
      <c r="H54" s="528"/>
    </row>
    <row r="55" spans="1:8" ht="30" customHeight="1">
      <c r="A55" s="520">
        <v>53</v>
      </c>
      <c r="B55" s="205" t="str">
        <f>IF(ISERROR(VLOOKUP($A55,[11]入力!$Q$4:$AL$486,15,FALSE)),"",VLOOKUP($A55,[11]入力!$Q$4:$AL$486,15,FALSE))</f>
        <v/>
      </c>
      <c r="C55" s="707" t="str">
        <f>IF($F55="",IF($F54="","","以下余白"),IF(ISERROR(VLOOKUP($A55,[11]入力!$Q$4:$AL$486,16,FALSE)),"",VLOOKUP($A55,[11]入力!$Q$4:$AL$486,16,FALSE)))</f>
        <v/>
      </c>
      <c r="D55" s="478" t="str">
        <f>IF(ISERROR(VLOOKUP($A55,[11]入力!$Q$4:$AL$486,17,FALSE)),"",VLOOKUP($A55,[11]入力!$Q$4:$AL$486,17,FALSE))</f>
        <v/>
      </c>
      <c r="E55" s="478" t="str">
        <f>IF(ISERROR(VLOOKUP($A55,[11]入力!$Q$4:$AL$486,18,FALSE)),"",VLOOKUP($A55,[11]入力!$Q$4:$AL$486,18,FALSE))</f>
        <v/>
      </c>
      <c r="F55" s="478" t="str">
        <f>IF(ISERROR(VLOOKUP($A55,[11]入力!$Q$4:$AL$486,20,FALSE)),"",VLOOKUP($A55,[11]入力!$Q$4:$AL$486,20,FALSE))</f>
        <v/>
      </c>
      <c r="G55" s="478" t="str">
        <f t="shared" si="2"/>
        <v/>
      </c>
      <c r="H55" s="527"/>
    </row>
    <row r="56" spans="1:8" ht="30" customHeight="1">
      <c r="A56" s="520">
        <v>54</v>
      </c>
      <c r="B56" s="205" t="str">
        <f>IF(ISERROR(VLOOKUP($A56,[11]入力!$Q$4:$AL$486,15,FALSE)),"",VLOOKUP($A56,[11]入力!$Q$4:$AL$486,15,FALSE))</f>
        <v/>
      </c>
      <c r="C56" s="707" t="str">
        <f>IF($F56="",IF($F55="","","以下余白"),IF(ISERROR(VLOOKUP($A56,[11]入力!$Q$4:$AL$486,16,FALSE)),"",VLOOKUP($A56,[11]入力!$Q$4:$AL$486,16,FALSE)))</f>
        <v/>
      </c>
      <c r="D56" s="478" t="str">
        <f>IF(ISERROR(VLOOKUP($A56,[11]入力!$Q$4:$AL$486,17,FALSE)),"",VLOOKUP($A56,[11]入力!$Q$4:$AL$486,17,FALSE))</f>
        <v/>
      </c>
      <c r="E56" s="478" t="str">
        <f>IF(ISERROR(VLOOKUP($A56,[11]入力!$Q$4:$AL$486,18,FALSE)),"",VLOOKUP($A56,[11]入力!$Q$4:$AL$486,18,FALSE))</f>
        <v/>
      </c>
      <c r="F56" s="478" t="str">
        <f>IF(ISERROR(VLOOKUP($A56,[11]入力!$Q$4:$AL$486,20,FALSE)),"",VLOOKUP($A56,[11]入力!$Q$4:$AL$486,20,FALSE))</f>
        <v/>
      </c>
      <c r="G56" s="478" t="str">
        <f t="shared" si="2"/>
        <v/>
      </c>
      <c r="H56" s="528"/>
    </row>
    <row r="57" spans="1:8" ht="30" customHeight="1">
      <c r="A57" s="520">
        <v>55</v>
      </c>
      <c r="B57" s="205" t="str">
        <f>IF(ISERROR(VLOOKUP($A57,[11]入力!$Q$4:$AL$486,15,FALSE)),"",VLOOKUP($A57,[11]入力!$Q$4:$AL$486,15,FALSE))</f>
        <v/>
      </c>
      <c r="C57" s="707" t="str">
        <f>IF($F57="",IF($F56="","","以下余白"),IF(ISERROR(VLOOKUP($A57,[11]入力!$Q$4:$AL$486,16,FALSE)),"",VLOOKUP($A57,[11]入力!$Q$4:$AL$486,16,FALSE)))</f>
        <v/>
      </c>
      <c r="D57" s="478" t="str">
        <f>IF(ISERROR(VLOOKUP($A57,[11]入力!$Q$4:$AL$486,17,FALSE)),"",VLOOKUP($A57,[11]入力!$Q$4:$AL$486,17,FALSE))</f>
        <v/>
      </c>
      <c r="E57" s="478" t="str">
        <f>IF(ISERROR(VLOOKUP($A57,[11]入力!$Q$4:$AL$486,18,FALSE)),"",VLOOKUP($A57,[11]入力!$Q$4:$AL$486,18,FALSE))</f>
        <v/>
      </c>
      <c r="F57" s="478" t="str">
        <f>IF(ISERROR(VLOOKUP($A57,[11]入力!$Q$4:$AL$486,20,FALSE)),"",VLOOKUP($A57,[11]入力!$Q$4:$AL$486,20,FALSE))</f>
        <v/>
      </c>
      <c r="G57" s="478" t="str">
        <f t="shared" si="2"/>
        <v/>
      </c>
      <c r="H57" s="527"/>
    </row>
    <row r="58" spans="1:8" ht="30" customHeight="1">
      <c r="A58" s="520">
        <v>56</v>
      </c>
      <c r="B58" s="205" t="str">
        <f>IF(ISERROR(VLOOKUP($A58,[11]入力!$Q$4:$AL$486,15,FALSE)),"",VLOOKUP($A58,[11]入力!$Q$4:$AL$486,15,FALSE))</f>
        <v/>
      </c>
      <c r="C58" s="707" t="str">
        <f>IF($F58="",IF($F57="","","以下余白"),IF(ISERROR(VLOOKUP($A58,[11]入力!$Q$4:$AL$486,16,FALSE)),"",VLOOKUP($A58,[11]入力!$Q$4:$AL$486,16,FALSE)))</f>
        <v/>
      </c>
      <c r="D58" s="478" t="str">
        <f>IF(ISERROR(VLOOKUP($A58,[11]入力!$Q$4:$AL$486,17,FALSE)),"",VLOOKUP($A58,[11]入力!$Q$4:$AL$486,17,FALSE))</f>
        <v/>
      </c>
      <c r="E58" s="478" t="str">
        <f>IF(ISERROR(VLOOKUP($A58,[11]入力!$Q$4:$AL$486,18,FALSE)),"",VLOOKUP($A58,[11]入力!$Q$4:$AL$486,18,FALSE))</f>
        <v/>
      </c>
      <c r="F58" s="478" t="str">
        <f>IF(ISERROR(VLOOKUP($A58,[11]入力!$Q$4:$AL$486,20,FALSE)),"",VLOOKUP($A58,[11]入力!$Q$4:$AL$486,20,FALSE))</f>
        <v/>
      </c>
      <c r="G58" s="478" t="str">
        <f t="shared" si="2"/>
        <v/>
      </c>
      <c r="H58" s="528"/>
    </row>
    <row r="59" spans="1:8" ht="30" customHeight="1">
      <c r="A59" s="520">
        <v>57</v>
      </c>
      <c r="B59" s="205" t="str">
        <f>IF(ISERROR(VLOOKUP($A59,[11]入力!$Q$4:$AL$486,15,FALSE)),"",VLOOKUP($A59,[11]入力!$Q$4:$AL$486,15,FALSE))</f>
        <v/>
      </c>
      <c r="C59" s="707" t="str">
        <f>IF($F59="",IF($F58="","","以下余白"),IF(ISERROR(VLOOKUP($A59,[11]入力!$Q$4:$AL$486,16,FALSE)),"",VLOOKUP($A59,[11]入力!$Q$4:$AL$486,16,FALSE)))</f>
        <v/>
      </c>
      <c r="D59" s="478" t="str">
        <f>IF(ISERROR(VLOOKUP($A59,[11]入力!$Q$4:$AL$486,17,FALSE)),"",VLOOKUP($A59,[11]入力!$Q$4:$AL$486,17,FALSE))</f>
        <v/>
      </c>
      <c r="E59" s="478" t="str">
        <f>IF(ISERROR(VLOOKUP($A59,[11]入力!$Q$4:$AL$486,18,FALSE)),"",VLOOKUP($A59,[11]入力!$Q$4:$AL$486,18,FALSE))</f>
        <v/>
      </c>
      <c r="F59" s="478" t="str">
        <f>IF(ISERROR(VLOOKUP($A59,[11]入力!$Q$4:$AL$486,20,FALSE)),"",VLOOKUP($A59,[11]入力!$Q$4:$AL$486,20,FALSE))</f>
        <v/>
      </c>
      <c r="G59" s="478" t="str">
        <f t="shared" si="2"/>
        <v/>
      </c>
      <c r="H59" s="527"/>
    </row>
    <row r="60" spans="1:8" ht="30" customHeight="1">
      <c r="A60" s="520">
        <v>58</v>
      </c>
      <c r="B60" s="205" t="str">
        <f>IF(ISERROR(VLOOKUP($A60,[11]入力!$Q$4:$AL$486,15,FALSE)),"",VLOOKUP($A60,[11]入力!$Q$4:$AL$486,15,FALSE))</f>
        <v/>
      </c>
      <c r="C60" s="707" t="str">
        <f>IF($F60="",IF($F59="","","以下余白"),IF(ISERROR(VLOOKUP($A60,[11]入力!$Q$4:$AL$486,16,FALSE)),"",VLOOKUP($A60,[11]入力!$Q$4:$AL$486,16,FALSE)))</f>
        <v/>
      </c>
      <c r="D60" s="478" t="str">
        <f>IF(ISERROR(VLOOKUP($A60,[11]入力!$Q$4:$AL$486,17,FALSE)),"",VLOOKUP($A60,[11]入力!$Q$4:$AL$486,17,FALSE))</f>
        <v/>
      </c>
      <c r="E60" s="478" t="str">
        <f>IF(ISERROR(VLOOKUP($A60,[11]入力!$Q$4:$AL$486,18,FALSE)),"",VLOOKUP($A60,[11]入力!$Q$4:$AL$486,18,FALSE))</f>
        <v/>
      </c>
      <c r="F60" s="478" t="str">
        <f>IF(ISERROR(VLOOKUP($A60,[11]入力!$Q$4:$AL$486,20,FALSE)),"",VLOOKUP($A60,[11]入力!$Q$4:$AL$486,20,FALSE))</f>
        <v/>
      </c>
      <c r="G60" s="478" t="str">
        <f t="shared" si="2"/>
        <v/>
      </c>
      <c r="H60" s="528"/>
    </row>
    <row r="61" spans="1:8" ht="30" customHeight="1">
      <c r="A61" s="520">
        <v>59</v>
      </c>
      <c r="B61" s="205" t="str">
        <f>IF(ISERROR(VLOOKUP($A61,[11]入力!$Q$4:$AL$486,15,FALSE)),"",VLOOKUP($A61,[11]入力!$Q$4:$AL$486,15,FALSE))</f>
        <v/>
      </c>
      <c r="C61" s="707" t="str">
        <f>IF($F61="",IF($F60="","","以下余白"),IF(ISERROR(VLOOKUP($A61,[11]入力!$Q$4:$AL$486,16,FALSE)),"",VLOOKUP($A61,[11]入力!$Q$4:$AL$486,16,FALSE)))</f>
        <v/>
      </c>
      <c r="D61" s="478" t="str">
        <f>IF(ISERROR(VLOOKUP($A61,[11]入力!$Q$4:$AL$486,17,FALSE)),"",VLOOKUP($A61,[11]入力!$Q$4:$AL$486,17,FALSE))</f>
        <v/>
      </c>
      <c r="E61" s="478" t="str">
        <f>IF(ISERROR(VLOOKUP($A61,[11]入力!$Q$4:$AL$486,18,FALSE)),"",VLOOKUP($A61,[11]入力!$Q$4:$AL$486,18,FALSE))</f>
        <v/>
      </c>
      <c r="F61" s="478" t="str">
        <f>IF(ISERROR(VLOOKUP($A61,[11]入力!$Q$4:$AL$486,20,FALSE)),"",VLOOKUP($A61,[11]入力!$Q$4:$AL$486,20,FALSE))</f>
        <v/>
      </c>
      <c r="G61" s="478" t="str">
        <f t="shared" si="2"/>
        <v/>
      </c>
      <c r="H61" s="527"/>
    </row>
    <row r="62" spans="1:8" ht="30" customHeight="1">
      <c r="A62" s="520">
        <v>60</v>
      </c>
      <c r="B62" s="205" t="str">
        <f>IF(ISERROR(VLOOKUP($A62,[11]入力!$Q$4:$AL$486,15,FALSE)),"",VLOOKUP($A62,[11]入力!$Q$4:$AL$486,15,FALSE))</f>
        <v/>
      </c>
      <c r="C62" s="707" t="str">
        <f>IF($F62="",IF($F61="","","以下余白"),IF(ISERROR(VLOOKUP($A62,[11]入力!$Q$4:$AL$486,16,FALSE)),"",VLOOKUP($A62,[11]入力!$Q$4:$AL$486,16,FALSE)))</f>
        <v/>
      </c>
      <c r="D62" s="478" t="str">
        <f>IF(ISERROR(VLOOKUP($A62,[11]入力!$Q$4:$AL$486,17,FALSE)),"",VLOOKUP($A62,[11]入力!$Q$4:$AL$486,17,FALSE))</f>
        <v/>
      </c>
      <c r="E62" s="478" t="str">
        <f>IF(ISERROR(VLOOKUP($A62,[11]入力!$Q$4:$AL$486,18,FALSE)),"",VLOOKUP($A62,[11]入力!$Q$4:$AL$486,18,FALSE))</f>
        <v/>
      </c>
      <c r="F62" s="478" t="str">
        <f>IF(ISERROR(VLOOKUP($A62,[11]入力!$Q$4:$AL$486,20,FALSE)),"",VLOOKUP($A62,[11]入力!$Q$4:$AL$486,20,FALSE))</f>
        <v/>
      </c>
      <c r="G62" s="478" t="str">
        <f t="shared" si="2"/>
        <v/>
      </c>
      <c r="H62" s="528"/>
    </row>
    <row r="63" spans="1:8" ht="30" customHeight="1">
      <c r="A63" s="520">
        <v>61</v>
      </c>
      <c r="B63" s="205" t="str">
        <f>IF(ISERROR(VLOOKUP($A63,[11]入力!$Q$4:$AL$486,15,FALSE)),"",VLOOKUP($A63,[11]入力!$Q$4:$AL$486,15,FALSE))</f>
        <v/>
      </c>
      <c r="C63" s="707" t="str">
        <f>IF($F63="",IF($F62="","","以下余白"),IF(ISERROR(VLOOKUP($A63,[11]入力!$Q$4:$AL$486,16,FALSE)),"",VLOOKUP($A63,[11]入力!$Q$4:$AL$486,16,FALSE)))</f>
        <v/>
      </c>
      <c r="D63" s="523"/>
      <c r="E63" s="522"/>
      <c r="F63" s="706"/>
      <c r="G63" s="524"/>
      <c r="H63" s="527"/>
    </row>
    <row r="64" spans="1:8" ht="30" customHeight="1">
      <c r="A64" s="520">
        <v>62</v>
      </c>
      <c r="B64" s="205" t="str">
        <f>IF(ISERROR(VLOOKUP($A64,[11]入力!$Q$4:$AL$486,15,FALSE)),"",VLOOKUP($A64,[11]入力!$Q$4:$AL$486,15,FALSE))</f>
        <v/>
      </c>
      <c r="C64" s="707" t="str">
        <f>IF($F64="",IF($F63="","","以下余白"),IF(ISERROR(VLOOKUP($A64,[11]入力!$Q$4:$AL$486,16,FALSE)),"",VLOOKUP($A64,[11]入力!$Q$4:$AL$486,16,FALSE)))</f>
        <v/>
      </c>
      <c r="D64" s="523"/>
      <c r="E64" s="522"/>
      <c r="F64" s="706"/>
      <c r="G64" s="524"/>
      <c r="H64" s="528"/>
    </row>
    <row r="65" spans="1:9" ht="30" customHeight="1">
      <c r="A65" s="520">
        <v>63</v>
      </c>
      <c r="B65" s="205" t="str">
        <f>IF(ISERROR(VLOOKUP($A65,[11]入力!$Q$4:$AL$486,15,FALSE)),"",VLOOKUP($A65,[11]入力!$Q$4:$AL$486,15,FALSE))</f>
        <v/>
      </c>
      <c r="C65" s="707" t="str">
        <f>IF($F65="",IF($F64="","","以下余白"),IF(ISERROR(VLOOKUP($A65,[11]入力!$Q$4:$AL$486,16,FALSE)),"",VLOOKUP($A65,[11]入力!$Q$4:$AL$486,16,FALSE)))</f>
        <v/>
      </c>
      <c r="D65" s="523"/>
      <c r="E65" s="522"/>
      <c r="F65" s="706"/>
      <c r="G65" s="524"/>
      <c r="H65" s="527"/>
    </row>
    <row r="66" spans="1:9" ht="30" customHeight="1">
      <c r="A66" s="520">
        <v>64</v>
      </c>
      <c r="B66" s="205" t="str">
        <f>IF(ISERROR(VLOOKUP($A66,[11]入力!$Q$4:$AL$486,15,FALSE)),"",VLOOKUP($A66,[11]入力!$Q$4:$AL$486,15,FALSE))</f>
        <v/>
      </c>
      <c r="C66" s="707" t="str">
        <f>IF($F66="",IF($F65="","","以下余白"),IF(ISERROR(VLOOKUP($A66,[11]入力!$Q$4:$AL$486,16,FALSE)),"",VLOOKUP($A66,[11]入力!$Q$4:$AL$486,16,FALSE)))</f>
        <v/>
      </c>
      <c r="D66" s="523"/>
      <c r="E66" s="522"/>
      <c r="F66" s="706"/>
      <c r="G66" s="524"/>
      <c r="H66" s="528"/>
    </row>
    <row r="67" spans="1:9" ht="30" customHeight="1">
      <c r="A67" s="520">
        <v>65</v>
      </c>
      <c r="B67" s="521"/>
      <c r="C67" s="707" t="str">
        <f>IF($F67="",IF($F66="","","以下余白"),IF(ISERROR(VLOOKUP($A67,[11]入力!$Q$4:$AL$486,16,FALSE)),"",VLOOKUP($A67,[11]入力!$Q$4:$AL$486,16,FALSE)))</f>
        <v/>
      </c>
      <c r="D67" s="523"/>
      <c r="E67" s="522"/>
      <c r="F67" s="706"/>
      <c r="G67" s="524"/>
      <c r="H67" s="527"/>
    </row>
    <row r="68" spans="1:9" ht="30" customHeight="1">
      <c r="A68" s="520">
        <v>66</v>
      </c>
      <c r="B68" s="521"/>
      <c r="C68" s="707" t="str">
        <f>IF($F68="",IF($F67="","","以下余白"),IF(ISERROR(VLOOKUP($A68,[11]入力!$Q$4:$AL$486,16,FALSE)),"",VLOOKUP($A68,[11]入力!$Q$4:$AL$486,16,FALSE)))</f>
        <v/>
      </c>
      <c r="D68" s="523"/>
      <c r="E68" s="522"/>
      <c r="F68" s="706"/>
      <c r="G68" s="524"/>
      <c r="H68" s="528"/>
    </row>
    <row r="69" spans="1:9" ht="30" customHeight="1">
      <c r="A69" s="520">
        <v>67</v>
      </c>
      <c r="B69" s="521"/>
      <c r="C69" s="707" t="str">
        <f>IF($F69="",IF($F68="","","以下余白"),IF(ISERROR(VLOOKUP($A69,[11]入力!$Q$4:$AL$486,16,FALSE)),"",VLOOKUP($A69,[11]入力!$Q$4:$AL$486,16,FALSE)))</f>
        <v/>
      </c>
      <c r="D69" s="523"/>
      <c r="E69" s="522"/>
      <c r="F69" s="706"/>
      <c r="G69" s="524"/>
      <c r="H69" s="529"/>
      <c r="I69" s="530"/>
    </row>
    <row r="70" spans="1:9" ht="30" customHeight="1">
      <c r="A70" s="520">
        <v>68</v>
      </c>
      <c r="B70" s="521"/>
      <c r="C70" s="707" t="str">
        <f>IF($F70="",IF($F69="","","以下余白"),IF(ISERROR(VLOOKUP($A70,[11]入力!$Q$4:$AL$486,16,FALSE)),"",VLOOKUP($A70,[11]入力!$Q$4:$AL$486,16,FALSE)))</f>
        <v/>
      </c>
      <c r="D70" s="523"/>
      <c r="E70" s="522"/>
      <c r="F70" s="706"/>
      <c r="G70" s="524"/>
      <c r="H70" s="531"/>
    </row>
    <row r="71" spans="1:9" ht="30" customHeight="1">
      <c r="A71" s="520">
        <v>69</v>
      </c>
      <c r="B71" s="521"/>
      <c r="C71" s="707" t="str">
        <f>IF($F71="",IF($F70="","","以下余白"),IF(ISERROR(VLOOKUP($A71,[11]入力!$Q$4:$AL$486,16,FALSE)),"",VLOOKUP($A71,[11]入力!$Q$4:$AL$486,16,FALSE)))</f>
        <v/>
      </c>
      <c r="D71" s="523"/>
      <c r="E71" s="522"/>
      <c r="F71" s="706"/>
      <c r="G71" s="524"/>
      <c r="H71" s="527"/>
    </row>
    <row r="72" spans="1:9" ht="30" customHeight="1">
      <c r="A72" s="520">
        <v>70</v>
      </c>
      <c r="B72" s="521"/>
      <c r="C72" s="707" t="str">
        <f>IF($F72="",IF($F71="","","以下余白"),IF(ISERROR(VLOOKUP($A72,[11]入力!$Q$4:$AL$486,16,FALSE)),"",VLOOKUP($A72,[11]入力!$Q$4:$AL$486,16,FALSE)))</f>
        <v/>
      </c>
      <c r="D72" s="523"/>
      <c r="E72" s="522"/>
      <c r="F72" s="706"/>
      <c r="G72" s="524"/>
      <c r="H72" s="528"/>
    </row>
    <row r="73" spans="1:9" ht="30" customHeight="1">
      <c r="A73" s="520">
        <v>71</v>
      </c>
      <c r="B73" s="521"/>
      <c r="C73" s="707" t="str">
        <f>IF($F73="",IF($F72="","","以下余白"),IF(ISERROR(VLOOKUP($A73,[11]入力!$Q$4:$AL$486,16,FALSE)),"",VLOOKUP($A73,[11]入力!$Q$4:$AL$486,16,FALSE)))</f>
        <v/>
      </c>
      <c r="D73" s="523"/>
      <c r="E73" s="522"/>
      <c r="F73" s="706"/>
      <c r="G73" s="524"/>
      <c r="H73" s="527"/>
    </row>
    <row r="74" spans="1:9" ht="30" customHeight="1">
      <c r="A74" s="520">
        <v>72</v>
      </c>
      <c r="B74" s="521"/>
      <c r="C74" s="707" t="str">
        <f>IF($F74="",IF($F73="","","以下余白"),IF(ISERROR(VLOOKUP($A74,[11]入力!$Q$4:$AL$486,16,FALSE)),"",VLOOKUP($A74,[11]入力!$Q$4:$AL$486,16,FALSE)))</f>
        <v/>
      </c>
      <c r="D74" s="523"/>
      <c r="E74" s="522"/>
      <c r="F74" s="706"/>
      <c r="G74" s="524"/>
      <c r="H74" s="528"/>
    </row>
    <row r="75" spans="1:9" ht="30" customHeight="1">
      <c r="A75" s="520">
        <v>73</v>
      </c>
      <c r="B75" s="521"/>
      <c r="C75" s="707" t="str">
        <f>IF($F75="",IF($F74="","","以下余白"),IF(ISERROR(VLOOKUP($A75,[11]入力!$Q$4:$AL$486,16,FALSE)),"",VLOOKUP($A75,[11]入力!$Q$4:$AL$486,16,FALSE)))</f>
        <v/>
      </c>
      <c r="D75" s="523"/>
      <c r="E75" s="522"/>
      <c r="F75" s="706"/>
      <c r="G75" s="524"/>
      <c r="H75" s="527"/>
    </row>
    <row r="76" spans="1:9" ht="30" customHeight="1">
      <c r="A76" s="520">
        <v>74</v>
      </c>
      <c r="B76" s="521"/>
      <c r="C76" s="707" t="str">
        <f>IF($F76="",IF($F75="","","以下余白"),IF(ISERROR(VLOOKUP($A76,[11]入力!$Q$4:$AL$486,16,FALSE)),"",VLOOKUP($A76,[11]入力!$Q$4:$AL$486,16,FALSE)))</f>
        <v/>
      </c>
      <c r="D76" s="523"/>
      <c r="E76" s="522"/>
      <c r="F76" s="706"/>
      <c r="G76" s="524"/>
      <c r="H76" s="528"/>
    </row>
    <row r="77" spans="1:9" ht="30" customHeight="1">
      <c r="A77" s="520">
        <v>75</v>
      </c>
      <c r="B77" s="521"/>
      <c r="C77" s="707" t="str">
        <f>IF($F77="",IF($F76="","","以下余白"),IF(ISERROR(VLOOKUP($A77,[11]入力!$Q$4:$AL$486,16,FALSE)),"",VLOOKUP($A77,[11]入力!$Q$4:$AL$486,16,FALSE)))</f>
        <v/>
      </c>
      <c r="D77" s="523"/>
      <c r="E77" s="522"/>
      <c r="F77" s="706"/>
      <c r="G77" s="524"/>
      <c r="H77" s="527"/>
    </row>
    <row r="78" spans="1:9" ht="30" customHeight="1">
      <c r="A78" s="520">
        <v>76</v>
      </c>
      <c r="B78" s="521"/>
      <c r="C78" s="707" t="str">
        <f>IF($F78="",IF($F77="","","以下余白"),IF(ISERROR(VLOOKUP($A78,[11]入力!$Q$4:$AL$486,16,FALSE)),"",VLOOKUP($A78,[11]入力!$Q$4:$AL$486,16,FALSE)))</f>
        <v/>
      </c>
      <c r="D78" s="523"/>
      <c r="E78" s="522"/>
      <c r="F78" s="706"/>
      <c r="G78" s="524"/>
      <c r="H78" s="528"/>
    </row>
    <row r="79" spans="1:9" ht="30" customHeight="1">
      <c r="A79" s="520">
        <v>77</v>
      </c>
      <c r="B79" s="521"/>
      <c r="C79" s="707" t="str">
        <f>IF($F79="",IF($F78="","","以下余白"),IF(ISERROR(VLOOKUP($A79,[11]入力!$Q$4:$AL$486,16,FALSE)),"",VLOOKUP($A79,[11]入力!$Q$4:$AL$486,16,FALSE)))</f>
        <v/>
      </c>
      <c r="D79" s="523"/>
      <c r="E79" s="522"/>
      <c r="F79" s="706"/>
      <c r="G79" s="524"/>
      <c r="H79" s="527"/>
    </row>
    <row r="80" spans="1:9" ht="30" customHeight="1">
      <c r="A80" s="520">
        <v>78</v>
      </c>
      <c r="B80" s="521"/>
      <c r="C80" s="707" t="str">
        <f>IF($F80="",IF($F79="","","以下余白"),IF(ISERROR(VLOOKUP($A80,[11]入力!$Q$4:$AL$486,16,FALSE)),"",VLOOKUP($A80,[11]入力!$Q$4:$AL$486,16,FALSE)))</f>
        <v/>
      </c>
      <c r="D80" s="523"/>
      <c r="E80" s="522"/>
      <c r="F80" s="706"/>
      <c r="G80" s="524"/>
      <c r="H80" s="528"/>
    </row>
    <row r="81" spans="1:8" ht="30" customHeight="1">
      <c r="A81" s="520">
        <v>79</v>
      </c>
      <c r="B81" s="521"/>
      <c r="C81" s="707" t="str">
        <f>IF($F81="",IF($F80="","","以下余白"),IF(ISERROR(VLOOKUP($A81,[11]入力!$Q$4:$AL$486,16,FALSE)),"",VLOOKUP($A81,[11]入力!$Q$4:$AL$486,16,FALSE)))</f>
        <v/>
      </c>
      <c r="D81" s="523"/>
      <c r="E81" s="522"/>
      <c r="F81" s="706"/>
      <c r="G81" s="524"/>
      <c r="H81" s="527"/>
    </row>
    <row r="82" spans="1:8" ht="30" customHeight="1">
      <c r="A82" s="520">
        <v>80</v>
      </c>
      <c r="B82" s="521"/>
      <c r="C82" s="707" t="str">
        <f>IF($F82="",IF($F81="","","以下余白"),IF(ISERROR(VLOOKUP($A82,[11]入力!$Q$4:$AL$486,16,FALSE)),"",VLOOKUP($A82,[11]入力!$Q$4:$AL$486,16,FALSE)))</f>
        <v/>
      </c>
      <c r="D82" s="523"/>
      <c r="E82" s="522"/>
      <c r="F82" s="706"/>
      <c r="G82" s="524"/>
      <c r="H82" s="528"/>
    </row>
    <row r="83" spans="1:8" ht="30" customHeight="1">
      <c r="A83" s="520">
        <v>81</v>
      </c>
      <c r="B83" s="521"/>
      <c r="C83" s="707" t="str">
        <f>IF($F83="",IF($F82="","","以下余白"),IF(ISERROR(VLOOKUP($A83,[11]入力!$Q$4:$AL$486,16,FALSE)),"",VLOOKUP($A83,[11]入力!$Q$4:$AL$486,16,FALSE)))</f>
        <v/>
      </c>
      <c r="D83" s="523"/>
      <c r="E83" s="522"/>
      <c r="F83" s="706"/>
      <c r="G83" s="524"/>
      <c r="H83" s="527"/>
    </row>
    <row r="84" spans="1:8" ht="30" customHeight="1">
      <c r="A84" s="520">
        <v>82</v>
      </c>
      <c r="B84" s="521"/>
      <c r="C84" s="707" t="str">
        <f>IF($F84="",IF($F83="","","以下余白"),IF(ISERROR(VLOOKUP($A84,[11]入力!$Q$4:$AL$486,16,FALSE)),"",VLOOKUP($A84,[11]入力!$Q$4:$AL$486,16,FALSE)))</f>
        <v/>
      </c>
      <c r="D84" s="523"/>
      <c r="E84" s="522"/>
      <c r="F84" s="706"/>
      <c r="G84" s="524"/>
      <c r="H84" s="528"/>
    </row>
    <row r="85" spans="1:8" ht="30" customHeight="1">
      <c r="A85" s="520">
        <v>83</v>
      </c>
      <c r="B85" s="521"/>
      <c r="C85" s="707" t="str">
        <f>IF($F85="",IF($F84="","","以下余白"),IF(ISERROR(VLOOKUP($A85,[11]入力!$Q$4:$AL$486,16,FALSE)),"",VLOOKUP($A85,[11]入力!$Q$4:$AL$486,16,FALSE)))</f>
        <v/>
      </c>
      <c r="D85" s="523"/>
      <c r="E85" s="522"/>
      <c r="F85" s="706"/>
      <c r="G85" s="524"/>
      <c r="H85" s="527"/>
    </row>
    <row r="86" spans="1:8" ht="30" customHeight="1">
      <c r="A86" s="520">
        <v>84</v>
      </c>
      <c r="B86" s="521"/>
      <c r="C86" s="707" t="str">
        <f>IF($F86="",IF($F85="","","以下余白"),IF(ISERROR(VLOOKUP($A86,[11]入力!$Q$4:$AL$486,16,FALSE)),"",VLOOKUP($A86,[11]入力!$Q$4:$AL$486,16,FALSE)))</f>
        <v/>
      </c>
      <c r="D86" s="523"/>
      <c r="E86" s="522"/>
      <c r="F86" s="706"/>
      <c r="G86" s="524"/>
      <c r="H86" s="528"/>
    </row>
    <row r="87" spans="1:8" ht="30" customHeight="1">
      <c r="A87" s="520">
        <v>85</v>
      </c>
      <c r="B87" s="521"/>
      <c r="C87" s="707" t="str">
        <f>IF($F87="",IF($F86="","","以下余白"),IF(ISERROR(VLOOKUP($A87,[11]入力!$Q$4:$AL$486,16,FALSE)),"",VLOOKUP($A87,[11]入力!$Q$4:$AL$486,16,FALSE)))</f>
        <v/>
      </c>
      <c r="D87" s="523"/>
      <c r="E87" s="522"/>
      <c r="F87" s="706"/>
      <c r="G87" s="524"/>
      <c r="H87" s="527"/>
    </row>
    <row r="88" spans="1:8" ht="30" customHeight="1">
      <c r="A88" s="520">
        <v>86</v>
      </c>
      <c r="B88" s="521"/>
      <c r="C88" s="707" t="str">
        <f>IF($F88="",IF($F87="","","以下余白"),IF(ISERROR(VLOOKUP($A88,[11]入力!$Q$4:$AL$486,16,FALSE)),"",VLOOKUP($A88,[11]入力!$Q$4:$AL$486,16,FALSE)))</f>
        <v/>
      </c>
      <c r="D88" s="523"/>
      <c r="E88" s="522"/>
      <c r="F88" s="706"/>
      <c r="G88" s="524"/>
      <c r="H88" s="528"/>
    </row>
    <row r="89" spans="1:8" ht="30" customHeight="1">
      <c r="A89" s="520">
        <v>87</v>
      </c>
      <c r="B89" s="521"/>
      <c r="C89" s="707" t="str">
        <f>IF($F89="",IF($F88="","","以下余白"),IF(ISERROR(VLOOKUP($A89,[11]入力!$Q$4:$AL$486,16,FALSE)),"",VLOOKUP($A89,[11]入力!$Q$4:$AL$486,16,FALSE)))</f>
        <v/>
      </c>
      <c r="D89" s="523"/>
      <c r="E89" s="522"/>
      <c r="F89" s="706"/>
      <c r="G89" s="524"/>
      <c r="H89" s="527"/>
    </row>
    <row r="90" spans="1:8" ht="30" customHeight="1">
      <c r="A90" s="520">
        <v>88</v>
      </c>
      <c r="B90" s="521"/>
      <c r="C90" s="707" t="str">
        <f>IF($F90="",IF($F89="","","以下余白"),IF(ISERROR(VLOOKUP($A90,[11]入力!$Q$4:$AL$486,16,FALSE)),"",VLOOKUP($A90,[11]入力!$Q$4:$AL$486,16,FALSE)))</f>
        <v/>
      </c>
      <c r="D90" s="523"/>
      <c r="E90" s="522"/>
      <c r="F90" s="706"/>
      <c r="G90" s="524"/>
      <c r="H90" s="528"/>
    </row>
    <row r="91" spans="1:8" ht="30" customHeight="1">
      <c r="A91" s="520">
        <v>89</v>
      </c>
      <c r="B91" s="521"/>
      <c r="C91" s="707" t="str">
        <f>IF($F91="",IF($F90="","","以下余白"),IF(ISERROR(VLOOKUP($A91,[11]入力!$Q$4:$AL$486,16,FALSE)),"",VLOOKUP($A91,[11]入力!$Q$4:$AL$486,16,FALSE)))</f>
        <v/>
      </c>
      <c r="D91" s="523"/>
      <c r="E91" s="522"/>
      <c r="F91" s="706"/>
      <c r="G91" s="524"/>
      <c r="H91" s="527"/>
    </row>
    <row r="92" spans="1:8" ht="30" customHeight="1">
      <c r="A92" s="520">
        <v>90</v>
      </c>
      <c r="B92" s="521"/>
      <c r="C92" s="707" t="str">
        <f>IF($F92="",IF($F91="","","以下余白"),IF(ISERROR(VLOOKUP($A92,[11]入力!$Q$4:$AL$486,16,FALSE)),"",VLOOKUP($A92,[11]入力!$Q$4:$AL$486,16,FALSE)))</f>
        <v/>
      </c>
      <c r="D92" s="523"/>
      <c r="E92" s="522"/>
      <c r="F92" s="706"/>
      <c r="G92" s="524"/>
      <c r="H92" s="528"/>
    </row>
    <row r="93" spans="1:8" ht="30" customHeight="1">
      <c r="A93" s="520">
        <v>91</v>
      </c>
      <c r="B93" s="521"/>
      <c r="C93" s="707" t="str">
        <f>IF($F93="",IF($F92="","","以下余白"),IF(ISERROR(VLOOKUP($A93,[11]入力!$Q$4:$AL$486,16,FALSE)),"",VLOOKUP($A93,[11]入力!$Q$4:$AL$486,16,FALSE)))</f>
        <v/>
      </c>
      <c r="D93" s="523"/>
      <c r="E93" s="522"/>
      <c r="F93" s="706"/>
      <c r="G93" s="524"/>
      <c r="H93" s="527"/>
    </row>
    <row r="94" spans="1:8" ht="30" customHeight="1">
      <c r="A94" s="520">
        <v>92</v>
      </c>
      <c r="B94" s="521"/>
      <c r="C94" s="707" t="str">
        <f>IF($F94="",IF($F93="","","以下余白"),IF(ISERROR(VLOOKUP($A94,[11]入力!$Q$4:$AL$486,16,FALSE)),"",VLOOKUP($A94,[11]入力!$Q$4:$AL$486,16,FALSE)))</f>
        <v/>
      </c>
      <c r="D94" s="523"/>
      <c r="E94" s="522"/>
      <c r="F94" s="706"/>
      <c r="G94" s="524"/>
      <c r="H94" s="528"/>
    </row>
    <row r="95" spans="1:8" ht="30" customHeight="1">
      <c r="A95" s="520">
        <v>93</v>
      </c>
      <c r="B95" s="521"/>
      <c r="C95" s="707" t="str">
        <f>IF($F95="",IF($F94="","","以下余白"),IF(ISERROR(VLOOKUP($A95,[11]入力!$Q$4:$AL$486,16,FALSE)),"",VLOOKUP($A95,[11]入力!$Q$4:$AL$486,16,FALSE)))</f>
        <v/>
      </c>
      <c r="D95" s="523"/>
      <c r="E95" s="522"/>
      <c r="F95" s="706"/>
      <c r="G95" s="524"/>
      <c r="H95" s="527"/>
    </row>
    <row r="96" spans="1:8" ht="30" customHeight="1">
      <c r="A96" s="520">
        <v>94</v>
      </c>
      <c r="B96" s="521"/>
      <c r="C96" s="707" t="str">
        <f>IF($F96="",IF($F95="","","以下余白"),IF(ISERROR(VLOOKUP($A96,[11]入力!$Q$4:$AL$486,16,FALSE)),"",VLOOKUP($A96,[11]入力!$Q$4:$AL$486,16,FALSE)))</f>
        <v/>
      </c>
      <c r="D96" s="523"/>
      <c r="E96" s="522"/>
      <c r="F96" s="706"/>
      <c r="G96" s="524"/>
      <c r="H96" s="528"/>
    </row>
    <row r="97" spans="1:8" ht="30" customHeight="1">
      <c r="A97" s="520">
        <v>95</v>
      </c>
      <c r="B97" s="521"/>
      <c r="C97" s="707" t="str">
        <f>IF($F97="",IF($F96="","","以下余白"),IF(ISERROR(VLOOKUP($A97,[11]入力!$Q$4:$AL$486,16,FALSE)),"",VLOOKUP($A97,[11]入力!$Q$4:$AL$486,16,FALSE)))</f>
        <v/>
      </c>
      <c r="D97" s="523"/>
      <c r="E97" s="522"/>
      <c r="F97" s="706"/>
      <c r="G97" s="524"/>
      <c r="H97" s="527"/>
    </row>
    <row r="98" spans="1:8" ht="30" customHeight="1">
      <c r="A98" s="520">
        <v>96</v>
      </c>
      <c r="B98" s="521"/>
      <c r="C98" s="707" t="str">
        <f>IF($F98="",IF($F97="","","以下余白"),IF(ISERROR(VLOOKUP($A98,[11]入力!$Q$4:$AL$486,16,FALSE)),"",VLOOKUP($A98,[11]入力!$Q$4:$AL$486,16,FALSE)))</f>
        <v/>
      </c>
      <c r="D98" s="523"/>
      <c r="E98" s="522"/>
      <c r="F98" s="706"/>
      <c r="G98" s="524"/>
      <c r="H98" s="528"/>
    </row>
    <row r="99" spans="1:8" ht="30" customHeight="1">
      <c r="A99" s="520">
        <v>97</v>
      </c>
      <c r="B99" s="521"/>
      <c r="C99" s="707" t="str">
        <f>IF($F99="",IF($F98="","","以下余白"),IF(ISERROR(VLOOKUP($A99,[11]入力!$Q$4:$AL$486,16,FALSE)),"",VLOOKUP($A99,[11]入力!$Q$4:$AL$486,16,FALSE)))</f>
        <v/>
      </c>
      <c r="D99" s="523"/>
      <c r="E99" s="522"/>
      <c r="F99" s="706"/>
      <c r="G99" s="524"/>
      <c r="H99" s="527"/>
    </row>
    <row r="100" spans="1:8" ht="30" customHeight="1">
      <c r="A100" s="520">
        <v>98</v>
      </c>
      <c r="B100" s="521"/>
      <c r="C100" s="707" t="str">
        <f>IF($F100="",IF($F99="","","以下余白"),IF(ISERROR(VLOOKUP($A100,[11]入力!$Q$4:$AL$486,16,FALSE)),"",VLOOKUP($A100,[11]入力!$Q$4:$AL$486,16,FALSE)))</f>
        <v/>
      </c>
      <c r="D100" s="523"/>
      <c r="E100" s="522"/>
      <c r="F100" s="706"/>
      <c r="G100" s="524"/>
      <c r="H100" s="528"/>
    </row>
    <row r="101" spans="1:8" ht="30" customHeight="1">
      <c r="A101" s="520">
        <v>99</v>
      </c>
      <c r="B101" s="521"/>
      <c r="C101" s="707" t="str">
        <f>IF($F101="",IF($F100="","","以下余白"),IF(ISERROR(VLOOKUP($A101,[11]入力!$Q$4:$AL$486,16,FALSE)),"",VLOOKUP($A101,[11]入力!$Q$4:$AL$486,16,FALSE)))</f>
        <v/>
      </c>
      <c r="D101" s="523"/>
      <c r="E101" s="522"/>
      <c r="F101" s="706"/>
      <c r="G101" s="524"/>
      <c r="H101" s="527"/>
    </row>
    <row r="102" spans="1:8" ht="30" customHeight="1">
      <c r="A102" s="520">
        <v>100</v>
      </c>
      <c r="B102" s="521"/>
      <c r="C102" s="707" t="str">
        <f>IF($F102="",IF($F101="","","以下余白"),IF(ISERROR(VLOOKUP($A102,[11]入力!$Q$4:$AL$486,16,FALSE)),"",VLOOKUP($A102,[11]入力!$Q$4:$AL$486,16,FALSE)))</f>
        <v/>
      </c>
      <c r="D102" s="523"/>
      <c r="E102" s="522"/>
      <c r="F102" s="706"/>
      <c r="G102" s="524"/>
      <c r="H102" s="528"/>
    </row>
    <row r="103" spans="1:8" ht="30" customHeight="1">
      <c r="A103" s="520">
        <v>101</v>
      </c>
      <c r="B103" s="521"/>
      <c r="C103" s="707" t="str">
        <f>IF($F103="",IF($F102="","","以下余白"),IF(ISERROR(VLOOKUP($A103,[11]入力!$Q$4:$AL$486,16,FALSE)),"",VLOOKUP($A103,[11]入力!$Q$4:$AL$486,16,FALSE)))</f>
        <v/>
      </c>
      <c r="D103" s="523"/>
      <c r="E103" s="522"/>
      <c r="F103" s="706"/>
      <c r="G103" s="524"/>
      <c r="H103" s="527"/>
    </row>
    <row r="104" spans="1:8" ht="30" customHeight="1">
      <c r="A104" s="520">
        <v>102</v>
      </c>
      <c r="B104" s="521"/>
      <c r="C104" s="707" t="str">
        <f>IF($F104="",IF($F103="","","以下余白"),IF(ISERROR(VLOOKUP($A104,[11]入力!$Q$4:$AL$486,16,FALSE)),"",VLOOKUP($A104,[11]入力!$Q$4:$AL$486,16,FALSE)))</f>
        <v/>
      </c>
      <c r="D104" s="523"/>
      <c r="E104" s="522"/>
      <c r="F104" s="706"/>
      <c r="G104" s="524"/>
      <c r="H104" s="528"/>
    </row>
    <row r="105" spans="1:8" ht="30" customHeight="1">
      <c r="A105" s="520">
        <v>103</v>
      </c>
      <c r="B105" s="521"/>
      <c r="C105" s="707" t="str">
        <f>IF($F105="",IF($F104="","","以下余白"),IF(ISERROR(VLOOKUP($A105,[11]入力!$Q$4:$AL$486,16,FALSE)),"",VLOOKUP($A105,[11]入力!$Q$4:$AL$486,16,FALSE)))</f>
        <v/>
      </c>
      <c r="D105" s="523"/>
      <c r="E105" s="522"/>
      <c r="F105" s="706"/>
      <c r="G105" s="524"/>
      <c r="H105" s="527"/>
    </row>
    <row r="106" spans="1:8" ht="30" customHeight="1">
      <c r="A106" s="520">
        <v>104</v>
      </c>
      <c r="B106" s="521"/>
      <c r="C106" s="707" t="str">
        <f>IF($F106="",IF($F105="","","以下余白"),IF(ISERROR(VLOOKUP($A106,[11]入力!$Q$4:$AL$486,16,FALSE)),"",VLOOKUP($A106,[11]入力!$Q$4:$AL$486,16,FALSE)))</f>
        <v/>
      </c>
      <c r="D106" s="523"/>
      <c r="E106" s="522"/>
      <c r="F106" s="706"/>
      <c r="G106" s="524"/>
      <c r="H106" s="528"/>
    </row>
    <row r="107" spans="1:8" ht="30" customHeight="1">
      <c r="A107" s="520">
        <v>105</v>
      </c>
      <c r="B107" s="521"/>
      <c r="C107" s="707" t="str">
        <f>IF($F107="",IF($F106="","","以下余白"),IF(ISERROR(VLOOKUP($A107,[11]入力!$Q$4:$AL$486,16,FALSE)),"",VLOOKUP($A107,[11]入力!$Q$4:$AL$486,16,FALSE)))</f>
        <v/>
      </c>
      <c r="D107" s="523"/>
      <c r="E107" s="522"/>
      <c r="F107" s="706"/>
      <c r="G107" s="524"/>
      <c r="H107" s="527"/>
    </row>
    <row r="108" spans="1:8" ht="30" customHeight="1">
      <c r="A108" s="520">
        <v>106</v>
      </c>
      <c r="B108" s="521"/>
      <c r="C108" s="707" t="str">
        <f>IF($F108="",IF($F107="","","以下余白"),IF(ISERROR(VLOOKUP($A108,[11]入力!$Q$4:$AL$486,16,FALSE)),"",VLOOKUP($A108,[11]入力!$Q$4:$AL$486,16,FALSE)))</f>
        <v/>
      </c>
      <c r="D108" s="523"/>
      <c r="E108" s="522"/>
      <c r="F108" s="706"/>
      <c r="G108" s="524"/>
      <c r="H108" s="528"/>
    </row>
    <row r="109" spans="1:8" ht="30" customHeight="1">
      <c r="A109" s="520">
        <v>107</v>
      </c>
      <c r="B109" s="521"/>
      <c r="C109" s="707" t="str">
        <f>IF($F109="",IF($F108="","","以下余白"),IF(ISERROR(VLOOKUP($A109,[11]入力!$Q$4:$AL$486,16,FALSE)),"",VLOOKUP($A109,[11]入力!$Q$4:$AL$486,16,FALSE)))</f>
        <v/>
      </c>
      <c r="D109" s="523"/>
      <c r="E109" s="522"/>
      <c r="F109" s="706"/>
      <c r="G109" s="524"/>
      <c r="H109" s="527"/>
    </row>
    <row r="110" spans="1:8" ht="30" customHeight="1">
      <c r="A110" s="520">
        <v>108</v>
      </c>
      <c r="B110" s="521"/>
      <c r="C110" s="707" t="str">
        <f>IF($F110="",IF($F109="","","以下余白"),IF(ISERROR(VLOOKUP($A110,[11]入力!$Q$4:$AL$486,16,FALSE)),"",VLOOKUP($A110,[11]入力!$Q$4:$AL$486,16,FALSE)))</f>
        <v/>
      </c>
      <c r="D110" s="523"/>
      <c r="E110" s="522"/>
      <c r="F110" s="706"/>
      <c r="G110" s="524"/>
      <c r="H110" s="528"/>
    </row>
    <row r="111" spans="1:8" ht="30" customHeight="1">
      <c r="A111" s="520">
        <v>109</v>
      </c>
      <c r="B111" s="521"/>
      <c r="C111" s="707" t="str">
        <f>IF($F111="",IF($F110="","","以下余白"),IF(ISERROR(VLOOKUP($A111,[11]入力!$Q$4:$AL$486,16,FALSE)),"",VLOOKUP($A111,[11]入力!$Q$4:$AL$486,16,FALSE)))</f>
        <v/>
      </c>
      <c r="D111" s="523"/>
      <c r="E111" s="522"/>
      <c r="F111" s="706"/>
      <c r="G111" s="524"/>
      <c r="H111" s="527"/>
    </row>
    <row r="112" spans="1:8" ht="30" customHeight="1">
      <c r="A112" s="520">
        <v>110</v>
      </c>
      <c r="B112" s="521"/>
      <c r="C112" s="707" t="str">
        <f>IF($F112="",IF($F111="","","以下余白"),IF(ISERROR(VLOOKUP($A112,[11]入力!$Q$4:$AL$486,16,FALSE)),"",VLOOKUP($A112,[11]入力!$Q$4:$AL$486,16,FALSE)))</f>
        <v/>
      </c>
      <c r="D112" s="523"/>
      <c r="E112" s="522"/>
      <c r="F112" s="706"/>
      <c r="G112" s="524"/>
      <c r="H112" s="528"/>
    </row>
    <row r="113" spans="1:8" ht="30" customHeight="1">
      <c r="A113" s="520">
        <v>111</v>
      </c>
      <c r="B113" s="521"/>
      <c r="C113" s="707" t="str">
        <f>IF($F113="",IF($F112="","","以下余白"),IF(ISERROR(VLOOKUP($A113,[11]入力!$Q$4:$AL$486,16,FALSE)),"",VLOOKUP($A113,[11]入力!$Q$4:$AL$486,16,FALSE)))</f>
        <v/>
      </c>
      <c r="D113" s="523"/>
      <c r="E113" s="522"/>
      <c r="F113" s="706"/>
      <c r="G113" s="524"/>
      <c r="H113" s="527"/>
    </row>
    <row r="114" spans="1:8" ht="30" customHeight="1">
      <c r="A114" s="520">
        <v>112</v>
      </c>
      <c r="B114" s="521"/>
      <c r="C114" s="707" t="str">
        <f>IF($F114="",IF($F113="","","以下余白"),IF(ISERROR(VLOOKUP($A114,[11]入力!$Q$4:$AL$486,16,FALSE)),"",VLOOKUP($A114,[11]入力!$Q$4:$AL$486,16,FALSE)))</f>
        <v/>
      </c>
      <c r="D114" s="523"/>
      <c r="E114" s="522"/>
      <c r="F114" s="706"/>
      <c r="G114" s="524"/>
      <c r="H114" s="528"/>
    </row>
    <row r="115" spans="1:8" ht="30" customHeight="1">
      <c r="A115" s="520">
        <v>113</v>
      </c>
      <c r="B115" s="521"/>
      <c r="C115" s="707" t="str">
        <f>IF($F115="",IF($F114="","","以下余白"),IF(ISERROR(VLOOKUP($A115,[11]入力!$Q$4:$AL$486,16,FALSE)),"",VLOOKUP($A115,[11]入力!$Q$4:$AL$486,16,FALSE)))</f>
        <v/>
      </c>
      <c r="D115" s="523"/>
      <c r="E115" s="522"/>
      <c r="F115" s="706"/>
      <c r="G115" s="524"/>
      <c r="H115" s="527"/>
    </row>
    <row r="116" spans="1:8" ht="30" customHeight="1">
      <c r="A116" s="520">
        <v>114</v>
      </c>
      <c r="B116" s="521"/>
      <c r="C116" s="707" t="str">
        <f>IF($F116="",IF($F115="","","以下余白"),IF(ISERROR(VLOOKUP($A116,[11]入力!$Q$4:$AL$486,16,FALSE)),"",VLOOKUP($A116,[11]入力!$Q$4:$AL$486,16,FALSE)))</f>
        <v/>
      </c>
      <c r="D116" s="523"/>
      <c r="E116" s="522"/>
      <c r="F116" s="706"/>
      <c r="G116" s="524"/>
      <c r="H116" s="528"/>
    </row>
    <row r="117" spans="1:8" ht="30" customHeight="1">
      <c r="A117" s="520">
        <v>115</v>
      </c>
      <c r="B117" s="521"/>
      <c r="C117" s="707" t="str">
        <f>IF($F117="",IF($F116="","","以下余白"),IF(ISERROR(VLOOKUP($A117,[11]入力!$Q$4:$AL$486,16,FALSE)),"",VLOOKUP($A117,[11]入力!$Q$4:$AL$486,16,FALSE)))</f>
        <v/>
      </c>
      <c r="D117" s="523"/>
      <c r="E117" s="522"/>
      <c r="F117" s="706"/>
      <c r="G117" s="524"/>
      <c r="H117" s="527"/>
    </row>
    <row r="118" spans="1:8" ht="30" customHeight="1">
      <c r="A118" s="520">
        <v>116</v>
      </c>
      <c r="B118" s="521"/>
      <c r="C118" s="707" t="str">
        <f>IF($F118="",IF($F117="","","以下余白"),IF(ISERROR(VLOOKUP($A118,[11]入力!$Q$4:$AL$486,16,FALSE)),"",VLOOKUP($A118,[11]入力!$Q$4:$AL$486,16,FALSE)))</f>
        <v/>
      </c>
      <c r="D118" s="523"/>
      <c r="E118" s="522"/>
      <c r="F118" s="706"/>
      <c r="G118" s="524"/>
      <c r="H118" s="528"/>
    </row>
    <row r="119" spans="1:8" ht="30" customHeight="1">
      <c r="A119" s="520">
        <v>117</v>
      </c>
      <c r="B119" s="521"/>
      <c r="C119" s="707" t="str">
        <f>IF($F119="",IF($F118="","","以下余白"),IF(ISERROR(VLOOKUP($A119,[11]入力!$Q$4:$AL$486,16,FALSE)),"",VLOOKUP($A119,[11]入力!$Q$4:$AL$486,16,FALSE)))</f>
        <v/>
      </c>
      <c r="D119" s="523"/>
      <c r="E119" s="522"/>
      <c r="F119" s="706"/>
      <c r="G119" s="524"/>
      <c r="H119" s="527"/>
    </row>
    <row r="120" spans="1:8" ht="30" customHeight="1">
      <c r="A120" s="520">
        <v>118</v>
      </c>
      <c r="B120" s="521"/>
      <c r="C120" s="707" t="str">
        <f>IF($F120="",IF($F119="","","以下余白"),IF(ISERROR(VLOOKUP($A120,[11]入力!$Q$4:$AL$486,16,FALSE)),"",VLOOKUP($A120,[11]入力!$Q$4:$AL$486,16,FALSE)))</f>
        <v/>
      </c>
      <c r="D120" s="523"/>
      <c r="E120" s="522"/>
      <c r="F120" s="706"/>
      <c r="G120" s="524"/>
      <c r="H120" s="528"/>
    </row>
    <row r="121" spans="1:8" ht="30" customHeight="1">
      <c r="A121" s="520">
        <v>119</v>
      </c>
      <c r="B121" s="521"/>
      <c r="C121" s="707" t="str">
        <f>IF($F121="",IF($F120="","","以下余白"),IF(ISERROR(VLOOKUP($A121,[11]入力!$Q$4:$AL$486,16,FALSE)),"",VLOOKUP($A121,[11]入力!$Q$4:$AL$486,16,FALSE)))</f>
        <v/>
      </c>
      <c r="D121" s="523"/>
      <c r="E121" s="522"/>
      <c r="F121" s="706"/>
      <c r="G121" s="524"/>
      <c r="H121" s="527"/>
    </row>
    <row r="122" spans="1:8" ht="30" customHeight="1">
      <c r="A122" s="520">
        <v>120</v>
      </c>
      <c r="B122" s="521"/>
      <c r="C122" s="707" t="str">
        <f>IF($F122="",IF($F121="","","以下余白"),IF(ISERROR(VLOOKUP($A122,[11]入力!$Q$4:$AL$486,16,FALSE)),"",VLOOKUP($A122,[11]入力!$Q$4:$AL$486,16,FALSE)))</f>
        <v/>
      </c>
      <c r="D122" s="523"/>
      <c r="E122" s="522"/>
      <c r="F122" s="706"/>
      <c r="G122" s="524"/>
      <c r="H122" s="528"/>
    </row>
    <row r="123" spans="1:8" ht="30" customHeight="1">
      <c r="A123" s="520">
        <v>121</v>
      </c>
      <c r="B123" s="521"/>
      <c r="C123" s="522"/>
      <c r="D123" s="523"/>
      <c r="E123" s="522"/>
      <c r="F123" s="706"/>
      <c r="G123" s="524"/>
      <c r="H123" s="527"/>
    </row>
    <row r="124" spans="1:8" ht="30" customHeight="1">
      <c r="A124" s="520">
        <v>122</v>
      </c>
      <c r="B124" s="521"/>
      <c r="C124" s="522"/>
      <c r="D124" s="523"/>
      <c r="E124" s="522"/>
      <c r="F124" s="706"/>
      <c r="G124" s="524"/>
      <c r="H124" s="528"/>
    </row>
    <row r="125" spans="1:8" ht="30" customHeight="1">
      <c r="A125" s="520">
        <v>123</v>
      </c>
      <c r="B125" s="521"/>
      <c r="C125" s="522"/>
      <c r="D125" s="523"/>
      <c r="E125" s="522"/>
      <c r="F125" s="706"/>
      <c r="G125" s="524"/>
      <c r="H125" s="527"/>
    </row>
    <row r="126" spans="1:8" ht="30" customHeight="1">
      <c r="A126" s="520">
        <v>124</v>
      </c>
      <c r="B126" s="521"/>
      <c r="C126" s="522"/>
      <c r="D126" s="523"/>
      <c r="E126" s="522"/>
      <c r="F126" s="706"/>
      <c r="G126" s="524"/>
      <c r="H126" s="528"/>
    </row>
    <row r="127" spans="1:8" ht="30" customHeight="1">
      <c r="A127" s="520">
        <v>125</v>
      </c>
      <c r="B127" s="521"/>
      <c r="C127" s="522"/>
      <c r="D127" s="523"/>
      <c r="E127" s="522"/>
      <c r="F127" s="706"/>
      <c r="G127" s="524"/>
      <c r="H127" s="527"/>
    </row>
    <row r="128" spans="1:8" ht="30" customHeight="1">
      <c r="A128" s="520">
        <v>126</v>
      </c>
      <c r="B128" s="521"/>
      <c r="C128" s="522"/>
      <c r="D128" s="523"/>
      <c r="E128" s="522"/>
      <c r="F128" s="706"/>
      <c r="G128" s="524"/>
      <c r="H128" s="528"/>
    </row>
    <row r="129" spans="1:9" ht="30" customHeight="1">
      <c r="A129" s="520">
        <v>127</v>
      </c>
      <c r="B129" s="521"/>
      <c r="C129" s="522"/>
      <c r="D129" s="523"/>
      <c r="E129" s="522"/>
      <c r="F129" s="706"/>
      <c r="G129" s="524"/>
      <c r="H129" s="527"/>
    </row>
    <row r="130" spans="1:9" ht="30" customHeight="1">
      <c r="A130" s="520">
        <v>128</v>
      </c>
      <c r="B130" s="521"/>
      <c r="C130" s="522"/>
      <c r="D130" s="523"/>
      <c r="E130" s="522"/>
      <c r="F130" s="706"/>
      <c r="G130" s="524"/>
      <c r="H130" s="528"/>
    </row>
    <row r="131" spans="1:9" ht="30" customHeight="1">
      <c r="A131" s="520">
        <v>129</v>
      </c>
      <c r="B131" s="521"/>
      <c r="C131" s="522"/>
      <c r="D131" s="523"/>
      <c r="E131" s="522"/>
      <c r="F131" s="706"/>
      <c r="G131" s="524"/>
      <c r="H131" s="527"/>
    </row>
    <row r="132" spans="1:9" ht="30" customHeight="1">
      <c r="A132" s="520">
        <v>130</v>
      </c>
      <c r="B132" s="521"/>
      <c r="C132" s="522"/>
      <c r="D132" s="523"/>
      <c r="E132" s="522"/>
      <c r="F132" s="706"/>
      <c r="G132" s="524"/>
      <c r="H132" s="528"/>
    </row>
    <row r="133" spans="1:9" ht="30" customHeight="1">
      <c r="A133" s="520">
        <v>131</v>
      </c>
      <c r="B133" s="521"/>
      <c r="C133" s="522"/>
      <c r="D133" s="523"/>
      <c r="E133" s="522"/>
      <c r="F133" s="706"/>
      <c r="G133" s="524"/>
      <c r="H133" s="527"/>
    </row>
    <row r="134" spans="1:9" ht="30" customHeight="1">
      <c r="A134" s="520">
        <v>132</v>
      </c>
      <c r="B134" s="521"/>
      <c r="C134" s="522"/>
      <c r="D134" s="523"/>
      <c r="E134" s="522"/>
      <c r="F134" s="706"/>
      <c r="G134" s="524"/>
      <c r="H134" s="528"/>
    </row>
    <row r="135" spans="1:9" ht="30" customHeight="1">
      <c r="A135" s="520">
        <v>133</v>
      </c>
      <c r="B135" s="521"/>
      <c r="C135" s="522"/>
      <c r="D135" s="523"/>
      <c r="E135" s="522"/>
      <c r="F135" s="706"/>
      <c r="G135" s="524"/>
      <c r="H135" s="529"/>
      <c r="I135" s="530"/>
    </row>
    <row r="136" spans="1:9" ht="30" customHeight="1">
      <c r="A136" s="520">
        <v>134</v>
      </c>
      <c r="B136" s="521"/>
      <c r="C136" s="522"/>
      <c r="D136" s="523"/>
      <c r="E136" s="522"/>
      <c r="F136" s="706"/>
      <c r="G136" s="524"/>
      <c r="H136" s="531"/>
    </row>
    <row r="137" spans="1:9" ht="30" customHeight="1">
      <c r="A137" s="520">
        <v>135</v>
      </c>
      <c r="B137" s="521"/>
      <c r="C137" s="522"/>
      <c r="D137" s="523"/>
      <c r="E137" s="522"/>
      <c r="F137" s="706"/>
      <c r="G137" s="524"/>
      <c r="H137" s="527"/>
    </row>
    <row r="138" spans="1:9" ht="30" customHeight="1">
      <c r="A138" s="520">
        <v>136</v>
      </c>
      <c r="B138" s="521"/>
      <c r="C138" s="522"/>
      <c r="D138" s="523"/>
      <c r="E138" s="522"/>
      <c r="F138" s="706"/>
      <c r="G138" s="524"/>
      <c r="H138" s="528"/>
    </row>
    <row r="139" spans="1:9" ht="30" customHeight="1">
      <c r="A139" s="520">
        <v>137</v>
      </c>
      <c r="B139" s="521"/>
      <c r="C139" s="522"/>
      <c r="D139" s="523"/>
      <c r="E139" s="522"/>
      <c r="F139" s="706"/>
      <c r="G139" s="524"/>
      <c r="H139" s="527"/>
    </row>
    <row r="140" spans="1:9" ht="30" customHeight="1">
      <c r="A140" s="520">
        <v>138</v>
      </c>
      <c r="B140" s="521"/>
      <c r="C140" s="522"/>
      <c r="D140" s="523"/>
      <c r="E140" s="522"/>
      <c r="F140" s="706"/>
      <c r="G140" s="524"/>
      <c r="H140" s="528"/>
    </row>
    <row r="141" spans="1:9" ht="30" customHeight="1">
      <c r="A141" s="520">
        <v>139</v>
      </c>
      <c r="B141" s="521"/>
      <c r="C141" s="522"/>
      <c r="D141" s="523"/>
      <c r="E141" s="522"/>
      <c r="F141" s="706"/>
      <c r="G141" s="524"/>
      <c r="H141" s="527"/>
    </row>
    <row r="142" spans="1:9" ht="30" customHeight="1">
      <c r="A142" s="520">
        <v>140</v>
      </c>
      <c r="B142" s="521"/>
      <c r="C142" s="522"/>
      <c r="D142" s="523"/>
      <c r="E142" s="522"/>
      <c r="F142" s="706"/>
      <c r="G142" s="524"/>
      <c r="H142" s="528"/>
    </row>
    <row r="143" spans="1:9" ht="30" customHeight="1">
      <c r="A143" s="520">
        <v>141</v>
      </c>
      <c r="B143" s="521"/>
      <c r="C143" s="522"/>
      <c r="D143" s="523"/>
      <c r="E143" s="522"/>
      <c r="F143" s="706"/>
      <c r="G143" s="524"/>
      <c r="H143" s="527"/>
    </row>
    <row r="144" spans="1:9" ht="30" customHeight="1">
      <c r="A144" s="520">
        <v>142</v>
      </c>
      <c r="B144" s="521"/>
      <c r="C144" s="522"/>
      <c r="D144" s="523"/>
      <c r="E144" s="522"/>
      <c r="F144" s="706"/>
      <c r="G144" s="524"/>
      <c r="H144" s="528"/>
    </row>
    <row r="145" spans="1:8" ht="30" customHeight="1">
      <c r="A145" s="520">
        <v>143</v>
      </c>
      <c r="B145" s="521"/>
      <c r="C145" s="522"/>
      <c r="D145" s="523"/>
      <c r="E145" s="522"/>
      <c r="F145" s="706"/>
      <c r="G145" s="524"/>
      <c r="H145" s="527"/>
    </row>
    <row r="146" spans="1:8" ht="30" customHeight="1">
      <c r="A146" s="520">
        <v>144</v>
      </c>
      <c r="B146" s="521"/>
      <c r="C146" s="522"/>
      <c r="D146" s="523"/>
      <c r="E146" s="522"/>
      <c r="F146" s="706"/>
      <c r="G146" s="524"/>
      <c r="H146" s="528"/>
    </row>
    <row r="147" spans="1:8" ht="30" customHeight="1">
      <c r="A147" s="520">
        <v>145</v>
      </c>
      <c r="B147" s="532"/>
      <c r="C147" s="533"/>
      <c r="D147" s="534"/>
      <c r="E147" s="535"/>
      <c r="F147" s="706"/>
      <c r="G147" s="524"/>
      <c r="H147" s="527"/>
    </row>
    <row r="148" spans="1:8" ht="30" customHeight="1">
      <c r="A148" s="520">
        <v>146</v>
      </c>
      <c r="B148" s="532"/>
      <c r="C148" s="533"/>
      <c r="D148" s="536"/>
      <c r="E148" s="537"/>
      <c r="F148" s="706"/>
      <c r="G148" s="524"/>
      <c r="H148" s="528"/>
    </row>
    <row r="149" spans="1:8" ht="30" customHeight="1">
      <c r="A149" s="520">
        <v>147</v>
      </c>
      <c r="B149" s="532"/>
      <c r="C149" s="533"/>
      <c r="D149" s="534"/>
      <c r="E149" s="535"/>
      <c r="F149" s="706"/>
      <c r="G149" s="524"/>
      <c r="H149" s="527"/>
    </row>
    <row r="150" spans="1:8" ht="30" customHeight="1">
      <c r="A150" s="520">
        <v>148</v>
      </c>
      <c r="B150" s="532"/>
      <c r="C150" s="533"/>
      <c r="D150" s="536"/>
      <c r="E150" s="537"/>
      <c r="F150" s="706"/>
      <c r="G150" s="524"/>
      <c r="H150" s="528"/>
    </row>
    <row r="151" spans="1:8" ht="30" customHeight="1">
      <c r="A151" s="520">
        <v>149</v>
      </c>
      <c r="B151" s="532"/>
      <c r="C151" s="533"/>
      <c r="D151" s="534"/>
      <c r="E151" s="535"/>
      <c r="F151" s="706"/>
      <c r="G151" s="524"/>
      <c r="H151" s="527"/>
    </row>
    <row r="152" spans="1:8" ht="30" customHeight="1">
      <c r="A152" s="520">
        <v>150</v>
      </c>
      <c r="B152" s="532"/>
      <c r="C152" s="533"/>
      <c r="D152" s="536"/>
      <c r="E152" s="537"/>
      <c r="F152" s="706"/>
      <c r="G152" s="524"/>
      <c r="H152" s="528"/>
    </row>
    <row r="153" spans="1:8" ht="30" customHeight="1">
      <c r="A153" s="520">
        <v>151</v>
      </c>
      <c r="B153" s="532"/>
      <c r="C153" s="533"/>
      <c r="D153" s="534"/>
      <c r="E153" s="535"/>
      <c r="F153" s="706"/>
      <c r="G153" s="524"/>
      <c r="H153" s="527"/>
    </row>
    <row r="154" spans="1:8" ht="30" customHeight="1">
      <c r="A154" s="520">
        <v>152</v>
      </c>
      <c r="B154" s="532"/>
      <c r="C154" s="533"/>
      <c r="D154" s="536"/>
      <c r="E154" s="537"/>
      <c r="F154" s="706"/>
      <c r="G154" s="524"/>
      <c r="H154" s="528"/>
    </row>
    <row r="155" spans="1:8" ht="30" customHeight="1">
      <c r="A155" s="520">
        <v>153</v>
      </c>
      <c r="B155" s="532"/>
      <c r="C155" s="533"/>
      <c r="D155" s="534"/>
      <c r="E155" s="535"/>
      <c r="F155" s="706"/>
      <c r="G155" s="524"/>
      <c r="H155" s="527"/>
    </row>
    <row r="156" spans="1:8" ht="30" customHeight="1">
      <c r="A156" s="520">
        <v>154</v>
      </c>
      <c r="B156" s="532"/>
      <c r="C156" s="533"/>
      <c r="D156" s="536"/>
      <c r="E156" s="537"/>
      <c r="F156" s="706"/>
      <c r="G156" s="524"/>
      <c r="H156" s="528"/>
    </row>
    <row r="157" spans="1:8" ht="30" customHeight="1">
      <c r="A157" s="520">
        <v>155</v>
      </c>
      <c r="B157" s="532"/>
      <c r="C157" s="533"/>
      <c r="D157" s="534"/>
      <c r="E157" s="535"/>
      <c r="F157" s="706"/>
      <c r="G157" s="524"/>
      <c r="H157" s="527"/>
    </row>
    <row r="158" spans="1:8" ht="30" customHeight="1">
      <c r="A158" s="520">
        <v>156</v>
      </c>
      <c r="B158" s="532"/>
      <c r="C158" s="533"/>
      <c r="D158" s="536"/>
      <c r="E158" s="537"/>
      <c r="F158" s="706"/>
      <c r="G158" s="524"/>
      <c r="H158" s="528"/>
    </row>
    <row r="159" spans="1:8" ht="30" customHeight="1">
      <c r="A159" s="520">
        <v>157</v>
      </c>
      <c r="B159" s="532"/>
      <c r="C159" s="533"/>
      <c r="D159" s="534"/>
      <c r="E159" s="535"/>
      <c r="F159" s="706"/>
      <c r="G159" s="524"/>
      <c r="H159" s="527"/>
    </row>
    <row r="160" spans="1:8" ht="30" customHeight="1">
      <c r="A160" s="520">
        <v>158</v>
      </c>
      <c r="B160" s="532"/>
      <c r="C160" s="533"/>
      <c r="D160" s="536"/>
      <c r="E160" s="537"/>
      <c r="F160" s="706"/>
      <c r="G160" s="524"/>
      <c r="H160" s="528"/>
    </row>
    <row r="161" spans="1:8" ht="30" customHeight="1">
      <c r="A161" s="520">
        <v>159</v>
      </c>
      <c r="B161" s="532"/>
      <c r="C161" s="533"/>
      <c r="D161" s="534"/>
      <c r="E161" s="535"/>
      <c r="F161" s="706"/>
      <c r="G161" s="524"/>
      <c r="H161" s="527"/>
    </row>
    <row r="162" spans="1:8" ht="30" customHeight="1">
      <c r="A162" s="520">
        <v>160</v>
      </c>
      <c r="B162" s="532"/>
      <c r="C162" s="533"/>
      <c r="D162" s="536"/>
      <c r="E162" s="537"/>
      <c r="F162" s="706"/>
      <c r="G162" s="524"/>
      <c r="H162" s="528"/>
    </row>
    <row r="163" spans="1:8" ht="30" customHeight="1">
      <c r="A163" s="520">
        <v>161</v>
      </c>
      <c r="B163" s="532"/>
      <c r="C163" s="533"/>
      <c r="D163" s="534"/>
      <c r="E163" s="535"/>
      <c r="F163" s="706"/>
      <c r="G163" s="524"/>
      <c r="H163" s="527"/>
    </row>
    <row r="164" spans="1:8" ht="30" customHeight="1">
      <c r="A164" s="520">
        <v>162</v>
      </c>
      <c r="B164" s="532"/>
      <c r="C164" s="533"/>
      <c r="D164" s="536"/>
      <c r="E164" s="537"/>
      <c r="F164" s="706"/>
      <c r="G164" s="524"/>
      <c r="H164" s="528"/>
    </row>
    <row r="165" spans="1:8" ht="30" customHeight="1">
      <c r="A165" s="520">
        <v>163</v>
      </c>
      <c r="B165" s="532"/>
      <c r="C165" s="533"/>
      <c r="D165" s="534"/>
      <c r="E165" s="535"/>
      <c r="F165" s="706"/>
      <c r="G165" s="524"/>
      <c r="H165" s="527"/>
    </row>
    <row r="166" spans="1:8" ht="30" customHeight="1">
      <c r="A166" s="520">
        <v>164</v>
      </c>
      <c r="B166" s="532"/>
      <c r="C166" s="533"/>
      <c r="D166" s="536"/>
      <c r="E166" s="537"/>
      <c r="F166" s="706"/>
      <c r="G166" s="524"/>
      <c r="H166" s="528"/>
    </row>
    <row r="167" spans="1:8" ht="30" customHeight="1">
      <c r="A167" s="520">
        <v>165</v>
      </c>
      <c r="B167" s="532"/>
      <c r="C167" s="533"/>
      <c r="D167" s="534"/>
      <c r="E167" s="535"/>
      <c r="F167" s="706"/>
      <c r="G167" s="524"/>
      <c r="H167" s="527"/>
    </row>
    <row r="168" spans="1:8" ht="30" customHeight="1">
      <c r="A168" s="520">
        <v>166</v>
      </c>
      <c r="B168" s="532"/>
      <c r="C168" s="533"/>
      <c r="D168" s="536"/>
      <c r="E168" s="537"/>
      <c r="F168" s="706"/>
      <c r="G168" s="524"/>
      <c r="H168" s="528"/>
    </row>
    <row r="169" spans="1:8" ht="30" customHeight="1">
      <c r="A169" s="520">
        <v>167</v>
      </c>
      <c r="B169" s="532"/>
      <c r="C169" s="533"/>
      <c r="D169" s="534"/>
      <c r="E169" s="535"/>
      <c r="F169" s="706"/>
      <c r="G169" s="524"/>
      <c r="H169" s="527"/>
    </row>
    <row r="170" spans="1:8" ht="30" customHeight="1">
      <c r="A170" s="520">
        <v>168</v>
      </c>
      <c r="B170" s="532"/>
      <c r="C170" s="533"/>
      <c r="D170" s="536"/>
      <c r="E170" s="537"/>
      <c r="F170" s="706"/>
      <c r="G170" s="524"/>
      <c r="H170" s="528"/>
    </row>
    <row r="171" spans="1:8" ht="30" customHeight="1">
      <c r="A171" s="520">
        <v>169</v>
      </c>
      <c r="B171" s="532"/>
      <c r="C171" s="533"/>
      <c r="D171" s="534"/>
      <c r="E171" s="535"/>
      <c r="F171" s="706"/>
      <c r="G171" s="524"/>
      <c r="H171" s="527"/>
    </row>
    <row r="172" spans="1:8" ht="30" customHeight="1">
      <c r="A172" s="520">
        <v>170</v>
      </c>
      <c r="B172" s="532"/>
      <c r="C172" s="533"/>
      <c r="D172" s="536"/>
      <c r="E172" s="537"/>
      <c r="F172" s="706"/>
      <c r="G172" s="524"/>
      <c r="H172" s="528"/>
    </row>
    <row r="173" spans="1:8" ht="30" customHeight="1">
      <c r="A173" s="520">
        <v>171</v>
      </c>
      <c r="B173" s="532"/>
      <c r="C173" s="533"/>
      <c r="D173" s="534"/>
      <c r="E173" s="535"/>
      <c r="F173" s="706"/>
      <c r="G173" s="524"/>
      <c r="H173" s="527"/>
    </row>
    <row r="174" spans="1:8" ht="30" customHeight="1">
      <c r="A174" s="520">
        <v>172</v>
      </c>
      <c r="B174" s="532"/>
      <c r="C174" s="533"/>
      <c r="D174" s="536"/>
      <c r="E174" s="537"/>
      <c r="F174" s="706"/>
      <c r="G174" s="524"/>
      <c r="H174" s="528"/>
    </row>
    <row r="175" spans="1:8" ht="30" customHeight="1">
      <c r="A175" s="520">
        <v>173</v>
      </c>
      <c r="B175" s="532"/>
      <c r="C175" s="533"/>
      <c r="D175" s="534"/>
      <c r="E175" s="535"/>
      <c r="F175" s="706"/>
      <c r="G175" s="524"/>
      <c r="H175" s="527"/>
    </row>
    <row r="176" spans="1:8" ht="30" customHeight="1">
      <c r="A176" s="520">
        <v>174</v>
      </c>
      <c r="B176" s="532"/>
      <c r="C176" s="533"/>
      <c r="D176" s="536"/>
      <c r="E176" s="537"/>
      <c r="F176" s="706"/>
      <c r="G176" s="524"/>
      <c r="H176" s="528"/>
    </row>
    <row r="177" spans="1:8" ht="30" customHeight="1">
      <c r="A177" s="520">
        <v>175</v>
      </c>
      <c r="B177" s="532"/>
      <c r="C177" s="533"/>
      <c r="D177" s="534"/>
      <c r="E177" s="535"/>
      <c r="F177" s="706"/>
      <c r="G177" s="524"/>
      <c r="H177" s="527"/>
    </row>
    <row r="178" spans="1:8" ht="30" customHeight="1">
      <c r="A178" s="520">
        <v>176</v>
      </c>
      <c r="B178" s="532"/>
      <c r="C178" s="533"/>
      <c r="D178" s="536"/>
      <c r="E178" s="537"/>
      <c r="F178" s="706"/>
      <c r="G178" s="524"/>
      <c r="H178" s="528"/>
    </row>
    <row r="179" spans="1:8" ht="30" customHeight="1">
      <c r="A179" s="520">
        <v>177</v>
      </c>
      <c r="B179" s="532"/>
      <c r="C179" s="533"/>
      <c r="D179" s="534"/>
      <c r="E179" s="535"/>
      <c r="F179" s="706"/>
      <c r="G179" s="524"/>
      <c r="H179" s="527"/>
    </row>
    <row r="180" spans="1:8" ht="30" customHeight="1">
      <c r="A180" s="520">
        <v>178</v>
      </c>
      <c r="B180" s="532"/>
      <c r="C180" s="533"/>
      <c r="D180" s="536"/>
      <c r="E180" s="537"/>
      <c r="F180" s="706"/>
      <c r="G180" s="524"/>
      <c r="H180" s="528"/>
    </row>
    <row r="181" spans="1:8" ht="30" customHeight="1">
      <c r="A181" s="520">
        <v>179</v>
      </c>
      <c r="B181" s="532"/>
      <c r="C181" s="533"/>
      <c r="D181" s="534"/>
      <c r="E181" s="535"/>
      <c r="F181" s="706"/>
      <c r="G181" s="524"/>
      <c r="H181" s="527"/>
    </row>
    <row r="182" spans="1:8" ht="30" customHeight="1">
      <c r="A182" s="520">
        <v>180</v>
      </c>
      <c r="B182" s="532"/>
      <c r="C182" s="533"/>
      <c r="D182" s="536"/>
      <c r="E182" s="537"/>
      <c r="F182" s="706"/>
      <c r="G182" s="524"/>
      <c r="H182" s="528"/>
    </row>
    <row r="183" spans="1:8" ht="30" customHeight="1">
      <c r="A183" s="520">
        <v>181</v>
      </c>
      <c r="B183" s="532"/>
      <c r="C183" s="533"/>
      <c r="D183" s="534"/>
      <c r="E183" s="535"/>
      <c r="F183" s="706"/>
      <c r="G183" s="524"/>
      <c r="H183" s="527"/>
    </row>
    <row r="184" spans="1:8" ht="30" customHeight="1">
      <c r="A184" s="520">
        <v>182</v>
      </c>
      <c r="B184" s="532"/>
      <c r="C184" s="533"/>
      <c r="D184" s="536"/>
      <c r="E184" s="537"/>
      <c r="F184" s="706"/>
      <c r="G184" s="524"/>
      <c r="H184" s="528"/>
    </row>
    <row r="185" spans="1:8" ht="30" customHeight="1">
      <c r="A185" s="520">
        <v>183</v>
      </c>
      <c r="B185" s="532"/>
      <c r="C185" s="533"/>
      <c r="D185" s="534"/>
      <c r="E185" s="535"/>
      <c r="F185" s="706"/>
      <c r="G185" s="524"/>
      <c r="H185" s="527"/>
    </row>
    <row r="186" spans="1:8" ht="30" customHeight="1">
      <c r="A186" s="520">
        <v>184</v>
      </c>
      <c r="B186" s="532"/>
      <c r="C186" s="533"/>
      <c r="D186" s="536"/>
      <c r="E186" s="537"/>
      <c r="F186" s="706"/>
      <c r="G186" s="524"/>
      <c r="H186" s="528"/>
    </row>
    <row r="187" spans="1:8" ht="30" customHeight="1">
      <c r="A187" s="520">
        <v>185</v>
      </c>
      <c r="B187" s="532"/>
      <c r="C187" s="533"/>
      <c r="D187" s="534"/>
      <c r="E187" s="535"/>
      <c r="F187" s="706"/>
      <c r="G187" s="524"/>
      <c r="H187" s="527"/>
    </row>
    <row r="188" spans="1:8" ht="30" customHeight="1">
      <c r="A188" s="520">
        <v>186</v>
      </c>
      <c r="B188" s="532"/>
      <c r="C188" s="533"/>
      <c r="D188" s="536"/>
      <c r="E188" s="537"/>
      <c r="F188" s="706"/>
      <c r="G188" s="524"/>
      <c r="H188" s="528"/>
    </row>
    <row r="189" spans="1:8" ht="30" customHeight="1">
      <c r="A189" s="520">
        <v>187</v>
      </c>
      <c r="B189" s="532"/>
      <c r="C189" s="533"/>
      <c r="D189" s="534"/>
      <c r="E189" s="535"/>
      <c r="F189" s="706"/>
      <c r="G189" s="524"/>
      <c r="H189" s="527"/>
    </row>
    <row r="190" spans="1:8" ht="30" customHeight="1">
      <c r="A190" s="520">
        <v>188</v>
      </c>
      <c r="B190" s="532"/>
      <c r="C190" s="533"/>
      <c r="D190" s="536"/>
      <c r="E190" s="537"/>
      <c r="F190" s="706"/>
      <c r="G190" s="524"/>
      <c r="H190" s="526"/>
    </row>
    <row r="191" spans="1:8" ht="30" customHeight="1">
      <c r="A191" s="520">
        <v>189</v>
      </c>
      <c r="B191" s="532"/>
      <c r="C191" s="533"/>
      <c r="D191" s="534"/>
      <c r="E191" s="535"/>
      <c r="F191" s="706"/>
      <c r="G191" s="524"/>
      <c r="H191" s="527"/>
    </row>
    <row r="192" spans="1:8" ht="30" customHeight="1">
      <c r="A192" s="520">
        <v>190</v>
      </c>
      <c r="B192" s="532"/>
      <c r="C192" s="533"/>
      <c r="D192" s="536"/>
      <c r="E192" s="537"/>
      <c r="F192" s="706"/>
      <c r="G192" s="524"/>
      <c r="H192" s="528"/>
    </row>
    <row r="193" spans="1:9" ht="26.45" customHeight="1">
      <c r="A193" s="520">
        <v>191</v>
      </c>
      <c r="B193" s="532"/>
      <c r="C193" s="533"/>
      <c r="D193" s="534"/>
      <c r="E193" s="535"/>
      <c r="F193" s="706"/>
      <c r="G193" s="524"/>
      <c r="H193" s="527"/>
    </row>
    <row r="194" spans="1:9" ht="26.45" customHeight="1">
      <c r="A194" s="520">
        <v>192</v>
      </c>
      <c r="B194" s="532"/>
      <c r="C194" s="533"/>
      <c r="D194" s="536"/>
      <c r="E194" s="537"/>
      <c r="F194" s="706"/>
      <c r="G194" s="524"/>
      <c r="H194" s="526"/>
    </row>
    <row r="195" spans="1:9" ht="26.45" customHeight="1">
      <c r="A195" s="520">
        <v>193</v>
      </c>
      <c r="B195" s="532"/>
      <c r="C195" s="533"/>
      <c r="D195" s="534"/>
      <c r="E195" s="535"/>
      <c r="F195" s="706"/>
      <c r="G195" s="524"/>
      <c r="H195" s="527"/>
    </row>
    <row r="196" spans="1:9" ht="26.45" customHeight="1">
      <c r="A196" s="520">
        <v>194</v>
      </c>
      <c r="B196" s="532"/>
      <c r="C196" s="533"/>
      <c r="D196" s="536"/>
      <c r="E196" s="537"/>
      <c r="F196" s="706"/>
      <c r="G196" s="524"/>
      <c r="H196" s="528"/>
    </row>
    <row r="197" spans="1:9" ht="26.45" customHeight="1">
      <c r="A197" s="520">
        <v>195</v>
      </c>
      <c r="B197" s="532"/>
      <c r="C197" s="533"/>
      <c r="D197" s="534"/>
      <c r="E197" s="535"/>
      <c r="F197" s="706"/>
      <c r="G197" s="524"/>
      <c r="H197" s="527"/>
    </row>
    <row r="198" spans="1:9" ht="26.45" customHeight="1">
      <c r="A198" s="520">
        <v>196</v>
      </c>
      <c r="B198" s="532"/>
      <c r="C198" s="533"/>
      <c r="D198" s="536"/>
      <c r="E198" s="537"/>
      <c r="F198" s="706"/>
      <c r="G198" s="524"/>
      <c r="H198" s="528"/>
    </row>
    <row r="199" spans="1:9" ht="26.45" customHeight="1">
      <c r="A199" s="520">
        <v>197</v>
      </c>
      <c r="B199" s="532"/>
      <c r="C199" s="533"/>
      <c r="D199" s="534"/>
      <c r="E199" s="535"/>
      <c r="F199" s="706"/>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7"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theme="9" tint="0.39997558519241921"/>
  </sheetPr>
  <dimension ref="A1:J50"/>
  <sheetViews>
    <sheetView showZeros="0" view="pageBreakPreview" topLeftCell="A10" zoomScale="70" zoomScaleNormal="100" zoomScaleSheetLayoutView="7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784</v>
      </c>
    </row>
    <row r="2" spans="1:10" ht="20.100000000000001" customHeight="1">
      <c r="B2" s="1154" t="s">
        <v>654</v>
      </c>
      <c r="C2" s="1154"/>
      <c r="D2" s="1154"/>
      <c r="E2" s="1154"/>
      <c r="F2" s="1154"/>
      <c r="G2" s="1154"/>
      <c r="H2" s="1154"/>
      <c r="I2" s="1154"/>
      <c r="J2" s="734"/>
    </row>
    <row r="5" spans="1:10" ht="30" customHeight="1" thickBot="1">
      <c r="B5" s="452" t="str">
        <f>IF(SUM(H8:I20)&gt;0,SUM(H8:I20),"金額￥")</f>
        <v>金額￥</v>
      </c>
      <c r="C5" s="405" t="s">
        <v>592</v>
      </c>
      <c r="D5" s="405"/>
    </row>
    <row r="6" spans="1:10" ht="7.9" customHeight="1" thickTop="1"/>
    <row r="7" spans="1:10" s="733" customFormat="1" ht="20.100000000000001" customHeight="1">
      <c r="B7" s="736" t="s">
        <v>594</v>
      </c>
      <c r="C7" s="1342" t="s">
        <v>653</v>
      </c>
      <c r="D7" s="1342"/>
      <c r="E7" s="736" t="s">
        <v>32</v>
      </c>
      <c r="F7" s="736" t="s">
        <v>596</v>
      </c>
      <c r="G7" s="736" t="s">
        <v>597</v>
      </c>
      <c r="H7" s="1342" t="s">
        <v>673</v>
      </c>
      <c r="I7" s="1342"/>
    </row>
    <row r="8" spans="1:10" ht="33" customHeight="1">
      <c r="A8" s="456">
        <v>1</v>
      </c>
      <c r="B8" s="737" t="str">
        <f>IF(ISERROR(VLOOKUP($A8,入力!$Q$4:$AL$486,15,FALSE)),"",VLOOKUP($A8,入力!$Q$4:$AL$486,15,FALSE))</f>
        <v/>
      </c>
      <c r="C8" s="1341" t="str">
        <f>IF($F8="",IF($F7="","","以下余白"),IF(ISERROR(VLOOKUP($A8,入力!$Q$4:$AL$486,16,FALSE)),"",VLOOKUP($A8,入力!$Q3:$AL$486,16,FALSE)))</f>
        <v>以下余白</v>
      </c>
      <c r="D8" s="1341"/>
      <c r="E8" s="478" t="str">
        <f>IF(ISERROR(VLOOKUP($A8,入力!$Q$4:$AL$486,17,FALSE)),"",VLOOKUP($A8,入力!$Q$4:$AL$486,17,FALSE))</f>
        <v/>
      </c>
      <c r="F8" s="478" t="str">
        <f>IF(ISERROR(VLOOKUP($A8,入力!$Q$4:$AL$486,18,FALSE)),"",VLOOKUP($A8,入力!$Q$4:$AL$486,18,FALSE))</f>
        <v/>
      </c>
      <c r="G8" s="478" t="str">
        <f>IF(ISERROR(VLOOKUP($A8,入力!$Q$4:$AL$486,20,FALSE)),"",VLOOKUP($A8,入力!$Q$4:$AL$486,20,FALSE))</f>
        <v/>
      </c>
      <c r="H8" s="1339" t="str">
        <f>IF(ISERROR(F8*G8),"",F8*G8)</f>
        <v/>
      </c>
      <c r="I8" s="1339"/>
    </row>
    <row r="9" spans="1:10" ht="33" customHeight="1">
      <c r="A9" s="456">
        <v>2</v>
      </c>
      <c r="B9" s="737" t="str">
        <f>IF(ISERROR(VLOOKUP($A9,入力!$Q$4:$AL$486,15,FALSE)),"",VLOOKUP($A9,入力!$Q$4:$AL$486,15,FALSE))</f>
        <v/>
      </c>
      <c r="C9" s="1341" t="str">
        <f>IF($F9="",IF($F8="","","以下余白"),IF(ISERROR(VLOOKUP($A9,入力!$Q$4:$AL$486,16,FALSE)),"",VLOOKUP($A9,入力!$Q4:$AL$486,16,FALSE)))</f>
        <v/>
      </c>
      <c r="D9" s="1341"/>
      <c r="E9" s="478" t="str">
        <f>IF(ISERROR(VLOOKUP($A9,入力!$Q$4:$AL$486,17,FALSE)),"",VLOOKUP($A9,入力!$Q$4:$AL$486,17,FALSE))</f>
        <v/>
      </c>
      <c r="F9" s="478" t="str">
        <f>IF(ISERROR(VLOOKUP($A9,入力!$Q$4:$AL$486,18,FALSE)),"",VLOOKUP($A9,入力!$Q$4:$AL$486,18,FALSE))</f>
        <v/>
      </c>
      <c r="G9" s="478" t="str">
        <f>IF(ISERROR(VLOOKUP($A9,入力!$Q$4:$AL$486,20,FALSE)),"",VLOOKUP($A9,入力!$Q$4:$AL$486,20,FALSE))</f>
        <v/>
      </c>
      <c r="H9" s="1339" t="str">
        <f t="shared" ref="H9:H18" si="0">IF(ISERROR(F9*G9),"",F9*G9)</f>
        <v/>
      </c>
      <c r="I9" s="1339"/>
    </row>
    <row r="10" spans="1:10" ht="30" customHeight="1">
      <c r="A10" s="456">
        <v>3</v>
      </c>
      <c r="B10" s="737" t="str">
        <f>IF(ISERROR(VLOOKUP($A10,入力!$Q$4:$AL$486,15,FALSE)),"",VLOOKUP($A10,入力!$Q$4:$AL$486,15,FALSE))</f>
        <v/>
      </c>
      <c r="C10" s="1341" t="str">
        <f>IF($F10="",IF($F9="","","以下余白"),IF(ISERROR(VLOOKUP($A10,入力!$Q$4:$AL$486,16,FALSE)),"",VLOOKUP($A10,入力!$Q5:$AL$486,16,FALSE)))</f>
        <v/>
      </c>
      <c r="D10" s="1341"/>
      <c r="E10" s="478" t="str">
        <f>IF(ISERROR(VLOOKUP($A10,入力!$Q$4:$AL$486,17,FALSE)),"",VLOOKUP($A10,入力!$Q$4:$AL$486,17,FALSE))</f>
        <v/>
      </c>
      <c r="F10" s="478" t="str">
        <f>IF(ISERROR(VLOOKUP($A10,入力!$Q$4:$AL$486,18,FALSE)),"",VLOOKUP($A10,入力!$Q$4:$AL$486,18,FALSE))</f>
        <v/>
      </c>
      <c r="G10" s="478" t="str">
        <f>IF(ISERROR(VLOOKUP($A10,入力!$Q$4:$AL$486,20,FALSE)),"",VLOOKUP($A10,入力!$Q$4:$AL$486,20,FALSE))</f>
        <v/>
      </c>
      <c r="H10" s="1339" t="str">
        <f t="shared" si="0"/>
        <v/>
      </c>
      <c r="I10" s="1339"/>
    </row>
    <row r="11" spans="1:10" ht="30" customHeight="1">
      <c r="A11" s="456">
        <v>4</v>
      </c>
      <c r="B11" s="737" t="str">
        <f>IF(ISERROR(VLOOKUP($A11,入力!$Q$4:$AL$486,15,FALSE)),"",VLOOKUP($A11,入力!$Q$4:$AL$486,15,FALSE))</f>
        <v/>
      </c>
      <c r="C11" s="1341" t="str">
        <f>IF($F11="",IF($F10="","","以下余白"),IF(ISERROR(VLOOKUP($A11,入力!$Q$4:$AL$486,16,FALSE)),"",VLOOKUP($A11,入力!$Q6:$AL$486,16,FALSE)))</f>
        <v/>
      </c>
      <c r="D11" s="1341"/>
      <c r="E11" s="478" t="str">
        <f>IF(ISERROR(VLOOKUP($A11,入力!$Q$4:$AL$486,17,FALSE)),"",VLOOKUP($A11,入力!$Q$4:$AL$486,17,FALSE))</f>
        <v/>
      </c>
      <c r="F11" s="478" t="str">
        <f>IF(ISERROR(VLOOKUP($A11,入力!$Q$4:$AL$486,18,FALSE)),"",VLOOKUP($A11,入力!$Q$4:$AL$486,18,FALSE))</f>
        <v/>
      </c>
      <c r="G11" s="478" t="str">
        <f>IF(ISERROR(VLOOKUP($A11,入力!$Q$4:$AL$486,20,FALSE)),"",VLOOKUP($A11,入力!$Q$4:$AL$486,20,FALSE))</f>
        <v/>
      </c>
      <c r="H11" s="1339" t="str">
        <f t="shared" si="0"/>
        <v/>
      </c>
      <c r="I11" s="1339"/>
    </row>
    <row r="12" spans="1:10" ht="30" customHeight="1">
      <c r="A12" s="456">
        <v>5</v>
      </c>
      <c r="B12" s="737" t="str">
        <f>IF(ISERROR(VLOOKUP($A12,入力!$Q$4:$AL$486,15,FALSE)),"",VLOOKUP($A12,入力!$Q$4:$AL$486,15,FALSE))</f>
        <v/>
      </c>
      <c r="C12" s="1341" t="str">
        <f>IF($F12="",IF($F11="","","以下余白"),IF(ISERROR(VLOOKUP($A12,入力!$Q$4:$AL$486,16,FALSE)),"",VLOOKUP($A12,入力!$Q7:$AL$486,16,FALSE)))</f>
        <v/>
      </c>
      <c r="D12" s="1341"/>
      <c r="E12" s="478" t="str">
        <f>IF(ISERROR(VLOOKUP($A12,入力!$Q$4:$AL$486,17,FALSE)),"",VLOOKUP($A12,入力!$Q$4:$AL$486,17,FALSE))</f>
        <v/>
      </c>
      <c r="F12" s="478" t="str">
        <f>IF(ISERROR(VLOOKUP($A12,入力!$Q$4:$AL$486,18,FALSE)),"",VLOOKUP($A12,入力!$Q$4:$AL$486,18,FALSE))</f>
        <v/>
      </c>
      <c r="G12" s="478" t="str">
        <f>IF(ISERROR(VLOOKUP($A12,入力!$Q$4:$AL$486,20,FALSE)),"",VLOOKUP($A12,入力!$Q$4:$AL$486,20,FALSE))</f>
        <v/>
      </c>
      <c r="H12" s="1339" t="str">
        <f t="shared" si="0"/>
        <v/>
      </c>
      <c r="I12" s="1339"/>
    </row>
    <row r="13" spans="1:10" ht="30" customHeight="1">
      <c r="A13" s="456">
        <v>6</v>
      </c>
      <c r="B13" s="737" t="str">
        <f>IF(ISERROR(VLOOKUP($A13,入力!$Q$4:$AL$486,15,FALSE)),"",VLOOKUP($A13,入力!$Q$4:$AL$486,15,FALSE))</f>
        <v/>
      </c>
      <c r="C13" s="1341" t="str">
        <f>IF($F13="",IF($F12="","","以下余白"),IF(ISERROR(VLOOKUP($A13,入力!$Q$4:$AL$486,16,FALSE)),"",VLOOKUP($A13,入力!$Q8:$AL$486,16,FALSE)))</f>
        <v/>
      </c>
      <c r="D13" s="1341"/>
      <c r="E13" s="478" t="str">
        <f>IF(ISERROR(VLOOKUP($A13,入力!$Q$4:$AL$486,17,FALSE)),"",VLOOKUP($A13,入力!$Q$4:$AL$486,17,FALSE))</f>
        <v/>
      </c>
      <c r="F13" s="478" t="str">
        <f>IF(ISERROR(VLOOKUP($A13,入力!$Q$4:$AL$486,18,FALSE)),"",VLOOKUP($A13,入力!$Q$4:$AL$486,18,FALSE))</f>
        <v/>
      </c>
      <c r="G13" s="478" t="str">
        <f>IF(ISERROR(VLOOKUP($A13,入力!$Q$4:$AL$486,20,FALSE)),"",VLOOKUP($A13,入力!$Q$4:$AL$486,20,FALSE))</f>
        <v/>
      </c>
      <c r="H13" s="1339" t="str">
        <f t="shared" si="0"/>
        <v/>
      </c>
      <c r="I13" s="1339"/>
    </row>
    <row r="14" spans="1:10" ht="30" customHeight="1">
      <c r="A14" s="456">
        <v>7</v>
      </c>
      <c r="B14" s="737" t="str">
        <f>IF(ISERROR(VLOOKUP($A14,入力!$Q$4:$AL$486,15,FALSE)),"",VLOOKUP($A14,入力!$Q$4:$AL$486,15,FALSE))</f>
        <v/>
      </c>
      <c r="C14" s="1341" t="str">
        <f>IF($F14="",IF($F13="","","以下余白"),IF(ISERROR(VLOOKUP($A14,入力!$Q$4:$AL$486,16,FALSE)),"",VLOOKUP($A14,入力!$Q9:$AL$486,16,FALSE)))</f>
        <v/>
      </c>
      <c r="D14" s="1341"/>
      <c r="E14" s="478" t="str">
        <f>IF(ISERROR(VLOOKUP($A14,入力!$Q$4:$AL$486,17,FALSE)),"",VLOOKUP($A14,入力!$Q$4:$AL$486,17,FALSE))</f>
        <v/>
      </c>
      <c r="F14" s="478" t="str">
        <f>IF(ISERROR(VLOOKUP($A14,入力!$Q$4:$AL$486,18,FALSE)),"",VLOOKUP($A14,入力!$Q$4:$AL$486,18,FALSE))</f>
        <v/>
      </c>
      <c r="G14" s="478" t="str">
        <f>IF(ISERROR(VLOOKUP($A14,入力!$Q$4:$AL$486,20,FALSE)),"",VLOOKUP($A14,入力!$Q$4:$AL$486,20,FALSE))</f>
        <v/>
      </c>
      <c r="H14" s="1339" t="str">
        <f t="shared" si="0"/>
        <v/>
      </c>
      <c r="I14" s="1339"/>
    </row>
    <row r="15" spans="1:10" ht="30" customHeight="1">
      <c r="A15" s="456">
        <v>8</v>
      </c>
      <c r="B15" s="737" t="str">
        <f>IF(ISERROR(VLOOKUP($A15,入力!$Q$4:$AL$486,15,FALSE)),"",VLOOKUP($A15,入力!$Q$4:$AL$486,15,FALSE))</f>
        <v/>
      </c>
      <c r="C15" s="1341" t="str">
        <f>IF($F15="",IF($F14="","","以下余白"),IF(ISERROR(VLOOKUP($A15,入力!$Q$4:$AL$486,16,FALSE)),"",VLOOKUP($A15,入力!$Q10:$AL$486,16,FALSE)))</f>
        <v/>
      </c>
      <c r="D15" s="1341"/>
      <c r="E15" s="478" t="str">
        <f>IF(ISERROR(VLOOKUP($A15,入力!$Q$4:$AL$486,17,FALSE)),"",VLOOKUP($A15,入力!$Q$4:$AL$486,17,FALSE))</f>
        <v/>
      </c>
      <c r="F15" s="478" t="str">
        <f>IF(ISERROR(VLOOKUP($A15,入力!$Q$4:$AL$486,18,FALSE)),"",VLOOKUP($A15,入力!$Q$4:$AL$486,18,FALSE))</f>
        <v/>
      </c>
      <c r="G15" s="478" t="str">
        <f>IF(ISERROR(VLOOKUP($A15,入力!$Q$4:$AL$486,20,FALSE)),"",VLOOKUP($A15,入力!$Q$4:$AL$486,20,FALSE))</f>
        <v/>
      </c>
      <c r="H15" s="1339" t="str">
        <f t="shared" si="0"/>
        <v/>
      </c>
      <c r="I15" s="1339"/>
    </row>
    <row r="16" spans="1:10" ht="30" customHeight="1">
      <c r="A16" s="456">
        <v>9</v>
      </c>
      <c r="B16" s="737" t="str">
        <f>IF(ISERROR(VLOOKUP($A16,入力!$Q$4:$AL$486,15,FALSE)),"",VLOOKUP($A16,入力!$Q$4:$AL$486,15,FALSE))</f>
        <v/>
      </c>
      <c r="C16" s="1341" t="str">
        <f>IF($F16="",IF($F15="","","以下余白"),IF(ISERROR(VLOOKUP($A16,入力!$Q$4:$AL$486,16,FALSE)),"",VLOOKUP($A16,入力!$Q11:$AL$486,16,FALSE)))</f>
        <v/>
      </c>
      <c r="D16" s="1341"/>
      <c r="E16" s="478" t="str">
        <f>IF(ISERROR(VLOOKUP($A16,入力!$Q$4:$AL$486,17,FALSE)),"",VLOOKUP($A16,入力!$Q$4:$AL$486,17,FALSE))</f>
        <v/>
      </c>
      <c r="F16" s="478" t="str">
        <f>IF(ISERROR(VLOOKUP($A16,入力!$Q$4:$AL$486,18,FALSE)),"",VLOOKUP($A16,入力!$Q$4:$AL$486,18,FALSE))</f>
        <v/>
      </c>
      <c r="G16" s="478" t="str">
        <f>IF(ISERROR(VLOOKUP($A16,入力!$Q$4:$AL$486,20,FALSE)),"",VLOOKUP($A16,入力!$Q$4:$AL$486,20,FALSE))</f>
        <v/>
      </c>
      <c r="H16" s="1339" t="str">
        <f t="shared" si="0"/>
        <v/>
      </c>
      <c r="I16" s="1339"/>
    </row>
    <row r="17" spans="1:9" ht="30" customHeight="1">
      <c r="A17" s="456">
        <v>10</v>
      </c>
      <c r="B17" s="737" t="str">
        <f>IF(ISERROR(VLOOKUP($A17,入力!$Q$4:$AL$486,15,FALSE)),"",VLOOKUP($A17,入力!$Q$4:$AL$486,15,FALSE))</f>
        <v/>
      </c>
      <c r="C17" s="1341" t="str">
        <f>IF($F17="",IF($F16="","","以下余白"),IF(ISERROR(VLOOKUP($A17,入力!$Q$4:$AL$486,16,FALSE)),"",VLOOKUP($A17,入力!$Q12:$AL$486,16,FALSE)))</f>
        <v/>
      </c>
      <c r="D17" s="1341"/>
      <c r="E17" s="478" t="str">
        <f>IF(ISERROR(VLOOKUP($A17,入力!$Q$4:$AL$486,17,FALSE)),"",VLOOKUP($A17,入力!$Q$4:$AL$486,17,FALSE))</f>
        <v/>
      </c>
      <c r="F17" s="478" t="str">
        <f>IF(ISERROR(VLOOKUP($A17,入力!$Q$4:$AL$486,18,FALSE)),"",VLOOKUP($A17,入力!$Q$4:$AL$486,18,FALSE))</f>
        <v/>
      </c>
      <c r="G17" s="478" t="str">
        <f>IF(ISERROR(VLOOKUP($A17,入力!$Q$4:$AL$486,20,FALSE)),"",VLOOKUP($A17,入力!$Q$4:$AL$486,20,FALSE))</f>
        <v/>
      </c>
      <c r="H17" s="1339" t="str">
        <f t="shared" si="0"/>
        <v/>
      </c>
      <c r="I17" s="1339"/>
    </row>
    <row r="18" spans="1:9" ht="30" hidden="1" customHeight="1">
      <c r="A18" s="456">
        <v>11</v>
      </c>
      <c r="B18" s="737" t="str">
        <f>IF(ISERROR(VLOOKUP($A18,入力!$Q$4:$AL$486,15,FALSE)),"",VLOOKUP($A18,入力!$Q$4:$AL$486,15,FALSE))</f>
        <v/>
      </c>
      <c r="C18" s="1341" t="str">
        <f>IF($F18="",IF($F17="","","以下余白"),IF(ISERROR(VLOOKUP($A18,入力!$Q$4:$AL$486,16,FALSE)),"",VLOOKUP($A18,入力!$Q13:$AL$486,16,FALSE)))</f>
        <v/>
      </c>
      <c r="D18" s="1341"/>
      <c r="E18" s="478" t="str">
        <f>IF(ISERROR(VLOOKUP($A18,入力!$Q$4:$AL$486,17,FALSE)),"",VLOOKUP($A18,入力!$Q$4:$AL$486,17,FALSE))</f>
        <v/>
      </c>
      <c r="F18" s="478" t="str">
        <f>IF(ISERROR(VLOOKUP($A18,入力!$Q$4:$AL$486,18,FALSE)),"",VLOOKUP($A18,入力!$Q$4:$AL$486,18,FALSE))</f>
        <v/>
      </c>
      <c r="G18" s="478" t="str">
        <f>IF(ISERROR(VLOOKUP($A18,入力!$Q$4:$AL$486,20,FALSE)),"",VLOOKUP($A18,入力!$Q$4:$AL$486,20,FALSE))</f>
        <v/>
      </c>
      <c r="H18" s="1339" t="str">
        <f t="shared" si="0"/>
        <v/>
      </c>
      <c r="I18" s="1339"/>
    </row>
    <row r="19" spans="1:9" ht="30" hidden="1" customHeight="1">
      <c r="A19" s="456">
        <v>12</v>
      </c>
      <c r="B19" s="737"/>
      <c r="C19" s="1338"/>
      <c r="D19" s="1338"/>
      <c r="E19" s="478"/>
      <c r="F19" s="478"/>
      <c r="G19" s="478"/>
      <c r="H19" s="1339"/>
      <c r="I19" s="1339"/>
    </row>
    <row r="20" spans="1:9" ht="30" hidden="1" customHeight="1">
      <c r="A20" s="456">
        <v>13</v>
      </c>
      <c r="B20" s="737"/>
      <c r="C20" s="1338"/>
      <c r="D20" s="1338"/>
      <c r="E20" s="478"/>
      <c r="F20" s="478"/>
      <c r="G20" s="478"/>
      <c r="H20" s="1339"/>
      <c r="I20" s="1339"/>
    </row>
    <row r="21" spans="1:9" s="468" customFormat="1" ht="25.15" customHeight="1">
      <c r="B21" s="730" t="s">
        <v>666</v>
      </c>
      <c r="C21" s="1041" t="s">
        <v>683</v>
      </c>
      <c r="D21" s="1041"/>
      <c r="E21" s="1041" t="s">
        <v>607</v>
      </c>
      <c r="F21" s="1041"/>
      <c r="G21" s="1365" t="str">
        <f>要求!Q3</f>
        <v>令和８年７月３１日</v>
      </c>
      <c r="H21" s="1366"/>
      <c r="I21" s="1366"/>
    </row>
    <row r="22" spans="1:9" s="468" customFormat="1" ht="25.15" customHeight="1">
      <c r="B22" s="730" t="s">
        <v>667</v>
      </c>
      <c r="C22" s="730"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732"/>
      <c r="C29" s="732"/>
      <c r="D29" s="732"/>
      <c r="E29" s="732"/>
      <c r="F29" s="732"/>
      <c r="G29" s="732"/>
      <c r="H29" s="732"/>
      <c r="I29" s="732"/>
    </row>
    <row r="30" spans="1:9" ht="14.45" customHeight="1">
      <c r="B30" s="455" t="str">
        <f>要求!Q6</f>
        <v>令和８年６月５日</v>
      </c>
      <c r="C30" s="732"/>
      <c r="D30" s="732"/>
      <c r="E30" s="732"/>
      <c r="F30" s="732"/>
      <c r="G30" s="732"/>
      <c r="H30" s="732"/>
      <c r="I30" s="732"/>
    </row>
    <row r="31" spans="1:9">
      <c r="B31" s="402" t="s">
        <v>218</v>
      </c>
    </row>
    <row r="32" spans="1:9">
      <c r="B32" s="402" t="s">
        <v>219</v>
      </c>
    </row>
    <row r="33" spans="2:9">
      <c r="B33" s="413" t="s">
        <v>856</v>
      </c>
    </row>
    <row r="34" spans="2:9">
      <c r="B34" s="402" t="s">
        <v>613</v>
      </c>
      <c r="D34" s="735"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731"/>
      <c r="E42" s="731"/>
      <c r="F42" s="731"/>
      <c r="G42" s="731"/>
      <c r="H42" s="731"/>
      <c r="I42" s="413"/>
    </row>
    <row r="43" spans="2:9">
      <c r="D43" s="731"/>
      <c r="E43" s="731"/>
      <c r="F43" s="731"/>
      <c r="G43" s="731"/>
      <c r="H43" s="731"/>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E39:H39"/>
    <mergeCell ref="C21:D21"/>
    <mergeCell ref="E21:F21"/>
    <mergeCell ref="G21:I21"/>
    <mergeCell ref="D22:F22"/>
    <mergeCell ref="G22:I22"/>
    <mergeCell ref="B24:I28"/>
    <mergeCell ref="E34:H34"/>
    <mergeCell ref="E35:H35"/>
    <mergeCell ref="E36:H36"/>
    <mergeCell ref="E37:H37"/>
    <mergeCell ref="E38:H38"/>
    <mergeCell ref="C18:D18"/>
    <mergeCell ref="H18:I18"/>
    <mergeCell ref="C19:D19"/>
    <mergeCell ref="H19:I19"/>
    <mergeCell ref="C20:D20"/>
    <mergeCell ref="H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tabColor theme="9" tint="0.39997558519241921"/>
  </sheetPr>
  <dimension ref="A1:P45"/>
  <sheetViews>
    <sheetView showZeros="0" view="pageBreakPreview" topLeftCell="A15" zoomScale="95" zoomScaleNormal="100" zoomScaleSheetLayoutView="95" workbookViewId="0">
      <selection activeCell="D26" sqref="D26"/>
    </sheetView>
  </sheetViews>
  <sheetFormatPr defaultColWidth="8.875" defaultRowHeight="14.25"/>
  <cols>
    <col min="1" max="1" width="3" style="708" customWidth="1"/>
    <col min="2" max="2" width="23.875" style="708" customWidth="1"/>
    <col min="3" max="3" width="15.375" style="708" customWidth="1"/>
    <col min="4" max="4" width="14.5" style="708" customWidth="1"/>
    <col min="5" max="6" width="5.5" style="708" customWidth="1"/>
    <col min="7" max="7" width="8.875" style="708" customWidth="1"/>
    <col min="8" max="8" width="12.25" style="708" customWidth="1"/>
    <col min="9" max="9" width="2.5" style="708" customWidth="1"/>
    <col min="10" max="16384" width="8.875" style="708"/>
  </cols>
  <sheetData>
    <row r="1" spans="1:16">
      <c r="B1" s="1380"/>
      <c r="C1" s="1380"/>
      <c r="I1" s="204" t="s">
        <v>784</v>
      </c>
      <c r="K1" s="726" t="s">
        <v>697</v>
      </c>
      <c r="L1" s="727" t="str">
        <f>CONCATENATE(M1,N1,O1,P1)</f>
        <v>製本テープほか16件ほか3件</v>
      </c>
      <c r="M1" s="727" t="str">
        <f>入・見Ｍ多!B8</f>
        <v>製本テープほか16件</v>
      </c>
      <c r="N1" s="726" t="str">
        <f>IF(O1&gt;0,"ほか","")</f>
        <v>ほか</v>
      </c>
      <c r="O1" s="727">
        <f>COUNT([11]入力!E4:E103)-1</f>
        <v>3</v>
      </c>
      <c r="P1" s="726" t="str">
        <f>IF(O1&gt;0,"件","")</f>
        <v>件</v>
      </c>
    </row>
    <row r="2" spans="1:16" ht="20.100000000000001" customHeight="1">
      <c r="B2" s="1381" t="str">
        <f>[11]要求!P11</f>
        <v>入　　　札　　　書</v>
      </c>
      <c r="C2" s="1381"/>
      <c r="D2" s="1381"/>
      <c r="E2" s="1381"/>
      <c r="F2" s="1381"/>
      <c r="G2" s="1381"/>
      <c r="H2" s="1381"/>
      <c r="I2" s="1381"/>
      <c r="J2" s="724"/>
    </row>
    <row r="5" spans="1:16" ht="30" customHeight="1" thickBot="1">
      <c r="B5" s="723" t="str">
        <f>IF(SUM(入・見別紙Ｍ!G3:G30)&gt;0,SUM(入・見別紙Ｍ!G3:G30),"金額￥")</f>
        <v>金額￥</v>
      </c>
      <c r="C5" s="722" t="s">
        <v>592</v>
      </c>
      <c r="D5" s="722"/>
    </row>
    <row r="6" spans="1:16" ht="7.9" customHeight="1" thickTop="1"/>
    <row r="7" spans="1:16" s="721" customFormat="1" ht="20.100000000000001" customHeight="1">
      <c r="B7" s="719" t="s">
        <v>594</v>
      </c>
      <c r="C7" s="1382" t="s">
        <v>653</v>
      </c>
      <c r="D7" s="1383"/>
      <c r="E7" s="725" t="s">
        <v>32</v>
      </c>
      <c r="F7" s="725" t="s">
        <v>596</v>
      </c>
      <c r="G7" s="725" t="s">
        <v>597</v>
      </c>
      <c r="H7" s="1382" t="s">
        <v>673</v>
      </c>
      <c r="I7" s="1383"/>
    </row>
    <row r="8" spans="1:16" ht="49.9" customHeight="1">
      <c r="A8" s="720">
        <v>1</v>
      </c>
      <c r="B8" s="706" t="s">
        <v>799</v>
      </c>
      <c r="C8" s="1338" t="s">
        <v>650</v>
      </c>
      <c r="D8" s="1338"/>
      <c r="E8" s="478"/>
      <c r="F8" s="478"/>
      <c r="G8" s="478"/>
      <c r="H8" s="1339"/>
      <c r="I8" s="1339"/>
    </row>
    <row r="9" spans="1:16" ht="30" customHeight="1">
      <c r="A9" s="720">
        <v>2</v>
      </c>
      <c r="B9" s="205"/>
      <c r="C9" s="1384" t="s">
        <v>725</v>
      </c>
      <c r="D9" s="1385"/>
      <c r="E9" s="478"/>
      <c r="F9" s="478"/>
      <c r="G9" s="478"/>
      <c r="H9" s="1034"/>
      <c r="I9" s="1035"/>
    </row>
    <row r="10" spans="1:16" ht="30" customHeight="1">
      <c r="A10" s="720">
        <v>3</v>
      </c>
      <c r="B10" s="205"/>
      <c r="C10" s="1032"/>
      <c r="D10" s="1033"/>
      <c r="E10" s="478"/>
      <c r="F10" s="478"/>
      <c r="G10" s="478"/>
      <c r="H10" s="1034"/>
      <c r="I10" s="1035"/>
    </row>
    <row r="11" spans="1:16" ht="30" customHeight="1">
      <c r="A11" s="720">
        <v>4</v>
      </c>
      <c r="B11" s="205"/>
      <c r="C11" s="1032"/>
      <c r="D11" s="1033"/>
      <c r="E11" s="478"/>
      <c r="F11" s="478"/>
      <c r="G11" s="478"/>
      <c r="H11" s="1034"/>
      <c r="I11" s="1035"/>
    </row>
    <row r="12" spans="1:16" ht="30" customHeight="1">
      <c r="A12" s="720">
        <v>5</v>
      </c>
      <c r="B12" s="205"/>
      <c r="C12" s="1032"/>
      <c r="D12" s="1033"/>
      <c r="E12" s="478"/>
      <c r="F12" s="478"/>
      <c r="G12" s="478"/>
      <c r="H12" s="1034"/>
      <c r="I12" s="1035"/>
    </row>
    <row r="13" spans="1:16" ht="30" customHeight="1">
      <c r="A13" s="720">
        <v>6</v>
      </c>
      <c r="B13" s="205"/>
      <c r="C13" s="1032"/>
      <c r="D13" s="1033"/>
      <c r="E13" s="478"/>
      <c r="F13" s="478"/>
      <c r="G13" s="478"/>
      <c r="H13" s="1034"/>
      <c r="I13" s="1035"/>
    </row>
    <row r="14" spans="1:16" ht="30" customHeight="1">
      <c r="A14" s="720">
        <v>7</v>
      </c>
      <c r="B14" s="205"/>
      <c r="C14" s="1032"/>
      <c r="D14" s="1033"/>
      <c r="E14" s="478"/>
      <c r="F14" s="478"/>
      <c r="G14" s="478"/>
      <c r="H14" s="1034"/>
      <c r="I14" s="1035"/>
    </row>
    <row r="15" spans="1:16" ht="30" customHeight="1">
      <c r="A15" s="720">
        <v>8</v>
      </c>
      <c r="B15" s="205"/>
      <c r="C15" s="1032"/>
      <c r="D15" s="1033"/>
      <c r="E15" s="478"/>
      <c r="F15" s="478"/>
      <c r="G15" s="478"/>
      <c r="H15" s="1034"/>
      <c r="I15" s="1035"/>
    </row>
    <row r="16" spans="1:16" ht="30" customHeight="1">
      <c r="A16" s="720">
        <v>9</v>
      </c>
      <c r="B16" s="205"/>
      <c r="C16" s="1032"/>
      <c r="D16" s="1033"/>
      <c r="E16" s="478"/>
      <c r="F16" s="478"/>
      <c r="G16" s="478"/>
      <c r="H16" s="1034"/>
      <c r="I16" s="1035"/>
    </row>
    <row r="17" spans="1:9" ht="30" customHeight="1">
      <c r="A17" s="720">
        <v>10</v>
      </c>
      <c r="B17" s="205"/>
      <c r="C17" s="1032"/>
      <c r="D17" s="1033"/>
      <c r="E17" s="478"/>
      <c r="F17" s="478"/>
      <c r="G17" s="478"/>
      <c r="H17" s="1034"/>
      <c r="I17" s="1035"/>
    </row>
    <row r="18" spans="1:9" ht="30" customHeight="1">
      <c r="A18" s="720">
        <v>11</v>
      </c>
      <c r="B18" s="205"/>
      <c r="C18" s="1032"/>
      <c r="D18" s="1033"/>
      <c r="E18" s="478"/>
      <c r="F18" s="478"/>
      <c r="G18" s="478"/>
      <c r="H18" s="1034"/>
      <c r="I18" s="1035"/>
    </row>
    <row r="19" spans="1:9" ht="30" customHeight="1">
      <c r="A19" s="720">
        <v>12</v>
      </c>
      <c r="B19" s="205"/>
      <c r="C19" s="1032"/>
      <c r="D19" s="1033"/>
      <c r="E19" s="478"/>
      <c r="F19" s="478"/>
      <c r="G19" s="478"/>
      <c r="H19" s="1034"/>
      <c r="I19" s="1035"/>
    </row>
    <row r="20" spans="1:9" ht="29.45" customHeight="1">
      <c r="B20" s="719" t="s">
        <v>666</v>
      </c>
      <c r="C20" s="1382" t="str">
        <f>[11]要求!P8</f>
        <v>自衛隊阪神病院</v>
      </c>
      <c r="D20" s="1383"/>
      <c r="E20" s="1386" t="s">
        <v>676</v>
      </c>
      <c r="F20" s="1387"/>
      <c r="G20" s="1388" t="str">
        <f>[11]要求!Q3</f>
        <v>令和６年３月２９日</v>
      </c>
      <c r="H20" s="1389"/>
      <c r="I20" s="1390"/>
    </row>
    <row r="21" spans="1:9" ht="15" customHeight="1">
      <c r="B21" s="718"/>
      <c r="C21" s="433"/>
      <c r="D21" s="433"/>
      <c r="E21" s="434"/>
      <c r="F21" s="434"/>
      <c r="G21" s="717"/>
      <c r="H21" s="717"/>
      <c r="I21" s="716"/>
    </row>
    <row r="22" spans="1:9" ht="66" customHeight="1">
      <c r="B22" s="1392"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2" s="1393"/>
      <c r="D22" s="1393"/>
      <c r="E22" s="1393"/>
      <c r="F22" s="1393"/>
      <c r="G22" s="1393"/>
      <c r="H22" s="1393"/>
      <c r="I22" s="1393"/>
    </row>
    <row r="23" spans="1:9" ht="14.45" customHeight="1">
      <c r="B23" s="714"/>
      <c r="C23" s="714"/>
      <c r="D23" s="714"/>
      <c r="E23" s="714"/>
      <c r="F23" s="714"/>
      <c r="G23" s="714"/>
      <c r="H23" s="714"/>
      <c r="I23" s="714"/>
    </row>
    <row r="24" spans="1:9" ht="14.45" customHeight="1">
      <c r="B24" s="455" t="str">
        <f>要求!Q5</f>
        <v>令和８年６月８日</v>
      </c>
      <c r="C24" s="714"/>
      <c r="D24" s="714"/>
      <c r="E24" s="714"/>
      <c r="F24" s="714"/>
      <c r="G24" s="714"/>
      <c r="H24" s="714"/>
      <c r="I24" s="714"/>
    </row>
    <row r="25" spans="1:9">
      <c r="B25" s="739" t="s">
        <v>800</v>
      </c>
    </row>
    <row r="26" spans="1:9">
      <c r="B26" s="708" t="s">
        <v>683</v>
      </c>
    </row>
    <row r="27" spans="1:9">
      <c r="B27" s="413" t="s">
        <v>841</v>
      </c>
    </row>
    <row r="28" spans="1:9">
      <c r="B28" s="708" t="s">
        <v>613</v>
      </c>
      <c r="D28" s="713" t="s">
        <v>762</v>
      </c>
      <c r="E28" s="1391" t="e">
        <f>[11]入力!$A$3</f>
        <v>#REF!</v>
      </c>
      <c r="F28" s="1391"/>
      <c r="G28" s="1391"/>
      <c r="H28" s="1391"/>
    </row>
    <row r="29" spans="1:9">
      <c r="D29" s="712" t="s">
        <v>763</v>
      </c>
      <c r="E29" s="1391" t="e">
        <f>[11]入力!$A$5</f>
        <v>#REF!</v>
      </c>
      <c r="F29" s="1391"/>
      <c r="G29" s="1391"/>
      <c r="H29" s="1391"/>
      <c r="I29" s="709"/>
    </row>
    <row r="30" spans="1:9">
      <c r="D30" s="712" t="s">
        <v>764</v>
      </c>
      <c r="E30" s="1391" t="e">
        <f>CONCATENATE([11]入力!A7,[11]入力!B7,[11]入力!A9)</f>
        <v>#REF!</v>
      </c>
      <c r="F30" s="1391"/>
      <c r="G30" s="1391"/>
      <c r="H30" s="1391"/>
      <c r="I30" s="710" t="s">
        <v>765</v>
      </c>
    </row>
    <row r="31" spans="1:9">
      <c r="D31" s="712" t="s">
        <v>766</v>
      </c>
      <c r="E31" s="1391" t="e">
        <f>[11]入力!$A$11</f>
        <v>#REF!</v>
      </c>
      <c r="F31" s="1391"/>
      <c r="G31" s="1391"/>
      <c r="H31" s="1391"/>
      <c r="I31" s="710"/>
    </row>
    <row r="32" spans="1:9">
      <c r="D32" s="712"/>
      <c r="E32" s="1391" t="e">
        <f>[11]入力!$A$13</f>
        <v>#REF!</v>
      </c>
      <c r="F32" s="1391"/>
      <c r="G32" s="1391"/>
      <c r="H32" s="1391"/>
      <c r="I32" s="710"/>
    </row>
    <row r="33" spans="2:9">
      <c r="D33" s="712" t="s">
        <v>768</v>
      </c>
      <c r="E33" s="1391" t="e">
        <f>[11]入力!$A$15</f>
        <v>#REF!</v>
      </c>
      <c r="F33" s="1391"/>
      <c r="G33" s="1391"/>
      <c r="H33" s="1391"/>
      <c r="I33" s="709"/>
    </row>
    <row r="34" spans="2:9">
      <c r="D34" s="712" t="s">
        <v>767</v>
      </c>
      <c r="E34" s="1391" t="e">
        <f>[11]入力!$A$17</f>
        <v>#REF!</v>
      </c>
      <c r="F34" s="1391"/>
      <c r="G34" s="1391"/>
      <c r="H34" s="1391"/>
      <c r="I34" s="709"/>
    </row>
    <row r="35" spans="2:9">
      <c r="D35" s="709"/>
    </row>
    <row r="36" spans="2:9">
      <c r="B36" s="708" t="s">
        <v>769</v>
      </c>
      <c r="D36" s="709"/>
    </row>
    <row r="37" spans="2:9">
      <c r="D37" s="711"/>
      <c r="E37" s="711"/>
      <c r="F37" s="711"/>
      <c r="G37" s="711"/>
      <c r="H37" s="711"/>
      <c r="I37" s="709"/>
    </row>
    <row r="38" spans="2:9">
      <c r="D38" s="711"/>
      <c r="E38" s="711"/>
      <c r="F38" s="711"/>
      <c r="G38" s="711"/>
      <c r="H38" s="711"/>
      <c r="I38" s="710"/>
    </row>
    <row r="39" spans="2:9">
      <c r="D39" s="709"/>
      <c r="E39" s="709"/>
      <c r="F39" s="709"/>
      <c r="G39" s="709"/>
      <c r="H39" s="709"/>
      <c r="I39" s="709"/>
    </row>
    <row r="40" spans="2:9">
      <c r="D40" s="709"/>
      <c r="E40" s="709"/>
      <c r="F40" s="709"/>
      <c r="G40" s="709"/>
      <c r="H40" s="709"/>
      <c r="I40" s="709"/>
    </row>
    <row r="41" spans="2:9">
      <c r="D41" s="709"/>
    </row>
    <row r="42" spans="2:9">
      <c r="D42" s="709"/>
    </row>
    <row r="43" spans="2:9">
      <c r="D43" s="709"/>
      <c r="E43" s="709"/>
      <c r="F43" s="709"/>
      <c r="G43" s="709"/>
      <c r="H43" s="709"/>
      <c r="I43" s="709"/>
    </row>
    <row r="44" spans="2:9">
      <c r="D44" s="709"/>
    </row>
    <row r="45" spans="2:9">
      <c r="D45" s="709"/>
    </row>
  </sheetData>
  <mergeCells count="39">
    <mergeCell ref="E33:H33"/>
    <mergeCell ref="E34:H34"/>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tabColor rgb="FFFFFF00"/>
  </sheetPr>
  <dimension ref="A1:K411"/>
  <sheetViews>
    <sheetView showZeros="0" view="pageBreakPreview" zoomScale="95" zoomScaleNormal="115" zoomScaleSheetLayoutView="95" workbookViewId="0">
      <pane xSplit="3" ySplit="2" topLeftCell="D3" activePane="bottomRight" state="frozen"/>
      <selection activeCell="E29" sqref="E29:H29"/>
      <selection pane="topRight" activeCell="E29" sqref="E29:H29"/>
      <selection pane="bottomLeft" activeCell="E29" sqref="E29:H29"/>
      <selection pane="bottomRight" activeCell="C3" sqref="C3"/>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IF(ISERROR(VLOOKUP($A3,入力!$Q$4:$AL$486,15,FALSE)),"",VLOOKUP($A3,入力!$Q$4:$AL$486,15,FALSE))</f>
        <v/>
      </c>
      <c r="C3" s="707" t="str">
        <f>IF(ISERROR(VLOOKUP($A3,入力!$Q$4:$AL$486,16,FALSE)),"",VLOOKUP($A3,入力!$Q$4:$AL$486,16,FALSE))</f>
        <v/>
      </c>
      <c r="D3" s="478" t="str">
        <f>IF(ISERROR(VLOOKUP($A3,入力!$Q$4:$AL$486,17,FALSE)),"",VLOOKUP($A3,入力!$Q$4:$AL$486,17,FALSE))</f>
        <v/>
      </c>
      <c r="E3" s="478" t="str">
        <f>IF(ISERROR(VLOOKUP($A3,入力!$Q$4:$AL$486,18,FALSE)),"",VLOOKUP($A3,入力!$Q$4:$AL$486,18,FALSE))</f>
        <v/>
      </c>
      <c r="F3" s="478" t="str">
        <f>IF(ISERROR(VLOOKUP($A3,入力!$Q$4:$AL$486,21,FALSE)),"",VLOOKUP($A3,入力!$Q$4:$AL$486,21,FALSE))</f>
        <v/>
      </c>
      <c r="G3" s="478" t="str">
        <f t="shared" ref="G3:G31" si="0">IF(ISERROR(E3*F3),"",E3*F3)</f>
        <v/>
      </c>
      <c r="H3" s="525"/>
    </row>
    <row r="4" spans="1:8" ht="51.95" customHeight="1">
      <c r="A4" s="520">
        <v>2</v>
      </c>
      <c r="B4" s="205" t="str">
        <f>IF(ISERROR(VLOOKUP($A4,入力!$Q$4:$AL$486,15,FALSE)),"",VLOOKUP($A4,入力!$Q$4:$AL$486,15,FALSE))</f>
        <v/>
      </c>
      <c r="C4" s="738" t="str">
        <f>IF(ISERROR(VLOOKUP($A4,入力!$Q$4:$AL$486,16,FALSE)),"",VLOOKUP($A4,入力!$Q$4:$AL$486,16,FALSE))</f>
        <v/>
      </c>
      <c r="D4" s="478" t="str">
        <f>IF(ISERROR(VLOOKUP($A4,入力!$Q$4:$AL$486,17,FALSE)),"",VLOOKUP($A4,入力!$Q$4:$AL$486,17,FALSE))</f>
        <v/>
      </c>
      <c r="E4" s="478" t="str">
        <f>IF(ISERROR(VLOOKUP($A4,入力!$Q$4:$AL$486,18,FALSE)),"",VLOOKUP($A4,入力!$Q$4:$AL$486,18,FALSE))</f>
        <v/>
      </c>
      <c r="F4" s="478" t="str">
        <f>IF(ISERROR(VLOOKUP($A4,入力!$Q$4:$AL$486,21,FALSE)),"",VLOOKUP($A4,入力!$Q$4:$AL$486,21,FALSE))</f>
        <v/>
      </c>
      <c r="G4" s="478" t="str">
        <f t="shared" si="0"/>
        <v/>
      </c>
      <c r="H4" s="525"/>
    </row>
    <row r="5" spans="1:8" ht="51.95" customHeight="1">
      <c r="A5" s="520">
        <v>3</v>
      </c>
      <c r="B5" s="205" t="str">
        <f>IF(ISERROR(VLOOKUP($A5,入力!$Q$4:$AL$486,15,FALSE)),"",VLOOKUP($A5,入力!$Q$4:$AL$486,15,FALSE))</f>
        <v/>
      </c>
      <c r="C5" s="738" t="str">
        <f>IF(ISERROR(VLOOKUP($A5,入力!$Q$4:$AL$486,16,FALSE)),"",VLOOKUP($A5,入力!$Q$4:$AL$486,16,FALSE))</f>
        <v/>
      </c>
      <c r="D5" s="478" t="str">
        <f>IF(ISERROR(VLOOKUP($A5,入力!$Q$4:$AL$486,17,FALSE)),"",VLOOKUP($A5,入力!$Q$4:$AL$486,17,FALSE))</f>
        <v/>
      </c>
      <c r="E5" s="478" t="str">
        <f>IF(ISERROR(VLOOKUP($A5,入力!$Q$4:$AL$486,18,FALSE)),"",VLOOKUP($A5,入力!$Q$4:$AL$486,18,FALSE))</f>
        <v/>
      </c>
      <c r="F5" s="478" t="str">
        <f>IF(ISERROR(VLOOKUP($A5,入力!$Q$4:$AL$486,21,FALSE)),"",VLOOKUP($A5,入力!$Q$4:$AL$486,21,FALSE))</f>
        <v/>
      </c>
      <c r="G5" s="478" t="str">
        <f t="shared" si="0"/>
        <v/>
      </c>
      <c r="H5" s="525"/>
    </row>
    <row r="6" spans="1:8" ht="51.95" customHeight="1">
      <c r="A6" s="520">
        <v>4</v>
      </c>
      <c r="B6" s="205" t="str">
        <f>IF(ISERROR(VLOOKUP($A6,入力!$Q$4:$AL$486,15,FALSE)),"",VLOOKUP($A6,入力!$Q$4:$AL$486,15,FALSE))</f>
        <v/>
      </c>
      <c r="C6" s="738" t="str">
        <f>IF(ISERROR(VLOOKUP($A6,入力!$Q$4:$AL$486,16,FALSE)),"",VLOOKUP($A6,入力!$Q$4:$AL$486,16,FALSE))</f>
        <v/>
      </c>
      <c r="D6" s="478" t="str">
        <f>IF(ISERROR(VLOOKUP($A6,入力!$Q$4:$AL$486,17,FALSE)),"",VLOOKUP($A6,入力!$Q$4:$AL$486,17,FALSE))</f>
        <v/>
      </c>
      <c r="E6" s="478" t="str">
        <f>IF(ISERROR(VLOOKUP($A6,入力!$Q$4:$AL$486,18,FALSE)),"",VLOOKUP($A6,入力!$Q$4:$AL$486,18,FALSE))</f>
        <v/>
      </c>
      <c r="F6" s="478" t="str">
        <f>IF(ISERROR(VLOOKUP($A6,入力!$Q$4:$AL$486,21,FALSE)),"",VLOOKUP($A6,入力!$Q$4:$AL$486,21,FALSE))</f>
        <v/>
      </c>
      <c r="G6" s="478" t="str">
        <f t="shared" si="0"/>
        <v/>
      </c>
      <c r="H6" s="525"/>
    </row>
    <row r="7" spans="1:8" ht="51.95" customHeight="1">
      <c r="A7" s="520">
        <v>5</v>
      </c>
      <c r="B7" s="205" t="str">
        <f>IF(ISERROR(VLOOKUP($A7,入力!$Q$4:$AL$486,15,FALSE)),"",VLOOKUP($A7,入力!$Q$4:$AL$486,15,FALSE))</f>
        <v/>
      </c>
      <c r="C7" s="738" t="str">
        <f>IF(ISERROR(VLOOKUP($A7,入力!$Q$4:$AL$486,16,FALSE)),"",VLOOKUP($A7,入力!$Q$4:$AL$486,16,FALSE))</f>
        <v/>
      </c>
      <c r="D7" s="478" t="str">
        <f>IF(ISERROR(VLOOKUP($A7,入力!$Q$4:$AL$486,17,FALSE)),"",VLOOKUP($A7,入力!$Q$4:$AL$486,17,FALSE))</f>
        <v/>
      </c>
      <c r="E7" s="478" t="str">
        <f>IF(ISERROR(VLOOKUP($A7,入力!$Q$4:$AL$486,18,FALSE)),"",VLOOKUP($A7,入力!$Q$4:$AL$486,18,FALSE))</f>
        <v/>
      </c>
      <c r="F7" s="478" t="str">
        <f>IF(ISERROR(VLOOKUP($A7,入力!$Q$4:$AL$486,21,FALSE)),"",VLOOKUP($A7,入力!$Q$4:$AL$486,21,FALSE))</f>
        <v/>
      </c>
      <c r="G7" s="478" t="str">
        <f t="shared" si="0"/>
        <v/>
      </c>
      <c r="H7" s="525"/>
    </row>
    <row r="8" spans="1:8" ht="51.95" customHeight="1">
      <c r="A8" s="520">
        <v>6</v>
      </c>
      <c r="B8" s="205" t="str">
        <f>IF(ISERROR(VLOOKUP($A8,入力!$Q$4:$AL$486,15,FALSE)),"",VLOOKUP($A8,入力!$Q$4:$AL$486,15,FALSE))</f>
        <v/>
      </c>
      <c r="C8" s="738" t="str">
        <f>IF(ISERROR(VLOOKUP($A8,入力!$Q$4:$AL$486,16,FALSE)),"",VLOOKUP($A8,入力!$Q$4:$AL$486,16,FALSE))</f>
        <v/>
      </c>
      <c r="D8" s="478" t="str">
        <f>IF(ISERROR(VLOOKUP($A8,入力!$Q$4:$AL$486,17,FALSE)),"",VLOOKUP($A8,入力!$Q$4:$AL$486,17,FALSE))</f>
        <v/>
      </c>
      <c r="E8" s="478" t="str">
        <f>IF(ISERROR(VLOOKUP($A8,入力!$Q$4:$AL$486,18,FALSE)),"",VLOOKUP($A8,入力!$Q$4:$AL$486,18,FALSE))</f>
        <v/>
      </c>
      <c r="F8" s="478" t="str">
        <f>IF(ISERROR(VLOOKUP($A8,入力!$Q$4:$AL$486,21,FALSE)),"",VLOOKUP($A8,入力!$Q$4:$AL$486,21,FALSE))</f>
        <v/>
      </c>
      <c r="G8" s="478" t="str">
        <f t="shared" si="0"/>
        <v/>
      </c>
      <c r="H8" s="525"/>
    </row>
    <row r="9" spans="1:8" ht="51.95" customHeight="1">
      <c r="A9" s="520">
        <v>7</v>
      </c>
      <c r="B9" s="205" t="str">
        <f>IF(ISERROR(VLOOKUP($A9,入力!$Q$4:$AL$486,15,FALSE)),"",VLOOKUP($A9,入力!$Q$4:$AL$486,15,FALSE))</f>
        <v/>
      </c>
      <c r="C9" s="738" t="str">
        <f>IF(ISERROR(VLOOKUP($A9,入力!$Q$4:$AL$486,16,FALSE)),"",VLOOKUP($A9,入力!$Q$4:$AL$486,16,FALSE))</f>
        <v/>
      </c>
      <c r="D9" s="478" t="str">
        <f>IF(ISERROR(VLOOKUP($A9,入力!$Q$4:$AL$486,17,FALSE)),"",VLOOKUP($A9,入力!$Q$4:$AL$486,17,FALSE))</f>
        <v/>
      </c>
      <c r="E9" s="478" t="str">
        <f>IF(ISERROR(VLOOKUP($A9,入力!$Q$4:$AL$486,18,FALSE)),"",VLOOKUP($A9,入力!$Q$4:$AL$486,18,FALSE))</f>
        <v/>
      </c>
      <c r="F9" s="478" t="str">
        <f>IF(ISERROR(VLOOKUP($A9,入力!$Q$4:$AL$486,21,FALSE)),"",VLOOKUP($A9,入力!$Q$4:$AL$486,21,FALSE))</f>
        <v/>
      </c>
      <c r="G9" s="478" t="str">
        <f t="shared" si="0"/>
        <v/>
      </c>
      <c r="H9" s="525"/>
    </row>
    <row r="10" spans="1:8" ht="51.95" customHeight="1">
      <c r="A10" s="520">
        <v>8</v>
      </c>
      <c r="B10" s="205" t="str">
        <f>IF(ISERROR(VLOOKUP($A10,入力!$Q$4:$AL$486,15,FALSE)),"",VLOOKUP($A10,入力!$Q$4:$AL$486,15,FALSE))</f>
        <v/>
      </c>
      <c r="C10" s="738" t="str">
        <f>IF(ISERROR(VLOOKUP($A10,入力!$Q$4:$AL$486,16,FALSE)),"",VLOOKUP($A10,入力!$Q$4:$AL$486,16,FALSE))</f>
        <v/>
      </c>
      <c r="D10" s="478" t="str">
        <f>IF(ISERROR(VLOOKUP($A10,入力!$Q$4:$AL$486,17,FALSE)),"",VLOOKUP($A10,入力!$Q$4:$AL$486,17,FALSE))</f>
        <v/>
      </c>
      <c r="E10" s="478" t="str">
        <f>IF(ISERROR(VLOOKUP($A10,入力!$Q$4:$AL$486,18,FALSE)),"",VLOOKUP($A10,入力!$Q$4:$AL$486,18,FALSE))</f>
        <v/>
      </c>
      <c r="F10" s="478" t="str">
        <f>IF(ISERROR(VLOOKUP($A10,入力!$Q$4:$AL$486,21,FALSE)),"",VLOOKUP($A10,入力!$Q$4:$AL$486,21,FALSE))</f>
        <v/>
      </c>
      <c r="G10" s="478" t="str">
        <f t="shared" si="0"/>
        <v/>
      </c>
      <c r="H10" s="525"/>
    </row>
    <row r="11" spans="1:8" ht="51.95" customHeight="1">
      <c r="A11" s="520">
        <v>9</v>
      </c>
      <c r="B11" s="205" t="str">
        <f>IF(ISERROR(VLOOKUP($A11,入力!$Q$4:$AL$486,15,FALSE)),"",VLOOKUP($A11,入力!$Q$4:$AL$486,15,FALSE))</f>
        <v/>
      </c>
      <c r="C11" s="738" t="str">
        <f>IF(ISERROR(VLOOKUP($A11,入力!$Q$4:$AL$486,16,FALSE)),"",VLOOKUP($A11,入力!$Q$4:$AL$486,16,FALSE))</f>
        <v/>
      </c>
      <c r="D11" s="478" t="str">
        <f>IF(ISERROR(VLOOKUP($A11,入力!$Q$4:$AL$486,17,FALSE)),"",VLOOKUP($A11,入力!$Q$4:$AL$486,17,FALSE))</f>
        <v/>
      </c>
      <c r="E11" s="478" t="str">
        <f>IF(ISERROR(VLOOKUP($A11,入力!$Q$4:$AL$486,18,FALSE)),"",VLOOKUP($A11,入力!$Q$4:$AL$486,18,FALSE))</f>
        <v/>
      </c>
      <c r="F11" s="478" t="str">
        <f>IF(ISERROR(VLOOKUP($A11,入力!$Q$4:$AL$486,21,FALSE)),"",VLOOKUP($A11,入力!$Q$4:$AL$486,21,FALSE))</f>
        <v/>
      </c>
      <c r="G11" s="478" t="str">
        <f t="shared" si="0"/>
        <v/>
      </c>
      <c r="H11" s="525"/>
    </row>
    <row r="12" spans="1:8" ht="51.95" customHeight="1">
      <c r="A12" s="520">
        <v>10</v>
      </c>
      <c r="B12" s="205" t="str">
        <f>IF(ISERROR(VLOOKUP($A12,入力!$Q$4:$AL$486,15,FALSE)),"",VLOOKUP($A12,入力!$Q$4:$AL$486,15,FALSE))</f>
        <v/>
      </c>
      <c r="C12" s="738" t="str">
        <f>IF(ISERROR(VLOOKUP($A12,入力!$Q$4:$AL$486,16,FALSE)),"",VLOOKUP($A12,入力!$Q$4:$AL$486,16,FALSE))</f>
        <v/>
      </c>
      <c r="D12" s="478" t="str">
        <f>IF(ISERROR(VLOOKUP($A12,入力!$Q$4:$AL$486,17,FALSE)),"",VLOOKUP($A12,入力!$Q$4:$AL$486,17,FALSE))</f>
        <v/>
      </c>
      <c r="E12" s="478" t="str">
        <f>IF(ISERROR(VLOOKUP($A12,入力!$Q$4:$AL$486,18,FALSE)),"",VLOOKUP($A12,入力!$Q$4:$AL$486,18,FALSE))</f>
        <v/>
      </c>
      <c r="F12" s="478" t="str">
        <f>IF(ISERROR(VLOOKUP($A12,入力!$Q$4:$AL$486,21,FALSE)),"",VLOOKUP($A12,入力!$Q$4:$AL$486,21,FALSE))</f>
        <v/>
      </c>
      <c r="G12" s="478" t="str">
        <f t="shared" si="0"/>
        <v/>
      </c>
      <c r="H12" s="525"/>
    </row>
    <row r="13" spans="1:8" ht="51.95" customHeight="1">
      <c r="A13" s="520">
        <v>11</v>
      </c>
      <c r="B13" s="205" t="str">
        <f>IF(ISERROR(VLOOKUP($A13,入力!$Q$4:$AL$486,15,FALSE)),"",VLOOKUP($A13,入力!$Q$4:$AL$486,15,FALSE))</f>
        <v/>
      </c>
      <c r="C13" s="738" t="str">
        <f>IF(ISERROR(VLOOKUP($A13,入力!$Q$4:$AL$486,16,FALSE)),"",VLOOKUP($A13,入力!$Q$4:$AL$486,16,FALSE))</f>
        <v/>
      </c>
      <c r="D13" s="478" t="str">
        <f>IF(ISERROR(VLOOKUP($A13,入力!$Q$4:$AL$486,17,FALSE)),"",VLOOKUP($A13,入力!$Q$4:$AL$486,17,FALSE))</f>
        <v/>
      </c>
      <c r="E13" s="478" t="str">
        <f>IF(ISERROR(VLOOKUP($A13,入力!$Q$4:$AL$486,18,FALSE)),"",VLOOKUP($A13,入力!$Q$4:$AL$486,18,FALSE))</f>
        <v/>
      </c>
      <c r="F13" s="478" t="str">
        <f>IF(ISERROR(VLOOKUP($A13,入力!$Q$4:$AL$486,21,FALSE)),"",VLOOKUP($A13,入力!$Q$4:$AL$486,21,FALSE))</f>
        <v/>
      </c>
      <c r="G13" s="478" t="str">
        <f t="shared" si="0"/>
        <v/>
      </c>
      <c r="H13" s="525"/>
    </row>
    <row r="14" spans="1:8" ht="51.95" customHeight="1">
      <c r="A14" s="520">
        <v>12</v>
      </c>
      <c r="B14" s="205" t="str">
        <f>IF(ISERROR(VLOOKUP($A14,入力!$Q$4:$AL$486,15,FALSE)),"",VLOOKUP($A14,入力!$Q$4:$AL$486,15,FALSE))</f>
        <v/>
      </c>
      <c r="C14" s="738" t="str">
        <f>IF(ISERROR(VLOOKUP($A14,入力!$Q$4:$AL$486,16,FALSE)),"",VLOOKUP($A14,入力!$Q$4:$AL$486,16,FALSE))</f>
        <v/>
      </c>
      <c r="D14" s="478" t="str">
        <f>IF(ISERROR(VLOOKUP($A14,入力!$Q$4:$AL$486,17,FALSE)),"",VLOOKUP($A14,入力!$Q$4:$AL$486,17,FALSE))</f>
        <v/>
      </c>
      <c r="E14" s="478" t="str">
        <f>IF(ISERROR(VLOOKUP($A14,入力!$Q$4:$AL$486,18,FALSE)),"",VLOOKUP($A14,入力!$Q$4:$AL$486,18,FALSE))</f>
        <v/>
      </c>
      <c r="F14" s="478" t="str">
        <f>IF(ISERROR(VLOOKUP($A14,入力!$Q$4:$AL$486,21,FALSE)),"",VLOOKUP($A14,入力!$Q$4:$AL$486,21,FALSE))</f>
        <v/>
      </c>
      <c r="G14" s="478" t="str">
        <f t="shared" si="0"/>
        <v/>
      </c>
      <c r="H14" s="525"/>
    </row>
    <row r="15" spans="1:8" ht="51.95" customHeight="1">
      <c r="A15" s="520">
        <v>13</v>
      </c>
      <c r="B15" s="205" t="str">
        <f>IF(ISERROR(VLOOKUP($A15,入力!$Q$4:$AL$486,15,FALSE)),"",VLOOKUP($A15,入力!$Q$4:$AL$486,15,FALSE))</f>
        <v/>
      </c>
      <c r="C15" s="738" t="str">
        <f>IF(ISERROR(VLOOKUP($A15,入力!$Q$4:$AL$486,16,FALSE)),"",VLOOKUP($A15,入力!$Q$4:$AL$486,16,FALSE))</f>
        <v/>
      </c>
      <c r="D15" s="478" t="str">
        <f>IF(ISERROR(VLOOKUP($A15,入力!$Q$4:$AL$486,17,FALSE)),"",VLOOKUP($A15,入力!$Q$4:$AL$486,17,FALSE))</f>
        <v/>
      </c>
      <c r="E15" s="478" t="str">
        <f>IF(ISERROR(VLOOKUP($A15,入力!$Q$4:$AL$486,18,FALSE)),"",VLOOKUP($A15,入力!$Q$4:$AL$486,18,FALSE))</f>
        <v/>
      </c>
      <c r="F15" s="478" t="str">
        <f>IF(ISERROR(VLOOKUP($A15,入力!$Q$4:$AL$486,21,FALSE)),"",VLOOKUP($A15,入力!$Q$4:$AL$486,21,FALSE))</f>
        <v/>
      </c>
      <c r="G15" s="478" t="str">
        <f t="shared" si="0"/>
        <v/>
      </c>
      <c r="H15" s="525"/>
    </row>
    <row r="16" spans="1:8" ht="51.95" customHeight="1">
      <c r="A16" s="520">
        <v>14</v>
      </c>
      <c r="B16" s="205" t="str">
        <f>IF(ISERROR(VLOOKUP($A16,入力!$Q$4:$AL$486,15,FALSE)),"",VLOOKUP($A16,入力!$Q$4:$AL$486,15,FALSE))</f>
        <v/>
      </c>
      <c r="C16" s="738" t="str">
        <f>IF(ISERROR(VLOOKUP($A16,入力!$Q$4:$AL$486,16,FALSE)),"",VLOOKUP($A16,入力!$Q$4:$AL$486,16,FALSE))</f>
        <v/>
      </c>
      <c r="D16" s="478" t="str">
        <f>IF(ISERROR(VLOOKUP($A16,入力!$Q$4:$AL$486,17,FALSE)),"",VLOOKUP($A16,入力!$Q$4:$AL$486,17,FALSE))</f>
        <v/>
      </c>
      <c r="E16" s="478" t="str">
        <f>IF(ISERROR(VLOOKUP($A16,入力!$Q$4:$AL$486,18,FALSE)),"",VLOOKUP($A16,入力!$Q$4:$AL$486,18,FALSE))</f>
        <v/>
      </c>
      <c r="F16" s="478" t="str">
        <f>IF(ISERROR(VLOOKUP($A16,入力!$Q$4:$AL$486,21,FALSE)),"",VLOOKUP($A16,入力!$Q$4:$AL$486,21,FALSE))</f>
        <v/>
      </c>
      <c r="G16" s="478" t="str">
        <f t="shared" si="0"/>
        <v/>
      </c>
      <c r="H16" s="525"/>
    </row>
    <row r="17" spans="1:11" ht="51.95" customHeight="1">
      <c r="A17" s="520">
        <v>15</v>
      </c>
      <c r="B17" s="205" t="str">
        <f>IF(ISERROR(VLOOKUP($A17,入力!$Q$4:$AL$486,15,FALSE)),"",VLOOKUP($A17,入力!$Q$4:$AL$486,15,FALSE))</f>
        <v/>
      </c>
      <c r="C17" s="738" t="str">
        <f>IF(ISERROR(VLOOKUP($A17,入力!$Q$4:$AL$486,16,FALSE)),"",VLOOKUP($A17,入力!$Q$4:$AL$486,16,FALSE))</f>
        <v/>
      </c>
      <c r="D17" s="478" t="str">
        <f>IF(ISERROR(VLOOKUP($A17,入力!$Q$4:$AL$486,17,FALSE)),"",VLOOKUP($A17,入力!$Q$4:$AL$486,17,FALSE))</f>
        <v/>
      </c>
      <c r="E17" s="478" t="str">
        <f>IF(ISERROR(VLOOKUP($A17,入力!$Q$4:$AL$486,18,FALSE)),"",VLOOKUP($A17,入力!$Q$4:$AL$486,18,FALSE))</f>
        <v/>
      </c>
      <c r="F17" s="478" t="str">
        <f>IF(ISERROR(VLOOKUP($A17,入力!$Q$4:$AL$486,21,FALSE)),"",VLOOKUP($A17,入力!$Q$4:$AL$486,21,FALSE))</f>
        <v/>
      </c>
      <c r="G17" s="478" t="str">
        <f t="shared" si="0"/>
        <v/>
      </c>
      <c r="H17" s="525"/>
    </row>
    <row r="18" spans="1:11" ht="51.95" customHeight="1">
      <c r="A18" s="520">
        <v>16</v>
      </c>
      <c r="B18" s="205" t="str">
        <f>IF(ISERROR(VLOOKUP($A18,入力!$Q$4:$AL$486,15,FALSE)),"",VLOOKUP($A18,入力!$Q$4:$AL$486,15,FALSE))</f>
        <v/>
      </c>
      <c r="C18" s="738" t="str">
        <f>IF(ISERROR(VLOOKUP($A18,入力!$Q$4:$AL$486,16,FALSE)),"",VLOOKUP($A18,入力!$Q$4:$AL$486,16,FALSE))</f>
        <v/>
      </c>
      <c r="D18" s="478" t="str">
        <f>IF(ISERROR(VLOOKUP($A18,入力!$Q$4:$AL$486,17,FALSE)),"",VLOOKUP($A18,入力!$Q$4:$AL$486,17,FALSE))</f>
        <v/>
      </c>
      <c r="E18" s="478" t="str">
        <f>IF(ISERROR(VLOOKUP($A18,入力!$Q$4:$AL$486,18,FALSE)),"",VLOOKUP($A18,入力!$Q$4:$AL$486,18,FALSE))</f>
        <v/>
      </c>
      <c r="F18" s="478" t="str">
        <f>IF(ISERROR(VLOOKUP($A18,入力!$Q$4:$AL$486,21,FALSE)),"",VLOOKUP($A18,入力!$Q$4:$AL$486,21,FALSE))</f>
        <v/>
      </c>
      <c r="G18" s="478" t="str">
        <f t="shared" si="0"/>
        <v/>
      </c>
      <c r="H18" s="525"/>
    </row>
    <row r="19" spans="1:11" ht="51.95" customHeight="1">
      <c r="A19" s="520">
        <v>17</v>
      </c>
      <c r="B19" s="205" t="str">
        <f>IF(ISERROR(VLOOKUP($A19,入力!$Q$4:$AL$486,15,FALSE)),"",VLOOKUP($A19,入力!$Q$4:$AL$486,15,FALSE))</f>
        <v/>
      </c>
      <c r="C19" s="738" t="str">
        <f>IF(ISERROR(VLOOKUP($A19,入力!$Q$4:$AL$486,16,FALSE)),"",VLOOKUP($A19,入力!$Q$4:$AL$486,16,FALSE))</f>
        <v/>
      </c>
      <c r="D19" s="478" t="str">
        <f>IF(ISERROR(VLOOKUP($A19,入力!$Q$4:$AL$486,17,FALSE)),"",VLOOKUP($A19,入力!$Q$4:$AL$486,17,FALSE))</f>
        <v/>
      </c>
      <c r="E19" s="478" t="str">
        <f>IF(ISERROR(VLOOKUP($A19,入力!$Q$4:$AL$486,18,FALSE)),"",VLOOKUP($A19,入力!$Q$4:$AL$486,18,FALSE))</f>
        <v/>
      </c>
      <c r="F19" s="478" t="str">
        <f>IF(ISERROR(VLOOKUP($A19,入力!$Q$4:$AL$486,21,FALSE)),"",VLOOKUP($A19,入力!$Q$4:$AL$486,21,FALSE))</f>
        <v/>
      </c>
      <c r="G19" s="478" t="str">
        <f t="shared" si="0"/>
        <v/>
      </c>
      <c r="H19" s="525"/>
    </row>
    <row r="20" spans="1:11" ht="51.95" customHeight="1">
      <c r="A20" s="520">
        <v>18</v>
      </c>
      <c r="B20" s="205" t="str">
        <f>IF(ISERROR(VLOOKUP($A20,入力!$Q$4:$AL$486,15,FALSE)),"",VLOOKUP($A20,入力!$Q$4:$AL$486,15,FALSE))</f>
        <v/>
      </c>
      <c r="C20" s="738" t="str">
        <f>IF(ISERROR(VLOOKUP($A20,入力!$Q$4:$AL$486,16,FALSE)),"",VLOOKUP($A20,入力!$Q$4:$AL$486,16,FALSE))</f>
        <v/>
      </c>
      <c r="D20" s="478" t="str">
        <f>IF(ISERROR(VLOOKUP($A20,入力!$Q$4:$AL$486,17,FALSE)),"",VLOOKUP($A20,入力!$Q$4:$AL$486,17,FALSE))</f>
        <v/>
      </c>
      <c r="E20" s="478" t="str">
        <f>IF(ISERROR(VLOOKUP($A20,入力!$Q$4:$AL$486,18,FALSE)),"",VLOOKUP($A20,入力!$Q$4:$AL$486,18,FALSE))</f>
        <v/>
      </c>
      <c r="F20" s="478" t="str">
        <f>IF(ISERROR(VLOOKUP($A20,入力!$Q$4:$AL$486,21,FALSE)),"",VLOOKUP($A20,入力!$Q$4:$AL$486,21,FALSE))</f>
        <v/>
      </c>
      <c r="G20" s="478" t="str">
        <f t="shared" si="0"/>
        <v/>
      </c>
      <c r="H20" s="525"/>
    </row>
    <row r="21" spans="1:11" ht="51.95" customHeight="1">
      <c r="A21" s="520">
        <v>19</v>
      </c>
      <c r="B21" s="205" t="str">
        <f>IF(ISERROR(VLOOKUP($A21,入力!$Q$4:$AL$486,15,FALSE)),"",VLOOKUP($A21,入力!$Q$4:$AL$486,15,FALSE))</f>
        <v/>
      </c>
      <c r="C21" s="738" t="str">
        <f>IF(ISERROR(VLOOKUP($A21,入力!$Q$4:$AL$486,16,FALSE)),"",VLOOKUP($A21,入力!$Q$4:$AL$486,16,FALSE))</f>
        <v/>
      </c>
      <c r="D21" s="478" t="str">
        <f>IF(ISERROR(VLOOKUP($A21,入力!$Q$4:$AL$486,17,FALSE)),"",VLOOKUP($A21,入力!$Q$4:$AL$486,17,FALSE))</f>
        <v/>
      </c>
      <c r="E21" s="478" t="str">
        <f>IF(ISERROR(VLOOKUP($A21,入力!$Q$4:$AL$486,18,FALSE)),"",VLOOKUP($A21,入力!$Q$4:$AL$486,18,FALSE))</f>
        <v/>
      </c>
      <c r="F21" s="478" t="str">
        <f>IF(ISERROR(VLOOKUP($A21,入力!$Q$4:$AL$486,21,FALSE)),"",VLOOKUP($A21,入力!$Q$4:$AL$486,21,FALSE))</f>
        <v/>
      </c>
      <c r="G21" s="478" t="str">
        <f t="shared" si="0"/>
        <v/>
      </c>
      <c r="H21" s="525"/>
    </row>
    <row r="22" spans="1:11" ht="51.95" customHeight="1">
      <c r="A22" s="520">
        <v>20</v>
      </c>
      <c r="B22" s="205" t="str">
        <f>IF(ISERROR(VLOOKUP($A22,入力!$Q$4:$AL$486,15,FALSE)),"",VLOOKUP($A22,入力!$Q$4:$AL$486,15,FALSE))</f>
        <v/>
      </c>
      <c r="C22" s="738" t="str">
        <f>IF(ISERROR(VLOOKUP($A22,入力!$Q$4:$AL$486,16,FALSE)),"",VLOOKUP($A22,入力!$Q$4:$AL$486,16,FALSE))</f>
        <v/>
      </c>
      <c r="D22" s="478" t="str">
        <f>IF(ISERROR(VLOOKUP($A22,入力!$Q$4:$AL$486,17,FALSE)),"",VLOOKUP($A22,入力!$Q$4:$AL$486,17,FALSE))</f>
        <v/>
      </c>
      <c r="E22" s="478" t="str">
        <f>IF(ISERROR(VLOOKUP($A22,入力!$Q$4:$AL$486,18,FALSE)),"",VLOOKUP($A22,入力!$Q$4:$AL$486,18,FALSE))</f>
        <v/>
      </c>
      <c r="F22" s="478" t="str">
        <f>IF(ISERROR(VLOOKUP($A22,入力!$Q$4:$AL$486,21,FALSE)),"",VLOOKUP($A22,入力!$Q$4:$AL$486,21,FALSE))</f>
        <v/>
      </c>
      <c r="G22" s="478" t="str">
        <f t="shared" si="0"/>
        <v/>
      </c>
      <c r="H22" s="525"/>
    </row>
    <row r="23" spans="1:11" ht="51.95" customHeight="1">
      <c r="A23" s="520">
        <v>21</v>
      </c>
      <c r="B23" s="205" t="str">
        <f>IF(ISERROR(VLOOKUP($A23,入力!$Q$4:$AL$486,15,FALSE)),"",VLOOKUP($A23,入力!$Q$4:$AL$486,15,FALSE))</f>
        <v/>
      </c>
      <c r="C23" s="738" t="str">
        <f>IF(ISERROR(VLOOKUP($A23,入力!$Q$4:$AL$486,16,FALSE)),"",VLOOKUP($A23,入力!$Q$4:$AL$486,16,FALSE))</f>
        <v/>
      </c>
      <c r="D23" s="478" t="str">
        <f>IF(ISERROR(VLOOKUP($A23,入力!$Q$4:$AL$486,17,FALSE)),"",VLOOKUP($A23,入力!$Q$4:$AL$486,17,FALSE))</f>
        <v/>
      </c>
      <c r="E23" s="478" t="str">
        <f>IF(ISERROR(VLOOKUP($A23,入力!$Q$4:$AL$486,18,FALSE)),"",VLOOKUP($A23,入力!$Q$4:$AL$486,18,FALSE))</f>
        <v/>
      </c>
      <c r="F23" s="478" t="str">
        <f>IF(ISERROR(VLOOKUP($A23,入力!$Q$4:$AL$486,21,FALSE)),"",VLOOKUP($A23,入力!$Q$4:$AL$486,21,FALSE))</f>
        <v/>
      </c>
      <c r="G23" s="478" t="str">
        <f t="shared" si="0"/>
        <v/>
      </c>
      <c r="H23" s="525"/>
      <c r="K23" s="625"/>
    </row>
    <row r="24" spans="1:11" ht="51.95" customHeight="1">
      <c r="A24" s="520">
        <v>22</v>
      </c>
      <c r="B24" s="205" t="str">
        <f>IF(ISERROR(VLOOKUP($A24,入力!$Q$4:$AL$486,15,FALSE)),"",VLOOKUP($A24,入力!$Q$4:$AL$486,15,FALSE))</f>
        <v/>
      </c>
      <c r="C24" s="738" t="str">
        <f>IF(ISERROR(VLOOKUP($A24,入力!$Q$4:$AL$486,16,FALSE)),"",VLOOKUP($A24,入力!$Q$4:$AL$486,16,FALSE))</f>
        <v/>
      </c>
      <c r="D24" s="478" t="str">
        <f>IF(ISERROR(VLOOKUP($A24,入力!$Q$4:$AL$486,17,FALSE)),"",VLOOKUP($A24,入力!$Q$4:$AL$486,17,FALSE))</f>
        <v/>
      </c>
      <c r="E24" s="478" t="str">
        <f>IF(ISERROR(VLOOKUP($A24,入力!$Q$4:$AL$486,18,FALSE)),"",VLOOKUP($A24,入力!$Q$4:$AL$486,18,FALSE))</f>
        <v/>
      </c>
      <c r="F24" s="478" t="str">
        <f>IF(ISERROR(VLOOKUP($A24,入力!$Q$4:$AL$486,21,FALSE)),"",VLOOKUP($A24,入力!$Q$4:$AL$486,21,FALSE))</f>
        <v/>
      </c>
      <c r="G24" s="478" t="str">
        <f t="shared" si="0"/>
        <v/>
      </c>
      <c r="H24" s="525"/>
    </row>
    <row r="25" spans="1:11" ht="51.95" customHeight="1">
      <c r="A25" s="520">
        <v>23</v>
      </c>
      <c r="B25" s="205" t="str">
        <f>IF(ISERROR(VLOOKUP($A25,入力!$Q$4:$AL$486,15,FALSE)),"",VLOOKUP($A25,入力!$Q$4:$AL$486,15,FALSE))</f>
        <v/>
      </c>
      <c r="C25" s="738" t="str">
        <f>IF(ISERROR(VLOOKUP($A25,入力!$Q$4:$AL$486,16,FALSE)),"",VLOOKUP($A25,入力!$Q$4:$AL$486,16,FALSE))</f>
        <v/>
      </c>
      <c r="D25" s="478" t="str">
        <f>IF(ISERROR(VLOOKUP($A25,入力!$Q$4:$AL$486,17,FALSE)),"",VLOOKUP($A25,入力!$Q$4:$AL$486,17,FALSE))</f>
        <v/>
      </c>
      <c r="E25" s="478" t="str">
        <f>IF(ISERROR(VLOOKUP($A25,入力!$Q$4:$AL$486,18,FALSE)),"",VLOOKUP($A25,入力!$Q$4:$AL$486,18,FALSE))</f>
        <v/>
      </c>
      <c r="F25" s="478" t="str">
        <f>IF(ISERROR(VLOOKUP($A25,入力!$Q$4:$AL$486,21,FALSE)),"",VLOOKUP($A25,入力!$Q$4:$AL$486,21,FALSE))</f>
        <v/>
      </c>
      <c r="G25" s="478" t="str">
        <f t="shared" si="0"/>
        <v/>
      </c>
      <c r="H25" s="525"/>
    </row>
    <row r="26" spans="1:11" ht="51.95" customHeight="1">
      <c r="A26" s="520">
        <v>24</v>
      </c>
      <c r="B26" s="205" t="str">
        <f>IF(ISERROR(VLOOKUP($A26,入力!$Q$4:$AL$486,15,FALSE)),"",VLOOKUP($A26,入力!$Q$4:$AL$486,15,FALSE))</f>
        <v/>
      </c>
      <c r="C26" s="738" t="str">
        <f>IF(ISERROR(VLOOKUP($A26,入力!$Q$4:$AL$486,16,FALSE)),"",VLOOKUP($A26,入力!$Q$4:$AL$486,16,FALSE))</f>
        <v/>
      </c>
      <c r="D26" s="478" t="str">
        <f>IF(ISERROR(VLOOKUP($A26,入力!$Q$4:$AL$486,17,FALSE)),"",VLOOKUP($A26,入力!$Q$4:$AL$486,17,FALSE))</f>
        <v/>
      </c>
      <c r="E26" s="478" t="str">
        <f>IF(ISERROR(VLOOKUP($A26,入力!$Q$4:$AL$486,18,FALSE)),"",VLOOKUP($A26,入力!$Q$4:$AL$486,18,FALSE))</f>
        <v/>
      </c>
      <c r="F26" s="478" t="str">
        <f>IF(ISERROR(VLOOKUP($A26,入力!$Q$4:$AL$486,21,FALSE)),"",VLOOKUP($A26,入力!$Q$4:$AL$486,21,FALSE))</f>
        <v/>
      </c>
      <c r="G26" s="478" t="str">
        <f t="shared" si="0"/>
        <v/>
      </c>
      <c r="H26" s="525"/>
    </row>
    <row r="27" spans="1:11" ht="51.95" customHeight="1">
      <c r="A27" s="520">
        <v>25</v>
      </c>
      <c r="B27" s="205" t="str">
        <f>IF(ISERROR(VLOOKUP($A27,入力!$Q$4:$AL$486,15,FALSE)),"",VLOOKUP($A27,入力!$Q$4:$AL$486,15,FALSE))</f>
        <v/>
      </c>
      <c r="C27" s="738" t="str">
        <f>IF(ISERROR(VLOOKUP($A27,入力!$Q$4:$AL$486,16,FALSE)),"",VLOOKUP($A27,入力!$Q$4:$AL$486,16,FALSE))</f>
        <v/>
      </c>
      <c r="D27" s="478" t="str">
        <f>IF(ISERROR(VLOOKUP($A27,入力!$Q$4:$AL$486,17,FALSE)),"",VLOOKUP($A27,入力!$Q$4:$AL$486,17,FALSE))</f>
        <v/>
      </c>
      <c r="E27" s="478" t="str">
        <f>IF(ISERROR(VLOOKUP($A27,入力!$Q$4:$AL$486,18,FALSE)),"",VLOOKUP($A27,入力!$Q$4:$AL$486,18,FALSE))</f>
        <v/>
      </c>
      <c r="F27" s="478" t="str">
        <f>IF(ISERROR(VLOOKUP($A27,入力!$Q$4:$AL$486,21,FALSE)),"",VLOOKUP($A27,入力!$Q$4:$AL$486,21,FALSE))</f>
        <v/>
      </c>
      <c r="G27" s="478" t="str">
        <f t="shared" si="0"/>
        <v/>
      </c>
      <c r="H27" s="525"/>
    </row>
    <row r="28" spans="1:11" ht="51.95" customHeight="1">
      <c r="A28" s="520">
        <v>26</v>
      </c>
      <c r="B28" s="205" t="str">
        <f>IF(ISERROR(VLOOKUP($A28,入力!$Q$4:$AL$486,15,FALSE)),"",VLOOKUP($A28,入力!$Q$4:$AL$486,15,FALSE))</f>
        <v/>
      </c>
      <c r="C28" s="738" t="str">
        <f>IF(ISERROR(VLOOKUP($A28,入力!$Q$4:$AL$486,16,FALSE)),"",VLOOKUP($A28,入力!$Q$4:$AL$486,16,FALSE))</f>
        <v/>
      </c>
      <c r="D28" s="478" t="str">
        <f>IF(ISERROR(VLOOKUP($A28,入力!$Q$4:$AL$486,17,FALSE)),"",VLOOKUP($A28,入力!$Q$4:$AL$486,17,FALSE))</f>
        <v/>
      </c>
      <c r="E28" s="478" t="str">
        <f>IF(ISERROR(VLOOKUP($A28,入力!$Q$4:$AL$486,18,FALSE)),"",VLOOKUP($A28,入力!$Q$4:$AL$486,18,FALSE))</f>
        <v/>
      </c>
      <c r="F28" s="478" t="str">
        <f>IF(ISERROR(VLOOKUP($A28,入力!$Q$4:$AL$486,21,FALSE)),"",VLOOKUP($A28,入力!$Q$4:$AL$486,21,FALSE))</f>
        <v/>
      </c>
      <c r="G28" s="478" t="str">
        <f t="shared" si="0"/>
        <v/>
      </c>
      <c r="H28" s="525"/>
    </row>
    <row r="29" spans="1:11" ht="51.95" customHeight="1">
      <c r="A29" s="520">
        <v>27</v>
      </c>
      <c r="B29" s="205" t="str">
        <f>IF(ISERROR(VLOOKUP($A29,入力!$Q$4:$AL$486,15,FALSE)),"",VLOOKUP($A29,入力!$Q$4:$AL$486,15,FALSE))</f>
        <v/>
      </c>
      <c r="C29" s="738" t="str">
        <f>IF(ISERROR(VLOOKUP($A29,入力!$Q$4:$AL$486,16,FALSE)),"",VLOOKUP($A29,入力!$Q$4:$AL$486,16,FALSE))</f>
        <v/>
      </c>
      <c r="D29" s="478" t="str">
        <f>IF(ISERROR(VLOOKUP($A29,入力!$Q$4:$AL$486,17,FALSE)),"",VLOOKUP($A29,入力!$Q$4:$AL$486,17,FALSE))</f>
        <v/>
      </c>
      <c r="E29" s="478" t="str">
        <f>IF(ISERROR(VLOOKUP($A29,入力!$Q$4:$AL$486,18,FALSE)),"",VLOOKUP($A29,入力!$Q$4:$AL$486,18,FALSE))</f>
        <v/>
      </c>
      <c r="F29" s="478" t="str">
        <f>IF(ISERROR(VLOOKUP($A29,入力!$Q$4:$AL$486,21,FALSE)),"",VLOOKUP($A29,入力!$Q$4:$AL$486,21,FALSE))</f>
        <v/>
      </c>
      <c r="G29" s="478" t="str">
        <f t="shared" si="0"/>
        <v/>
      </c>
      <c r="H29" s="525"/>
    </row>
    <row r="30" spans="1:11" ht="51.95" customHeight="1">
      <c r="A30" s="520">
        <v>28</v>
      </c>
      <c r="B30" s="205" t="str">
        <f>IF(ISERROR(VLOOKUP($A30,入力!$Q$4:$AL$486,15,FALSE)),"",VLOOKUP($A30,入力!$Q$4:$AL$486,15,FALSE))</f>
        <v/>
      </c>
      <c r="C30" s="738" t="str">
        <f>IF(ISERROR(VLOOKUP($A30,入力!$Q$4:$AL$486,16,FALSE)),"",VLOOKUP($A30,入力!$Q$4:$AL$486,16,FALSE))</f>
        <v/>
      </c>
      <c r="D30" s="478" t="str">
        <f>IF(ISERROR(VLOOKUP($A30,入力!$Q$4:$AL$486,17,FALSE)),"",VLOOKUP($A30,入力!$Q$4:$AL$486,17,FALSE))</f>
        <v/>
      </c>
      <c r="E30" s="478" t="str">
        <f>IF(ISERROR(VLOOKUP($A30,入力!$Q$4:$AL$486,18,FALSE)),"",VLOOKUP($A30,入力!$Q$4:$AL$486,18,FALSE))</f>
        <v/>
      </c>
      <c r="F30" s="478" t="str">
        <f>IF(ISERROR(VLOOKUP($A30,入力!$Q$4:$AL$486,21,FALSE)),"",VLOOKUP($A30,入力!$Q$4:$AL$486,21,FALSE))</f>
        <v/>
      </c>
      <c r="G30" s="478" t="str">
        <f t="shared" si="0"/>
        <v/>
      </c>
      <c r="H30" s="525"/>
    </row>
    <row r="31" spans="1:11" ht="51.95" customHeight="1">
      <c r="A31" s="520">
        <v>29</v>
      </c>
      <c r="B31" s="205" t="str">
        <f>IF(ISERROR(VLOOKUP($A31,[11]入力!$Q$4:$AL$486,15,FALSE)),"",VLOOKUP($A31,[11]入力!$Q$4:$AL$486,15,FALSE))</f>
        <v/>
      </c>
      <c r="C31" s="707" t="str">
        <f>IF($F31="",IF($F30="","","以下余白"),IF(ISERROR(VLOOKUP($A31,[11]入力!$Q$4:$AL$486,16,FALSE)),"",VLOOKUP($A31,[11]入力!$Q$4:$AL$486,16,FALSE)))</f>
        <v/>
      </c>
      <c r="D31" s="478" t="str">
        <f>IF(ISERROR(VLOOKUP($A31,[11]入力!$Q$4:$AL$486,17,FALSE)),"",VLOOKUP($A31,[11]入力!$Q$4:$AL$486,17,FALSE))</f>
        <v/>
      </c>
      <c r="E31" s="478" t="str">
        <f>IF(ISERROR(VLOOKUP($A31,[11]入力!$Q$4:$AL$486,18,FALSE)),"",VLOOKUP($A31,[11]入力!$Q$4:$AL$486,18,FALSE))</f>
        <v/>
      </c>
      <c r="F31" s="478" t="str">
        <f>IF(ISERROR(VLOOKUP($A31,[11]入力!$Q$4:$AL$486,21,FALSE)),"",VLOOKUP($A31,[11]入力!$Q$4:$AL$486,21,FALSE))</f>
        <v/>
      </c>
      <c r="G31" s="478" t="str">
        <f t="shared" si="0"/>
        <v/>
      </c>
      <c r="H31" s="525"/>
    </row>
    <row r="32" spans="1:11" ht="51.95" customHeight="1">
      <c r="A32" s="520">
        <v>30</v>
      </c>
      <c r="B32" s="205" t="s">
        <v>796</v>
      </c>
      <c r="C32" s="707" t="str">
        <f>IF($F32="",IF($F31="","","以下余白"),IF(ISERROR(VLOOKUP($A32,[11]入力!$Q$4:$AL$486,16,FALSE)),"",VLOOKUP($A32,[11]入力!$Q$4:$AL$486,16,FALSE)))</f>
        <v/>
      </c>
      <c r="D32" s="478" t="str">
        <f>IF(ISERROR(VLOOKUP($A32,[11]入力!$Q$4:$AL$486,17,FALSE)),"",VLOOKUP($A32,[11]入力!$Q$4:$AL$486,17,FALSE))</f>
        <v/>
      </c>
      <c r="E32" s="478" t="str">
        <f>IF(ISERROR(VLOOKUP($A32,[11]入力!$Q$4:$AL$486,18,FALSE)),"",VLOOKUP($A32,[11]入力!$Q$4:$AL$486,18,FALSE))</f>
        <v/>
      </c>
      <c r="F32" s="478" t="str">
        <f>IF(ISERROR(VLOOKUP($A32,[11]入力!$Q$4:$AL$486,21,FALSE)),"",VLOOKUP($A32,[11]入力!$Q$4:$AL$486,21,FALSE))</f>
        <v/>
      </c>
      <c r="G32" s="478">
        <f>SUM(G3:G31)</f>
        <v>0</v>
      </c>
      <c r="H32" s="525"/>
      <c r="J32" s="728"/>
    </row>
    <row r="33" spans="1:8" ht="51.95" customHeight="1">
      <c r="A33" s="520">
        <v>31</v>
      </c>
      <c r="B33" s="205" t="str">
        <f>IF(ISERROR(VLOOKUP($A33,[11]入力!$Q$4:$AL$486,15,FALSE)),"",VLOOKUP($A33,[11]入力!$Q$4:$AL$486,15,FALSE))</f>
        <v/>
      </c>
      <c r="C33" s="707" t="str">
        <f>IF($F33="",IF($F32="","","以下余白"),IF(ISERROR(VLOOKUP($A33,[11]入力!$Q$4:$AL$486,16,FALSE)),"",VLOOKUP($A33,[11]入力!$Q$4:$AL$486,16,FALSE)))</f>
        <v/>
      </c>
      <c r="D33" s="478" t="str">
        <f>IF(ISERROR(VLOOKUP($A33,[11]入力!$Q$4:$AL$486,17,FALSE)),"",VLOOKUP($A33,[11]入力!$Q$4:$AL$486,17,FALSE))</f>
        <v/>
      </c>
      <c r="E33" s="478" t="str">
        <f>IF(ISERROR(VLOOKUP($A33,[11]入力!$Q$4:$AL$486,18,FALSE)),"",VLOOKUP($A33,[11]入力!$Q$4:$AL$486,18,FALSE))</f>
        <v/>
      </c>
      <c r="F33" s="478" t="str">
        <f>IF(ISERROR(VLOOKUP($A33,[11]入力!$Q$4:$AL$486,21,FALSE)),"",VLOOKUP($A33,[11]入力!$Q$4:$AL$486,21,FALSE))</f>
        <v/>
      </c>
      <c r="G33" s="478" t="str">
        <f t="shared" ref="G33:G62" si="1">IF(ISERROR(E33*F33),"",E33*F33)</f>
        <v/>
      </c>
      <c r="H33" s="525"/>
    </row>
    <row r="34" spans="1:8" ht="51.95" customHeight="1">
      <c r="A34" s="520">
        <v>32</v>
      </c>
      <c r="B34" s="205" t="str">
        <f>IF(ISERROR(VLOOKUP($A34,[11]入力!$Q$4:$AL$486,15,FALSE)),"",VLOOKUP($A34,[11]入力!$Q$4:$AL$486,15,FALSE))</f>
        <v/>
      </c>
      <c r="C34" s="707" t="str">
        <f>IF($F34="",IF($F33="","","以下余白"),IF(ISERROR(VLOOKUP($A34,[11]入力!$Q$4:$AL$486,16,FALSE)),"",VLOOKUP($A34,[11]入力!$Q$4:$AL$486,16,FALSE)))</f>
        <v/>
      </c>
      <c r="D34" s="478" t="str">
        <f>IF(ISERROR(VLOOKUP($A34,[11]入力!$Q$4:$AL$486,17,FALSE)),"",VLOOKUP($A34,[11]入力!$Q$4:$AL$486,17,FALSE))</f>
        <v/>
      </c>
      <c r="E34" s="478" t="str">
        <f>IF(ISERROR(VLOOKUP($A34,[11]入力!$Q$4:$AL$486,18,FALSE)),"",VLOOKUP($A34,[11]入力!$Q$4:$AL$486,18,FALSE))</f>
        <v/>
      </c>
      <c r="F34" s="478" t="str">
        <f>IF(ISERROR(VLOOKUP($A34,[11]入力!$Q$4:$AL$486,21,FALSE)),"",VLOOKUP($A34,[11]入力!$Q$4:$AL$486,21,FALSE))</f>
        <v/>
      </c>
      <c r="G34" s="478" t="str">
        <f t="shared" si="1"/>
        <v/>
      </c>
      <c r="H34" s="525"/>
    </row>
    <row r="35" spans="1:8" ht="51.95" customHeight="1">
      <c r="A35" s="520">
        <v>33</v>
      </c>
      <c r="B35" s="205" t="str">
        <f>IF(ISERROR(VLOOKUP($A35,[11]入力!$Q$4:$AL$486,15,FALSE)),"",VLOOKUP($A35,[11]入力!$Q$4:$AL$486,15,FALSE))</f>
        <v/>
      </c>
      <c r="C35" s="707" t="str">
        <f>IF($F35="",IF($F34="","","以下余白"),IF(ISERROR(VLOOKUP($A35,[11]入力!$Q$4:$AL$486,16,FALSE)),"",VLOOKUP($A35,[11]入力!$Q$4:$AL$486,16,FALSE)))</f>
        <v/>
      </c>
      <c r="D35" s="478" t="str">
        <f>IF(ISERROR(VLOOKUP($A35,[11]入力!$Q$4:$AL$486,17,FALSE)),"",VLOOKUP($A35,[11]入力!$Q$4:$AL$486,17,FALSE))</f>
        <v/>
      </c>
      <c r="E35" s="478" t="str">
        <f>IF(ISERROR(VLOOKUP($A35,[11]入力!$Q$4:$AL$486,18,FALSE)),"",VLOOKUP($A35,[11]入力!$Q$4:$AL$486,18,FALSE))</f>
        <v/>
      </c>
      <c r="F35" s="478" t="str">
        <f>IF(ISERROR(VLOOKUP($A35,[11]入力!$Q$4:$AL$486,21,FALSE)),"",VLOOKUP($A35,[11]入力!$Q$4:$AL$486,21,FALSE))</f>
        <v/>
      </c>
      <c r="G35" s="478" t="str">
        <f t="shared" si="1"/>
        <v/>
      </c>
      <c r="H35" s="525"/>
    </row>
    <row r="36" spans="1:8" ht="51.95" customHeight="1">
      <c r="A36" s="520">
        <v>34</v>
      </c>
      <c r="B36" s="205" t="str">
        <f>IF(ISERROR(VLOOKUP($A36,[11]入力!$Q$4:$AL$486,15,FALSE)),"",VLOOKUP($A36,[11]入力!$Q$4:$AL$486,15,FALSE))</f>
        <v/>
      </c>
      <c r="C36" s="707" t="str">
        <f>IF($F36="",IF($F35="","","以下余白"),IF(ISERROR(VLOOKUP($A36,[11]入力!$Q$4:$AL$486,16,FALSE)),"",VLOOKUP($A36,[11]入力!$Q$4:$AL$486,16,FALSE)))</f>
        <v/>
      </c>
      <c r="D36" s="478" t="str">
        <f>IF(ISERROR(VLOOKUP($A36,[11]入力!$Q$4:$AL$486,17,FALSE)),"",VLOOKUP($A36,[11]入力!$Q$4:$AL$486,17,FALSE))</f>
        <v/>
      </c>
      <c r="E36" s="478" t="str">
        <f>IF(ISERROR(VLOOKUP($A36,[11]入力!$Q$4:$AL$486,18,FALSE)),"",VLOOKUP($A36,[11]入力!$Q$4:$AL$486,18,FALSE))</f>
        <v/>
      </c>
      <c r="F36" s="478" t="str">
        <f>IF(ISERROR(VLOOKUP($A36,[11]入力!$Q$4:$AL$486,21,FALSE)),"",VLOOKUP($A36,[11]入力!$Q$4:$AL$486,21,FALSE))</f>
        <v/>
      </c>
      <c r="G36" s="478" t="str">
        <f t="shared" si="1"/>
        <v/>
      </c>
      <c r="H36" s="526"/>
    </row>
    <row r="37" spans="1:8" ht="51.95" customHeight="1">
      <c r="A37" s="520">
        <v>35</v>
      </c>
      <c r="B37" s="205" t="str">
        <f>IF(ISERROR(VLOOKUP($A37,[11]入力!$Q$4:$AL$486,15,FALSE)),"",VLOOKUP($A37,[11]入力!$Q$4:$AL$486,15,FALSE))</f>
        <v/>
      </c>
      <c r="C37" s="707" t="str">
        <f>IF($F37="",IF($F36="","","以下余白"),IF(ISERROR(VLOOKUP($A37,[11]入力!$Q$4:$AL$486,16,FALSE)),"",VLOOKUP($A37,[11]入力!$Q$4:$AL$486,16,FALSE)))</f>
        <v/>
      </c>
      <c r="D37" s="478" t="str">
        <f>IF(ISERROR(VLOOKUP($A37,[11]入力!$Q$4:$AL$486,17,FALSE)),"",VLOOKUP($A37,[11]入力!$Q$4:$AL$486,17,FALSE))</f>
        <v/>
      </c>
      <c r="E37" s="478" t="str">
        <f>IF(ISERROR(VLOOKUP($A37,[11]入力!$Q$4:$AL$486,18,FALSE)),"",VLOOKUP($A37,[11]入力!$Q$4:$AL$486,18,FALSE))</f>
        <v/>
      </c>
      <c r="F37" s="478" t="str">
        <f>IF(ISERROR(VLOOKUP($A37,[11]入力!$Q$4:$AL$486,21,FALSE)),"",VLOOKUP($A37,[11]入力!$Q$4:$AL$486,21,FALSE))</f>
        <v/>
      </c>
      <c r="G37" s="478" t="str">
        <f t="shared" si="1"/>
        <v/>
      </c>
      <c r="H37" s="527"/>
    </row>
    <row r="38" spans="1:8" ht="51.95" customHeight="1">
      <c r="A38" s="520">
        <v>36</v>
      </c>
      <c r="B38" s="205" t="str">
        <f>IF(ISERROR(VLOOKUP($A38,[11]入力!$Q$4:$AL$486,15,FALSE)),"",VLOOKUP($A38,[11]入力!$Q$4:$AL$486,15,FALSE))</f>
        <v/>
      </c>
      <c r="C38" s="707" t="str">
        <f>IF($F38="",IF($F37="","","以下余白"),IF(ISERROR(VLOOKUP($A38,[11]入力!$Q$4:$AL$486,16,FALSE)),"",VLOOKUP($A38,[11]入力!$Q$4:$AL$486,16,FALSE)))</f>
        <v/>
      </c>
      <c r="D38" s="478" t="str">
        <f>IF(ISERROR(VLOOKUP($A38,[11]入力!$Q$4:$AL$486,17,FALSE)),"",VLOOKUP($A38,[11]入力!$Q$4:$AL$486,17,FALSE))</f>
        <v/>
      </c>
      <c r="E38" s="478" t="str">
        <f>IF(ISERROR(VLOOKUP($A38,[11]入力!$Q$4:$AL$486,18,FALSE)),"",VLOOKUP($A38,[11]入力!$Q$4:$AL$486,18,FALSE))</f>
        <v/>
      </c>
      <c r="F38" s="478" t="str">
        <f>IF(ISERROR(VLOOKUP($A38,[11]入力!$Q$4:$AL$486,21,FALSE)),"",VLOOKUP($A38,[11]入力!$Q$4:$AL$486,21,FALSE))</f>
        <v/>
      </c>
      <c r="G38" s="478" t="str">
        <f t="shared" si="1"/>
        <v/>
      </c>
      <c r="H38" s="528"/>
    </row>
    <row r="39" spans="1:8" ht="51.95" customHeight="1">
      <c r="A39" s="520">
        <v>37</v>
      </c>
      <c r="B39" s="205" t="str">
        <f>IF(ISERROR(VLOOKUP($A39,[11]入力!$Q$4:$AL$486,15,FALSE)),"",VLOOKUP($A39,[11]入力!$Q$4:$AL$486,15,FALSE))</f>
        <v/>
      </c>
      <c r="C39" s="707" t="str">
        <f>IF($F39="",IF($F38="","","以下余白"),IF(ISERROR(VLOOKUP($A39,[11]入力!$Q$4:$AL$486,16,FALSE)),"",VLOOKUP($A39,[11]入力!$Q$4:$AL$486,16,FALSE)))</f>
        <v/>
      </c>
      <c r="D39" s="478" t="str">
        <f>IF(ISERROR(VLOOKUP($A39,[11]入力!$Q$4:$AL$486,17,FALSE)),"",VLOOKUP($A39,[11]入力!$Q$4:$AL$486,17,FALSE))</f>
        <v/>
      </c>
      <c r="E39" s="478" t="str">
        <f>IF(ISERROR(VLOOKUP($A39,[11]入力!$Q$4:$AL$486,18,FALSE)),"",VLOOKUP($A39,[11]入力!$Q$4:$AL$486,18,FALSE))</f>
        <v/>
      </c>
      <c r="F39" s="478" t="str">
        <f>IF(ISERROR(VLOOKUP($A39,[11]入力!$Q$4:$AL$486,20,FALSE)),"",VLOOKUP($A39,[11]入力!$Q$4:$AL$486,20,FALSE))</f>
        <v/>
      </c>
      <c r="G39" s="478" t="str">
        <f t="shared" si="1"/>
        <v/>
      </c>
      <c r="H39" s="527"/>
    </row>
    <row r="40" spans="1:8" ht="30" customHeight="1">
      <c r="A40" s="520">
        <v>38</v>
      </c>
      <c r="B40" s="205" t="str">
        <f>IF(ISERROR(VLOOKUP($A40,[11]入力!$Q$4:$AL$486,15,FALSE)),"",VLOOKUP($A40,[11]入力!$Q$4:$AL$486,15,FALSE))</f>
        <v/>
      </c>
      <c r="C40" s="707" t="str">
        <f>IF($F40="",IF($F39="","","以下余白"),IF(ISERROR(VLOOKUP($A40,[11]入力!$Q$4:$AL$486,16,FALSE)),"",VLOOKUP($A40,[11]入力!$Q$4:$AL$486,16,FALSE)))</f>
        <v/>
      </c>
      <c r="D40" s="478" t="str">
        <f>IF(ISERROR(VLOOKUP($A40,[11]入力!$Q$4:$AL$486,17,FALSE)),"",VLOOKUP($A40,[11]入力!$Q$4:$AL$486,17,FALSE))</f>
        <v/>
      </c>
      <c r="E40" s="478" t="str">
        <f>IF(ISERROR(VLOOKUP($A40,[11]入力!$Q$4:$AL$486,18,FALSE)),"",VLOOKUP($A40,[11]入力!$Q$4:$AL$486,18,FALSE))</f>
        <v/>
      </c>
      <c r="F40" s="478" t="str">
        <f>IF(ISERROR(VLOOKUP($A40,[11]入力!$Q$4:$AL$486,20,FALSE)),"",VLOOKUP($A40,[11]入力!$Q$4:$AL$486,20,FALSE))</f>
        <v/>
      </c>
      <c r="G40" s="478" t="str">
        <f t="shared" si="1"/>
        <v/>
      </c>
      <c r="H40" s="528"/>
    </row>
    <row r="41" spans="1:8" ht="30" customHeight="1">
      <c r="A41" s="520">
        <v>39</v>
      </c>
      <c r="B41" s="205" t="str">
        <f>IF(ISERROR(VLOOKUP($A41,[11]入力!$Q$4:$AL$486,15,FALSE)),"",VLOOKUP($A41,[11]入力!$Q$4:$AL$486,15,FALSE))</f>
        <v/>
      </c>
      <c r="C41" s="707" t="str">
        <f>IF($F41="",IF($F40="","","以下余白"),IF(ISERROR(VLOOKUP($A41,[11]入力!$Q$4:$AL$486,16,FALSE)),"",VLOOKUP($A41,[11]入力!$Q$4:$AL$486,16,FALSE)))</f>
        <v/>
      </c>
      <c r="D41" s="478" t="str">
        <f>IF(ISERROR(VLOOKUP($A41,[11]入力!$Q$4:$AL$486,17,FALSE)),"",VLOOKUP($A41,[11]入力!$Q$4:$AL$486,17,FALSE))</f>
        <v/>
      </c>
      <c r="E41" s="478" t="str">
        <f>IF(ISERROR(VLOOKUP($A41,[11]入力!$Q$4:$AL$486,18,FALSE)),"",VLOOKUP($A41,[11]入力!$Q$4:$AL$486,18,FALSE))</f>
        <v/>
      </c>
      <c r="F41" s="478" t="str">
        <f>IF(ISERROR(VLOOKUP($A41,[11]入力!$Q$4:$AL$486,20,FALSE)),"",VLOOKUP($A41,[11]入力!$Q$4:$AL$486,20,FALSE))</f>
        <v/>
      </c>
      <c r="G41" s="478" t="str">
        <f t="shared" si="1"/>
        <v/>
      </c>
      <c r="H41" s="527"/>
    </row>
    <row r="42" spans="1:8" ht="30" customHeight="1">
      <c r="A42" s="520">
        <v>40</v>
      </c>
      <c r="B42" s="205" t="str">
        <f>IF(ISERROR(VLOOKUP($A42,[11]入力!$Q$4:$AL$486,15,FALSE)),"",VLOOKUP($A42,[11]入力!$Q$4:$AL$486,15,FALSE))</f>
        <v/>
      </c>
      <c r="C42" s="707" t="str">
        <f>IF($F42="",IF($F41="","","以下余白"),IF(ISERROR(VLOOKUP($A42,[11]入力!$Q$4:$AL$486,16,FALSE)),"",VLOOKUP($A42,[11]入力!$Q$4:$AL$486,16,FALSE)))</f>
        <v/>
      </c>
      <c r="D42" s="478" t="str">
        <f>IF(ISERROR(VLOOKUP($A42,[11]入力!$Q$4:$AL$486,17,FALSE)),"",VLOOKUP($A42,[11]入力!$Q$4:$AL$486,17,FALSE))</f>
        <v/>
      </c>
      <c r="E42" s="478" t="str">
        <f>IF(ISERROR(VLOOKUP($A42,[11]入力!$Q$4:$AL$486,18,FALSE)),"",VLOOKUP($A42,[11]入力!$Q$4:$AL$486,18,FALSE))</f>
        <v/>
      </c>
      <c r="F42" s="478" t="str">
        <f>IF(ISERROR(VLOOKUP($A42,[11]入力!$Q$4:$AL$486,20,FALSE)),"",VLOOKUP($A42,[11]入力!$Q$4:$AL$486,20,FALSE))</f>
        <v/>
      </c>
      <c r="G42" s="478" t="str">
        <f t="shared" si="1"/>
        <v/>
      </c>
      <c r="H42" s="528"/>
    </row>
    <row r="43" spans="1:8" ht="30" customHeight="1">
      <c r="A43" s="520">
        <v>41</v>
      </c>
      <c r="B43" s="205" t="str">
        <f>IF(ISERROR(VLOOKUP($A43,[11]入力!$Q$4:$AL$486,15,FALSE)),"",VLOOKUP($A43,[11]入力!$Q$4:$AL$486,15,FALSE))</f>
        <v/>
      </c>
      <c r="C43" s="707" t="str">
        <f>IF($F43="",IF($F42="","","以下余白"),IF(ISERROR(VLOOKUP($A43,[11]入力!$Q$4:$AL$486,16,FALSE)),"",VLOOKUP($A43,[11]入力!$Q$4:$AL$486,16,FALSE)))</f>
        <v/>
      </c>
      <c r="D43" s="478" t="str">
        <f>IF(ISERROR(VLOOKUP($A43,[11]入力!$Q$4:$AL$486,17,FALSE)),"",VLOOKUP($A43,[11]入力!$Q$4:$AL$486,17,FALSE))</f>
        <v/>
      </c>
      <c r="E43" s="478" t="str">
        <f>IF(ISERROR(VLOOKUP($A43,[11]入力!$Q$4:$AL$486,18,FALSE)),"",VLOOKUP($A43,[11]入力!$Q$4:$AL$486,18,FALSE))</f>
        <v/>
      </c>
      <c r="F43" s="478" t="str">
        <f>IF(ISERROR(VLOOKUP($A43,[11]入力!$Q$4:$AL$486,20,FALSE)),"",VLOOKUP($A43,[11]入力!$Q$4:$AL$486,20,FALSE))</f>
        <v/>
      </c>
      <c r="G43" s="478" t="str">
        <f t="shared" si="1"/>
        <v/>
      </c>
      <c r="H43" s="527"/>
    </row>
    <row r="44" spans="1:8" ht="30" customHeight="1">
      <c r="A44" s="520">
        <v>42</v>
      </c>
      <c r="B44" s="205" t="str">
        <f>IF(ISERROR(VLOOKUP($A44,[11]入力!$Q$4:$AL$486,15,FALSE)),"",VLOOKUP($A44,[11]入力!$Q$4:$AL$486,15,FALSE))</f>
        <v/>
      </c>
      <c r="C44" s="707" t="str">
        <f>IF($F44="",IF($F43="","","以下余白"),IF(ISERROR(VLOOKUP($A44,[11]入力!$Q$4:$AL$486,16,FALSE)),"",VLOOKUP($A44,[11]入力!$Q$4:$AL$486,16,FALSE)))</f>
        <v/>
      </c>
      <c r="D44" s="478" t="str">
        <f>IF(ISERROR(VLOOKUP($A44,[11]入力!$Q$4:$AL$486,17,FALSE)),"",VLOOKUP($A44,[11]入力!$Q$4:$AL$486,17,FALSE))</f>
        <v/>
      </c>
      <c r="E44" s="478" t="str">
        <f>IF(ISERROR(VLOOKUP($A44,[11]入力!$Q$4:$AL$486,18,FALSE)),"",VLOOKUP($A44,[11]入力!$Q$4:$AL$486,18,FALSE))</f>
        <v/>
      </c>
      <c r="F44" s="478" t="str">
        <f>IF(ISERROR(VLOOKUP($A44,[11]入力!$Q$4:$AL$486,20,FALSE)),"",VLOOKUP($A44,[11]入力!$Q$4:$AL$486,20,FALSE))</f>
        <v/>
      </c>
      <c r="G44" s="478" t="str">
        <f t="shared" si="1"/>
        <v/>
      </c>
      <c r="H44" s="528"/>
    </row>
    <row r="45" spans="1:8" ht="30" customHeight="1">
      <c r="A45" s="520">
        <v>43</v>
      </c>
      <c r="B45" s="205" t="str">
        <f>IF(ISERROR(VLOOKUP($A45,[11]入力!$Q$4:$AL$486,15,FALSE)),"",VLOOKUP($A45,[11]入力!$Q$4:$AL$486,15,FALSE))</f>
        <v/>
      </c>
      <c r="C45" s="707" t="str">
        <f>IF($F45="",IF($F44="","","以下余白"),IF(ISERROR(VLOOKUP($A45,[11]入力!$Q$4:$AL$486,16,FALSE)),"",VLOOKUP($A45,[11]入力!$Q$4:$AL$486,16,FALSE)))</f>
        <v/>
      </c>
      <c r="D45" s="478" t="str">
        <f>IF(ISERROR(VLOOKUP($A45,[11]入力!$Q$4:$AL$486,17,FALSE)),"",VLOOKUP($A45,[11]入力!$Q$4:$AL$486,17,FALSE))</f>
        <v/>
      </c>
      <c r="E45" s="478" t="str">
        <f>IF(ISERROR(VLOOKUP($A45,[11]入力!$Q$4:$AL$486,18,FALSE)),"",VLOOKUP($A45,[11]入力!$Q$4:$AL$486,18,FALSE))</f>
        <v/>
      </c>
      <c r="F45" s="478" t="str">
        <f>IF(ISERROR(VLOOKUP($A45,[11]入力!$Q$4:$AL$486,20,FALSE)),"",VLOOKUP($A45,[11]入力!$Q$4:$AL$486,20,FALSE))</f>
        <v/>
      </c>
      <c r="G45" s="478" t="str">
        <f t="shared" si="1"/>
        <v/>
      </c>
      <c r="H45" s="527"/>
    </row>
    <row r="46" spans="1:8" ht="30" customHeight="1">
      <c r="A46" s="520">
        <v>44</v>
      </c>
      <c r="B46" s="205" t="str">
        <f>IF(ISERROR(VLOOKUP($A46,[11]入力!$Q$4:$AL$486,15,FALSE)),"",VLOOKUP($A46,[11]入力!$Q$4:$AL$486,15,FALSE))</f>
        <v/>
      </c>
      <c r="C46" s="707" t="str">
        <f>IF($F46="",IF($F45="","","以下余白"),IF(ISERROR(VLOOKUP($A46,[11]入力!$Q$4:$AL$486,16,FALSE)),"",VLOOKUP($A46,[11]入力!$Q$4:$AL$486,16,FALSE)))</f>
        <v/>
      </c>
      <c r="D46" s="478" t="str">
        <f>IF(ISERROR(VLOOKUP($A46,[11]入力!$Q$4:$AL$486,17,FALSE)),"",VLOOKUP($A46,[11]入力!$Q$4:$AL$486,17,FALSE))</f>
        <v/>
      </c>
      <c r="E46" s="478" t="str">
        <f>IF(ISERROR(VLOOKUP($A46,[11]入力!$Q$4:$AL$486,18,FALSE)),"",VLOOKUP($A46,[11]入力!$Q$4:$AL$486,18,FALSE))</f>
        <v/>
      </c>
      <c r="F46" s="478" t="str">
        <f>IF(ISERROR(VLOOKUP($A46,[11]入力!$Q$4:$AL$486,20,FALSE)),"",VLOOKUP($A46,[11]入力!$Q$4:$AL$486,20,FALSE))</f>
        <v/>
      </c>
      <c r="G46" s="478" t="str">
        <f t="shared" si="1"/>
        <v/>
      </c>
      <c r="H46" s="528"/>
    </row>
    <row r="47" spans="1:8" ht="30" customHeight="1">
      <c r="A47" s="520">
        <v>45</v>
      </c>
      <c r="B47" s="205" t="str">
        <f>IF(ISERROR(VLOOKUP($A47,[11]入力!$Q$4:$AL$486,15,FALSE)),"",VLOOKUP($A47,[11]入力!$Q$4:$AL$486,15,FALSE))</f>
        <v/>
      </c>
      <c r="C47" s="707" t="str">
        <f>IF($F47="",IF($F46="","","以下余白"),IF(ISERROR(VLOOKUP($A47,[11]入力!$Q$4:$AL$486,16,FALSE)),"",VLOOKUP($A47,[11]入力!$Q$4:$AL$486,16,FALSE)))</f>
        <v/>
      </c>
      <c r="D47" s="478" t="str">
        <f>IF(ISERROR(VLOOKUP($A47,[11]入力!$Q$4:$AL$486,17,FALSE)),"",VLOOKUP($A47,[11]入力!$Q$4:$AL$486,17,FALSE))</f>
        <v/>
      </c>
      <c r="E47" s="478" t="str">
        <f>IF(ISERROR(VLOOKUP($A47,[11]入力!$Q$4:$AL$486,18,FALSE)),"",VLOOKUP($A47,[11]入力!$Q$4:$AL$486,18,FALSE))</f>
        <v/>
      </c>
      <c r="F47" s="478" t="str">
        <f>IF(ISERROR(VLOOKUP($A47,[11]入力!$Q$4:$AL$486,20,FALSE)),"",VLOOKUP($A47,[11]入力!$Q$4:$AL$486,20,FALSE))</f>
        <v/>
      </c>
      <c r="G47" s="478" t="str">
        <f t="shared" si="1"/>
        <v/>
      </c>
      <c r="H47" s="527"/>
    </row>
    <row r="48" spans="1:8" ht="30" customHeight="1">
      <c r="A48" s="520">
        <v>46</v>
      </c>
      <c r="B48" s="205" t="str">
        <f>IF(ISERROR(VLOOKUP($A48,[11]入力!$Q$4:$AL$486,15,FALSE)),"",VLOOKUP($A48,[11]入力!$Q$4:$AL$486,15,FALSE))</f>
        <v/>
      </c>
      <c r="C48" s="707" t="str">
        <f>IF($F48="",IF($F47="","","以下余白"),IF(ISERROR(VLOOKUP($A48,[11]入力!$Q$4:$AL$486,16,FALSE)),"",VLOOKUP($A48,[11]入力!$Q$4:$AL$486,16,FALSE)))</f>
        <v/>
      </c>
      <c r="D48" s="478" t="str">
        <f>IF(ISERROR(VLOOKUP($A48,[11]入力!$Q$4:$AL$486,17,FALSE)),"",VLOOKUP($A48,[11]入力!$Q$4:$AL$486,17,FALSE))</f>
        <v/>
      </c>
      <c r="E48" s="478" t="str">
        <f>IF(ISERROR(VLOOKUP($A48,[11]入力!$Q$4:$AL$486,18,FALSE)),"",VLOOKUP($A48,[11]入力!$Q$4:$AL$486,18,FALSE))</f>
        <v/>
      </c>
      <c r="F48" s="478" t="str">
        <f>IF(ISERROR(VLOOKUP($A48,[11]入力!$Q$4:$AL$486,20,FALSE)),"",VLOOKUP($A48,[11]入力!$Q$4:$AL$486,20,FALSE))</f>
        <v/>
      </c>
      <c r="G48" s="478" t="str">
        <f t="shared" si="1"/>
        <v/>
      </c>
      <c r="H48" s="528"/>
    </row>
    <row r="49" spans="1:8" ht="30" customHeight="1">
      <c r="A49" s="520">
        <v>47</v>
      </c>
      <c r="B49" s="205" t="str">
        <f>IF(ISERROR(VLOOKUP($A49,[11]入力!$Q$4:$AL$486,15,FALSE)),"",VLOOKUP($A49,[11]入力!$Q$4:$AL$486,15,FALSE))</f>
        <v/>
      </c>
      <c r="C49" s="707" t="str">
        <f>IF($F49="",IF($F48="","","以下余白"),IF(ISERROR(VLOOKUP($A49,[11]入力!$Q$4:$AL$486,16,FALSE)),"",VLOOKUP($A49,[11]入力!$Q$4:$AL$486,16,FALSE)))</f>
        <v/>
      </c>
      <c r="D49" s="478" t="str">
        <f>IF(ISERROR(VLOOKUP($A49,[11]入力!$Q$4:$AL$486,17,FALSE)),"",VLOOKUP($A49,[11]入力!$Q$4:$AL$486,17,FALSE))</f>
        <v/>
      </c>
      <c r="E49" s="478" t="str">
        <f>IF(ISERROR(VLOOKUP($A49,[11]入力!$Q$4:$AL$486,18,FALSE)),"",VLOOKUP($A49,[11]入力!$Q$4:$AL$486,18,FALSE))</f>
        <v/>
      </c>
      <c r="F49" s="478" t="str">
        <f>IF(ISERROR(VLOOKUP($A49,[11]入力!$Q$4:$AL$486,20,FALSE)),"",VLOOKUP($A49,[11]入力!$Q$4:$AL$486,20,FALSE))</f>
        <v/>
      </c>
      <c r="G49" s="478" t="str">
        <f t="shared" si="1"/>
        <v/>
      </c>
      <c r="H49" s="527"/>
    </row>
    <row r="50" spans="1:8" ht="30" customHeight="1">
      <c r="A50" s="520">
        <v>48</v>
      </c>
      <c r="B50" s="205" t="str">
        <f>IF(ISERROR(VLOOKUP($A50,[11]入力!$Q$4:$AL$486,15,FALSE)),"",VLOOKUP($A50,[11]入力!$Q$4:$AL$486,15,FALSE))</f>
        <v/>
      </c>
      <c r="C50" s="707" t="str">
        <f>IF($F50="",IF($F49="","","以下余白"),IF(ISERROR(VLOOKUP($A50,[11]入力!$Q$4:$AL$486,16,FALSE)),"",VLOOKUP($A50,[11]入力!$Q$4:$AL$486,16,FALSE)))</f>
        <v/>
      </c>
      <c r="D50" s="478" t="str">
        <f>IF(ISERROR(VLOOKUP($A50,[11]入力!$Q$4:$AL$486,17,FALSE)),"",VLOOKUP($A50,[11]入力!$Q$4:$AL$486,17,FALSE))</f>
        <v/>
      </c>
      <c r="E50" s="478" t="str">
        <f>IF(ISERROR(VLOOKUP($A50,[11]入力!$Q$4:$AL$486,18,FALSE)),"",VLOOKUP($A50,[11]入力!$Q$4:$AL$486,18,FALSE))</f>
        <v/>
      </c>
      <c r="F50" s="478" t="str">
        <f>IF(ISERROR(VLOOKUP($A50,[11]入力!$Q$4:$AL$486,20,FALSE)),"",VLOOKUP($A50,[11]入力!$Q$4:$AL$486,20,FALSE))</f>
        <v/>
      </c>
      <c r="G50" s="478" t="str">
        <f t="shared" si="1"/>
        <v/>
      </c>
      <c r="H50" s="528"/>
    </row>
    <row r="51" spans="1:8" ht="30" customHeight="1">
      <c r="A51" s="520">
        <v>49</v>
      </c>
      <c r="B51" s="205" t="str">
        <f>IF(ISERROR(VLOOKUP($A51,[11]入力!$Q$4:$AL$486,15,FALSE)),"",VLOOKUP($A51,[11]入力!$Q$4:$AL$486,15,FALSE))</f>
        <v/>
      </c>
      <c r="C51" s="707" t="str">
        <f>IF($F51="",IF($F50="","","以下余白"),IF(ISERROR(VLOOKUP($A51,[11]入力!$Q$4:$AL$486,16,FALSE)),"",VLOOKUP($A51,[11]入力!$Q$4:$AL$486,16,FALSE)))</f>
        <v/>
      </c>
      <c r="D51" s="478" t="str">
        <f>IF(ISERROR(VLOOKUP($A51,[11]入力!$Q$4:$AL$486,17,FALSE)),"",VLOOKUP($A51,[11]入力!$Q$4:$AL$486,17,FALSE))</f>
        <v/>
      </c>
      <c r="E51" s="478" t="str">
        <f>IF(ISERROR(VLOOKUP($A51,[11]入力!$Q$4:$AL$486,18,FALSE)),"",VLOOKUP($A51,[11]入力!$Q$4:$AL$486,18,FALSE))</f>
        <v/>
      </c>
      <c r="F51" s="478" t="str">
        <f>IF(ISERROR(VLOOKUP($A51,[11]入力!$Q$4:$AL$486,20,FALSE)),"",VLOOKUP($A51,[11]入力!$Q$4:$AL$486,20,FALSE))</f>
        <v/>
      </c>
      <c r="G51" s="478" t="str">
        <f t="shared" si="1"/>
        <v/>
      </c>
      <c r="H51" s="527"/>
    </row>
    <row r="52" spans="1:8" ht="30" customHeight="1">
      <c r="A52" s="520">
        <v>50</v>
      </c>
      <c r="B52" s="205" t="str">
        <f>IF(ISERROR(VLOOKUP($A52,[11]入力!$Q$4:$AL$486,15,FALSE)),"",VLOOKUP($A52,[11]入力!$Q$4:$AL$486,15,FALSE))</f>
        <v/>
      </c>
      <c r="C52" s="707" t="str">
        <f>IF($F52="",IF($F51="","","以下余白"),IF(ISERROR(VLOOKUP($A52,[11]入力!$Q$4:$AL$486,16,FALSE)),"",VLOOKUP($A52,[11]入力!$Q$4:$AL$486,16,FALSE)))</f>
        <v/>
      </c>
      <c r="D52" s="478" t="str">
        <f>IF(ISERROR(VLOOKUP($A52,[11]入力!$Q$4:$AL$486,17,FALSE)),"",VLOOKUP($A52,[11]入力!$Q$4:$AL$486,17,FALSE))</f>
        <v/>
      </c>
      <c r="E52" s="478" t="str">
        <f>IF(ISERROR(VLOOKUP($A52,[11]入力!$Q$4:$AL$486,18,FALSE)),"",VLOOKUP($A52,[11]入力!$Q$4:$AL$486,18,FALSE))</f>
        <v/>
      </c>
      <c r="F52" s="478" t="str">
        <f>IF(ISERROR(VLOOKUP($A52,[11]入力!$Q$4:$AL$486,20,FALSE)),"",VLOOKUP($A52,[11]入力!$Q$4:$AL$486,20,FALSE))</f>
        <v/>
      </c>
      <c r="G52" s="478" t="str">
        <f t="shared" si="1"/>
        <v/>
      </c>
      <c r="H52" s="528"/>
    </row>
    <row r="53" spans="1:8" ht="30" customHeight="1">
      <c r="A53" s="520">
        <v>51</v>
      </c>
      <c r="B53" s="205" t="str">
        <f>IF(ISERROR(VLOOKUP($A53,[11]入力!$Q$4:$AL$486,15,FALSE)),"",VLOOKUP($A53,[11]入力!$Q$4:$AL$486,15,FALSE))</f>
        <v/>
      </c>
      <c r="C53" s="707" t="str">
        <f>IF($F53="",IF($F52="","","以下余白"),IF(ISERROR(VLOOKUP($A53,[11]入力!$Q$4:$AL$486,16,FALSE)),"",VLOOKUP($A53,[11]入力!$Q$4:$AL$486,16,FALSE)))</f>
        <v/>
      </c>
      <c r="D53" s="478" t="str">
        <f>IF(ISERROR(VLOOKUP($A53,[11]入力!$Q$4:$AL$486,17,FALSE)),"",VLOOKUP($A53,[11]入力!$Q$4:$AL$486,17,FALSE))</f>
        <v/>
      </c>
      <c r="E53" s="478" t="str">
        <f>IF(ISERROR(VLOOKUP($A53,[11]入力!$Q$4:$AL$486,18,FALSE)),"",VLOOKUP($A53,[11]入力!$Q$4:$AL$486,18,FALSE))</f>
        <v/>
      </c>
      <c r="F53" s="478" t="str">
        <f>IF(ISERROR(VLOOKUP($A53,[11]入力!$Q$4:$AL$486,20,FALSE)),"",VLOOKUP($A53,[11]入力!$Q$4:$AL$486,20,FALSE))</f>
        <v/>
      </c>
      <c r="G53" s="478" t="str">
        <f t="shared" si="1"/>
        <v/>
      </c>
      <c r="H53" s="527"/>
    </row>
    <row r="54" spans="1:8" ht="30" customHeight="1">
      <c r="A54" s="520">
        <v>52</v>
      </c>
      <c r="B54" s="205" t="str">
        <f>IF(ISERROR(VLOOKUP($A54,[11]入力!$Q$4:$AL$486,15,FALSE)),"",VLOOKUP($A54,[11]入力!$Q$4:$AL$486,15,FALSE))</f>
        <v/>
      </c>
      <c r="C54" s="707" t="str">
        <f>IF($F54="",IF($F53="","","以下余白"),IF(ISERROR(VLOOKUP($A54,[11]入力!$Q$4:$AL$486,16,FALSE)),"",VLOOKUP($A54,[11]入力!$Q$4:$AL$486,16,FALSE)))</f>
        <v/>
      </c>
      <c r="D54" s="478" t="str">
        <f>IF(ISERROR(VLOOKUP($A54,[11]入力!$Q$4:$AL$486,17,FALSE)),"",VLOOKUP($A54,[11]入力!$Q$4:$AL$486,17,FALSE))</f>
        <v/>
      </c>
      <c r="E54" s="478" t="str">
        <f>IF(ISERROR(VLOOKUP($A54,[11]入力!$Q$4:$AL$486,18,FALSE)),"",VLOOKUP($A54,[11]入力!$Q$4:$AL$486,18,FALSE))</f>
        <v/>
      </c>
      <c r="F54" s="478" t="str">
        <f>IF(ISERROR(VLOOKUP($A54,[11]入力!$Q$4:$AL$486,20,FALSE)),"",VLOOKUP($A54,[11]入力!$Q$4:$AL$486,20,FALSE))</f>
        <v/>
      </c>
      <c r="G54" s="478" t="str">
        <f t="shared" si="1"/>
        <v/>
      </c>
      <c r="H54" s="528"/>
    </row>
    <row r="55" spans="1:8" ht="30" customHeight="1">
      <c r="A55" s="520">
        <v>53</v>
      </c>
      <c r="B55" s="205" t="str">
        <f>IF(ISERROR(VLOOKUP($A55,[11]入力!$Q$4:$AL$486,15,FALSE)),"",VLOOKUP($A55,[11]入力!$Q$4:$AL$486,15,FALSE))</f>
        <v/>
      </c>
      <c r="C55" s="707" t="str">
        <f>IF($F55="",IF($F54="","","以下余白"),IF(ISERROR(VLOOKUP($A55,[11]入力!$Q$4:$AL$486,16,FALSE)),"",VLOOKUP($A55,[11]入力!$Q$4:$AL$486,16,FALSE)))</f>
        <v/>
      </c>
      <c r="D55" s="478" t="str">
        <f>IF(ISERROR(VLOOKUP($A55,[11]入力!$Q$4:$AL$486,17,FALSE)),"",VLOOKUP($A55,[11]入力!$Q$4:$AL$486,17,FALSE))</f>
        <v/>
      </c>
      <c r="E55" s="478" t="str">
        <f>IF(ISERROR(VLOOKUP($A55,[11]入力!$Q$4:$AL$486,18,FALSE)),"",VLOOKUP($A55,[11]入力!$Q$4:$AL$486,18,FALSE))</f>
        <v/>
      </c>
      <c r="F55" s="478" t="str">
        <f>IF(ISERROR(VLOOKUP($A55,[11]入力!$Q$4:$AL$486,20,FALSE)),"",VLOOKUP($A55,[11]入力!$Q$4:$AL$486,20,FALSE))</f>
        <v/>
      </c>
      <c r="G55" s="478" t="str">
        <f t="shared" si="1"/>
        <v/>
      </c>
      <c r="H55" s="527"/>
    </row>
    <row r="56" spans="1:8" ht="30" customHeight="1">
      <c r="A56" s="520">
        <v>54</v>
      </c>
      <c r="B56" s="205" t="str">
        <f>IF(ISERROR(VLOOKUP($A56,[11]入力!$Q$4:$AL$486,15,FALSE)),"",VLOOKUP($A56,[11]入力!$Q$4:$AL$486,15,FALSE))</f>
        <v/>
      </c>
      <c r="C56" s="707" t="str">
        <f>IF($F56="",IF($F55="","","以下余白"),IF(ISERROR(VLOOKUP($A56,[11]入力!$Q$4:$AL$486,16,FALSE)),"",VLOOKUP($A56,[11]入力!$Q$4:$AL$486,16,FALSE)))</f>
        <v/>
      </c>
      <c r="D56" s="478" t="str">
        <f>IF(ISERROR(VLOOKUP($A56,[11]入力!$Q$4:$AL$486,17,FALSE)),"",VLOOKUP($A56,[11]入力!$Q$4:$AL$486,17,FALSE))</f>
        <v/>
      </c>
      <c r="E56" s="478" t="str">
        <f>IF(ISERROR(VLOOKUP($A56,[11]入力!$Q$4:$AL$486,18,FALSE)),"",VLOOKUP($A56,[11]入力!$Q$4:$AL$486,18,FALSE))</f>
        <v/>
      </c>
      <c r="F56" s="478" t="str">
        <f>IF(ISERROR(VLOOKUP($A56,[11]入力!$Q$4:$AL$486,20,FALSE)),"",VLOOKUP($A56,[11]入力!$Q$4:$AL$486,20,FALSE))</f>
        <v/>
      </c>
      <c r="G56" s="478" t="str">
        <f t="shared" si="1"/>
        <v/>
      </c>
      <c r="H56" s="528"/>
    </row>
    <row r="57" spans="1:8" ht="30" customHeight="1">
      <c r="A57" s="520">
        <v>55</v>
      </c>
      <c r="B57" s="205" t="str">
        <f>IF(ISERROR(VLOOKUP($A57,[11]入力!$Q$4:$AL$486,15,FALSE)),"",VLOOKUP($A57,[11]入力!$Q$4:$AL$486,15,FALSE))</f>
        <v/>
      </c>
      <c r="C57" s="707" t="str">
        <f>IF($F57="",IF($F56="","","以下余白"),IF(ISERROR(VLOOKUP($A57,[11]入力!$Q$4:$AL$486,16,FALSE)),"",VLOOKUP($A57,[11]入力!$Q$4:$AL$486,16,FALSE)))</f>
        <v/>
      </c>
      <c r="D57" s="478" t="str">
        <f>IF(ISERROR(VLOOKUP($A57,[11]入力!$Q$4:$AL$486,17,FALSE)),"",VLOOKUP($A57,[11]入力!$Q$4:$AL$486,17,FALSE))</f>
        <v/>
      </c>
      <c r="E57" s="478" t="str">
        <f>IF(ISERROR(VLOOKUP($A57,[11]入力!$Q$4:$AL$486,18,FALSE)),"",VLOOKUP($A57,[11]入力!$Q$4:$AL$486,18,FALSE))</f>
        <v/>
      </c>
      <c r="F57" s="478" t="str">
        <f>IF(ISERROR(VLOOKUP($A57,[11]入力!$Q$4:$AL$486,20,FALSE)),"",VLOOKUP($A57,[11]入力!$Q$4:$AL$486,20,FALSE))</f>
        <v/>
      </c>
      <c r="G57" s="478" t="str">
        <f t="shared" si="1"/>
        <v/>
      </c>
      <c r="H57" s="527"/>
    </row>
    <row r="58" spans="1:8" ht="30" customHeight="1">
      <c r="A58" s="520">
        <v>56</v>
      </c>
      <c r="B58" s="205" t="str">
        <f>IF(ISERROR(VLOOKUP($A58,[11]入力!$Q$4:$AL$486,15,FALSE)),"",VLOOKUP($A58,[11]入力!$Q$4:$AL$486,15,FALSE))</f>
        <v/>
      </c>
      <c r="C58" s="707" t="str">
        <f>IF($F58="",IF($F57="","","以下余白"),IF(ISERROR(VLOOKUP($A58,[11]入力!$Q$4:$AL$486,16,FALSE)),"",VLOOKUP($A58,[11]入力!$Q$4:$AL$486,16,FALSE)))</f>
        <v/>
      </c>
      <c r="D58" s="478" t="str">
        <f>IF(ISERROR(VLOOKUP($A58,[11]入力!$Q$4:$AL$486,17,FALSE)),"",VLOOKUP($A58,[11]入力!$Q$4:$AL$486,17,FALSE))</f>
        <v/>
      </c>
      <c r="E58" s="478" t="str">
        <f>IF(ISERROR(VLOOKUP($A58,[11]入力!$Q$4:$AL$486,18,FALSE)),"",VLOOKUP($A58,[11]入力!$Q$4:$AL$486,18,FALSE))</f>
        <v/>
      </c>
      <c r="F58" s="478" t="str">
        <f>IF(ISERROR(VLOOKUP($A58,[11]入力!$Q$4:$AL$486,20,FALSE)),"",VLOOKUP($A58,[11]入力!$Q$4:$AL$486,20,FALSE))</f>
        <v/>
      </c>
      <c r="G58" s="478" t="str">
        <f t="shared" si="1"/>
        <v/>
      </c>
      <c r="H58" s="528"/>
    </row>
    <row r="59" spans="1:8" ht="30" customHeight="1">
      <c r="A59" s="520">
        <v>57</v>
      </c>
      <c r="B59" s="205" t="str">
        <f>IF(ISERROR(VLOOKUP($A59,[11]入力!$Q$4:$AL$486,15,FALSE)),"",VLOOKUP($A59,[11]入力!$Q$4:$AL$486,15,FALSE))</f>
        <v/>
      </c>
      <c r="C59" s="707" t="str">
        <f>IF($F59="",IF($F58="","","以下余白"),IF(ISERROR(VLOOKUP($A59,[11]入力!$Q$4:$AL$486,16,FALSE)),"",VLOOKUP($A59,[11]入力!$Q$4:$AL$486,16,FALSE)))</f>
        <v/>
      </c>
      <c r="D59" s="478" t="str">
        <f>IF(ISERROR(VLOOKUP($A59,[11]入力!$Q$4:$AL$486,17,FALSE)),"",VLOOKUP($A59,[11]入力!$Q$4:$AL$486,17,FALSE))</f>
        <v/>
      </c>
      <c r="E59" s="478" t="str">
        <f>IF(ISERROR(VLOOKUP($A59,[11]入力!$Q$4:$AL$486,18,FALSE)),"",VLOOKUP($A59,[11]入力!$Q$4:$AL$486,18,FALSE))</f>
        <v/>
      </c>
      <c r="F59" s="478" t="str">
        <f>IF(ISERROR(VLOOKUP($A59,[11]入力!$Q$4:$AL$486,20,FALSE)),"",VLOOKUP($A59,[11]入力!$Q$4:$AL$486,20,FALSE))</f>
        <v/>
      </c>
      <c r="G59" s="478" t="str">
        <f t="shared" si="1"/>
        <v/>
      </c>
      <c r="H59" s="527"/>
    </row>
    <row r="60" spans="1:8" ht="30" customHeight="1">
      <c r="A60" s="520">
        <v>58</v>
      </c>
      <c r="B60" s="205" t="str">
        <f>IF(ISERROR(VLOOKUP($A60,[11]入力!$Q$4:$AL$486,15,FALSE)),"",VLOOKUP($A60,[11]入力!$Q$4:$AL$486,15,FALSE))</f>
        <v/>
      </c>
      <c r="C60" s="707" t="str">
        <f>IF($F60="",IF($F59="","","以下余白"),IF(ISERROR(VLOOKUP($A60,[11]入力!$Q$4:$AL$486,16,FALSE)),"",VLOOKUP($A60,[11]入力!$Q$4:$AL$486,16,FALSE)))</f>
        <v/>
      </c>
      <c r="D60" s="478" t="str">
        <f>IF(ISERROR(VLOOKUP($A60,[11]入力!$Q$4:$AL$486,17,FALSE)),"",VLOOKUP($A60,[11]入力!$Q$4:$AL$486,17,FALSE))</f>
        <v/>
      </c>
      <c r="E60" s="478" t="str">
        <f>IF(ISERROR(VLOOKUP($A60,[11]入力!$Q$4:$AL$486,18,FALSE)),"",VLOOKUP($A60,[11]入力!$Q$4:$AL$486,18,FALSE))</f>
        <v/>
      </c>
      <c r="F60" s="478" t="str">
        <f>IF(ISERROR(VLOOKUP($A60,[11]入力!$Q$4:$AL$486,20,FALSE)),"",VLOOKUP($A60,[11]入力!$Q$4:$AL$486,20,FALSE))</f>
        <v/>
      </c>
      <c r="G60" s="478" t="str">
        <f t="shared" si="1"/>
        <v/>
      </c>
      <c r="H60" s="528"/>
    </row>
    <row r="61" spans="1:8" ht="30" customHeight="1">
      <c r="A61" s="520">
        <v>59</v>
      </c>
      <c r="B61" s="205" t="str">
        <f>IF(ISERROR(VLOOKUP($A61,[11]入力!$Q$4:$AL$486,15,FALSE)),"",VLOOKUP($A61,[11]入力!$Q$4:$AL$486,15,FALSE))</f>
        <v/>
      </c>
      <c r="C61" s="707" t="str">
        <f>IF($F61="",IF($F60="","","以下余白"),IF(ISERROR(VLOOKUP($A61,[11]入力!$Q$4:$AL$486,16,FALSE)),"",VLOOKUP($A61,[11]入力!$Q$4:$AL$486,16,FALSE)))</f>
        <v/>
      </c>
      <c r="D61" s="478" t="str">
        <f>IF(ISERROR(VLOOKUP($A61,[11]入力!$Q$4:$AL$486,17,FALSE)),"",VLOOKUP($A61,[11]入力!$Q$4:$AL$486,17,FALSE))</f>
        <v/>
      </c>
      <c r="E61" s="478" t="str">
        <f>IF(ISERROR(VLOOKUP($A61,[11]入力!$Q$4:$AL$486,18,FALSE)),"",VLOOKUP($A61,[11]入力!$Q$4:$AL$486,18,FALSE))</f>
        <v/>
      </c>
      <c r="F61" s="478" t="str">
        <f>IF(ISERROR(VLOOKUP($A61,[11]入力!$Q$4:$AL$486,20,FALSE)),"",VLOOKUP($A61,[11]入力!$Q$4:$AL$486,20,FALSE))</f>
        <v/>
      </c>
      <c r="G61" s="478" t="str">
        <f t="shared" si="1"/>
        <v/>
      </c>
      <c r="H61" s="527"/>
    </row>
    <row r="62" spans="1:8" ht="30" customHeight="1">
      <c r="A62" s="520">
        <v>60</v>
      </c>
      <c r="B62" s="205" t="str">
        <f>IF(ISERROR(VLOOKUP($A62,[11]入力!$Q$4:$AL$486,15,FALSE)),"",VLOOKUP($A62,[11]入力!$Q$4:$AL$486,15,FALSE))</f>
        <v/>
      </c>
      <c r="C62" s="707" t="str">
        <f>IF($F62="",IF($F61="","","以下余白"),IF(ISERROR(VLOOKUP($A62,[11]入力!$Q$4:$AL$486,16,FALSE)),"",VLOOKUP($A62,[11]入力!$Q$4:$AL$486,16,FALSE)))</f>
        <v/>
      </c>
      <c r="D62" s="478" t="str">
        <f>IF(ISERROR(VLOOKUP($A62,[11]入力!$Q$4:$AL$486,17,FALSE)),"",VLOOKUP($A62,[11]入力!$Q$4:$AL$486,17,FALSE))</f>
        <v/>
      </c>
      <c r="E62" s="478" t="str">
        <f>IF(ISERROR(VLOOKUP($A62,[11]入力!$Q$4:$AL$486,18,FALSE)),"",VLOOKUP($A62,[11]入力!$Q$4:$AL$486,18,FALSE))</f>
        <v/>
      </c>
      <c r="F62" s="478" t="str">
        <f>IF(ISERROR(VLOOKUP($A62,[11]入力!$Q$4:$AL$486,20,FALSE)),"",VLOOKUP($A62,[11]入力!$Q$4:$AL$486,20,FALSE))</f>
        <v/>
      </c>
      <c r="G62" s="478" t="str">
        <f t="shared" si="1"/>
        <v/>
      </c>
      <c r="H62" s="528"/>
    </row>
    <row r="63" spans="1:8" ht="30" customHeight="1">
      <c r="A63" s="520">
        <v>61</v>
      </c>
      <c r="B63" s="205" t="str">
        <f>IF(ISERROR(VLOOKUP($A63,[11]入力!$Q$4:$AL$486,15,FALSE)),"",VLOOKUP($A63,[11]入力!$Q$4:$AL$486,15,FALSE))</f>
        <v/>
      </c>
      <c r="C63" s="707" t="str">
        <f>IF($F63="",IF($F62="","","以下余白"),IF(ISERROR(VLOOKUP($A63,[11]入力!$Q$4:$AL$486,16,FALSE)),"",VLOOKUP($A63,[11]入力!$Q$4:$AL$486,16,FALSE)))</f>
        <v/>
      </c>
      <c r="D63" s="523"/>
      <c r="E63" s="522"/>
      <c r="F63" s="706"/>
      <c r="G63" s="524"/>
      <c r="H63" s="527"/>
    </row>
    <row r="64" spans="1:8" ht="30" customHeight="1">
      <c r="A64" s="520">
        <v>62</v>
      </c>
      <c r="B64" s="205" t="str">
        <f>IF(ISERROR(VLOOKUP($A64,[11]入力!$Q$4:$AL$486,15,FALSE)),"",VLOOKUP($A64,[11]入力!$Q$4:$AL$486,15,FALSE))</f>
        <v/>
      </c>
      <c r="C64" s="707" t="str">
        <f>IF($F64="",IF($F63="","","以下余白"),IF(ISERROR(VLOOKUP($A64,[11]入力!$Q$4:$AL$486,16,FALSE)),"",VLOOKUP($A64,[11]入力!$Q$4:$AL$486,16,FALSE)))</f>
        <v/>
      </c>
      <c r="D64" s="523"/>
      <c r="E64" s="522"/>
      <c r="F64" s="706"/>
      <c r="G64" s="524"/>
      <c r="H64" s="528"/>
    </row>
    <row r="65" spans="1:9" ht="30" customHeight="1">
      <c r="A65" s="520">
        <v>63</v>
      </c>
      <c r="B65" s="205" t="str">
        <f>IF(ISERROR(VLOOKUP($A65,[11]入力!$Q$4:$AL$486,15,FALSE)),"",VLOOKUP($A65,[11]入力!$Q$4:$AL$486,15,FALSE))</f>
        <v/>
      </c>
      <c r="C65" s="707" t="str">
        <f>IF($F65="",IF($F64="","","以下余白"),IF(ISERROR(VLOOKUP($A65,[11]入力!$Q$4:$AL$486,16,FALSE)),"",VLOOKUP($A65,[11]入力!$Q$4:$AL$486,16,FALSE)))</f>
        <v/>
      </c>
      <c r="D65" s="523"/>
      <c r="E65" s="522"/>
      <c r="F65" s="706"/>
      <c r="G65" s="524"/>
      <c r="H65" s="527"/>
    </row>
    <row r="66" spans="1:9" ht="30" customHeight="1">
      <c r="A66" s="520">
        <v>64</v>
      </c>
      <c r="B66" s="205" t="str">
        <f>IF(ISERROR(VLOOKUP($A66,[11]入力!$Q$4:$AL$486,15,FALSE)),"",VLOOKUP($A66,[11]入力!$Q$4:$AL$486,15,FALSE))</f>
        <v/>
      </c>
      <c r="C66" s="707" t="str">
        <f>IF($F66="",IF($F65="","","以下余白"),IF(ISERROR(VLOOKUP($A66,[11]入力!$Q$4:$AL$486,16,FALSE)),"",VLOOKUP($A66,[11]入力!$Q$4:$AL$486,16,FALSE)))</f>
        <v/>
      </c>
      <c r="D66" s="523"/>
      <c r="E66" s="522"/>
      <c r="F66" s="706"/>
      <c r="G66" s="524"/>
      <c r="H66" s="528"/>
    </row>
    <row r="67" spans="1:9" ht="30" customHeight="1">
      <c r="A67" s="520">
        <v>65</v>
      </c>
      <c r="B67" s="521"/>
      <c r="C67" s="707" t="str">
        <f>IF($F67="",IF($F66="","","以下余白"),IF(ISERROR(VLOOKUP($A67,[11]入力!$Q$4:$AL$486,16,FALSE)),"",VLOOKUP($A67,[11]入力!$Q$4:$AL$486,16,FALSE)))</f>
        <v/>
      </c>
      <c r="D67" s="523"/>
      <c r="E67" s="522"/>
      <c r="F67" s="706"/>
      <c r="G67" s="524"/>
      <c r="H67" s="527"/>
    </row>
    <row r="68" spans="1:9" ht="30" customHeight="1">
      <c r="A68" s="520">
        <v>66</v>
      </c>
      <c r="B68" s="521"/>
      <c r="C68" s="707" t="str">
        <f>IF($F68="",IF($F67="","","以下余白"),IF(ISERROR(VLOOKUP($A68,[11]入力!$Q$4:$AL$486,16,FALSE)),"",VLOOKUP($A68,[11]入力!$Q$4:$AL$486,16,FALSE)))</f>
        <v/>
      </c>
      <c r="D68" s="523"/>
      <c r="E68" s="522"/>
      <c r="F68" s="706"/>
      <c r="G68" s="524"/>
      <c r="H68" s="528"/>
    </row>
    <row r="69" spans="1:9" ht="30" customHeight="1">
      <c r="A69" s="520">
        <v>67</v>
      </c>
      <c r="B69" s="521"/>
      <c r="C69" s="707" t="str">
        <f>IF($F69="",IF($F68="","","以下余白"),IF(ISERROR(VLOOKUP($A69,[11]入力!$Q$4:$AL$486,16,FALSE)),"",VLOOKUP($A69,[11]入力!$Q$4:$AL$486,16,FALSE)))</f>
        <v/>
      </c>
      <c r="D69" s="523"/>
      <c r="E69" s="522"/>
      <c r="F69" s="706"/>
      <c r="G69" s="524"/>
      <c r="H69" s="529"/>
      <c r="I69" s="530"/>
    </row>
    <row r="70" spans="1:9" ht="30" customHeight="1">
      <c r="A70" s="520">
        <v>68</v>
      </c>
      <c r="B70" s="521"/>
      <c r="C70" s="707" t="str">
        <f>IF($F70="",IF($F69="","","以下余白"),IF(ISERROR(VLOOKUP($A70,[11]入力!$Q$4:$AL$486,16,FALSE)),"",VLOOKUP($A70,[11]入力!$Q$4:$AL$486,16,FALSE)))</f>
        <v/>
      </c>
      <c r="D70" s="523"/>
      <c r="E70" s="522"/>
      <c r="F70" s="706"/>
      <c r="G70" s="524"/>
      <c r="H70" s="531"/>
    </row>
    <row r="71" spans="1:9" ht="30" customHeight="1">
      <c r="A71" s="520">
        <v>69</v>
      </c>
      <c r="B71" s="521"/>
      <c r="C71" s="707" t="str">
        <f>IF($F71="",IF($F70="","","以下余白"),IF(ISERROR(VLOOKUP($A71,[11]入力!$Q$4:$AL$486,16,FALSE)),"",VLOOKUP($A71,[11]入力!$Q$4:$AL$486,16,FALSE)))</f>
        <v/>
      </c>
      <c r="D71" s="523"/>
      <c r="E71" s="522"/>
      <c r="F71" s="706"/>
      <c r="G71" s="524"/>
      <c r="H71" s="527"/>
    </row>
    <row r="72" spans="1:9" ht="30" customHeight="1">
      <c r="A72" s="520">
        <v>70</v>
      </c>
      <c r="B72" s="521"/>
      <c r="C72" s="707" t="str">
        <f>IF($F72="",IF($F71="","","以下余白"),IF(ISERROR(VLOOKUP($A72,[11]入力!$Q$4:$AL$486,16,FALSE)),"",VLOOKUP($A72,[11]入力!$Q$4:$AL$486,16,FALSE)))</f>
        <v/>
      </c>
      <c r="D72" s="523"/>
      <c r="E72" s="522"/>
      <c r="F72" s="706"/>
      <c r="G72" s="524"/>
      <c r="H72" s="528"/>
    </row>
    <row r="73" spans="1:9" ht="30" customHeight="1">
      <c r="A73" s="520">
        <v>71</v>
      </c>
      <c r="B73" s="521"/>
      <c r="C73" s="707" t="str">
        <f>IF($F73="",IF($F72="","","以下余白"),IF(ISERROR(VLOOKUP($A73,[11]入力!$Q$4:$AL$486,16,FALSE)),"",VLOOKUP($A73,[11]入力!$Q$4:$AL$486,16,FALSE)))</f>
        <v/>
      </c>
      <c r="D73" s="523"/>
      <c r="E73" s="522"/>
      <c r="F73" s="706"/>
      <c r="G73" s="524"/>
      <c r="H73" s="527"/>
    </row>
    <row r="74" spans="1:9" ht="30" customHeight="1">
      <c r="A74" s="520">
        <v>72</v>
      </c>
      <c r="B74" s="521"/>
      <c r="C74" s="707" t="str">
        <f>IF($F74="",IF($F73="","","以下余白"),IF(ISERROR(VLOOKUP($A74,[11]入力!$Q$4:$AL$486,16,FALSE)),"",VLOOKUP($A74,[11]入力!$Q$4:$AL$486,16,FALSE)))</f>
        <v/>
      </c>
      <c r="D74" s="523"/>
      <c r="E74" s="522"/>
      <c r="F74" s="706"/>
      <c r="G74" s="524"/>
      <c r="H74" s="528"/>
    </row>
    <row r="75" spans="1:9" ht="30" customHeight="1">
      <c r="A75" s="520">
        <v>73</v>
      </c>
      <c r="B75" s="521"/>
      <c r="C75" s="707" t="str">
        <f>IF($F75="",IF($F74="","","以下余白"),IF(ISERROR(VLOOKUP($A75,[11]入力!$Q$4:$AL$486,16,FALSE)),"",VLOOKUP($A75,[11]入力!$Q$4:$AL$486,16,FALSE)))</f>
        <v/>
      </c>
      <c r="D75" s="523"/>
      <c r="E75" s="522"/>
      <c r="F75" s="706"/>
      <c r="G75" s="524"/>
      <c r="H75" s="527"/>
    </row>
    <row r="76" spans="1:9" ht="30" customHeight="1">
      <c r="A76" s="520">
        <v>74</v>
      </c>
      <c r="B76" s="521"/>
      <c r="C76" s="707" t="str">
        <f>IF($F76="",IF($F75="","","以下余白"),IF(ISERROR(VLOOKUP($A76,[11]入力!$Q$4:$AL$486,16,FALSE)),"",VLOOKUP($A76,[11]入力!$Q$4:$AL$486,16,FALSE)))</f>
        <v/>
      </c>
      <c r="D76" s="523"/>
      <c r="E76" s="522"/>
      <c r="F76" s="706"/>
      <c r="G76" s="524"/>
      <c r="H76" s="528"/>
    </row>
    <row r="77" spans="1:9" ht="30" customHeight="1">
      <c r="A77" s="520">
        <v>75</v>
      </c>
      <c r="B77" s="521"/>
      <c r="C77" s="707" t="str">
        <f>IF($F77="",IF($F76="","","以下余白"),IF(ISERROR(VLOOKUP($A77,[11]入力!$Q$4:$AL$486,16,FALSE)),"",VLOOKUP($A77,[11]入力!$Q$4:$AL$486,16,FALSE)))</f>
        <v/>
      </c>
      <c r="D77" s="523"/>
      <c r="E77" s="522"/>
      <c r="F77" s="706"/>
      <c r="G77" s="524"/>
      <c r="H77" s="527"/>
    </row>
    <row r="78" spans="1:9" ht="30" customHeight="1">
      <c r="A78" s="520">
        <v>76</v>
      </c>
      <c r="B78" s="521"/>
      <c r="C78" s="707" t="str">
        <f>IF($F78="",IF($F77="","","以下余白"),IF(ISERROR(VLOOKUP($A78,[11]入力!$Q$4:$AL$486,16,FALSE)),"",VLOOKUP($A78,[11]入力!$Q$4:$AL$486,16,FALSE)))</f>
        <v/>
      </c>
      <c r="D78" s="523"/>
      <c r="E78" s="522"/>
      <c r="F78" s="706"/>
      <c r="G78" s="524"/>
      <c r="H78" s="528"/>
    </row>
    <row r="79" spans="1:9" ht="30" customHeight="1">
      <c r="A79" s="520">
        <v>77</v>
      </c>
      <c r="B79" s="521"/>
      <c r="C79" s="707" t="str">
        <f>IF($F79="",IF($F78="","","以下余白"),IF(ISERROR(VLOOKUP($A79,[11]入力!$Q$4:$AL$486,16,FALSE)),"",VLOOKUP($A79,[11]入力!$Q$4:$AL$486,16,FALSE)))</f>
        <v/>
      </c>
      <c r="D79" s="523"/>
      <c r="E79" s="522"/>
      <c r="F79" s="706"/>
      <c r="G79" s="524"/>
      <c r="H79" s="527"/>
    </row>
    <row r="80" spans="1:9" ht="30" customHeight="1">
      <c r="A80" s="520">
        <v>78</v>
      </c>
      <c r="B80" s="521"/>
      <c r="C80" s="707" t="str">
        <f>IF($F80="",IF($F79="","","以下余白"),IF(ISERROR(VLOOKUP($A80,[11]入力!$Q$4:$AL$486,16,FALSE)),"",VLOOKUP($A80,[11]入力!$Q$4:$AL$486,16,FALSE)))</f>
        <v/>
      </c>
      <c r="D80" s="523"/>
      <c r="E80" s="522"/>
      <c r="F80" s="706"/>
      <c r="G80" s="524"/>
      <c r="H80" s="528"/>
    </row>
    <row r="81" spans="1:8" ht="30" customHeight="1">
      <c r="A81" s="520">
        <v>79</v>
      </c>
      <c r="B81" s="521"/>
      <c r="C81" s="707" t="str">
        <f>IF($F81="",IF($F80="","","以下余白"),IF(ISERROR(VLOOKUP($A81,[11]入力!$Q$4:$AL$486,16,FALSE)),"",VLOOKUP($A81,[11]入力!$Q$4:$AL$486,16,FALSE)))</f>
        <v/>
      </c>
      <c r="D81" s="523"/>
      <c r="E81" s="522"/>
      <c r="F81" s="706"/>
      <c r="G81" s="524"/>
      <c r="H81" s="527"/>
    </row>
    <row r="82" spans="1:8" ht="30" customHeight="1">
      <c r="A82" s="520">
        <v>80</v>
      </c>
      <c r="B82" s="521"/>
      <c r="C82" s="707" t="str">
        <f>IF($F82="",IF($F81="","","以下余白"),IF(ISERROR(VLOOKUP($A82,[11]入力!$Q$4:$AL$486,16,FALSE)),"",VLOOKUP($A82,[11]入力!$Q$4:$AL$486,16,FALSE)))</f>
        <v/>
      </c>
      <c r="D82" s="523"/>
      <c r="E82" s="522"/>
      <c r="F82" s="706"/>
      <c r="G82" s="524"/>
      <c r="H82" s="528"/>
    </row>
    <row r="83" spans="1:8" ht="30" customHeight="1">
      <c r="A83" s="520">
        <v>81</v>
      </c>
      <c r="B83" s="521"/>
      <c r="C83" s="707" t="str">
        <f>IF($F83="",IF($F82="","","以下余白"),IF(ISERROR(VLOOKUP($A83,[11]入力!$Q$4:$AL$486,16,FALSE)),"",VLOOKUP($A83,[11]入力!$Q$4:$AL$486,16,FALSE)))</f>
        <v/>
      </c>
      <c r="D83" s="523"/>
      <c r="E83" s="522"/>
      <c r="F83" s="706"/>
      <c r="G83" s="524"/>
      <c r="H83" s="527"/>
    </row>
    <row r="84" spans="1:8" ht="30" customHeight="1">
      <c r="A84" s="520">
        <v>82</v>
      </c>
      <c r="B84" s="521"/>
      <c r="C84" s="707" t="str">
        <f>IF($F84="",IF($F83="","","以下余白"),IF(ISERROR(VLOOKUP($A84,[11]入力!$Q$4:$AL$486,16,FALSE)),"",VLOOKUP($A84,[11]入力!$Q$4:$AL$486,16,FALSE)))</f>
        <v/>
      </c>
      <c r="D84" s="523"/>
      <c r="E84" s="522"/>
      <c r="F84" s="706"/>
      <c r="G84" s="524"/>
      <c r="H84" s="528"/>
    </row>
    <row r="85" spans="1:8" ht="30" customHeight="1">
      <c r="A85" s="520">
        <v>83</v>
      </c>
      <c r="B85" s="521"/>
      <c r="C85" s="707" t="str">
        <f>IF($F85="",IF($F84="","","以下余白"),IF(ISERROR(VLOOKUP($A85,[11]入力!$Q$4:$AL$486,16,FALSE)),"",VLOOKUP($A85,[11]入力!$Q$4:$AL$486,16,FALSE)))</f>
        <v/>
      </c>
      <c r="D85" s="523"/>
      <c r="E85" s="522"/>
      <c r="F85" s="706"/>
      <c r="G85" s="524"/>
      <c r="H85" s="527"/>
    </row>
    <row r="86" spans="1:8" ht="30" customHeight="1">
      <c r="A86" s="520">
        <v>84</v>
      </c>
      <c r="B86" s="521"/>
      <c r="C86" s="707" t="str">
        <f>IF($F86="",IF($F85="","","以下余白"),IF(ISERROR(VLOOKUP($A86,[11]入力!$Q$4:$AL$486,16,FALSE)),"",VLOOKUP($A86,[11]入力!$Q$4:$AL$486,16,FALSE)))</f>
        <v/>
      </c>
      <c r="D86" s="523"/>
      <c r="E86" s="522"/>
      <c r="F86" s="706"/>
      <c r="G86" s="524"/>
      <c r="H86" s="528"/>
    </row>
    <row r="87" spans="1:8" ht="30" customHeight="1">
      <c r="A87" s="520">
        <v>85</v>
      </c>
      <c r="B87" s="521"/>
      <c r="C87" s="707" t="str">
        <f>IF($F87="",IF($F86="","","以下余白"),IF(ISERROR(VLOOKUP($A87,[11]入力!$Q$4:$AL$486,16,FALSE)),"",VLOOKUP($A87,[11]入力!$Q$4:$AL$486,16,FALSE)))</f>
        <v/>
      </c>
      <c r="D87" s="523"/>
      <c r="E87" s="522"/>
      <c r="F87" s="706"/>
      <c r="G87" s="524"/>
      <c r="H87" s="527"/>
    </row>
    <row r="88" spans="1:8" ht="30" customHeight="1">
      <c r="A88" s="520">
        <v>86</v>
      </c>
      <c r="B88" s="521"/>
      <c r="C88" s="707" t="str">
        <f>IF($F88="",IF($F87="","","以下余白"),IF(ISERROR(VLOOKUP($A88,[11]入力!$Q$4:$AL$486,16,FALSE)),"",VLOOKUP($A88,[11]入力!$Q$4:$AL$486,16,FALSE)))</f>
        <v/>
      </c>
      <c r="D88" s="523"/>
      <c r="E88" s="522"/>
      <c r="F88" s="706"/>
      <c r="G88" s="524"/>
      <c r="H88" s="528"/>
    </row>
    <row r="89" spans="1:8" ht="30" customHeight="1">
      <c r="A89" s="520">
        <v>87</v>
      </c>
      <c r="B89" s="521"/>
      <c r="C89" s="707" t="str">
        <f>IF($F89="",IF($F88="","","以下余白"),IF(ISERROR(VLOOKUP($A89,[11]入力!$Q$4:$AL$486,16,FALSE)),"",VLOOKUP($A89,[11]入力!$Q$4:$AL$486,16,FALSE)))</f>
        <v/>
      </c>
      <c r="D89" s="523"/>
      <c r="E89" s="522"/>
      <c r="F89" s="706"/>
      <c r="G89" s="524"/>
      <c r="H89" s="527"/>
    </row>
    <row r="90" spans="1:8" ht="30" customHeight="1">
      <c r="A90" s="520">
        <v>88</v>
      </c>
      <c r="B90" s="521"/>
      <c r="C90" s="707" t="str">
        <f>IF($F90="",IF($F89="","","以下余白"),IF(ISERROR(VLOOKUP($A90,[11]入力!$Q$4:$AL$486,16,FALSE)),"",VLOOKUP($A90,[11]入力!$Q$4:$AL$486,16,FALSE)))</f>
        <v/>
      </c>
      <c r="D90" s="523"/>
      <c r="E90" s="522"/>
      <c r="F90" s="706"/>
      <c r="G90" s="524"/>
      <c r="H90" s="528"/>
    </row>
    <row r="91" spans="1:8" ht="30" customHeight="1">
      <c r="A91" s="520">
        <v>89</v>
      </c>
      <c r="B91" s="521"/>
      <c r="C91" s="707" t="str">
        <f>IF($F91="",IF($F90="","","以下余白"),IF(ISERROR(VLOOKUP($A91,[11]入力!$Q$4:$AL$486,16,FALSE)),"",VLOOKUP($A91,[11]入力!$Q$4:$AL$486,16,FALSE)))</f>
        <v/>
      </c>
      <c r="D91" s="523"/>
      <c r="E91" s="522"/>
      <c r="F91" s="706"/>
      <c r="G91" s="524"/>
      <c r="H91" s="527"/>
    </row>
    <row r="92" spans="1:8" ht="30" customHeight="1">
      <c r="A92" s="520">
        <v>90</v>
      </c>
      <c r="B92" s="521"/>
      <c r="C92" s="707" t="str">
        <f>IF($F92="",IF($F91="","","以下余白"),IF(ISERROR(VLOOKUP($A92,[11]入力!$Q$4:$AL$486,16,FALSE)),"",VLOOKUP($A92,[11]入力!$Q$4:$AL$486,16,FALSE)))</f>
        <v/>
      </c>
      <c r="D92" s="523"/>
      <c r="E92" s="522"/>
      <c r="F92" s="706"/>
      <c r="G92" s="524"/>
      <c r="H92" s="528"/>
    </row>
    <row r="93" spans="1:8" ht="30" customHeight="1">
      <c r="A93" s="520">
        <v>91</v>
      </c>
      <c r="B93" s="521"/>
      <c r="C93" s="707" t="str">
        <f>IF($F93="",IF($F92="","","以下余白"),IF(ISERROR(VLOOKUP($A93,[11]入力!$Q$4:$AL$486,16,FALSE)),"",VLOOKUP($A93,[11]入力!$Q$4:$AL$486,16,FALSE)))</f>
        <v/>
      </c>
      <c r="D93" s="523"/>
      <c r="E93" s="522"/>
      <c r="F93" s="706"/>
      <c r="G93" s="524"/>
      <c r="H93" s="527"/>
    </row>
    <row r="94" spans="1:8" ht="30" customHeight="1">
      <c r="A94" s="520">
        <v>92</v>
      </c>
      <c r="B94" s="521"/>
      <c r="C94" s="707" t="str">
        <f>IF($F94="",IF($F93="","","以下余白"),IF(ISERROR(VLOOKUP($A94,[11]入力!$Q$4:$AL$486,16,FALSE)),"",VLOOKUP($A94,[11]入力!$Q$4:$AL$486,16,FALSE)))</f>
        <v/>
      </c>
      <c r="D94" s="523"/>
      <c r="E94" s="522"/>
      <c r="F94" s="706"/>
      <c r="G94" s="524"/>
      <c r="H94" s="528"/>
    </row>
    <row r="95" spans="1:8" ht="30" customHeight="1">
      <c r="A95" s="520">
        <v>93</v>
      </c>
      <c r="B95" s="521"/>
      <c r="C95" s="707" t="str">
        <f>IF($F95="",IF($F94="","","以下余白"),IF(ISERROR(VLOOKUP($A95,[11]入力!$Q$4:$AL$486,16,FALSE)),"",VLOOKUP($A95,[11]入力!$Q$4:$AL$486,16,FALSE)))</f>
        <v/>
      </c>
      <c r="D95" s="523"/>
      <c r="E95" s="522"/>
      <c r="F95" s="706"/>
      <c r="G95" s="524"/>
      <c r="H95" s="527"/>
    </row>
    <row r="96" spans="1:8" ht="30" customHeight="1">
      <c r="A96" s="520">
        <v>94</v>
      </c>
      <c r="B96" s="521"/>
      <c r="C96" s="707" t="str">
        <f>IF($F96="",IF($F95="","","以下余白"),IF(ISERROR(VLOOKUP($A96,[11]入力!$Q$4:$AL$486,16,FALSE)),"",VLOOKUP($A96,[11]入力!$Q$4:$AL$486,16,FALSE)))</f>
        <v/>
      </c>
      <c r="D96" s="523"/>
      <c r="E96" s="522"/>
      <c r="F96" s="706"/>
      <c r="G96" s="524"/>
      <c r="H96" s="528"/>
    </row>
    <row r="97" spans="1:8" ht="30" customHeight="1">
      <c r="A97" s="520">
        <v>95</v>
      </c>
      <c r="B97" s="521"/>
      <c r="C97" s="707" t="str">
        <f>IF($F97="",IF($F96="","","以下余白"),IF(ISERROR(VLOOKUP($A97,[11]入力!$Q$4:$AL$486,16,FALSE)),"",VLOOKUP($A97,[11]入力!$Q$4:$AL$486,16,FALSE)))</f>
        <v/>
      </c>
      <c r="D97" s="523"/>
      <c r="E97" s="522"/>
      <c r="F97" s="706"/>
      <c r="G97" s="524"/>
      <c r="H97" s="527"/>
    </row>
    <row r="98" spans="1:8" ht="30" customHeight="1">
      <c r="A98" s="520">
        <v>96</v>
      </c>
      <c r="B98" s="521"/>
      <c r="C98" s="707" t="str">
        <f>IF($F98="",IF($F97="","","以下余白"),IF(ISERROR(VLOOKUP($A98,[11]入力!$Q$4:$AL$486,16,FALSE)),"",VLOOKUP($A98,[11]入力!$Q$4:$AL$486,16,FALSE)))</f>
        <v/>
      </c>
      <c r="D98" s="523"/>
      <c r="E98" s="522"/>
      <c r="F98" s="706"/>
      <c r="G98" s="524"/>
      <c r="H98" s="528"/>
    </row>
    <row r="99" spans="1:8" ht="30" customHeight="1">
      <c r="A99" s="520">
        <v>97</v>
      </c>
      <c r="B99" s="521"/>
      <c r="C99" s="707" t="str">
        <f>IF($F99="",IF($F98="","","以下余白"),IF(ISERROR(VLOOKUP($A99,[11]入力!$Q$4:$AL$486,16,FALSE)),"",VLOOKUP($A99,[11]入力!$Q$4:$AL$486,16,FALSE)))</f>
        <v/>
      </c>
      <c r="D99" s="523"/>
      <c r="E99" s="522"/>
      <c r="F99" s="706"/>
      <c r="G99" s="524"/>
      <c r="H99" s="527"/>
    </row>
    <row r="100" spans="1:8" ht="30" customHeight="1">
      <c r="A100" s="520">
        <v>98</v>
      </c>
      <c r="B100" s="521"/>
      <c r="C100" s="707" t="str">
        <f>IF($F100="",IF($F99="","","以下余白"),IF(ISERROR(VLOOKUP($A100,[11]入力!$Q$4:$AL$486,16,FALSE)),"",VLOOKUP($A100,[11]入力!$Q$4:$AL$486,16,FALSE)))</f>
        <v/>
      </c>
      <c r="D100" s="523"/>
      <c r="E100" s="522"/>
      <c r="F100" s="706"/>
      <c r="G100" s="524"/>
      <c r="H100" s="528"/>
    </row>
    <row r="101" spans="1:8" ht="30" customHeight="1">
      <c r="A101" s="520">
        <v>99</v>
      </c>
      <c r="B101" s="521"/>
      <c r="C101" s="707" t="str">
        <f>IF($F101="",IF($F100="","","以下余白"),IF(ISERROR(VLOOKUP($A101,[11]入力!$Q$4:$AL$486,16,FALSE)),"",VLOOKUP($A101,[11]入力!$Q$4:$AL$486,16,FALSE)))</f>
        <v/>
      </c>
      <c r="D101" s="523"/>
      <c r="E101" s="522"/>
      <c r="F101" s="706"/>
      <c r="G101" s="524"/>
      <c r="H101" s="527"/>
    </row>
    <row r="102" spans="1:8" ht="30" customHeight="1">
      <c r="A102" s="520">
        <v>100</v>
      </c>
      <c r="B102" s="521"/>
      <c r="C102" s="707" t="str">
        <f>IF($F102="",IF($F101="","","以下余白"),IF(ISERROR(VLOOKUP($A102,[11]入力!$Q$4:$AL$486,16,FALSE)),"",VLOOKUP($A102,[11]入力!$Q$4:$AL$486,16,FALSE)))</f>
        <v/>
      </c>
      <c r="D102" s="523"/>
      <c r="E102" s="522"/>
      <c r="F102" s="706"/>
      <c r="G102" s="524"/>
      <c r="H102" s="528"/>
    </row>
    <row r="103" spans="1:8" ht="30" customHeight="1">
      <c r="A103" s="520">
        <v>101</v>
      </c>
      <c r="B103" s="521"/>
      <c r="C103" s="707" t="str">
        <f>IF($F103="",IF($F102="","","以下余白"),IF(ISERROR(VLOOKUP($A103,[11]入力!$Q$4:$AL$486,16,FALSE)),"",VLOOKUP($A103,[11]入力!$Q$4:$AL$486,16,FALSE)))</f>
        <v/>
      </c>
      <c r="D103" s="523"/>
      <c r="E103" s="522"/>
      <c r="F103" s="706"/>
      <c r="G103" s="524"/>
      <c r="H103" s="527"/>
    </row>
    <row r="104" spans="1:8" ht="30" customHeight="1">
      <c r="A104" s="520">
        <v>102</v>
      </c>
      <c r="B104" s="521"/>
      <c r="C104" s="707" t="str">
        <f>IF($F104="",IF($F103="","","以下余白"),IF(ISERROR(VLOOKUP($A104,[11]入力!$Q$4:$AL$486,16,FALSE)),"",VLOOKUP($A104,[11]入力!$Q$4:$AL$486,16,FALSE)))</f>
        <v/>
      </c>
      <c r="D104" s="523"/>
      <c r="E104" s="522"/>
      <c r="F104" s="706"/>
      <c r="G104" s="524"/>
      <c r="H104" s="528"/>
    </row>
    <row r="105" spans="1:8" ht="30" customHeight="1">
      <c r="A105" s="520">
        <v>103</v>
      </c>
      <c r="B105" s="521"/>
      <c r="C105" s="707" t="str">
        <f>IF($F105="",IF($F104="","","以下余白"),IF(ISERROR(VLOOKUP($A105,[11]入力!$Q$4:$AL$486,16,FALSE)),"",VLOOKUP($A105,[11]入力!$Q$4:$AL$486,16,FALSE)))</f>
        <v/>
      </c>
      <c r="D105" s="523"/>
      <c r="E105" s="522"/>
      <c r="F105" s="706"/>
      <c r="G105" s="524"/>
      <c r="H105" s="527"/>
    </row>
    <row r="106" spans="1:8" ht="30" customHeight="1">
      <c r="A106" s="520">
        <v>104</v>
      </c>
      <c r="B106" s="521"/>
      <c r="C106" s="707" t="str">
        <f>IF($F106="",IF($F105="","","以下余白"),IF(ISERROR(VLOOKUP($A106,[11]入力!$Q$4:$AL$486,16,FALSE)),"",VLOOKUP($A106,[11]入力!$Q$4:$AL$486,16,FALSE)))</f>
        <v/>
      </c>
      <c r="D106" s="523"/>
      <c r="E106" s="522"/>
      <c r="F106" s="706"/>
      <c r="G106" s="524"/>
      <c r="H106" s="528"/>
    </row>
    <row r="107" spans="1:8" ht="30" customHeight="1">
      <c r="A107" s="520">
        <v>105</v>
      </c>
      <c r="B107" s="521"/>
      <c r="C107" s="707" t="str">
        <f>IF($F107="",IF($F106="","","以下余白"),IF(ISERROR(VLOOKUP($A107,[11]入力!$Q$4:$AL$486,16,FALSE)),"",VLOOKUP($A107,[11]入力!$Q$4:$AL$486,16,FALSE)))</f>
        <v/>
      </c>
      <c r="D107" s="523"/>
      <c r="E107" s="522"/>
      <c r="F107" s="706"/>
      <c r="G107" s="524"/>
      <c r="H107" s="527"/>
    </row>
    <row r="108" spans="1:8" ht="30" customHeight="1">
      <c r="A108" s="520">
        <v>106</v>
      </c>
      <c r="B108" s="521"/>
      <c r="C108" s="707" t="str">
        <f>IF($F108="",IF($F107="","","以下余白"),IF(ISERROR(VLOOKUP($A108,[11]入力!$Q$4:$AL$486,16,FALSE)),"",VLOOKUP($A108,[11]入力!$Q$4:$AL$486,16,FALSE)))</f>
        <v/>
      </c>
      <c r="D108" s="523"/>
      <c r="E108" s="522"/>
      <c r="F108" s="706"/>
      <c r="G108" s="524"/>
      <c r="H108" s="528"/>
    </row>
    <row r="109" spans="1:8" ht="30" customHeight="1">
      <c r="A109" s="520">
        <v>107</v>
      </c>
      <c r="B109" s="521"/>
      <c r="C109" s="707" t="str">
        <f>IF($F109="",IF($F108="","","以下余白"),IF(ISERROR(VLOOKUP($A109,[11]入力!$Q$4:$AL$486,16,FALSE)),"",VLOOKUP($A109,[11]入力!$Q$4:$AL$486,16,FALSE)))</f>
        <v/>
      </c>
      <c r="D109" s="523"/>
      <c r="E109" s="522"/>
      <c r="F109" s="706"/>
      <c r="G109" s="524"/>
      <c r="H109" s="527"/>
    </row>
    <row r="110" spans="1:8" ht="30" customHeight="1">
      <c r="A110" s="520">
        <v>108</v>
      </c>
      <c r="B110" s="521"/>
      <c r="C110" s="707" t="str">
        <f>IF($F110="",IF($F109="","","以下余白"),IF(ISERROR(VLOOKUP($A110,[11]入力!$Q$4:$AL$486,16,FALSE)),"",VLOOKUP($A110,[11]入力!$Q$4:$AL$486,16,FALSE)))</f>
        <v/>
      </c>
      <c r="D110" s="523"/>
      <c r="E110" s="522"/>
      <c r="F110" s="706"/>
      <c r="G110" s="524"/>
      <c r="H110" s="528"/>
    </row>
    <row r="111" spans="1:8" ht="30" customHeight="1">
      <c r="A111" s="520">
        <v>109</v>
      </c>
      <c r="B111" s="521"/>
      <c r="C111" s="707" t="str">
        <f>IF($F111="",IF($F110="","","以下余白"),IF(ISERROR(VLOOKUP($A111,[11]入力!$Q$4:$AL$486,16,FALSE)),"",VLOOKUP($A111,[11]入力!$Q$4:$AL$486,16,FALSE)))</f>
        <v/>
      </c>
      <c r="D111" s="523"/>
      <c r="E111" s="522"/>
      <c r="F111" s="706"/>
      <c r="G111" s="524"/>
      <c r="H111" s="527"/>
    </row>
    <row r="112" spans="1:8" ht="30" customHeight="1">
      <c r="A112" s="520">
        <v>110</v>
      </c>
      <c r="B112" s="521"/>
      <c r="C112" s="707" t="str">
        <f>IF($F112="",IF($F111="","","以下余白"),IF(ISERROR(VLOOKUP($A112,[11]入力!$Q$4:$AL$486,16,FALSE)),"",VLOOKUP($A112,[11]入力!$Q$4:$AL$486,16,FALSE)))</f>
        <v/>
      </c>
      <c r="D112" s="523"/>
      <c r="E112" s="522"/>
      <c r="F112" s="706"/>
      <c r="G112" s="524"/>
      <c r="H112" s="528"/>
    </row>
    <row r="113" spans="1:8" ht="30" customHeight="1">
      <c r="A113" s="520">
        <v>111</v>
      </c>
      <c r="B113" s="521"/>
      <c r="C113" s="707" t="str">
        <f>IF($F113="",IF($F112="","","以下余白"),IF(ISERROR(VLOOKUP($A113,[11]入力!$Q$4:$AL$486,16,FALSE)),"",VLOOKUP($A113,[11]入力!$Q$4:$AL$486,16,FALSE)))</f>
        <v/>
      </c>
      <c r="D113" s="523"/>
      <c r="E113" s="522"/>
      <c r="F113" s="706"/>
      <c r="G113" s="524"/>
      <c r="H113" s="527"/>
    </row>
    <row r="114" spans="1:8" ht="30" customHeight="1">
      <c r="A114" s="520">
        <v>112</v>
      </c>
      <c r="B114" s="521"/>
      <c r="C114" s="707" t="str">
        <f>IF($F114="",IF($F113="","","以下余白"),IF(ISERROR(VLOOKUP($A114,[11]入力!$Q$4:$AL$486,16,FALSE)),"",VLOOKUP($A114,[11]入力!$Q$4:$AL$486,16,FALSE)))</f>
        <v/>
      </c>
      <c r="D114" s="523"/>
      <c r="E114" s="522"/>
      <c r="F114" s="706"/>
      <c r="G114" s="524"/>
      <c r="H114" s="528"/>
    </row>
    <row r="115" spans="1:8" ht="30" customHeight="1">
      <c r="A115" s="520">
        <v>113</v>
      </c>
      <c r="B115" s="521"/>
      <c r="C115" s="707" t="str">
        <f>IF($F115="",IF($F114="","","以下余白"),IF(ISERROR(VLOOKUP($A115,[11]入力!$Q$4:$AL$486,16,FALSE)),"",VLOOKUP($A115,[11]入力!$Q$4:$AL$486,16,FALSE)))</f>
        <v/>
      </c>
      <c r="D115" s="523"/>
      <c r="E115" s="522"/>
      <c r="F115" s="706"/>
      <c r="G115" s="524"/>
      <c r="H115" s="527"/>
    </row>
    <row r="116" spans="1:8" ht="30" customHeight="1">
      <c r="A116" s="520">
        <v>114</v>
      </c>
      <c r="B116" s="521"/>
      <c r="C116" s="707" t="str">
        <f>IF($F116="",IF($F115="","","以下余白"),IF(ISERROR(VLOOKUP($A116,[11]入力!$Q$4:$AL$486,16,FALSE)),"",VLOOKUP($A116,[11]入力!$Q$4:$AL$486,16,FALSE)))</f>
        <v/>
      </c>
      <c r="D116" s="523"/>
      <c r="E116" s="522"/>
      <c r="F116" s="706"/>
      <c r="G116" s="524"/>
      <c r="H116" s="528"/>
    </row>
    <row r="117" spans="1:8" ht="30" customHeight="1">
      <c r="A117" s="520">
        <v>115</v>
      </c>
      <c r="B117" s="521"/>
      <c r="C117" s="707" t="str">
        <f>IF($F117="",IF($F116="","","以下余白"),IF(ISERROR(VLOOKUP($A117,[11]入力!$Q$4:$AL$486,16,FALSE)),"",VLOOKUP($A117,[11]入力!$Q$4:$AL$486,16,FALSE)))</f>
        <v/>
      </c>
      <c r="D117" s="523"/>
      <c r="E117" s="522"/>
      <c r="F117" s="706"/>
      <c r="G117" s="524"/>
      <c r="H117" s="527"/>
    </row>
    <row r="118" spans="1:8" ht="30" customHeight="1">
      <c r="A118" s="520">
        <v>116</v>
      </c>
      <c r="B118" s="521"/>
      <c r="C118" s="707" t="str">
        <f>IF($F118="",IF($F117="","","以下余白"),IF(ISERROR(VLOOKUP($A118,[11]入力!$Q$4:$AL$486,16,FALSE)),"",VLOOKUP($A118,[11]入力!$Q$4:$AL$486,16,FALSE)))</f>
        <v/>
      </c>
      <c r="D118" s="523"/>
      <c r="E118" s="522"/>
      <c r="F118" s="706"/>
      <c r="G118" s="524"/>
      <c r="H118" s="528"/>
    </row>
    <row r="119" spans="1:8" ht="30" customHeight="1">
      <c r="A119" s="520">
        <v>117</v>
      </c>
      <c r="B119" s="521"/>
      <c r="C119" s="707" t="str">
        <f>IF($F119="",IF($F118="","","以下余白"),IF(ISERROR(VLOOKUP($A119,[11]入力!$Q$4:$AL$486,16,FALSE)),"",VLOOKUP($A119,[11]入力!$Q$4:$AL$486,16,FALSE)))</f>
        <v/>
      </c>
      <c r="D119" s="523"/>
      <c r="E119" s="522"/>
      <c r="F119" s="706"/>
      <c r="G119" s="524"/>
      <c r="H119" s="527"/>
    </row>
    <row r="120" spans="1:8" ht="30" customHeight="1">
      <c r="A120" s="520">
        <v>118</v>
      </c>
      <c r="B120" s="521"/>
      <c r="C120" s="707" t="str">
        <f>IF($F120="",IF($F119="","","以下余白"),IF(ISERROR(VLOOKUP($A120,[11]入力!$Q$4:$AL$486,16,FALSE)),"",VLOOKUP($A120,[11]入力!$Q$4:$AL$486,16,FALSE)))</f>
        <v/>
      </c>
      <c r="D120" s="523"/>
      <c r="E120" s="522"/>
      <c r="F120" s="706"/>
      <c r="G120" s="524"/>
      <c r="H120" s="528"/>
    </row>
    <row r="121" spans="1:8" ht="30" customHeight="1">
      <c r="A121" s="520">
        <v>119</v>
      </c>
      <c r="B121" s="521"/>
      <c r="C121" s="707" t="str">
        <f>IF($F121="",IF($F120="","","以下余白"),IF(ISERROR(VLOOKUP($A121,[11]入力!$Q$4:$AL$486,16,FALSE)),"",VLOOKUP($A121,[11]入力!$Q$4:$AL$486,16,FALSE)))</f>
        <v/>
      </c>
      <c r="D121" s="523"/>
      <c r="E121" s="522"/>
      <c r="F121" s="706"/>
      <c r="G121" s="524"/>
      <c r="H121" s="527"/>
    </row>
    <row r="122" spans="1:8" ht="30" customHeight="1">
      <c r="A122" s="520">
        <v>120</v>
      </c>
      <c r="B122" s="521"/>
      <c r="C122" s="707" t="str">
        <f>IF($F122="",IF($F121="","","以下余白"),IF(ISERROR(VLOOKUP($A122,[11]入力!$Q$4:$AL$486,16,FALSE)),"",VLOOKUP($A122,[11]入力!$Q$4:$AL$486,16,FALSE)))</f>
        <v/>
      </c>
      <c r="D122" s="523"/>
      <c r="E122" s="522"/>
      <c r="F122" s="706"/>
      <c r="G122" s="524"/>
      <c r="H122" s="528"/>
    </row>
    <row r="123" spans="1:8" ht="30" customHeight="1">
      <c r="A123" s="520">
        <v>121</v>
      </c>
      <c r="B123" s="521"/>
      <c r="C123" s="522"/>
      <c r="D123" s="523"/>
      <c r="E123" s="522"/>
      <c r="F123" s="706"/>
      <c r="G123" s="524"/>
      <c r="H123" s="527"/>
    </row>
    <row r="124" spans="1:8" ht="30" customHeight="1">
      <c r="A124" s="520">
        <v>122</v>
      </c>
      <c r="B124" s="521"/>
      <c r="C124" s="522"/>
      <c r="D124" s="523"/>
      <c r="E124" s="522"/>
      <c r="F124" s="706"/>
      <c r="G124" s="524"/>
      <c r="H124" s="528"/>
    </row>
    <row r="125" spans="1:8" ht="30" customHeight="1">
      <c r="A125" s="520">
        <v>123</v>
      </c>
      <c r="B125" s="521"/>
      <c r="C125" s="522"/>
      <c r="D125" s="523"/>
      <c r="E125" s="522"/>
      <c r="F125" s="706"/>
      <c r="G125" s="524"/>
      <c r="H125" s="527"/>
    </row>
    <row r="126" spans="1:8" ht="30" customHeight="1">
      <c r="A126" s="520">
        <v>124</v>
      </c>
      <c r="B126" s="521"/>
      <c r="C126" s="522"/>
      <c r="D126" s="523"/>
      <c r="E126" s="522"/>
      <c r="F126" s="706"/>
      <c r="G126" s="524"/>
      <c r="H126" s="528"/>
    </row>
    <row r="127" spans="1:8" ht="30" customHeight="1">
      <c r="A127" s="520">
        <v>125</v>
      </c>
      <c r="B127" s="521"/>
      <c r="C127" s="522"/>
      <c r="D127" s="523"/>
      <c r="E127" s="522"/>
      <c r="F127" s="706"/>
      <c r="G127" s="524"/>
      <c r="H127" s="527"/>
    </row>
    <row r="128" spans="1:8" ht="30" customHeight="1">
      <c r="A128" s="520">
        <v>126</v>
      </c>
      <c r="B128" s="521"/>
      <c r="C128" s="522"/>
      <c r="D128" s="523"/>
      <c r="E128" s="522"/>
      <c r="F128" s="706"/>
      <c r="G128" s="524"/>
      <c r="H128" s="528"/>
    </row>
    <row r="129" spans="1:9" ht="30" customHeight="1">
      <c r="A129" s="520">
        <v>127</v>
      </c>
      <c r="B129" s="521"/>
      <c r="C129" s="522"/>
      <c r="D129" s="523"/>
      <c r="E129" s="522"/>
      <c r="F129" s="706"/>
      <c r="G129" s="524"/>
      <c r="H129" s="527"/>
    </row>
    <row r="130" spans="1:9" ht="30" customHeight="1">
      <c r="A130" s="520">
        <v>128</v>
      </c>
      <c r="B130" s="521"/>
      <c r="C130" s="522"/>
      <c r="D130" s="523"/>
      <c r="E130" s="522"/>
      <c r="F130" s="706"/>
      <c r="G130" s="524"/>
      <c r="H130" s="528"/>
    </row>
    <row r="131" spans="1:9" ht="30" customHeight="1">
      <c r="A131" s="520">
        <v>129</v>
      </c>
      <c r="B131" s="521"/>
      <c r="C131" s="522"/>
      <c r="D131" s="523"/>
      <c r="E131" s="522"/>
      <c r="F131" s="706"/>
      <c r="G131" s="524"/>
      <c r="H131" s="527"/>
    </row>
    <row r="132" spans="1:9" ht="30" customHeight="1">
      <c r="A132" s="520">
        <v>130</v>
      </c>
      <c r="B132" s="521"/>
      <c r="C132" s="522"/>
      <c r="D132" s="523"/>
      <c r="E132" s="522"/>
      <c r="F132" s="706"/>
      <c r="G132" s="524"/>
      <c r="H132" s="528"/>
    </row>
    <row r="133" spans="1:9" ht="30" customHeight="1">
      <c r="A133" s="520">
        <v>131</v>
      </c>
      <c r="B133" s="521"/>
      <c r="C133" s="522"/>
      <c r="D133" s="523"/>
      <c r="E133" s="522"/>
      <c r="F133" s="706"/>
      <c r="G133" s="524"/>
      <c r="H133" s="527"/>
    </row>
    <row r="134" spans="1:9" ht="30" customHeight="1">
      <c r="A134" s="520">
        <v>132</v>
      </c>
      <c r="B134" s="521"/>
      <c r="C134" s="522"/>
      <c r="D134" s="523"/>
      <c r="E134" s="522"/>
      <c r="F134" s="706"/>
      <c r="G134" s="524"/>
      <c r="H134" s="528"/>
    </row>
    <row r="135" spans="1:9" ht="30" customHeight="1">
      <c r="A135" s="520">
        <v>133</v>
      </c>
      <c r="B135" s="521"/>
      <c r="C135" s="522"/>
      <c r="D135" s="523"/>
      <c r="E135" s="522"/>
      <c r="F135" s="706"/>
      <c r="G135" s="524"/>
      <c r="H135" s="529"/>
      <c r="I135" s="530"/>
    </row>
    <row r="136" spans="1:9" ht="30" customHeight="1">
      <c r="A136" s="520">
        <v>134</v>
      </c>
      <c r="B136" s="521"/>
      <c r="C136" s="522"/>
      <c r="D136" s="523"/>
      <c r="E136" s="522"/>
      <c r="F136" s="706"/>
      <c r="G136" s="524"/>
      <c r="H136" s="531"/>
    </row>
    <row r="137" spans="1:9" ht="30" customHeight="1">
      <c r="A137" s="520">
        <v>135</v>
      </c>
      <c r="B137" s="521"/>
      <c r="C137" s="522"/>
      <c r="D137" s="523"/>
      <c r="E137" s="522"/>
      <c r="F137" s="706"/>
      <c r="G137" s="524"/>
      <c r="H137" s="527"/>
    </row>
    <row r="138" spans="1:9" ht="30" customHeight="1">
      <c r="A138" s="520">
        <v>136</v>
      </c>
      <c r="B138" s="521"/>
      <c r="C138" s="522"/>
      <c r="D138" s="523"/>
      <c r="E138" s="522"/>
      <c r="F138" s="706"/>
      <c r="G138" s="524"/>
      <c r="H138" s="528"/>
    </row>
    <row r="139" spans="1:9" ht="30" customHeight="1">
      <c r="A139" s="520">
        <v>137</v>
      </c>
      <c r="B139" s="521"/>
      <c r="C139" s="522"/>
      <c r="D139" s="523"/>
      <c r="E139" s="522"/>
      <c r="F139" s="706"/>
      <c r="G139" s="524"/>
      <c r="H139" s="527"/>
    </row>
    <row r="140" spans="1:9" ht="30" customHeight="1">
      <c r="A140" s="520">
        <v>138</v>
      </c>
      <c r="B140" s="521"/>
      <c r="C140" s="522"/>
      <c r="D140" s="523"/>
      <c r="E140" s="522"/>
      <c r="F140" s="706"/>
      <c r="G140" s="524"/>
      <c r="H140" s="528"/>
    </row>
    <row r="141" spans="1:9" ht="30" customHeight="1">
      <c r="A141" s="520">
        <v>139</v>
      </c>
      <c r="B141" s="521"/>
      <c r="C141" s="522"/>
      <c r="D141" s="523"/>
      <c r="E141" s="522"/>
      <c r="F141" s="706"/>
      <c r="G141" s="524"/>
      <c r="H141" s="527"/>
    </row>
    <row r="142" spans="1:9" ht="30" customHeight="1">
      <c r="A142" s="520">
        <v>140</v>
      </c>
      <c r="B142" s="521"/>
      <c r="C142" s="522"/>
      <c r="D142" s="523"/>
      <c r="E142" s="522"/>
      <c r="F142" s="706"/>
      <c r="G142" s="524"/>
      <c r="H142" s="528"/>
    </row>
    <row r="143" spans="1:9" ht="30" customHeight="1">
      <c r="A143" s="520">
        <v>141</v>
      </c>
      <c r="B143" s="521"/>
      <c r="C143" s="522"/>
      <c r="D143" s="523"/>
      <c r="E143" s="522"/>
      <c r="F143" s="706"/>
      <c r="G143" s="524"/>
      <c r="H143" s="527"/>
    </row>
    <row r="144" spans="1:9" ht="30" customHeight="1">
      <c r="A144" s="520">
        <v>142</v>
      </c>
      <c r="B144" s="521"/>
      <c r="C144" s="522"/>
      <c r="D144" s="523"/>
      <c r="E144" s="522"/>
      <c r="F144" s="706"/>
      <c r="G144" s="524"/>
      <c r="H144" s="528"/>
    </row>
    <row r="145" spans="1:8" ht="30" customHeight="1">
      <c r="A145" s="520">
        <v>143</v>
      </c>
      <c r="B145" s="521"/>
      <c r="C145" s="522"/>
      <c r="D145" s="523"/>
      <c r="E145" s="522"/>
      <c r="F145" s="706"/>
      <c r="G145" s="524"/>
      <c r="H145" s="527"/>
    </row>
    <row r="146" spans="1:8" ht="30" customHeight="1">
      <c r="A146" s="520">
        <v>144</v>
      </c>
      <c r="B146" s="521"/>
      <c r="C146" s="522"/>
      <c r="D146" s="523"/>
      <c r="E146" s="522"/>
      <c r="F146" s="706"/>
      <c r="G146" s="524"/>
      <c r="H146" s="528"/>
    </row>
    <row r="147" spans="1:8" ht="30" customHeight="1">
      <c r="A147" s="520">
        <v>145</v>
      </c>
      <c r="B147" s="532"/>
      <c r="C147" s="533"/>
      <c r="D147" s="534"/>
      <c r="E147" s="535"/>
      <c r="F147" s="706"/>
      <c r="G147" s="524"/>
      <c r="H147" s="527"/>
    </row>
    <row r="148" spans="1:8" ht="30" customHeight="1">
      <c r="A148" s="520">
        <v>146</v>
      </c>
      <c r="B148" s="532"/>
      <c r="C148" s="533"/>
      <c r="D148" s="536"/>
      <c r="E148" s="537"/>
      <c r="F148" s="706"/>
      <c r="G148" s="524"/>
      <c r="H148" s="528"/>
    </row>
    <row r="149" spans="1:8" ht="30" customHeight="1">
      <c r="A149" s="520">
        <v>147</v>
      </c>
      <c r="B149" s="532"/>
      <c r="C149" s="533"/>
      <c r="D149" s="534"/>
      <c r="E149" s="535"/>
      <c r="F149" s="706"/>
      <c r="G149" s="524"/>
      <c r="H149" s="527"/>
    </row>
    <row r="150" spans="1:8" ht="30" customHeight="1">
      <c r="A150" s="520">
        <v>148</v>
      </c>
      <c r="B150" s="532"/>
      <c r="C150" s="533"/>
      <c r="D150" s="536"/>
      <c r="E150" s="537"/>
      <c r="F150" s="706"/>
      <c r="G150" s="524"/>
      <c r="H150" s="528"/>
    </row>
    <row r="151" spans="1:8" ht="30" customHeight="1">
      <c r="A151" s="520">
        <v>149</v>
      </c>
      <c r="B151" s="532"/>
      <c r="C151" s="533"/>
      <c r="D151" s="534"/>
      <c r="E151" s="535"/>
      <c r="F151" s="706"/>
      <c r="G151" s="524"/>
      <c r="H151" s="527"/>
    </row>
    <row r="152" spans="1:8" ht="30" customHeight="1">
      <c r="A152" s="520">
        <v>150</v>
      </c>
      <c r="B152" s="532"/>
      <c r="C152" s="533"/>
      <c r="D152" s="536"/>
      <c r="E152" s="537"/>
      <c r="F152" s="706"/>
      <c r="G152" s="524"/>
      <c r="H152" s="528"/>
    </row>
    <row r="153" spans="1:8" ht="30" customHeight="1">
      <c r="A153" s="520">
        <v>151</v>
      </c>
      <c r="B153" s="532"/>
      <c r="C153" s="533"/>
      <c r="D153" s="534"/>
      <c r="E153" s="535"/>
      <c r="F153" s="706"/>
      <c r="G153" s="524"/>
      <c r="H153" s="527"/>
    </row>
    <row r="154" spans="1:8" ht="30" customHeight="1">
      <c r="A154" s="520">
        <v>152</v>
      </c>
      <c r="B154" s="532"/>
      <c r="C154" s="533"/>
      <c r="D154" s="536"/>
      <c r="E154" s="537"/>
      <c r="F154" s="706"/>
      <c r="G154" s="524"/>
      <c r="H154" s="528"/>
    </row>
    <row r="155" spans="1:8" ht="30" customHeight="1">
      <c r="A155" s="520">
        <v>153</v>
      </c>
      <c r="B155" s="532"/>
      <c r="C155" s="533"/>
      <c r="D155" s="534"/>
      <c r="E155" s="535"/>
      <c r="F155" s="706"/>
      <c r="G155" s="524"/>
      <c r="H155" s="527"/>
    </row>
    <row r="156" spans="1:8" ht="30" customHeight="1">
      <c r="A156" s="520">
        <v>154</v>
      </c>
      <c r="B156" s="532"/>
      <c r="C156" s="533"/>
      <c r="D156" s="536"/>
      <c r="E156" s="537"/>
      <c r="F156" s="706"/>
      <c r="G156" s="524"/>
      <c r="H156" s="528"/>
    </row>
    <row r="157" spans="1:8" ht="30" customHeight="1">
      <c r="A157" s="520">
        <v>155</v>
      </c>
      <c r="B157" s="532"/>
      <c r="C157" s="533"/>
      <c r="D157" s="534"/>
      <c r="E157" s="535"/>
      <c r="F157" s="706"/>
      <c r="G157" s="524"/>
      <c r="H157" s="527"/>
    </row>
    <row r="158" spans="1:8" ht="30" customHeight="1">
      <c r="A158" s="520">
        <v>156</v>
      </c>
      <c r="B158" s="532"/>
      <c r="C158" s="533"/>
      <c r="D158" s="536"/>
      <c r="E158" s="537"/>
      <c r="F158" s="706"/>
      <c r="G158" s="524"/>
      <c r="H158" s="528"/>
    </row>
    <row r="159" spans="1:8" ht="30" customHeight="1">
      <c r="A159" s="520">
        <v>157</v>
      </c>
      <c r="B159" s="532"/>
      <c r="C159" s="533"/>
      <c r="D159" s="534"/>
      <c r="E159" s="535"/>
      <c r="F159" s="706"/>
      <c r="G159" s="524"/>
      <c r="H159" s="527"/>
    </row>
    <row r="160" spans="1:8" ht="30" customHeight="1">
      <c r="A160" s="520">
        <v>158</v>
      </c>
      <c r="B160" s="532"/>
      <c r="C160" s="533"/>
      <c r="D160" s="536"/>
      <c r="E160" s="537"/>
      <c r="F160" s="706"/>
      <c r="G160" s="524"/>
      <c r="H160" s="528"/>
    </row>
    <row r="161" spans="1:8" ht="30" customHeight="1">
      <c r="A161" s="520">
        <v>159</v>
      </c>
      <c r="B161" s="532"/>
      <c r="C161" s="533"/>
      <c r="D161" s="534"/>
      <c r="E161" s="535"/>
      <c r="F161" s="706"/>
      <c r="G161" s="524"/>
      <c r="H161" s="527"/>
    </row>
    <row r="162" spans="1:8" ht="30" customHeight="1">
      <c r="A162" s="520">
        <v>160</v>
      </c>
      <c r="B162" s="532"/>
      <c r="C162" s="533"/>
      <c r="D162" s="536"/>
      <c r="E162" s="537"/>
      <c r="F162" s="706"/>
      <c r="G162" s="524"/>
      <c r="H162" s="528"/>
    </row>
    <row r="163" spans="1:8" ht="30" customHeight="1">
      <c r="A163" s="520">
        <v>161</v>
      </c>
      <c r="B163" s="532"/>
      <c r="C163" s="533"/>
      <c r="D163" s="534"/>
      <c r="E163" s="535"/>
      <c r="F163" s="706"/>
      <c r="G163" s="524"/>
      <c r="H163" s="527"/>
    </row>
    <row r="164" spans="1:8" ht="30" customHeight="1">
      <c r="A164" s="520">
        <v>162</v>
      </c>
      <c r="B164" s="532"/>
      <c r="C164" s="533"/>
      <c r="D164" s="536"/>
      <c r="E164" s="537"/>
      <c r="F164" s="706"/>
      <c r="G164" s="524"/>
      <c r="H164" s="528"/>
    </row>
    <row r="165" spans="1:8" ht="30" customHeight="1">
      <c r="A165" s="520">
        <v>163</v>
      </c>
      <c r="B165" s="532"/>
      <c r="C165" s="533"/>
      <c r="D165" s="534"/>
      <c r="E165" s="535"/>
      <c r="F165" s="706"/>
      <c r="G165" s="524"/>
      <c r="H165" s="527"/>
    </row>
    <row r="166" spans="1:8" ht="30" customHeight="1">
      <c r="A166" s="520">
        <v>164</v>
      </c>
      <c r="B166" s="532"/>
      <c r="C166" s="533"/>
      <c r="D166" s="536"/>
      <c r="E166" s="537"/>
      <c r="F166" s="706"/>
      <c r="G166" s="524"/>
      <c r="H166" s="528"/>
    </row>
    <row r="167" spans="1:8" ht="30" customHeight="1">
      <c r="A167" s="520">
        <v>165</v>
      </c>
      <c r="B167" s="532"/>
      <c r="C167" s="533"/>
      <c r="D167" s="534"/>
      <c r="E167" s="535"/>
      <c r="F167" s="706"/>
      <c r="G167" s="524"/>
      <c r="H167" s="527"/>
    </row>
    <row r="168" spans="1:8" ht="30" customHeight="1">
      <c r="A168" s="520">
        <v>166</v>
      </c>
      <c r="B168" s="532"/>
      <c r="C168" s="533"/>
      <c r="D168" s="536"/>
      <c r="E168" s="537"/>
      <c r="F168" s="706"/>
      <c r="G168" s="524"/>
      <c r="H168" s="528"/>
    </row>
    <row r="169" spans="1:8" ht="30" customHeight="1">
      <c r="A169" s="520">
        <v>167</v>
      </c>
      <c r="B169" s="532"/>
      <c r="C169" s="533"/>
      <c r="D169" s="534"/>
      <c r="E169" s="535"/>
      <c r="F169" s="706"/>
      <c r="G169" s="524"/>
      <c r="H169" s="527"/>
    </row>
    <row r="170" spans="1:8" ht="30" customHeight="1">
      <c r="A170" s="520">
        <v>168</v>
      </c>
      <c r="B170" s="532"/>
      <c r="C170" s="533"/>
      <c r="D170" s="536"/>
      <c r="E170" s="537"/>
      <c r="F170" s="706"/>
      <c r="G170" s="524"/>
      <c r="H170" s="528"/>
    </row>
    <row r="171" spans="1:8" ht="30" customHeight="1">
      <c r="A171" s="520">
        <v>169</v>
      </c>
      <c r="B171" s="532"/>
      <c r="C171" s="533"/>
      <c r="D171" s="534"/>
      <c r="E171" s="535"/>
      <c r="F171" s="706"/>
      <c r="G171" s="524"/>
      <c r="H171" s="527"/>
    </row>
    <row r="172" spans="1:8" ht="30" customHeight="1">
      <c r="A172" s="520">
        <v>170</v>
      </c>
      <c r="B172" s="532"/>
      <c r="C172" s="533"/>
      <c r="D172" s="536"/>
      <c r="E172" s="537"/>
      <c r="F172" s="706"/>
      <c r="G172" s="524"/>
      <c r="H172" s="528"/>
    </row>
    <row r="173" spans="1:8" ht="30" customHeight="1">
      <c r="A173" s="520">
        <v>171</v>
      </c>
      <c r="B173" s="532"/>
      <c r="C173" s="533"/>
      <c r="D173" s="534"/>
      <c r="E173" s="535"/>
      <c r="F173" s="706"/>
      <c r="G173" s="524"/>
      <c r="H173" s="527"/>
    </row>
    <row r="174" spans="1:8" ht="30" customHeight="1">
      <c r="A174" s="520">
        <v>172</v>
      </c>
      <c r="B174" s="532"/>
      <c r="C174" s="533"/>
      <c r="D174" s="536"/>
      <c r="E174" s="537"/>
      <c r="F174" s="706"/>
      <c r="G174" s="524"/>
      <c r="H174" s="528"/>
    </row>
    <row r="175" spans="1:8" ht="30" customHeight="1">
      <c r="A175" s="520">
        <v>173</v>
      </c>
      <c r="B175" s="532"/>
      <c r="C175" s="533"/>
      <c r="D175" s="534"/>
      <c r="E175" s="535"/>
      <c r="F175" s="706"/>
      <c r="G175" s="524"/>
      <c r="H175" s="527"/>
    </row>
    <row r="176" spans="1:8" ht="30" customHeight="1">
      <c r="A176" s="520">
        <v>174</v>
      </c>
      <c r="B176" s="532"/>
      <c r="C176" s="533"/>
      <c r="D176" s="536"/>
      <c r="E176" s="537"/>
      <c r="F176" s="706"/>
      <c r="G176" s="524"/>
      <c r="H176" s="528"/>
    </row>
    <row r="177" spans="1:8" ht="30" customHeight="1">
      <c r="A177" s="520">
        <v>175</v>
      </c>
      <c r="B177" s="532"/>
      <c r="C177" s="533"/>
      <c r="D177" s="534"/>
      <c r="E177" s="535"/>
      <c r="F177" s="706"/>
      <c r="G177" s="524"/>
      <c r="H177" s="527"/>
    </row>
    <row r="178" spans="1:8" ht="30" customHeight="1">
      <c r="A178" s="520">
        <v>176</v>
      </c>
      <c r="B178" s="532"/>
      <c r="C178" s="533"/>
      <c r="D178" s="536"/>
      <c r="E178" s="537"/>
      <c r="F178" s="706"/>
      <c r="G178" s="524"/>
      <c r="H178" s="528"/>
    </row>
    <row r="179" spans="1:8" ht="30" customHeight="1">
      <c r="A179" s="520">
        <v>177</v>
      </c>
      <c r="B179" s="532"/>
      <c r="C179" s="533"/>
      <c r="D179" s="534"/>
      <c r="E179" s="535"/>
      <c r="F179" s="706"/>
      <c r="G179" s="524"/>
      <c r="H179" s="527"/>
    </row>
    <row r="180" spans="1:8" ht="30" customHeight="1">
      <c r="A180" s="520">
        <v>178</v>
      </c>
      <c r="B180" s="532"/>
      <c r="C180" s="533"/>
      <c r="D180" s="536"/>
      <c r="E180" s="537"/>
      <c r="F180" s="706"/>
      <c r="G180" s="524"/>
      <c r="H180" s="528"/>
    </row>
    <row r="181" spans="1:8" ht="30" customHeight="1">
      <c r="A181" s="520">
        <v>179</v>
      </c>
      <c r="B181" s="532"/>
      <c r="C181" s="533"/>
      <c r="D181" s="534"/>
      <c r="E181" s="535"/>
      <c r="F181" s="706"/>
      <c r="G181" s="524"/>
      <c r="H181" s="527"/>
    </row>
    <row r="182" spans="1:8" ht="30" customHeight="1">
      <c r="A182" s="520">
        <v>180</v>
      </c>
      <c r="B182" s="532"/>
      <c r="C182" s="533"/>
      <c r="D182" s="536"/>
      <c r="E182" s="537"/>
      <c r="F182" s="706"/>
      <c r="G182" s="524"/>
      <c r="H182" s="528"/>
    </row>
    <row r="183" spans="1:8" ht="30" customHeight="1">
      <c r="A183" s="520">
        <v>181</v>
      </c>
      <c r="B183" s="532"/>
      <c r="C183" s="533"/>
      <c r="D183" s="534"/>
      <c r="E183" s="535"/>
      <c r="F183" s="706"/>
      <c r="G183" s="524"/>
      <c r="H183" s="527"/>
    </row>
    <row r="184" spans="1:8" ht="30" customHeight="1">
      <c r="A184" s="520">
        <v>182</v>
      </c>
      <c r="B184" s="532"/>
      <c r="C184" s="533"/>
      <c r="D184" s="536"/>
      <c r="E184" s="537"/>
      <c r="F184" s="706"/>
      <c r="G184" s="524"/>
      <c r="H184" s="528"/>
    </row>
    <row r="185" spans="1:8" ht="30" customHeight="1">
      <c r="A185" s="520">
        <v>183</v>
      </c>
      <c r="B185" s="532"/>
      <c r="C185" s="533"/>
      <c r="D185" s="534"/>
      <c r="E185" s="535"/>
      <c r="F185" s="706"/>
      <c r="G185" s="524"/>
      <c r="H185" s="527"/>
    </row>
    <row r="186" spans="1:8" ht="30" customHeight="1">
      <c r="A186" s="520">
        <v>184</v>
      </c>
      <c r="B186" s="532"/>
      <c r="C186" s="533"/>
      <c r="D186" s="536"/>
      <c r="E186" s="537"/>
      <c r="F186" s="706"/>
      <c r="G186" s="524"/>
      <c r="H186" s="528"/>
    </row>
    <row r="187" spans="1:8" ht="30" customHeight="1">
      <c r="A187" s="520">
        <v>185</v>
      </c>
      <c r="B187" s="532"/>
      <c r="C187" s="533"/>
      <c r="D187" s="534"/>
      <c r="E187" s="535"/>
      <c r="F187" s="706"/>
      <c r="G187" s="524"/>
      <c r="H187" s="527"/>
    </row>
    <row r="188" spans="1:8" ht="30" customHeight="1">
      <c r="A188" s="520">
        <v>186</v>
      </c>
      <c r="B188" s="532"/>
      <c r="C188" s="533"/>
      <c r="D188" s="536"/>
      <c r="E188" s="537"/>
      <c r="F188" s="706"/>
      <c r="G188" s="524"/>
      <c r="H188" s="528"/>
    </row>
    <row r="189" spans="1:8" ht="30" customHeight="1">
      <c r="A189" s="520">
        <v>187</v>
      </c>
      <c r="B189" s="532"/>
      <c r="C189" s="533"/>
      <c r="D189" s="534"/>
      <c r="E189" s="535"/>
      <c r="F189" s="706"/>
      <c r="G189" s="524"/>
      <c r="H189" s="527"/>
    </row>
    <row r="190" spans="1:8" ht="30" customHeight="1">
      <c r="A190" s="520">
        <v>188</v>
      </c>
      <c r="B190" s="532"/>
      <c r="C190" s="533"/>
      <c r="D190" s="536"/>
      <c r="E190" s="537"/>
      <c r="F190" s="706"/>
      <c r="G190" s="524"/>
      <c r="H190" s="526"/>
    </row>
    <row r="191" spans="1:8" ht="30" customHeight="1">
      <c r="A191" s="520">
        <v>189</v>
      </c>
      <c r="B191" s="532"/>
      <c r="C191" s="533"/>
      <c r="D191" s="534"/>
      <c r="E191" s="535"/>
      <c r="F191" s="706"/>
      <c r="G191" s="524"/>
      <c r="H191" s="527"/>
    </row>
    <row r="192" spans="1:8" ht="30" customHeight="1">
      <c r="A192" s="520">
        <v>190</v>
      </c>
      <c r="B192" s="532"/>
      <c r="C192" s="533"/>
      <c r="D192" s="536"/>
      <c r="E192" s="537"/>
      <c r="F192" s="706"/>
      <c r="G192" s="524"/>
      <c r="H192" s="528"/>
    </row>
    <row r="193" spans="1:9" ht="26.45" customHeight="1">
      <c r="A193" s="520">
        <v>191</v>
      </c>
      <c r="B193" s="532"/>
      <c r="C193" s="533"/>
      <c r="D193" s="534"/>
      <c r="E193" s="535"/>
      <c r="F193" s="706"/>
      <c r="G193" s="524"/>
      <c r="H193" s="527"/>
    </row>
    <row r="194" spans="1:9" ht="26.45" customHeight="1">
      <c r="A194" s="520">
        <v>192</v>
      </c>
      <c r="B194" s="532"/>
      <c r="C194" s="533"/>
      <c r="D194" s="536"/>
      <c r="E194" s="537"/>
      <c r="F194" s="706"/>
      <c r="G194" s="524"/>
      <c r="H194" s="526"/>
    </row>
    <row r="195" spans="1:9" ht="26.45" customHeight="1">
      <c r="A195" s="520">
        <v>193</v>
      </c>
      <c r="B195" s="532"/>
      <c r="C195" s="533"/>
      <c r="D195" s="534"/>
      <c r="E195" s="535"/>
      <c r="F195" s="706"/>
      <c r="G195" s="524"/>
      <c r="H195" s="527"/>
    </row>
    <row r="196" spans="1:9" ht="26.45" customHeight="1">
      <c r="A196" s="520">
        <v>194</v>
      </c>
      <c r="B196" s="532"/>
      <c r="C196" s="533"/>
      <c r="D196" s="536"/>
      <c r="E196" s="537"/>
      <c r="F196" s="706"/>
      <c r="G196" s="524"/>
      <c r="H196" s="528"/>
    </row>
    <row r="197" spans="1:9" ht="26.45" customHeight="1">
      <c r="A197" s="520">
        <v>195</v>
      </c>
      <c r="B197" s="532"/>
      <c r="C197" s="533"/>
      <c r="D197" s="534"/>
      <c r="E197" s="535"/>
      <c r="F197" s="706"/>
      <c r="G197" s="524"/>
      <c r="H197" s="527"/>
    </row>
    <row r="198" spans="1:9" ht="26.45" customHeight="1">
      <c r="A198" s="520">
        <v>196</v>
      </c>
      <c r="B198" s="532"/>
      <c r="C198" s="533"/>
      <c r="D198" s="536"/>
      <c r="E198" s="537"/>
      <c r="F198" s="706"/>
      <c r="G198" s="524"/>
      <c r="H198" s="528"/>
    </row>
    <row r="199" spans="1:9" ht="26.45" customHeight="1">
      <c r="A199" s="520">
        <v>197</v>
      </c>
      <c r="B199" s="532"/>
      <c r="C199" s="533"/>
      <c r="D199" s="534"/>
      <c r="E199" s="535"/>
      <c r="F199" s="706"/>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6"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tabColor theme="9" tint="0.39997558519241921"/>
  </sheetPr>
  <dimension ref="A1:J50"/>
  <sheetViews>
    <sheetView showZeros="0" view="pageBreakPreview" topLeftCell="A10" zoomScale="70" zoomScaleNormal="100" zoomScaleSheetLayoutView="7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784</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36.75" customHeight="1">
      <c r="A8" s="456">
        <v>1</v>
      </c>
      <c r="B8" s="653" t="str">
        <f>IF(ISERROR(VLOOKUP($A8,入力!$Q$4:$AL$486,15,FALSE)),"",VLOOKUP($A8,入力!$Q$4:$AL$486,15,FALSE))</f>
        <v/>
      </c>
      <c r="C8" s="1341" t="str">
        <f>IF($F8="",IF($F7="","","以下余白"),IF(ISERROR(VLOOKUP($A8,入力!$Q$4:$AL$486,16,FALSE)),"",VLOOKUP($A8,入力!$Q3:$AL$486,16,FALSE)))</f>
        <v>以下余白</v>
      </c>
      <c r="D8" s="1341"/>
      <c r="E8" s="478" t="str">
        <f>IF(ISERROR(VLOOKUP($A8,入力!$Q$4:$AL$486,17,FALSE)),"",VLOOKUP($A8,入力!$Q$4:$AL$486,17,FALSE))</f>
        <v/>
      </c>
      <c r="F8" s="478" t="str">
        <f>IF(ISERROR(VLOOKUP($A8,入力!$Q$4:$AL$486,18,FALSE)),"",VLOOKUP($A8,入力!$Q$4:$AL$486,18,FALSE))</f>
        <v/>
      </c>
      <c r="G8" s="478" t="str">
        <f>IF(ISERROR(VLOOKUP($A8,入力!$Q$4:$AL$486,21,FALSE)),"",VLOOKUP($A8,入力!$Q$4:$AL$486,21,FALSE))</f>
        <v/>
      </c>
      <c r="H8" s="1339" t="str">
        <f>IF(ISERROR(F8*G8),"",F8*G8)</f>
        <v/>
      </c>
      <c r="I8" s="1339"/>
    </row>
    <row r="9" spans="1:10" ht="36.75" customHeight="1">
      <c r="A9" s="456">
        <v>2</v>
      </c>
      <c r="B9" s="653" t="str">
        <f>IF(ISERROR(VLOOKUP($A9,入力!$Q$4:$AL$486,15,FALSE)),"",VLOOKUP($A9,入力!$Q$4:$AL$486,15,FALSE))</f>
        <v/>
      </c>
      <c r="C9" s="1341" t="str">
        <f>IF($F9="",IF($F8="","","以下余白"),IF(ISERROR(VLOOKUP($A9,入力!$Q$4:$AL$486,16,FALSE)),"",VLOOKUP($A9,入力!$Q4:$AL$486,16,FALSE)))</f>
        <v/>
      </c>
      <c r="D9" s="1341"/>
      <c r="E9" s="478" t="str">
        <f>IF(ISERROR(VLOOKUP($A9,入力!$Q$4:$AL$486,17,FALSE)),"",VLOOKUP($A9,入力!$Q$4:$AL$486,17,FALSE))</f>
        <v/>
      </c>
      <c r="F9" s="478" t="str">
        <f>IF(ISERROR(VLOOKUP($A9,入力!$Q$4:$AL$486,18,FALSE)),"",VLOOKUP($A9,入力!$Q$4:$AL$486,18,FALSE))</f>
        <v/>
      </c>
      <c r="G9" s="478" t="str">
        <f>IF(ISERROR(VLOOKUP($A9,入力!$Q$4:$AL$486,21,FALSE)),"",VLOOKUP($A9,入力!$Q$4:$AL$486,21,FALSE))</f>
        <v/>
      </c>
      <c r="H9" s="1339" t="str">
        <f t="shared" ref="H9:H18" si="0">IF(ISERROR(F9*G9),"",F9*G9)</f>
        <v/>
      </c>
      <c r="I9" s="1339"/>
    </row>
    <row r="10" spans="1:10" ht="36.75" customHeight="1">
      <c r="A10" s="456">
        <v>3</v>
      </c>
      <c r="B10" s="653" t="str">
        <f>IF(ISERROR(VLOOKUP($A10,入力!$Q$4:$AL$486,15,FALSE)),"",VLOOKUP($A10,入力!$Q$4:$AL$486,15,FALSE))</f>
        <v/>
      </c>
      <c r="C10" s="1341" t="str">
        <f>IF($F10="",IF($F9="","","以下余白"),IF(ISERROR(VLOOKUP($A10,入力!$Q$4:$AL$486,16,FALSE)),"",VLOOKUP($A10,入力!$Q5:$AL$486,16,FALSE)))</f>
        <v/>
      </c>
      <c r="D10" s="1341"/>
      <c r="E10" s="478" t="str">
        <f>IF(ISERROR(VLOOKUP($A10,入力!$Q$4:$AL$486,17,FALSE)),"",VLOOKUP($A10,入力!$Q$4:$AL$486,17,FALSE))</f>
        <v/>
      </c>
      <c r="F10" s="478" t="str">
        <f>IF(ISERROR(VLOOKUP($A10,入力!$Q$4:$AL$486,18,FALSE)),"",VLOOKUP($A10,入力!$Q$4:$AL$486,18,FALSE))</f>
        <v/>
      </c>
      <c r="G10" s="478" t="str">
        <f>IF(ISERROR(VLOOKUP($A10,入力!$Q$4:$AL$486,21,FALSE)),"",VLOOKUP($A10,入力!$Q$4:$AL$486,21,FALSE))</f>
        <v/>
      </c>
      <c r="H10" s="1339" t="str">
        <f t="shared" si="0"/>
        <v/>
      </c>
      <c r="I10" s="1339"/>
    </row>
    <row r="11" spans="1:10" ht="36.75" customHeight="1">
      <c r="A11" s="456">
        <v>4</v>
      </c>
      <c r="B11" s="653" t="str">
        <f>IF(ISERROR(VLOOKUP($A11,入力!$Q$4:$AL$486,15,FALSE)),"",VLOOKUP($A11,入力!$Q$4:$AL$486,15,FALSE))</f>
        <v/>
      </c>
      <c r="C11" s="1341" t="str">
        <f>IF($F11="",IF($F10="","","以下余白"),IF(ISERROR(VLOOKUP($A11,入力!$Q$4:$AL$486,16,FALSE)),"",VLOOKUP($A11,入力!$Q6:$AL$486,16,FALSE)))</f>
        <v/>
      </c>
      <c r="D11" s="1341"/>
      <c r="E11" s="478" t="str">
        <f>IF(ISERROR(VLOOKUP($A11,入力!$Q$4:$AL$486,17,FALSE)),"",VLOOKUP($A11,入力!$Q$4:$AL$486,17,FALSE))</f>
        <v/>
      </c>
      <c r="F11" s="478" t="str">
        <f>IF(ISERROR(VLOOKUP($A11,入力!$Q$4:$AL$486,18,FALSE)),"",VLOOKUP($A11,入力!$Q$4:$AL$486,18,FALSE))</f>
        <v/>
      </c>
      <c r="G11" s="478" t="str">
        <f>IF(ISERROR(VLOOKUP($A11,入力!$Q$4:$AL$486,21,FALSE)),"",VLOOKUP($A11,入力!$Q$4:$AL$486,21,FALSE))</f>
        <v/>
      </c>
      <c r="H11" s="1339" t="str">
        <f t="shared" si="0"/>
        <v/>
      </c>
      <c r="I11" s="1339"/>
    </row>
    <row r="12" spans="1:10" ht="36.75" customHeight="1">
      <c r="A12" s="456">
        <v>5</v>
      </c>
      <c r="B12" s="653" t="str">
        <f>IF(ISERROR(VLOOKUP($A12,入力!$Q$4:$AL$486,15,FALSE)),"",VLOOKUP($A12,入力!$Q$4:$AL$486,15,FALSE))</f>
        <v/>
      </c>
      <c r="C12" s="1341" t="str">
        <f>IF($F12="",IF($F11="","","以下余白"),IF(ISERROR(VLOOKUP($A12,入力!$Q$4:$AL$486,16,FALSE)),"",VLOOKUP($A12,入力!$Q7:$AL$486,16,FALSE)))</f>
        <v/>
      </c>
      <c r="D12" s="1341"/>
      <c r="E12" s="478" t="str">
        <f>IF(ISERROR(VLOOKUP($A12,入力!$Q$4:$AL$486,17,FALSE)),"",VLOOKUP($A12,入力!$Q$4:$AL$486,17,FALSE))</f>
        <v/>
      </c>
      <c r="F12" s="478" t="str">
        <f>IF(ISERROR(VLOOKUP($A12,入力!$Q$4:$AL$486,18,FALSE)),"",VLOOKUP($A12,入力!$Q$4:$AL$486,18,FALSE))</f>
        <v/>
      </c>
      <c r="G12" s="478" t="str">
        <f>IF(ISERROR(VLOOKUP($A12,入力!$Q$4:$AL$486,21,FALSE)),"",VLOOKUP($A12,入力!$Q$4:$AL$486,21,FALSE))</f>
        <v/>
      </c>
      <c r="H12" s="1339" t="str">
        <f t="shared" si="0"/>
        <v/>
      </c>
      <c r="I12" s="1339"/>
    </row>
    <row r="13" spans="1:10" ht="36.75" customHeight="1">
      <c r="A13" s="456">
        <v>6</v>
      </c>
      <c r="B13" s="653" t="str">
        <f>IF(ISERROR(VLOOKUP($A13,入力!$Q$4:$AL$486,15,FALSE)),"",VLOOKUP($A13,入力!$Q$4:$AL$486,15,FALSE))</f>
        <v/>
      </c>
      <c r="C13" s="1341" t="str">
        <f>IF($F13="",IF($F12="","","以下余白"),IF(ISERROR(VLOOKUP($A13,入力!$Q$4:$AL$486,16,FALSE)),"",VLOOKUP($A13,入力!$Q8:$AL$486,16,FALSE)))</f>
        <v/>
      </c>
      <c r="D13" s="1341"/>
      <c r="E13" s="478" t="str">
        <f>IF(ISERROR(VLOOKUP($A13,入力!$Q$4:$AL$486,17,FALSE)),"",VLOOKUP($A13,入力!$Q$4:$AL$486,17,FALSE))</f>
        <v/>
      </c>
      <c r="F13" s="478" t="str">
        <f>IF(ISERROR(VLOOKUP($A13,入力!$Q$4:$AL$486,18,FALSE)),"",VLOOKUP($A13,入力!$Q$4:$AL$486,18,FALSE))</f>
        <v/>
      </c>
      <c r="G13" s="478" t="str">
        <f>IF(ISERROR(VLOOKUP($A13,入力!$Q$4:$AL$486,21,FALSE)),"",VLOOKUP($A13,入力!$Q$4:$AL$486,21,FALSE))</f>
        <v/>
      </c>
      <c r="H13" s="1339" t="str">
        <f t="shared" si="0"/>
        <v/>
      </c>
      <c r="I13" s="1339"/>
    </row>
    <row r="14" spans="1:10" ht="36.75" customHeight="1">
      <c r="A14" s="456">
        <v>7</v>
      </c>
      <c r="B14" s="653" t="str">
        <f>IF(ISERROR(VLOOKUP($A14,入力!$Q$4:$AL$486,15,FALSE)),"",VLOOKUP($A14,入力!$Q$4:$AL$486,15,FALSE))</f>
        <v/>
      </c>
      <c r="C14" s="1341" t="str">
        <f>IF($F14="",IF($F13="","","以下余白"),IF(ISERROR(VLOOKUP($A14,入力!$Q$4:$AL$486,16,FALSE)),"",VLOOKUP($A14,入力!$Q9:$AL$486,16,FALSE)))</f>
        <v/>
      </c>
      <c r="D14" s="1341"/>
      <c r="E14" s="478" t="str">
        <f>IF(ISERROR(VLOOKUP($A14,入力!$Q$4:$AL$486,17,FALSE)),"",VLOOKUP($A14,入力!$Q$4:$AL$486,17,FALSE))</f>
        <v/>
      </c>
      <c r="F14" s="478" t="str">
        <f>IF(ISERROR(VLOOKUP($A14,入力!$Q$4:$AL$486,18,FALSE)),"",VLOOKUP($A14,入力!$Q$4:$AL$486,18,FALSE))</f>
        <v/>
      </c>
      <c r="G14" s="478" t="str">
        <f>IF(ISERROR(VLOOKUP($A14,入力!$Q$4:$AL$486,21,FALSE)),"",VLOOKUP($A14,入力!$Q$4:$AL$486,21,FALSE))</f>
        <v/>
      </c>
      <c r="H14" s="1339" t="str">
        <f t="shared" si="0"/>
        <v/>
      </c>
      <c r="I14" s="1339"/>
    </row>
    <row r="15" spans="1:10" ht="36.75" customHeight="1">
      <c r="A15" s="456">
        <v>8</v>
      </c>
      <c r="B15" s="653" t="str">
        <f>IF(ISERROR(VLOOKUP($A15,入力!$Q$4:$AL$486,15,FALSE)),"",VLOOKUP($A15,入力!$Q$4:$AL$486,15,FALSE))</f>
        <v/>
      </c>
      <c r="C15" s="1341" t="str">
        <f>IF($F15="",IF($F14="","","以下余白"),IF(ISERROR(VLOOKUP($A15,入力!$Q$4:$AL$486,16,FALSE)),"",VLOOKUP($A15,入力!$Q10:$AL$486,16,FALSE)))</f>
        <v/>
      </c>
      <c r="D15" s="1341"/>
      <c r="E15" s="478" t="str">
        <f>IF(ISERROR(VLOOKUP($A15,入力!$Q$4:$AL$486,17,FALSE)),"",VLOOKUP($A15,入力!$Q$4:$AL$486,17,FALSE))</f>
        <v/>
      </c>
      <c r="F15" s="478" t="str">
        <f>IF(ISERROR(VLOOKUP($A15,入力!$Q$4:$AL$486,18,FALSE)),"",VLOOKUP($A15,入力!$Q$4:$AL$486,18,FALSE))</f>
        <v/>
      </c>
      <c r="G15" s="478" t="str">
        <f>IF(ISERROR(VLOOKUP($A15,入力!$Q$4:$AL$486,21,FALSE)),"",VLOOKUP($A15,入力!$Q$4:$AL$486,21,FALSE))</f>
        <v/>
      </c>
      <c r="H15" s="1339" t="str">
        <f t="shared" si="0"/>
        <v/>
      </c>
      <c r="I15" s="1339"/>
    </row>
    <row r="16" spans="1:10" ht="36.75" customHeight="1">
      <c r="A16" s="456">
        <v>9</v>
      </c>
      <c r="B16" s="653" t="str">
        <f>IF(ISERROR(VLOOKUP($A16,入力!$Q$4:$AL$486,15,FALSE)),"",VLOOKUP($A16,入力!$Q$4:$AL$486,15,FALSE))</f>
        <v/>
      </c>
      <c r="C16" s="1341" t="str">
        <f>IF($F16="",IF($F15="","","以下余白"),IF(ISERROR(VLOOKUP($A16,入力!$Q$4:$AL$486,16,FALSE)),"",VLOOKUP($A16,入力!$Q11:$AL$486,16,FALSE)))</f>
        <v/>
      </c>
      <c r="D16" s="1341"/>
      <c r="E16" s="478" t="str">
        <f>IF(ISERROR(VLOOKUP($A16,入力!$Q$4:$AL$486,17,FALSE)),"",VLOOKUP($A16,入力!$Q$4:$AL$486,17,FALSE))</f>
        <v/>
      </c>
      <c r="F16" s="478" t="str">
        <f>IF(ISERROR(VLOOKUP($A16,入力!$Q$4:$AL$486,18,FALSE)),"",VLOOKUP($A16,入力!$Q$4:$AL$486,18,FALSE))</f>
        <v/>
      </c>
      <c r="G16" s="478" t="str">
        <f>IF(ISERROR(VLOOKUP($A16,入力!$Q$4:$AL$486,21,FALSE)),"",VLOOKUP($A16,入力!$Q$4:$AL$486,21,FALSE))</f>
        <v/>
      </c>
      <c r="H16" s="1339" t="str">
        <f t="shared" si="0"/>
        <v/>
      </c>
      <c r="I16" s="1339"/>
    </row>
    <row r="17" spans="1:9" ht="36.75" customHeight="1">
      <c r="A17" s="456">
        <v>10</v>
      </c>
      <c r="B17" s="653" t="str">
        <f>IF(ISERROR(VLOOKUP($A17,入力!$Q$4:$AL$486,15,FALSE)),"",VLOOKUP($A17,入力!$Q$4:$AL$486,15,FALSE))</f>
        <v/>
      </c>
      <c r="C17" s="1341" t="str">
        <f>IF($F17="",IF($F16="","","以下余白"),IF(ISERROR(VLOOKUP($A17,入力!$Q$4:$AL$486,16,FALSE)),"",VLOOKUP($A17,入力!$Q12:$AL$486,16,FALSE)))</f>
        <v/>
      </c>
      <c r="D17" s="1341"/>
      <c r="E17" s="478" t="str">
        <f>IF(ISERROR(VLOOKUP($A17,入力!$Q$4:$AL$486,17,FALSE)),"",VLOOKUP($A17,入力!$Q$4:$AL$486,17,FALSE))</f>
        <v/>
      </c>
      <c r="F17" s="478" t="str">
        <f>IF(ISERROR(VLOOKUP($A17,入力!$Q$4:$AL$486,18,FALSE)),"",VLOOKUP($A17,入力!$Q$4:$AL$486,18,FALSE))</f>
        <v/>
      </c>
      <c r="G17" s="478" t="str">
        <f>IF(ISERROR(VLOOKUP($A17,入力!$Q$4:$AL$486,21,FALSE)),"",VLOOKUP($A17,入力!$Q$4:$AL$486,21,FALSE))</f>
        <v/>
      </c>
      <c r="H17" s="1339" t="str">
        <f t="shared" si="0"/>
        <v/>
      </c>
      <c r="I17" s="1339"/>
    </row>
    <row r="18" spans="1:9" ht="30" hidden="1" customHeight="1">
      <c r="A18" s="456">
        <v>11</v>
      </c>
      <c r="B18" s="653" t="str">
        <f>IF(ISERROR(VLOOKUP($A18,入力!$Q$4:$AL$486,15,FALSE)),"",VLOOKUP($A18,入力!$Q$4:$AL$486,15,FALSE))</f>
        <v/>
      </c>
      <c r="C18" s="1341" t="str">
        <f>IF($F18="",IF($F17="","","以下余白"),IF(ISERROR(VLOOKUP($A18,入力!$Q$4:$AL$486,16,FALSE)),"",VLOOKUP($A18,入力!$Q13:$AL$486,16,FALSE)))</f>
        <v/>
      </c>
      <c r="D18" s="1341"/>
      <c r="E18" s="478" t="str">
        <f>IF(ISERROR(VLOOKUP($A18,入力!$Q$4:$AL$486,17,FALSE)),"",VLOOKUP($A18,入力!$Q$4:$AL$486,17,FALSE))</f>
        <v/>
      </c>
      <c r="F18" s="478" t="str">
        <f>IF(ISERROR(VLOOKUP($A18,入力!$Q$4:$AL$486,18,FALSE)),"",VLOOKUP($A18,入力!$Q$4:$AL$486,18,FALSE))</f>
        <v/>
      </c>
      <c r="G18" s="478" t="str">
        <f>IF(ISERROR(VLOOKUP($A18,入力!$Q$4:$AL$486,20,FALSE)),"",VLOOKUP($A18,入力!$Q$4:$AL$486,20,FALSE))</f>
        <v/>
      </c>
      <c r="H18" s="1339" t="str">
        <f t="shared" si="0"/>
        <v/>
      </c>
      <c r="I18" s="1339"/>
    </row>
    <row r="19" spans="1:9" ht="30" hidden="1" customHeight="1">
      <c r="A19" s="456">
        <v>12</v>
      </c>
      <c r="B19" s="653"/>
      <c r="C19" s="1338"/>
      <c r="D19" s="1338"/>
      <c r="E19" s="478"/>
      <c r="F19" s="478"/>
      <c r="G19" s="478"/>
      <c r="H19" s="1339"/>
      <c r="I19" s="1339"/>
    </row>
    <row r="20" spans="1:9" ht="30" hidden="1" customHeight="1">
      <c r="A20" s="456">
        <v>13</v>
      </c>
      <c r="B20" s="653"/>
      <c r="C20" s="1338"/>
      <c r="D20" s="1338"/>
      <c r="E20" s="478"/>
      <c r="F20" s="478"/>
      <c r="G20" s="478"/>
      <c r="H20" s="1339"/>
      <c r="I20" s="1339"/>
    </row>
    <row r="21" spans="1:9" s="468" customFormat="1" ht="25.15" customHeight="1">
      <c r="B21" s="646" t="s">
        <v>666</v>
      </c>
      <c r="C21" s="1041" t="s">
        <v>683</v>
      </c>
      <c r="D21" s="1041"/>
      <c r="E21" s="1041" t="s">
        <v>607</v>
      </c>
      <c r="F21" s="1041"/>
      <c r="G21" s="1365" t="str">
        <f>要求!Q3</f>
        <v>令和８年７月３１日</v>
      </c>
      <c r="H21" s="1366"/>
      <c r="I21" s="1366"/>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856</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tabColor theme="9" tint="0.39997558519241921"/>
  </sheetPr>
  <dimension ref="A1:P45"/>
  <sheetViews>
    <sheetView showZeros="0" view="pageBreakPreview" topLeftCell="A3" zoomScale="60" zoomScaleNormal="100" workbookViewId="0">
      <selection activeCell="G8" sqref="G8:I14"/>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785</v>
      </c>
      <c r="K1" s="497" t="s">
        <v>697</v>
      </c>
      <c r="L1" s="503" t="str">
        <f>CONCATENATE(M1,N1,O1,P1)</f>
        <v>-1</v>
      </c>
      <c r="M1" s="503" t="str">
        <f>市価Ｎ!B8</f>
        <v/>
      </c>
      <c r="N1" s="497" t="str">
        <f>IF(O1&gt;0,"ほか","")</f>
        <v/>
      </c>
      <c r="O1" s="503">
        <f>COUNT(入力!R4:R103)-1</f>
        <v>-1</v>
      </c>
      <c r="P1" s="497" t="str">
        <f>IF(O1&gt;0,"件","")</f>
        <v/>
      </c>
    </row>
    <row r="2" spans="1:16" ht="20.100000000000001" customHeight="1">
      <c r="B2" s="1154" t="s">
        <v>654</v>
      </c>
      <c r="C2" s="1154"/>
      <c r="D2" s="1154"/>
      <c r="E2" s="1154"/>
      <c r="F2" s="1154"/>
      <c r="G2" s="1154"/>
      <c r="H2" s="1154"/>
      <c r="I2" s="1154"/>
      <c r="J2" s="651"/>
    </row>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67.5" customHeight="1">
      <c r="A8" s="456">
        <v>1</v>
      </c>
      <c r="B8" s="205" t="str">
        <f>IF(ISERROR(VLOOKUP($A8,入力!$R$4:$AL$486,14,FALSE)),"",VLOOKUP($A8,入力!$R$4:$AL$486,14,FALSE))</f>
        <v/>
      </c>
      <c r="C8" s="1367" t="str">
        <f>IF($F8="",IF($F7="","","以下余白"),IF(ISERROR(VLOOKUP($A8,入力!$R$4:$AL$486,15,FALSE)),"",VLOOKUP($A8,入力!$R3:$AL$486,15,FALSE)))</f>
        <v>以下余白</v>
      </c>
      <c r="D8" s="1368"/>
      <c r="E8" s="206" t="str">
        <f>IF(ISERROR(VLOOKUP($A8,入力!$R$4:$AL$486,16,FALSE)),"",VLOOKUP($A8,入力!$R$4:$AL$486,16,FALSE))</f>
        <v/>
      </c>
      <c r="F8" s="206" t="str">
        <f>IF(ISERROR(VLOOKUP($A8,入力!$R$4:$AL$486,17,FALSE)),"",VLOOKUP($A8,入力!$R$4:$AL$486,17,FALSE))</f>
        <v/>
      </c>
      <c r="G8" s="626" t="str">
        <f>IF(ISERROR(VLOOKUP($A8,入力!$R$4:$AL$486,14,FALSE)),"",VLOOKUP($A8,入力!$R$4:$AL$486,19,FALSE))</f>
        <v/>
      </c>
      <c r="H8" s="1331" t="str">
        <f>IF(ISERROR(F8*G8),"",F8*G8)</f>
        <v/>
      </c>
      <c r="I8" s="1332"/>
    </row>
    <row r="9" spans="1:16" ht="67.5" customHeight="1">
      <c r="A9" s="456">
        <v>2</v>
      </c>
      <c r="B9" s="205" t="str">
        <f>IF(ISERROR(VLOOKUP($A9,入力!$R$4:$AL$486,14,FALSE)),"",VLOOKUP($A9,入力!$R$4:$AL$486,14,FALSE))</f>
        <v/>
      </c>
      <c r="C9" s="1367" t="str">
        <f>IF($F9="",IF($F8="","","以下余白"),IF(ISERROR(VLOOKUP($A9,入力!$R$4:$AL$486,15,FALSE)),"",VLOOKUP($A9,入力!$R4:$AL$486,15,FALSE)))</f>
        <v/>
      </c>
      <c r="D9" s="1368"/>
      <c r="E9" s="206" t="str">
        <f>IF(ISERROR(VLOOKUP($A9,入力!$R$4:$AL$486,16,FALSE)),"",VLOOKUP($A9,入力!$R$4:$AL$486,16,FALSE))</f>
        <v/>
      </c>
      <c r="F9" s="206" t="str">
        <f>IF(ISERROR(VLOOKUP($A9,入力!$R$4:$AL$486,17,FALSE)),"",VLOOKUP($A9,入力!$R$4:$AL$486,17,FALSE))</f>
        <v/>
      </c>
      <c r="G9" s="626" t="str">
        <f>IF(ISERROR(VLOOKUP($A9,入力!$R$4:$AL$486,14,FALSE)),"",VLOOKUP($A9,入力!$R$4:$AL$486,19,FALSE))</f>
        <v/>
      </c>
      <c r="H9" s="1331" t="str">
        <f t="shared" ref="H9:H18" si="0">IF(ISERROR(F9*G9),"",F9*G9)</f>
        <v/>
      </c>
      <c r="I9" s="1332"/>
    </row>
    <row r="10" spans="1:16" ht="67.5" customHeight="1">
      <c r="A10" s="456">
        <v>3</v>
      </c>
      <c r="B10" s="205" t="str">
        <f>IF(ISERROR(VLOOKUP($A10,入力!$R$4:$AL$486,14,FALSE)),"",VLOOKUP($A10,入力!$R$4:$AL$486,14,FALSE))</f>
        <v/>
      </c>
      <c r="C10" s="1367" t="str">
        <f>IF($F10="",IF($F9="","","以下余白"),IF(ISERROR(VLOOKUP($A10,入力!$R$4:$AL$486,15,FALSE)),"",VLOOKUP($A10,入力!$R5:$AL$486,15,FALSE)))</f>
        <v/>
      </c>
      <c r="D10" s="1368"/>
      <c r="E10" s="206" t="str">
        <f>IF(ISERROR(VLOOKUP($A10,入力!$R$4:$AL$486,16,FALSE)),"",VLOOKUP($A10,入力!$R$4:$AL$486,16,FALSE))</f>
        <v/>
      </c>
      <c r="F10" s="206" t="str">
        <f>IF(ISERROR(VLOOKUP($A10,入力!$R$4:$AL$486,17,FALSE)),"",VLOOKUP($A10,入力!$R$4:$AL$486,17,FALSE))</f>
        <v/>
      </c>
      <c r="G10" s="626" t="str">
        <f>IF(ISERROR(VLOOKUP($A10,入力!$R$4:$AL$486,14,FALSE)),"",VLOOKUP($A10,入力!$R$4:$AL$486,19,FALSE))</f>
        <v/>
      </c>
      <c r="H10" s="1331" t="str">
        <f t="shared" si="0"/>
        <v/>
      </c>
      <c r="I10" s="1332"/>
    </row>
    <row r="11" spans="1:16" ht="30" customHeight="1">
      <c r="A11" s="456">
        <v>4</v>
      </c>
      <c r="B11" s="205" t="str">
        <f>IF(ISERROR(VLOOKUP($A11,入力!$R$4:$AL$486,14,FALSE)),"",VLOOKUP($A11,入力!$R$4:$AL$486,14,FALSE))</f>
        <v/>
      </c>
      <c r="C11" s="1367" t="str">
        <f>IF($F11="",IF($F10="","","以下余白"),IF(ISERROR(VLOOKUP($A11,入力!$R$4:$AL$486,15,FALSE)),"",VLOOKUP($A11,入力!$R6:$AL$486,15,FALSE)))</f>
        <v/>
      </c>
      <c r="D11" s="1368"/>
      <c r="E11" s="206" t="str">
        <f>IF(ISERROR(VLOOKUP($A11,入力!$R$4:$AL$486,16,FALSE)),"",VLOOKUP($A11,入力!$R$4:$AL$486,16,FALSE))</f>
        <v/>
      </c>
      <c r="F11" s="206" t="str">
        <f>IF(ISERROR(VLOOKUP($A11,入力!$R$4:$AL$486,17,FALSE)),"",VLOOKUP($A11,入力!$R$4:$AL$486,17,FALSE))</f>
        <v/>
      </c>
      <c r="G11" s="626" t="str">
        <f>IF(ISERROR(VLOOKUP($A11,入力!$R$4:$AL$486,14,FALSE)),"",VLOOKUP($A11,入力!$R$4:$AL$486,19,FALSE))</f>
        <v/>
      </c>
      <c r="H11" s="1331" t="str">
        <f t="shared" si="0"/>
        <v/>
      </c>
      <c r="I11" s="1332"/>
    </row>
    <row r="12" spans="1:16" ht="30" customHeight="1">
      <c r="A12" s="456">
        <v>5</v>
      </c>
      <c r="B12" s="205" t="str">
        <f>IF(ISERROR(VLOOKUP($A12,入力!$R$4:$AL$486,14,FALSE)),"",VLOOKUP($A12,入力!$R$4:$AL$486,14,FALSE))</f>
        <v/>
      </c>
      <c r="C12" s="1367" t="str">
        <f>IF($F12="",IF($F11="","","以下余白"),IF(ISERROR(VLOOKUP($A12,入力!$R$4:$AL$486,15,FALSE)),"",VLOOKUP($A12,入力!$R7:$AL$486,15,FALSE)))</f>
        <v/>
      </c>
      <c r="D12" s="1368"/>
      <c r="E12" s="206" t="str">
        <f>IF(ISERROR(VLOOKUP($A12,入力!$R$4:$AL$486,16,FALSE)),"",VLOOKUP($A12,入力!$R$4:$AL$486,16,FALSE))</f>
        <v/>
      </c>
      <c r="F12" s="206" t="str">
        <f>IF(ISERROR(VLOOKUP($A12,入力!$R$4:$AL$486,17,FALSE)),"",VLOOKUP($A12,入力!$R$4:$AL$486,17,FALSE))</f>
        <v/>
      </c>
      <c r="G12" s="626" t="str">
        <f>IF(ISERROR(VLOOKUP($A12,入力!$R$4:$AL$486,14,FALSE)),"",VLOOKUP($A12,入力!$R$4:$AL$486,19,FALSE))</f>
        <v/>
      </c>
      <c r="H12" s="1331" t="str">
        <f t="shared" si="0"/>
        <v/>
      </c>
      <c r="I12" s="1332"/>
    </row>
    <row r="13" spans="1:16" ht="30" customHeight="1">
      <c r="A13" s="456">
        <v>6</v>
      </c>
      <c r="B13" s="205" t="str">
        <f>IF(ISERROR(VLOOKUP($A13,入力!$R$4:$AL$486,14,FALSE)),"",VLOOKUP($A13,入力!$R$4:$AL$486,14,FALSE))</f>
        <v/>
      </c>
      <c r="C13" s="1367" t="str">
        <f>IF($F13="",IF($F12="","","以下余白"),IF(ISERROR(VLOOKUP($A13,入力!$R$4:$AL$486,15,FALSE)),"",VLOOKUP($A13,入力!$R8:$AL$486,15,FALSE)))</f>
        <v/>
      </c>
      <c r="D13" s="1368"/>
      <c r="E13" s="206" t="str">
        <f>IF(ISERROR(VLOOKUP($A13,入力!$R$4:$AL$486,16,FALSE)),"",VLOOKUP($A13,入力!$R$4:$AL$486,16,FALSE))</f>
        <v/>
      </c>
      <c r="F13" s="206" t="str">
        <f>IF(ISERROR(VLOOKUP($A13,入力!$R$4:$AL$486,17,FALSE)),"",VLOOKUP($A13,入力!$R$4:$AL$486,17,FALSE))</f>
        <v/>
      </c>
      <c r="G13" s="626" t="str">
        <f>IF(ISERROR(VLOOKUP($A13,入力!$R$4:$AL$486,14,FALSE)),"",VLOOKUP($A13,入力!$R$4:$AL$486,19,FALSE))</f>
        <v/>
      </c>
      <c r="H13" s="1331" t="str">
        <f t="shared" si="0"/>
        <v/>
      </c>
      <c r="I13" s="1332"/>
    </row>
    <row r="14" spans="1:16" ht="30" customHeight="1">
      <c r="A14" s="456">
        <v>7</v>
      </c>
      <c r="B14" s="205" t="str">
        <f>IF(ISERROR(VLOOKUP($A14,入力!$R$4:$AL$486,14,FALSE)),"",VLOOKUP($A14,入力!$R$4:$AL$486,14,FALSE))</f>
        <v/>
      </c>
      <c r="C14" s="1367" t="str">
        <f>IF($F14="",IF($F13="","","以下余白"),IF(ISERROR(VLOOKUP($A14,入力!$R$4:$AL$486,15,FALSE)),"",VLOOKUP($A14,入力!$R9:$AL$486,15,FALSE)))</f>
        <v/>
      </c>
      <c r="D14" s="1368"/>
      <c r="E14" s="206" t="str">
        <f>IF(ISERROR(VLOOKUP($A14,入力!$R$4:$AL$486,16,FALSE)),"",VLOOKUP($A14,入力!$R$4:$AL$486,16,FALSE))</f>
        <v/>
      </c>
      <c r="F14" s="206" t="str">
        <f>IF(ISERROR(VLOOKUP($A14,入力!$R$4:$AL$486,17,FALSE)),"",VLOOKUP($A14,入力!$R$4:$AL$486,17,FALSE))</f>
        <v/>
      </c>
      <c r="G14" s="626" t="str">
        <f>IF(ISERROR(VLOOKUP($A14,入力!$R$4:$AL$486,14,FALSE)),"",VLOOKUP($A14,入力!$R$4:$AL$486,19,FALSE))</f>
        <v/>
      </c>
      <c r="H14" s="1331" t="str">
        <f t="shared" si="0"/>
        <v/>
      </c>
      <c r="I14" s="1332"/>
    </row>
    <row r="15" spans="1:16" ht="30" hidden="1" customHeight="1">
      <c r="A15" s="456">
        <v>8</v>
      </c>
      <c r="B15" s="205" t="str">
        <f>IF(ISERROR(VLOOKUP($A15,入力!$R$4:$AL$486,14,FALSE)),"",VLOOKUP($A15,入力!$R$4:$AL$486,14,FALSE))</f>
        <v/>
      </c>
      <c r="C15" s="1367" t="str">
        <f>IF($F15="",IF($F14="","","以下余白"),IF(ISERROR(VLOOKUP($A15,入力!$R$4:$AL$486,15,FALSE)),"",VLOOKUP($A15,入力!$R10:$AL$486,15,FALSE)))</f>
        <v/>
      </c>
      <c r="D15" s="1368"/>
      <c r="E15" s="206" t="str">
        <f>IF(ISERROR(VLOOKUP($A15,入力!$R$4:$AL$486,16,FALSE)),"",VLOOKUP($A15,入力!$R$4:$AL$486,16,FALSE))</f>
        <v/>
      </c>
      <c r="F15" s="206" t="str">
        <f>IF(ISERROR(VLOOKUP($A15,入力!$R$4:$AL$486,17,FALSE)),"",VLOOKUP($A15,入力!$R$4:$AL$486,17,FALSE))</f>
        <v/>
      </c>
      <c r="G15" s="206" t="str">
        <f>IF(ISERROR(VLOOKUP($A15,入力!$R$4:$AL$486,14,FALSE)),"",VLOOKUP($A15,入力!$R$4:$AL$486,19,FALSE))</f>
        <v/>
      </c>
      <c r="H15" s="1331" t="str">
        <f t="shared" si="0"/>
        <v/>
      </c>
      <c r="I15" s="1332"/>
    </row>
    <row r="16" spans="1:16" ht="30" hidden="1" customHeight="1">
      <c r="A16" s="456">
        <v>9</v>
      </c>
      <c r="B16" s="205" t="str">
        <f>IF(ISERROR(VLOOKUP($A16,入力!$R$4:$AL$486,14,FALSE)),"",VLOOKUP($A16,入力!$R$4:$AL$486,14,FALSE))</f>
        <v/>
      </c>
      <c r="C16" s="1367" t="str">
        <f>IF($F16="",IF($F15="","","以下余白"),IF(ISERROR(VLOOKUP($A16,入力!$R$4:$AL$486,15,FALSE)),"",VLOOKUP($A16,入力!$R11:$AL$486,15,FALSE)))</f>
        <v/>
      </c>
      <c r="D16" s="1368"/>
      <c r="E16" s="206" t="str">
        <f>IF(ISERROR(VLOOKUP($A16,入力!$R$4:$AL$486,16,FALSE)),"",VLOOKUP($A16,入力!$R$4:$AL$486,16,FALSE))</f>
        <v/>
      </c>
      <c r="F16" s="206" t="str">
        <f>IF(ISERROR(VLOOKUP($A16,入力!$R$4:$AL$486,17,FALSE)),"",VLOOKUP($A16,入力!$R$4:$AL$486,17,FALSE))</f>
        <v/>
      </c>
      <c r="G16" s="206" t="str">
        <f>IF(ISERROR(VLOOKUP($A16,入力!$R$4:$AL$486,14,FALSE)),"",VLOOKUP($A16,入力!$R$4:$AL$486,19,FALSE))</f>
        <v/>
      </c>
      <c r="H16" s="1331" t="str">
        <f t="shared" si="0"/>
        <v/>
      </c>
      <c r="I16" s="1332"/>
    </row>
    <row r="17" spans="1:9" ht="30" hidden="1" customHeight="1">
      <c r="A17" s="456">
        <v>10</v>
      </c>
      <c r="B17" s="205" t="str">
        <f>IF(ISERROR(VLOOKUP($A17,入力!$R$4:$AL$486,14,FALSE)),"",VLOOKUP($A17,入力!$R$4:$AL$486,14,FALSE))</f>
        <v/>
      </c>
      <c r="C17" s="1367" t="str">
        <f>IF($F17="",IF($F16="","","以下余白"),IF(ISERROR(VLOOKUP($A17,入力!$R$4:$AL$486,15,FALSE)),"",VLOOKUP($A17,入力!$R12:$AL$486,15,FALSE)))</f>
        <v/>
      </c>
      <c r="D17" s="1368"/>
      <c r="E17" s="206" t="str">
        <f>IF(ISERROR(VLOOKUP($A17,入力!$R$4:$AL$486,16,FALSE)),"",VLOOKUP($A17,入力!$R$4:$AL$486,16,FALSE))</f>
        <v/>
      </c>
      <c r="F17" s="206" t="str">
        <f>IF(ISERROR(VLOOKUP($A17,入力!$R$4:$AL$486,17,FALSE)),"",VLOOKUP($A17,入力!$R$4:$AL$486,17,FALSE))</f>
        <v/>
      </c>
      <c r="G17" s="206" t="str">
        <f>IF(ISERROR(VLOOKUP($A17,入力!$R$4:$AL$486,14,FALSE)),"",VLOOKUP($A17,入力!$R$4:$AL$486,19,FALSE))</f>
        <v/>
      </c>
      <c r="H17" s="1331" t="str">
        <f t="shared" si="0"/>
        <v/>
      </c>
      <c r="I17" s="1332"/>
    </row>
    <row r="18" spans="1:9" ht="30" hidden="1" customHeight="1">
      <c r="A18" s="456">
        <v>11</v>
      </c>
      <c r="B18" s="205" t="str">
        <f>IF(ISERROR(VLOOKUP($A18,入力!$R$4:$AL$486,14,FALSE)),"",VLOOKUP($A18,入力!$R$4:$AL$486,14,FALSE))</f>
        <v/>
      </c>
      <c r="C18" s="1367" t="str">
        <f>IF($F18="",IF($F17="","","以下余白"),IF(ISERROR(VLOOKUP($A18,入力!$R$4:$AL$486,15,FALSE)),"",VLOOKUP($A18,入力!$R13:$AL$486,15,FALSE)))</f>
        <v/>
      </c>
      <c r="D18" s="1368"/>
      <c r="E18" s="206" t="str">
        <f>IF(ISERROR(VLOOKUP($A18,入力!$R$4:$AL$486,16,FALSE)),"",VLOOKUP($A18,入力!$R$4:$AL$486,16,FALSE))</f>
        <v/>
      </c>
      <c r="F18" s="206" t="str">
        <f>IF(ISERROR(VLOOKUP($A18,入力!$R$4:$AL$486,17,FALSE)),"",VLOOKUP($A18,入力!$R$4:$AL$486,17,FALSE))</f>
        <v/>
      </c>
      <c r="G18" s="206" t="str">
        <f>IF(ISERROR(VLOOKUP($A18,入力!$R$4:$AL$486,14,FALSE)),"",VLOOKUP($A18,入力!$R$4:$AL$486,19,FALSE))</f>
        <v/>
      </c>
      <c r="H18" s="1331" t="str">
        <f t="shared" si="0"/>
        <v/>
      </c>
      <c r="I18" s="1332"/>
    </row>
    <row r="19" spans="1:9" ht="30" hidden="1" customHeight="1">
      <c r="A19" s="456">
        <v>12</v>
      </c>
      <c r="B19" s="205" t="str">
        <f>IF(ISERROR(VLOOKUP($A19,入力!$Q$4:$AL$486,15,FALSE)),"",VLOOKUP($A19,入力!$Q$4:$AL$486,15,FALSE))</f>
        <v/>
      </c>
      <c r="C19" s="1367" t="str">
        <f>IF($F19="",IF($F18="","","以下余白"),IF(ISERROR(VLOOKUP($A19,入力!$O$4:$AL$486,18,FALSE)),"",VLOOKUP($A19,入力!$O$4:$AL$486,18,FALSE)))</f>
        <v/>
      </c>
      <c r="D19" s="1368"/>
      <c r="E19" s="206" t="str">
        <f>IF(ISERROR(VLOOKUP($A19,入力!$R$4:$AL$486,16,FALSE)),"",VLOOKUP($A19,入力!$R$4:$AL$486,16,FALSE))</f>
        <v/>
      </c>
      <c r="F19" s="206" t="str">
        <f>IF(ISERROR(VLOOKUP($A19,入力!$R$4:$AL$486,17,FALSE)),"",VLOOKUP($A19,入力!$R$4:$AL$486,17,FALSE))</f>
        <v/>
      </c>
      <c r="G19" s="206" t="str">
        <f>IF(ISERROR(VLOOKUP($A19,入力!$R$4:$AL$486,14,FALSE)),"",VLOOKUP($A19,入力!$R$4:$AL$486,19,FALSE))</f>
        <v/>
      </c>
      <c r="H19" s="1331" t="str">
        <f t="shared" ref="H19:H20" si="1">IF(ISERROR(F19*G19),"",F19*G19)</f>
        <v/>
      </c>
      <c r="I19" s="1332"/>
    </row>
    <row r="20" spans="1:9" ht="30" hidden="1" customHeight="1">
      <c r="A20" s="456">
        <v>13</v>
      </c>
      <c r="B20" s="205" t="str">
        <f>IF(ISERROR(VLOOKUP($A20,入力!$Q$4:$AL$486,15,FALSE)),"",VLOOKUP($A20,入力!$Q$4:$AL$486,15,FALSE))</f>
        <v/>
      </c>
      <c r="C20" s="1367" t="str">
        <f>IF($F20="",IF($F19="","","以下余白"),IF(ISERROR(VLOOKUP($A20,入力!$O$4:$AL$486,18,FALSE)),"",VLOOKUP($A20,入力!$O$4:$AL$486,18,FALSE)))</f>
        <v/>
      </c>
      <c r="D20" s="1368"/>
      <c r="E20" s="206" t="str">
        <f>IF(ISERROR(VLOOKUP($A20,入力!$R$4:$AL$486,16,FALSE)),"",VLOOKUP($A20,入力!$R$4:$AL$486,16,FALSE))</f>
        <v/>
      </c>
      <c r="F20" s="206" t="str">
        <f>IF(ISERROR(VLOOKUP($A20,入力!$R$4:$AL$486,17,FALSE)),"",VLOOKUP($A20,入力!$R$4:$AL$486,17,FALSE))</f>
        <v/>
      </c>
      <c r="G20" s="206" t="str">
        <f>IF(ISERROR(VLOOKUP($A20,入力!$R$4:$AL$486,14,FALSE)),"",VLOOKUP($A20,入力!$R$4:$AL$486,19,FALSE))</f>
        <v/>
      </c>
      <c r="H20" s="1331" t="str">
        <f t="shared" si="1"/>
        <v/>
      </c>
      <c r="I20" s="1332"/>
    </row>
    <row r="21" spans="1:9" ht="29.45" customHeight="1">
      <c r="B21" s="655" t="s">
        <v>666</v>
      </c>
      <c r="C21" s="1345" t="s">
        <v>771</v>
      </c>
      <c r="D21" s="1346"/>
      <c r="E21" s="1326" t="s">
        <v>676</v>
      </c>
      <c r="F21" s="1326"/>
      <c r="G21" s="1376" t="str">
        <f>要求!Q3</f>
        <v>令和８年７月３１日</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856</v>
      </c>
    </row>
    <row r="29" spans="1:9">
      <c r="B29" s="402" t="s">
        <v>613</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48"/>
      <c r="E37" s="648"/>
      <c r="F37" s="648"/>
      <c r="G37" s="648"/>
      <c r="H37" s="648"/>
      <c r="I37" s="413"/>
    </row>
    <row r="38" spans="2:9">
      <c r="D38" s="648"/>
      <c r="E38" s="648"/>
      <c r="F38" s="648"/>
      <c r="G38" s="648"/>
      <c r="H38" s="648"/>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tabColor theme="9" tint="0.39997558519241921"/>
  </sheetPr>
  <dimension ref="A1:J50"/>
  <sheetViews>
    <sheetView showZeros="0" view="pageBreakPreview" topLeftCell="A6" zoomScale="60" zoomScaleNormal="100" workbookViewId="0">
      <selection activeCell="G8" sqref="G8:I14"/>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785</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65.25" customHeight="1">
      <c r="A8" s="456">
        <v>1</v>
      </c>
      <c r="B8" s="653" t="str">
        <f>IF(ISERROR(VLOOKUP($A8,入力!$R$4:$AL$486,14,FALSE)),"",VLOOKUP($A8,入力!$R$4:$AL$486,14,FALSE))</f>
        <v/>
      </c>
      <c r="C8" s="1367" t="str">
        <f>IF($F8="",IF($F7="","","以下余白"),IF(ISERROR(VLOOKUP($A8,入力!$R$4:$AL$486,15,FALSE)),"",VLOOKUP($A8,入力!$R3:$AL$486,15,FALSE)))</f>
        <v>以下余白</v>
      </c>
      <c r="D8" s="1368"/>
      <c r="E8" s="478" t="str">
        <f>IF(ISERROR(VLOOKUP($A8,入力!$R$4:$AL$486,16,FALSE)),"",VLOOKUP($A8,入力!$R$4:$AL$486,16,FALSE))</f>
        <v/>
      </c>
      <c r="F8" s="478" t="str">
        <f>IF(ISERROR(VLOOKUP($A8,入力!$R$4:$AL$486,17,FALSE)),"",VLOOKUP($A8,入力!$R$4:$AL$486,17,FALSE))</f>
        <v/>
      </c>
      <c r="G8" s="479" t="str">
        <f>IF(ISERROR(VLOOKUP($A8,入力!$R$4:$AL$486,14,FALSE)),"",VLOOKUP($A8,入力!$R$4:$AL$486,20,FALSE))</f>
        <v/>
      </c>
      <c r="H8" s="1339" t="str">
        <f>IF(ISERROR(F8*G8),"",F8*G8)</f>
        <v/>
      </c>
      <c r="I8" s="1339"/>
    </row>
    <row r="9" spans="1:10" ht="65.25" customHeight="1">
      <c r="A9" s="456">
        <v>2</v>
      </c>
      <c r="B9" s="653" t="str">
        <f>IF(ISERROR(VLOOKUP($A9,入力!$R$4:$AL$486,14,FALSE)),"",VLOOKUP($A9,入力!$R$4:$AL$486,14,FALSE))</f>
        <v/>
      </c>
      <c r="C9" s="1367" t="str">
        <f>IF($F9="",IF($F8="","","以下余白"),IF(ISERROR(VLOOKUP($A9,入力!$R$4:$AL$486,15,FALSE)),"",VLOOKUP($A9,入力!$R4:$AL$486,15,FALSE)))</f>
        <v/>
      </c>
      <c r="D9" s="1368"/>
      <c r="E9" s="478" t="str">
        <f>IF(ISERROR(VLOOKUP($A9,入力!$R$4:$AL$486,16,FALSE)),"",VLOOKUP($A9,入力!$R$4:$AL$486,16,FALSE))</f>
        <v/>
      </c>
      <c r="F9" s="478" t="str">
        <f>IF(ISERROR(VLOOKUP($A9,入力!$R$4:$AL$486,17,FALSE)),"",VLOOKUP($A9,入力!$R$4:$AL$486,17,FALSE))</f>
        <v/>
      </c>
      <c r="G9" s="479" t="str">
        <f>IF(ISERROR(VLOOKUP($A9,入力!$R$4:$AL$486,14,FALSE)),"",VLOOKUP($A9,入力!$R$4:$AL$486,20,FALSE))</f>
        <v/>
      </c>
      <c r="H9" s="1339" t="str">
        <f t="shared" ref="H9:H18" si="0">IF(ISERROR(F9*G9),"",F9*G9)</f>
        <v/>
      </c>
      <c r="I9" s="1339"/>
    </row>
    <row r="10" spans="1:10" ht="65.25" customHeight="1">
      <c r="A10" s="456">
        <v>3</v>
      </c>
      <c r="B10" s="653" t="str">
        <f>IF(ISERROR(VLOOKUP($A10,入力!$R$4:$AL$486,14,FALSE)),"",VLOOKUP($A10,入力!$R$4:$AL$486,14,FALSE))</f>
        <v/>
      </c>
      <c r="C10" s="1367" t="str">
        <f>IF($F10="",IF($F9="","","以下余白"),IF(ISERROR(VLOOKUP($A10,入力!$R$4:$AL$486,15,FALSE)),"",VLOOKUP($A10,入力!$R5:$AL$486,15,FALSE)))</f>
        <v/>
      </c>
      <c r="D10" s="1368"/>
      <c r="E10" s="478" t="str">
        <f>IF(ISERROR(VLOOKUP($A10,入力!$R$4:$AL$486,16,FALSE)),"",VLOOKUP($A10,入力!$R$4:$AL$486,16,FALSE))</f>
        <v/>
      </c>
      <c r="F10" s="478" t="str">
        <f>IF(ISERROR(VLOOKUP($A10,入力!$R$4:$AL$486,17,FALSE)),"",VLOOKUP($A10,入力!$R$4:$AL$486,17,FALSE))</f>
        <v/>
      </c>
      <c r="G10" s="479" t="str">
        <f>IF(ISERROR(VLOOKUP($A10,入力!$R$4:$AL$486,14,FALSE)),"",VLOOKUP($A10,入力!$R$4:$AL$486,20,FALSE))</f>
        <v/>
      </c>
      <c r="H10" s="1339" t="str">
        <f t="shared" si="0"/>
        <v/>
      </c>
      <c r="I10" s="1339"/>
    </row>
    <row r="11" spans="1:10" ht="30" customHeight="1">
      <c r="A11" s="456">
        <v>4</v>
      </c>
      <c r="B11" s="653" t="str">
        <f>IF(ISERROR(VLOOKUP($A11,入力!$R$4:$AL$486,14,FALSE)),"",VLOOKUP($A11,入力!$R$4:$AL$486,14,FALSE))</f>
        <v/>
      </c>
      <c r="C11" s="1367" t="str">
        <f>IF($F11="",IF($F10="","","以下余白"),IF(ISERROR(VLOOKUP($A11,入力!$R$4:$AL$486,15,FALSE)),"",VLOOKUP($A11,入力!$R6:$AL$486,15,FALSE)))</f>
        <v/>
      </c>
      <c r="D11" s="1368"/>
      <c r="E11" s="478" t="str">
        <f>IF(ISERROR(VLOOKUP($A11,入力!$R$4:$AL$486,16,FALSE)),"",VLOOKUP($A11,入力!$R$4:$AL$486,16,FALSE))</f>
        <v/>
      </c>
      <c r="F11" s="478" t="str">
        <f>IF(ISERROR(VLOOKUP($A11,入力!$R$4:$AL$486,17,FALSE)),"",VLOOKUP($A11,入力!$R$4:$AL$486,17,FALSE))</f>
        <v/>
      </c>
      <c r="G11" s="479" t="str">
        <f>IF(ISERROR(VLOOKUP($A11,入力!$R$4:$AL$486,14,FALSE)),"",VLOOKUP($A11,入力!$R$4:$AL$486,20,FALSE))</f>
        <v/>
      </c>
      <c r="H11" s="1339" t="str">
        <f t="shared" si="0"/>
        <v/>
      </c>
      <c r="I11" s="1339"/>
    </row>
    <row r="12" spans="1:10" ht="30" customHeight="1">
      <c r="A12" s="456">
        <v>5</v>
      </c>
      <c r="B12" s="653" t="str">
        <f>IF(ISERROR(VLOOKUP($A12,入力!$R$4:$AL$486,14,FALSE)),"",VLOOKUP($A12,入力!$R$4:$AL$486,14,FALSE))</f>
        <v/>
      </c>
      <c r="C12" s="1367" t="str">
        <f>IF($F12="",IF($F11="","","以下余白"),IF(ISERROR(VLOOKUP($A12,入力!$R$4:$AL$486,15,FALSE)),"",VLOOKUP($A12,入力!$R7:$AL$486,15,FALSE)))</f>
        <v/>
      </c>
      <c r="D12" s="1368"/>
      <c r="E12" s="478" t="str">
        <f>IF(ISERROR(VLOOKUP($A12,入力!$R$4:$AL$486,16,FALSE)),"",VLOOKUP($A12,入力!$R$4:$AL$486,16,FALSE))</f>
        <v/>
      </c>
      <c r="F12" s="478" t="str">
        <f>IF(ISERROR(VLOOKUP($A12,入力!$R$4:$AL$486,17,FALSE)),"",VLOOKUP($A12,入力!$R$4:$AL$486,17,FALSE))</f>
        <v/>
      </c>
      <c r="G12" s="479" t="str">
        <f>IF(ISERROR(VLOOKUP($A12,入力!$R$4:$AL$486,14,FALSE)),"",VLOOKUP($A12,入力!$R$4:$AL$486,20,FALSE))</f>
        <v/>
      </c>
      <c r="H12" s="1339" t="str">
        <f t="shared" si="0"/>
        <v/>
      </c>
      <c r="I12" s="1339"/>
    </row>
    <row r="13" spans="1:10" ht="30" customHeight="1">
      <c r="A13" s="456">
        <v>6</v>
      </c>
      <c r="B13" s="653" t="str">
        <f>IF(ISERROR(VLOOKUP($A13,入力!$R$4:$AL$486,14,FALSE)),"",VLOOKUP($A13,入力!$R$4:$AL$486,14,FALSE))</f>
        <v/>
      </c>
      <c r="C13" s="1367" t="str">
        <f>IF($F13="",IF($F12="","","以下余白"),IF(ISERROR(VLOOKUP($A13,入力!$R$4:$AL$486,15,FALSE)),"",VLOOKUP($A13,入力!$R8:$AL$486,15,FALSE)))</f>
        <v/>
      </c>
      <c r="D13" s="1368"/>
      <c r="E13" s="478" t="str">
        <f>IF(ISERROR(VLOOKUP($A13,入力!$R$4:$AL$486,16,FALSE)),"",VLOOKUP($A13,入力!$R$4:$AL$486,16,FALSE))</f>
        <v/>
      </c>
      <c r="F13" s="478" t="str">
        <f>IF(ISERROR(VLOOKUP($A13,入力!$R$4:$AL$486,17,FALSE)),"",VLOOKUP($A13,入力!$R$4:$AL$486,17,FALSE))</f>
        <v/>
      </c>
      <c r="G13" s="479" t="str">
        <f>IF(ISERROR(VLOOKUP($A13,入力!$R$4:$AL$486,14,FALSE)),"",VLOOKUP($A13,入力!$R$4:$AL$486,20,FALSE))</f>
        <v/>
      </c>
      <c r="H13" s="1339" t="str">
        <f t="shared" si="0"/>
        <v/>
      </c>
      <c r="I13" s="1339"/>
    </row>
    <row r="14" spans="1:10" ht="30" customHeight="1">
      <c r="A14" s="456">
        <v>7</v>
      </c>
      <c r="B14" s="653" t="str">
        <f>IF(ISERROR(VLOOKUP($A14,入力!$R$4:$AL$486,14,FALSE)),"",VLOOKUP($A14,入力!$R$4:$AL$486,14,FALSE))</f>
        <v/>
      </c>
      <c r="C14" s="1367" t="str">
        <f>IF($F14="",IF($F13="","","以下余白"),IF(ISERROR(VLOOKUP($A14,入力!$R$4:$AL$486,15,FALSE)),"",VLOOKUP($A14,入力!$R9:$AL$486,15,FALSE)))</f>
        <v/>
      </c>
      <c r="D14" s="1368"/>
      <c r="E14" s="478" t="str">
        <f>IF(ISERROR(VLOOKUP($A14,入力!$R$4:$AL$486,16,FALSE)),"",VLOOKUP($A14,入力!$R$4:$AL$486,16,FALSE))</f>
        <v/>
      </c>
      <c r="F14" s="478" t="str">
        <f>IF(ISERROR(VLOOKUP($A14,入力!$R$4:$AL$486,17,FALSE)),"",VLOOKUP($A14,入力!$R$4:$AL$486,17,FALSE))</f>
        <v/>
      </c>
      <c r="G14" s="479" t="str">
        <f>IF(ISERROR(VLOOKUP($A14,入力!$R$4:$AL$486,14,FALSE)),"",VLOOKUP($A14,入力!$R$4:$AL$486,20,FALSE))</f>
        <v/>
      </c>
      <c r="H14" s="1339" t="str">
        <f t="shared" si="0"/>
        <v/>
      </c>
      <c r="I14" s="1339"/>
    </row>
    <row r="15" spans="1:10" ht="30" hidden="1" customHeight="1">
      <c r="A15" s="456">
        <v>8</v>
      </c>
      <c r="B15" s="653" t="str">
        <f>IF(ISERROR(VLOOKUP($A15,入力!$R$4:$AL$486,14,FALSE)),"",VLOOKUP($A15,入力!$R$4:$AL$486,14,FALSE))</f>
        <v/>
      </c>
      <c r="C15" s="1341" t="str">
        <f>IF(ISERROR(VLOOKUP($A15,入力!$R$4:$AL$486,15,FALSE)),"",VLOOKUP($A15,入力!$R$4:$AL$486,15,FALSE))</f>
        <v/>
      </c>
      <c r="D15" s="1341" t="str">
        <f>IF(ISERROR(VLOOKUP($A15,入力!$R$4:$AL$486,14,FALSE)),"",VLOOKUP($A15,入力!$R$4:$AL$486,14,FALSE))</f>
        <v/>
      </c>
      <c r="E15" s="478" t="str">
        <f>IF(ISERROR(VLOOKUP($A15,入力!$R$4:$AL$486,16,FALSE)),"",VLOOKUP($A15,入力!$R$4:$AL$486,16,FALSE))</f>
        <v/>
      </c>
      <c r="F15" s="478" t="str">
        <f>IF(ISERROR(VLOOKUP($A15,入力!$R$4:$AL$486,17,FALSE)),"",VLOOKUP($A15,入力!$R$4:$AL$486,17,FALSE))</f>
        <v/>
      </c>
      <c r="G15" s="478" t="str">
        <f>IF(ISERROR(VLOOKUP($A15,入力!$R$4:$AL$486,14,FALSE)),"",VLOOKUP($A15,入力!$R$4:$AL$486,20,FALSE))</f>
        <v/>
      </c>
      <c r="H15" s="1339" t="str">
        <f t="shared" si="0"/>
        <v/>
      </c>
      <c r="I15" s="1339"/>
    </row>
    <row r="16" spans="1:10" ht="30" hidden="1" customHeight="1">
      <c r="A16" s="456">
        <v>9</v>
      </c>
      <c r="B16" s="653" t="str">
        <f>IF(ISERROR(VLOOKUP($A16,入力!$R$4:$AL$486,14,FALSE)),"",VLOOKUP($A16,入力!$R$4:$AL$486,14,FALSE))</f>
        <v/>
      </c>
      <c r="C16" s="1341" t="str">
        <f>IF(ISERROR(VLOOKUP($A16,入力!$R$4:$AL$486,15,FALSE)),"",VLOOKUP($A16,入力!$R$4:$AL$486,15,FALSE))</f>
        <v/>
      </c>
      <c r="D16" s="1341" t="str">
        <f>IF(ISERROR(VLOOKUP($A16,入力!$R$4:$AL$486,14,FALSE)),"",VLOOKUP($A16,入力!$R$4:$AL$486,14,FALSE))</f>
        <v/>
      </c>
      <c r="E16" s="478" t="str">
        <f>IF(ISERROR(VLOOKUP($A16,入力!$R$4:$AL$486,16,FALSE)),"",VLOOKUP($A16,入力!$R$4:$AL$486,16,FALSE))</f>
        <v/>
      </c>
      <c r="F16" s="478" t="str">
        <f>IF(ISERROR(VLOOKUP($A16,入力!$R$4:$AL$486,17,FALSE)),"",VLOOKUP($A16,入力!$R$4:$AL$486,17,FALSE))</f>
        <v/>
      </c>
      <c r="G16" s="478" t="str">
        <f>IF(ISERROR(VLOOKUP($A16,入力!$R$4:$AL$486,14,FALSE)),"",VLOOKUP($A16,入力!$R$4:$AL$486,20,FALSE))</f>
        <v/>
      </c>
      <c r="H16" s="1339" t="str">
        <f t="shared" si="0"/>
        <v/>
      </c>
      <c r="I16" s="1339"/>
    </row>
    <row r="17" spans="1:9" ht="30" hidden="1" customHeight="1">
      <c r="A17" s="456">
        <v>10</v>
      </c>
      <c r="B17" s="653" t="str">
        <f>IF(ISERROR(VLOOKUP($A17,入力!$R$4:$AL$486,14,FALSE)),"",VLOOKUP($A17,入力!$R$4:$AL$486,14,FALSE))</f>
        <v/>
      </c>
      <c r="C17" s="1341" t="str">
        <f>IF(ISERROR(VLOOKUP($A17,入力!$R$4:$AL$486,15,FALSE)),"",VLOOKUP($A17,入力!$R$4:$AL$486,15,FALSE))</f>
        <v/>
      </c>
      <c r="D17" s="1341" t="str">
        <f>IF(ISERROR(VLOOKUP($A17,入力!$R$4:$AL$486,14,FALSE)),"",VLOOKUP($A17,入力!$R$4:$AL$486,14,FALSE))</f>
        <v/>
      </c>
      <c r="E17" s="478" t="str">
        <f>IF(ISERROR(VLOOKUP($A17,入力!$R$4:$AL$486,16,FALSE)),"",VLOOKUP($A17,入力!$R$4:$AL$486,16,FALSE))</f>
        <v/>
      </c>
      <c r="F17" s="478" t="str">
        <f>IF(ISERROR(VLOOKUP($A17,入力!$R$4:$AL$486,17,FALSE)),"",VLOOKUP($A17,入力!$R$4:$AL$486,17,FALSE))</f>
        <v/>
      </c>
      <c r="G17" s="478" t="str">
        <f>IF(ISERROR(VLOOKUP($A17,入力!$R$4:$AL$486,14,FALSE)),"",VLOOKUP($A17,入力!$R$4:$AL$486,20,FALSE))</f>
        <v/>
      </c>
      <c r="H17" s="1339" t="str">
        <f t="shared" si="0"/>
        <v/>
      </c>
      <c r="I17" s="1339"/>
    </row>
    <row r="18" spans="1:9" ht="30" hidden="1" customHeight="1">
      <c r="A18" s="456">
        <v>11</v>
      </c>
      <c r="B18" s="653" t="str">
        <f>IF(ISERROR(VLOOKUP($A18,入力!$R$4:$AL$486,14,FALSE)),"",VLOOKUP($A18,入力!$R$4:$AL$486,14,FALSE))</f>
        <v/>
      </c>
      <c r="C18" s="1341" t="str">
        <f>IF(ISERROR(VLOOKUP($A18,入力!$R$4:$AL$486,15,FALSE)),"",VLOOKUP($A18,入力!$R$4:$AL$486,15,FALSE))</f>
        <v/>
      </c>
      <c r="D18" s="1341" t="str">
        <f>IF(ISERROR(VLOOKUP($A18,入力!$R$4:$AL$486,14,FALSE)),"",VLOOKUP($A18,入力!$R$4:$AL$486,14,FALSE))</f>
        <v/>
      </c>
      <c r="E18" s="478" t="str">
        <f>IF(ISERROR(VLOOKUP($A18,入力!$R$4:$AL$486,16,FALSE)),"",VLOOKUP($A18,入力!$R$4:$AL$486,16,FALSE))</f>
        <v/>
      </c>
      <c r="F18" s="478" t="str">
        <f>IF(ISERROR(VLOOKUP($A18,入力!$R$4:$AL$486,17,FALSE)),"",VLOOKUP($A18,入力!$R$4:$AL$486,17,FALSE))</f>
        <v/>
      </c>
      <c r="G18" s="478" t="str">
        <f>IF(ISERROR(VLOOKUP($A18,入力!$R$4:$AL$486,14,FALSE)),"",VLOOKUP($A18,入力!$R$4:$AL$486,20,FALSE))</f>
        <v/>
      </c>
      <c r="H18" s="1339" t="str">
        <f t="shared" si="0"/>
        <v/>
      </c>
      <c r="I18" s="1339"/>
    </row>
    <row r="19" spans="1:9" ht="30" hidden="1" customHeight="1">
      <c r="A19" s="456">
        <v>12</v>
      </c>
      <c r="B19" s="653" t="str">
        <f>IF(ISERROR(VLOOKUP($A19,入力!$M15:$AL$486,19,FALSE)),"",VLOOKUP($A19,入力!$M$4:$AL$486,19,FALSE))</f>
        <v/>
      </c>
      <c r="C19" s="1338" t="str">
        <f>IF(ISERROR(VLOOKUP($A19,入力!$K$4:$AL$486,15,FALSE)),"",VLOOKUP($A19,入力!$K$4:$AL$486,15,FALSE))</f>
        <v/>
      </c>
      <c r="D19" s="1338"/>
      <c r="E19" s="478" t="str">
        <f>IF(ISERROR(VLOOKUP($A19,入力!$M15:$AL$486,21,FALSE)),"",VLOOKUP($A19,入力!$M$4:$AL$486,21,FALSE))</f>
        <v/>
      </c>
      <c r="F19" s="478" t="str">
        <f>IF(ISERROR(VLOOKUP($A19,入力!$M15:$AL$486,22,FALSE)),"",VLOOKUP($A19,入力!$M$4:$AL$486,22,FALSE))</f>
        <v/>
      </c>
      <c r="G19" s="478" t="str">
        <f>IF(ISERROR(VLOOKUP($A19,入力!$M15:$AL$486,25,FALSE)),"",VLOOKUP($A19,入力!$M$4:$AL$486,25,FALSE))</f>
        <v/>
      </c>
      <c r="H19" s="1339" t="str">
        <f t="shared" ref="H19:H20" si="1">IF(ISERROR(F19*G19),"",F19*G19)</f>
        <v/>
      </c>
      <c r="I19" s="1339"/>
    </row>
    <row r="20" spans="1:9" ht="30" hidden="1" customHeight="1">
      <c r="A20" s="456">
        <v>13</v>
      </c>
      <c r="B20" s="653" t="str">
        <f>IF(ISERROR(VLOOKUP($A20,入力!$M16:$AL$486,19,FALSE)),"",VLOOKUP($A20,入力!$M$4:$AL$486,19,FALSE))</f>
        <v/>
      </c>
      <c r="C20" s="1338" t="str">
        <f>IF(ISERROR(VLOOKUP($A20,入力!$K$4:$AL$486,15,FALSE)),"",VLOOKUP($A20,入力!$K$4:$AL$486,15,FALSE))</f>
        <v/>
      </c>
      <c r="D20" s="1338"/>
      <c r="E20" s="478" t="str">
        <f>IF(ISERROR(VLOOKUP($A20,入力!$M16:$AL$486,21,FALSE)),"",VLOOKUP($A20,入力!$M$4:$AL$486,21,FALSE))</f>
        <v/>
      </c>
      <c r="F20" s="478" t="str">
        <f>IF(ISERROR(VLOOKUP($A20,入力!$M16:$AL$486,22,FALSE)),"",VLOOKUP($A20,入力!$M$4:$AL$486,22,FALSE))</f>
        <v/>
      </c>
      <c r="G20" s="478" t="str">
        <f>IF(ISERROR(VLOOKUP($A20,入力!$M16:$AL$486,25,FALSE)),"",VLOOKUP($A20,入力!$M$4:$AL$486,25,FALSE))</f>
        <v/>
      </c>
      <c r="H20" s="1339" t="str">
        <f t="shared" si="1"/>
        <v/>
      </c>
      <c r="I20" s="1339"/>
    </row>
    <row r="21" spans="1:9" s="468" customFormat="1" ht="25.15" customHeight="1">
      <c r="B21" s="646" t="s">
        <v>666</v>
      </c>
      <c r="C21" s="1041" t="s">
        <v>683</v>
      </c>
      <c r="D21" s="1041"/>
      <c r="E21" s="1041" t="s">
        <v>607</v>
      </c>
      <c r="F21" s="1041"/>
      <c r="G21" s="1376" t="str">
        <f>要求!Q3</f>
        <v>令和８年７月３１日</v>
      </c>
      <c r="H21" s="1377"/>
      <c r="I21" s="1377"/>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856</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tabColor theme="9" tint="0.39997558519241921"/>
  </sheetPr>
  <dimension ref="A1:P44"/>
  <sheetViews>
    <sheetView showZeros="0" view="pageBreakPreview" zoomScale="60" zoomScaleNormal="10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262</v>
      </c>
      <c r="K1" s="497" t="s">
        <v>697</v>
      </c>
      <c r="L1" s="503" t="str">
        <f>CONCATENATE(M1,N1,O1,P1)</f>
        <v>-1ほか4件</v>
      </c>
      <c r="M1" s="503" t="str">
        <f>市価N多!B8</f>
        <v>-1</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774"/>
    </row>
    <row r="5" spans="1:16" ht="30" customHeight="1" thickBot="1">
      <c r="B5" s="452" t="str">
        <f>IF(SUM(市価別紙N!G3:G16)&gt;0,SUM(市価別紙N!G3:G16),"金額￥")</f>
        <v>金額￥</v>
      </c>
      <c r="C5" s="405" t="s">
        <v>592</v>
      </c>
      <c r="D5" s="405"/>
    </row>
    <row r="6" spans="1:16" ht="7.9" customHeight="1" thickTop="1"/>
    <row r="7" spans="1:16" s="770" customFormat="1" ht="20.100000000000001" customHeight="1">
      <c r="B7" s="777" t="s">
        <v>594</v>
      </c>
      <c r="C7" s="1155" t="s">
        <v>653</v>
      </c>
      <c r="D7" s="1156"/>
      <c r="E7" s="409" t="s">
        <v>32</v>
      </c>
      <c r="F7" s="409" t="s">
        <v>596</v>
      </c>
      <c r="G7" s="409" t="s">
        <v>597</v>
      </c>
      <c r="H7" s="1155" t="s">
        <v>673</v>
      </c>
      <c r="I7" s="1156"/>
    </row>
    <row r="8" spans="1:16" ht="49.9" customHeight="1">
      <c r="A8" s="456">
        <v>1</v>
      </c>
      <c r="B8" s="775" t="str">
        <f>CONCATENATE(市価Ｎ!M1,市価Ｎ!N1,市価Ｎ!O1,市価Ｎ!P1)</f>
        <v>-1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777" t="s">
        <v>666</v>
      </c>
      <c r="C20" s="1345" t="str">
        <f>要求!P8</f>
        <v>自衛隊阪神病院</v>
      </c>
      <c r="D20" s="1346"/>
      <c r="E20" s="1347" t="s">
        <v>676</v>
      </c>
      <c r="F20" s="1348"/>
      <c r="G20" s="1357" t="str">
        <f>要求!Q3</f>
        <v>令和８年７月３１日</v>
      </c>
      <c r="H20" s="1358"/>
      <c r="I20" s="1359"/>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772"/>
      <c r="C23" s="772"/>
      <c r="D23" s="772"/>
      <c r="E23" s="772"/>
      <c r="F23" s="772"/>
      <c r="G23" s="772"/>
      <c r="H23" s="772"/>
      <c r="I23" s="772"/>
    </row>
    <row r="24" spans="1:9" ht="14.45" customHeight="1">
      <c r="B24" s="455" t="str">
        <f>要求!Q6</f>
        <v>令和８年６月５日</v>
      </c>
      <c r="C24" s="772"/>
      <c r="D24" s="772"/>
      <c r="E24" s="772"/>
      <c r="F24" s="772"/>
      <c r="G24" s="772"/>
      <c r="H24" s="772"/>
      <c r="I24" s="772"/>
    </row>
    <row r="25" spans="1:9">
      <c r="B25" s="402" t="s">
        <v>218</v>
      </c>
    </row>
    <row r="26" spans="1:9">
      <c r="B26" s="402" t="s">
        <v>219</v>
      </c>
    </row>
    <row r="27" spans="1:9">
      <c r="B27" s="413" t="s">
        <v>841</v>
      </c>
    </row>
    <row r="28" spans="1:9">
      <c r="B28" s="402" t="s">
        <v>613</v>
      </c>
      <c r="D28" s="773"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c r="D32" s="454" t="s">
        <v>768</v>
      </c>
      <c r="E32" s="1324">
        <f>入力!$A$15</f>
        <v>0</v>
      </c>
      <c r="F32" s="1324"/>
      <c r="G32" s="1324"/>
      <c r="H32" s="1324"/>
      <c r="I32" s="413"/>
    </row>
    <row r="33" spans="2:9">
      <c r="D33" s="454" t="s">
        <v>767</v>
      </c>
      <c r="E33" s="1324">
        <f>入力!$A$17</f>
        <v>0</v>
      </c>
      <c r="F33" s="1324"/>
      <c r="G33" s="1324"/>
      <c r="H33" s="1324"/>
      <c r="I33" s="413"/>
    </row>
    <row r="34" spans="2:9">
      <c r="D34" s="413"/>
    </row>
    <row r="35" spans="2:9">
      <c r="B35" s="402" t="s">
        <v>769</v>
      </c>
      <c r="D35" s="413"/>
    </row>
    <row r="36" spans="2:9">
      <c r="D36" s="771"/>
      <c r="E36" s="771"/>
      <c r="F36" s="771"/>
      <c r="G36" s="771"/>
      <c r="H36" s="771"/>
      <c r="I36" s="413"/>
    </row>
    <row r="37" spans="2:9">
      <c r="D37" s="771"/>
      <c r="E37" s="771"/>
      <c r="F37" s="771"/>
      <c r="G37" s="771"/>
      <c r="H37" s="771"/>
      <c r="I37" s="415"/>
    </row>
    <row r="38" spans="2:9">
      <c r="D38" s="413"/>
      <c r="E38" s="413"/>
      <c r="F38" s="413"/>
      <c r="G38" s="413"/>
      <c r="H38" s="413"/>
      <c r="I38" s="413"/>
    </row>
    <row r="39" spans="2:9">
      <c r="D39" s="413"/>
      <c r="E39" s="413"/>
      <c r="F39" s="413"/>
      <c r="G39" s="413"/>
      <c r="H39" s="413"/>
      <c r="I39" s="413"/>
    </row>
    <row r="40" spans="2:9">
      <c r="D40" s="413"/>
    </row>
    <row r="41" spans="2:9">
      <c r="D41" s="413"/>
    </row>
    <row r="42" spans="2:9">
      <c r="D42" s="413"/>
      <c r="E42" s="413"/>
      <c r="F42" s="413"/>
      <c r="G42" s="413"/>
      <c r="H42" s="413"/>
      <c r="I42" s="413"/>
    </row>
    <row r="43" spans="2:9">
      <c r="D43" s="413"/>
    </row>
    <row r="44" spans="2:9">
      <c r="D44" s="413"/>
    </row>
  </sheetData>
  <mergeCells count="38">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2:H32"/>
    <mergeCell ref="E33:H33"/>
    <mergeCell ref="B22:I22"/>
    <mergeCell ref="E28:H28"/>
    <mergeCell ref="E29:H29"/>
    <mergeCell ref="E30:H30"/>
    <mergeCell ref="E31:H31"/>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tabColor rgb="FFFFFF00"/>
  </sheetPr>
  <dimension ref="A1:K411"/>
  <sheetViews>
    <sheetView showZeros="0" view="pageBreakPreview" zoomScale="70" zoomScaleNormal="115" zoomScaleSheetLayoutView="70" workbookViewId="0">
      <pane xSplit="3" ySplit="2" topLeftCell="D34" activePane="bottomRight" state="frozen"/>
      <selection activeCell="N12" sqref="N12"/>
      <selection pane="topRight" activeCell="N12" sqref="N12"/>
      <selection pane="bottomLeft" activeCell="N12" sqref="N12"/>
      <selection pane="bottomRight" activeCell="N12" sqref="N12"/>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IF(ISERROR(VLOOKUP($A3,入力!$R$4:$AL$486,14,FALSE)),"",VLOOKUP($A3,入力!$R$4:$AL$486,14,FALSE))</f>
        <v/>
      </c>
      <c r="C3" s="778" t="str">
        <f>IF($F3="",IF($F2="","","以下余白"),IF(ISERROR(VLOOKUP($A3,入力!$R$4:$AL$486,15,FALSE)),"",VLOOKUP($A3,入力!$R$4:$AL$486,15,FALSE)))</f>
        <v>以下余白</v>
      </c>
      <c r="D3" s="206" t="str">
        <f>IF(ISERROR(VLOOKUP($A3,入力!$R$4:$AL$486,16,FALSE)),"",VLOOKUP($A3,入力!$R$4:$AL$486,16,FALSE))</f>
        <v/>
      </c>
      <c r="E3" s="206" t="str">
        <f>IF(ISERROR(VLOOKUP($A3,入力!$R$4:$AL$486,17,FALSE)),"",VLOOKUP($A3,入力!$R$4:$AL$486,17,FALSE))</f>
        <v/>
      </c>
      <c r="F3" s="479" t="str">
        <f>IF(ISERROR(VLOOKUP($A3,入力!$R$4:$AL$486,19,FALSE)),"",VLOOKUP($A3,入力!$R$4:$AL$486,19,FALSE))</f>
        <v/>
      </c>
      <c r="G3" s="479" t="str">
        <f>IF(ISERROR(E3*F3),"",E3*F3)</f>
        <v/>
      </c>
      <c r="H3" s="525"/>
    </row>
    <row r="4" spans="1:8" ht="51.95" customHeight="1">
      <c r="A4" s="520">
        <v>2</v>
      </c>
      <c r="B4" s="205" t="str">
        <f>IF(ISERROR(VLOOKUP($A4,入力!$R$4:$AL$486,14,FALSE)),"",VLOOKUP($A4,入力!$R$4:$AL$486,14,FALSE))</f>
        <v/>
      </c>
      <c r="C4" s="778" t="str">
        <f>IF($F4="",IF($F3="","","以下余白"),IF(ISERROR(VLOOKUP($A4,入力!$R$4:$AL$486,15,FALSE)),"",VLOOKUP($A4,入力!$R$4:$AL$486,15,FALSE)))</f>
        <v/>
      </c>
      <c r="D4" s="206" t="str">
        <f>IF(ISERROR(VLOOKUP($A4,入力!$R$4:$AL$486,16,FALSE)),"",VLOOKUP($A4,入力!$R$4:$AL$486,16,FALSE))</f>
        <v/>
      </c>
      <c r="E4" s="206" t="str">
        <f>IF(ISERROR(VLOOKUP($A4,入力!$R$4:$AL$486,17,FALSE)),"",VLOOKUP($A4,入力!$R$4:$AL$486,17,FALSE))</f>
        <v/>
      </c>
      <c r="F4" s="479" t="str">
        <f>IF(ISERROR(VLOOKUP($A4,入力!$R$4:$AL$486,19,FALSE)),"",VLOOKUP($A4,入力!$R$4:$AL$486,19,FALSE))</f>
        <v/>
      </c>
      <c r="G4" s="479" t="str">
        <f t="shared" ref="G4:G19" si="0">IF(ISERROR(E4*F4),"",E4*F4)</f>
        <v/>
      </c>
      <c r="H4" s="525"/>
    </row>
    <row r="5" spans="1:8" ht="51.95" customHeight="1">
      <c r="A5" s="520">
        <v>3</v>
      </c>
      <c r="B5" s="205" t="str">
        <f>IF(ISERROR(VLOOKUP($A5,入力!$R$4:$AL$486,14,FALSE)),"",VLOOKUP($A5,入力!$R$4:$AL$486,14,FALSE))</f>
        <v/>
      </c>
      <c r="C5" s="778" t="str">
        <f>IF($F5="",IF($F4="","","以下余白"),IF(ISERROR(VLOOKUP($A5,入力!$R$4:$AL$486,15,FALSE)),"",VLOOKUP($A5,入力!$R$4:$AL$486,15,FALSE)))</f>
        <v/>
      </c>
      <c r="D5" s="206" t="str">
        <f>IF(ISERROR(VLOOKUP($A5,入力!$R$4:$AL$486,16,FALSE)),"",VLOOKUP($A5,入力!$R$4:$AL$486,16,FALSE))</f>
        <v/>
      </c>
      <c r="E5" s="206" t="str">
        <f>IF(ISERROR(VLOOKUP($A5,入力!$R$4:$AL$486,17,FALSE)),"",VLOOKUP($A5,入力!$R$4:$AL$486,17,FALSE))</f>
        <v/>
      </c>
      <c r="F5" s="479" t="str">
        <f>IF(ISERROR(VLOOKUP($A5,入力!$R$4:$AL$486,19,FALSE)),"",VLOOKUP($A5,入力!$R$4:$AL$486,19,FALSE))</f>
        <v/>
      </c>
      <c r="G5" s="479" t="str">
        <f t="shared" si="0"/>
        <v/>
      </c>
      <c r="H5" s="525"/>
    </row>
    <row r="6" spans="1:8" ht="51.95" customHeight="1">
      <c r="A6" s="520">
        <v>4</v>
      </c>
      <c r="B6" s="205" t="str">
        <f>IF(ISERROR(VLOOKUP($A6,入力!$R$4:$AL$486,14,FALSE)),"",VLOOKUP($A6,入力!$R$4:$AL$486,14,FALSE))</f>
        <v/>
      </c>
      <c r="C6" s="778" t="str">
        <f>IF($F6="",IF($F5="","","以下余白"),IF(ISERROR(VLOOKUP($A6,入力!$R$4:$AL$486,15,FALSE)),"",VLOOKUP($A6,入力!$R$4:$AL$486,15,FALSE)))</f>
        <v/>
      </c>
      <c r="D6" s="206" t="str">
        <f>IF(ISERROR(VLOOKUP($A6,入力!$R$4:$AL$486,16,FALSE)),"",VLOOKUP($A6,入力!$R$4:$AL$486,16,FALSE))</f>
        <v/>
      </c>
      <c r="E6" s="206" t="str">
        <f>IF(ISERROR(VLOOKUP($A6,入力!$R$4:$AL$486,17,FALSE)),"",VLOOKUP($A6,入力!$R$4:$AL$486,17,FALSE))</f>
        <v/>
      </c>
      <c r="F6" s="479" t="str">
        <f>IF(ISERROR(VLOOKUP($A6,入力!$R$4:$AL$486,19,FALSE)),"",VLOOKUP($A6,入力!$R$4:$AL$486,19,FALSE))</f>
        <v/>
      </c>
      <c r="G6" s="479" t="str">
        <f t="shared" si="0"/>
        <v/>
      </c>
      <c r="H6" s="525"/>
    </row>
    <row r="7" spans="1:8" ht="51.95" customHeight="1">
      <c r="A7" s="520">
        <v>5</v>
      </c>
      <c r="B7" s="205" t="str">
        <f>IF(ISERROR(VLOOKUP($A7,入力!$R$4:$AL$486,14,FALSE)),"",VLOOKUP($A7,入力!$R$4:$AL$486,14,FALSE))</f>
        <v/>
      </c>
      <c r="C7" s="778" t="str">
        <f>IF($F7="",IF($F6="","","以下余白"),IF(ISERROR(VLOOKUP($A7,入力!$R$4:$AL$486,15,FALSE)),"",VLOOKUP($A7,入力!$R$4:$AL$486,15,FALSE)))</f>
        <v/>
      </c>
      <c r="D7" s="206" t="str">
        <f>IF(ISERROR(VLOOKUP($A7,入力!$R$4:$AL$486,16,FALSE)),"",VLOOKUP($A7,入力!$R$4:$AL$486,16,FALSE))</f>
        <v/>
      </c>
      <c r="E7" s="206" t="str">
        <f>IF(ISERROR(VLOOKUP($A7,入力!$R$4:$AL$486,17,FALSE)),"",VLOOKUP($A7,入力!$R$4:$AL$486,17,FALSE))</f>
        <v/>
      </c>
      <c r="F7" s="479" t="str">
        <f>IF(ISERROR(VLOOKUP($A7,入力!$R$4:$AL$486,19,FALSE)),"",VLOOKUP($A7,入力!$R$4:$AL$486,19,FALSE))</f>
        <v/>
      </c>
      <c r="G7" s="479" t="str">
        <f t="shared" si="0"/>
        <v/>
      </c>
      <c r="H7" s="525"/>
    </row>
    <row r="8" spans="1:8" ht="51.95" customHeight="1">
      <c r="A8" s="520">
        <v>6</v>
      </c>
      <c r="B8" s="205" t="str">
        <f>IF(ISERROR(VLOOKUP($A8,入力!$R$4:$AL$486,14,FALSE)),"",VLOOKUP($A8,入力!$R$4:$AL$486,14,FALSE))</f>
        <v/>
      </c>
      <c r="C8" s="778" t="str">
        <f>IF($F8="",IF($F7="","","以下余白"),IF(ISERROR(VLOOKUP($A8,入力!$R$4:$AL$486,15,FALSE)),"",VLOOKUP($A8,入力!$R$4:$AL$486,15,FALSE)))</f>
        <v/>
      </c>
      <c r="D8" s="206" t="str">
        <f>IF(ISERROR(VLOOKUP($A8,入力!$R$4:$AL$486,16,FALSE)),"",VLOOKUP($A8,入力!$R$4:$AL$486,16,FALSE))</f>
        <v/>
      </c>
      <c r="E8" s="206" t="str">
        <f>IF(ISERROR(VLOOKUP($A8,入力!$R$4:$AL$486,17,FALSE)),"",VLOOKUP($A8,入力!$R$4:$AL$486,17,FALSE))</f>
        <v/>
      </c>
      <c r="F8" s="479" t="str">
        <f>IF(ISERROR(VLOOKUP($A8,入力!$R$4:$AL$486,19,FALSE)),"",VLOOKUP($A8,入力!$R$4:$AL$486,19,FALSE))</f>
        <v/>
      </c>
      <c r="G8" s="479" t="str">
        <f t="shared" si="0"/>
        <v/>
      </c>
      <c r="H8" s="525"/>
    </row>
    <row r="9" spans="1:8" ht="51.95" customHeight="1">
      <c r="A9" s="520">
        <v>7</v>
      </c>
      <c r="B9" s="205" t="str">
        <f>IF(ISERROR(VLOOKUP($A9,入力!$R$4:$AL$486,14,FALSE)),"",VLOOKUP($A9,入力!$R$4:$AL$486,14,FALSE))</f>
        <v/>
      </c>
      <c r="C9" s="778" t="str">
        <f>IF($F9="",IF($F8="","","以下余白"),IF(ISERROR(VLOOKUP($A9,入力!$R$4:$AL$486,15,FALSE)),"",VLOOKUP($A9,入力!$R$4:$AL$486,15,FALSE)))</f>
        <v/>
      </c>
      <c r="D9" s="206" t="str">
        <f>IF(ISERROR(VLOOKUP($A9,入力!$R$4:$AL$486,16,FALSE)),"",VLOOKUP($A9,入力!$R$4:$AL$486,16,FALSE))</f>
        <v/>
      </c>
      <c r="E9" s="206" t="str">
        <f>IF(ISERROR(VLOOKUP($A9,入力!$R$4:$AL$486,17,FALSE)),"",VLOOKUP($A9,入力!$R$4:$AL$486,17,FALSE))</f>
        <v/>
      </c>
      <c r="F9" s="479" t="str">
        <f>IF(ISERROR(VLOOKUP($A9,入力!$R$4:$AL$486,19,FALSE)),"",VLOOKUP($A9,入力!$R$4:$AL$486,19,FALSE))</f>
        <v/>
      </c>
      <c r="G9" s="479" t="str">
        <f t="shared" si="0"/>
        <v/>
      </c>
      <c r="H9" s="525"/>
    </row>
    <row r="10" spans="1:8" ht="51.95" customHeight="1">
      <c r="A10" s="520">
        <v>8</v>
      </c>
      <c r="B10" s="205" t="str">
        <f>IF(ISERROR(VLOOKUP($A10,入力!$R$4:$AL$486,14,FALSE)),"",VLOOKUP($A10,入力!$R$4:$AL$486,14,FALSE))</f>
        <v/>
      </c>
      <c r="C10" s="778" t="str">
        <f>IF($F10="",IF($F9="","","以下余白"),IF(ISERROR(VLOOKUP($A10,入力!$R$4:$AL$486,15,FALSE)),"",VLOOKUP($A10,入力!$R$4:$AL$486,15,FALSE)))</f>
        <v/>
      </c>
      <c r="D10" s="206" t="str">
        <f>IF(ISERROR(VLOOKUP($A10,入力!$R$4:$AL$486,16,FALSE)),"",VLOOKUP($A10,入力!$R$4:$AL$486,16,FALSE))</f>
        <v/>
      </c>
      <c r="E10" s="206" t="str">
        <f>IF(ISERROR(VLOOKUP($A10,入力!$R$4:$AL$486,17,FALSE)),"",VLOOKUP($A10,入力!$R$4:$AL$486,17,FALSE))</f>
        <v/>
      </c>
      <c r="F10" s="479" t="str">
        <f>IF(ISERROR(VLOOKUP($A10,入力!$R$4:$AL$486,19,FALSE)),"",VLOOKUP($A10,入力!$R$4:$AL$486,19,FALSE))</f>
        <v/>
      </c>
      <c r="G10" s="479" t="str">
        <f t="shared" si="0"/>
        <v/>
      </c>
      <c r="H10" s="525"/>
    </row>
    <row r="11" spans="1:8" ht="51.95" customHeight="1">
      <c r="A11" s="520">
        <v>9</v>
      </c>
      <c r="B11" s="205" t="str">
        <f>IF(ISERROR(VLOOKUP($A11,入力!$R$4:$AL$486,14,FALSE)),"",VLOOKUP($A11,入力!$R$4:$AL$486,14,FALSE))</f>
        <v/>
      </c>
      <c r="C11" s="778" t="str">
        <f>IF($F11="",IF($F10="","","以下余白"),IF(ISERROR(VLOOKUP($A11,入力!$R$4:$AL$486,15,FALSE)),"",VLOOKUP($A11,入力!$R$4:$AL$486,15,FALSE)))</f>
        <v/>
      </c>
      <c r="D11" s="206" t="str">
        <f>IF(ISERROR(VLOOKUP($A11,入力!$R$4:$AL$486,16,FALSE)),"",VLOOKUP($A11,入力!$R$4:$AL$486,16,FALSE))</f>
        <v/>
      </c>
      <c r="E11" s="206" t="str">
        <f>IF(ISERROR(VLOOKUP($A11,入力!$R$4:$AL$486,17,FALSE)),"",VLOOKUP($A11,入力!$R$4:$AL$486,17,FALSE))</f>
        <v/>
      </c>
      <c r="F11" s="479" t="str">
        <f>IF(ISERROR(VLOOKUP($A11,入力!$R$4:$AL$486,19,FALSE)),"",VLOOKUP($A11,入力!$R$4:$AL$486,19,FALSE))</f>
        <v/>
      </c>
      <c r="G11" s="479" t="str">
        <f t="shared" si="0"/>
        <v/>
      </c>
      <c r="H11" s="525"/>
    </row>
    <row r="12" spans="1:8" ht="51.95" customHeight="1">
      <c r="A12" s="520">
        <v>10</v>
      </c>
      <c r="B12" s="205" t="str">
        <f>IF(ISERROR(VLOOKUP($A12,入力!$R$4:$AL$486,14,FALSE)),"",VLOOKUP($A12,入力!$R$4:$AL$486,14,FALSE))</f>
        <v/>
      </c>
      <c r="C12" s="778" t="str">
        <f>IF($F12="",IF($F11="","","以下余白"),IF(ISERROR(VLOOKUP($A12,入力!$R$4:$AL$486,15,FALSE)),"",VLOOKUP($A12,入力!$R$4:$AL$486,15,FALSE)))</f>
        <v/>
      </c>
      <c r="D12" s="206" t="str">
        <f>IF(ISERROR(VLOOKUP($A12,入力!$R$4:$AL$486,16,FALSE)),"",VLOOKUP($A12,入力!$R$4:$AL$486,16,FALSE))</f>
        <v/>
      </c>
      <c r="E12" s="206" t="str">
        <f>IF(ISERROR(VLOOKUP($A12,入力!$R$4:$AL$486,17,FALSE)),"",VLOOKUP($A12,入力!$R$4:$AL$486,17,FALSE))</f>
        <v/>
      </c>
      <c r="F12" s="479" t="str">
        <f>IF(ISERROR(VLOOKUP($A12,入力!$R$4:$AL$486,19,FALSE)),"",VLOOKUP($A12,入力!$R$4:$AL$486,19,FALSE))</f>
        <v/>
      </c>
      <c r="G12" s="479" t="str">
        <f t="shared" si="0"/>
        <v/>
      </c>
      <c r="H12" s="525"/>
    </row>
    <row r="13" spans="1:8" ht="51.95" customHeight="1">
      <c r="A13" s="520">
        <v>11</v>
      </c>
      <c r="B13" s="205" t="str">
        <f>IF(ISERROR(VLOOKUP($A13,入力!$R$4:$AL$486,14,FALSE)),"",VLOOKUP($A13,入力!$R$4:$AL$486,14,FALSE))</f>
        <v/>
      </c>
      <c r="C13" s="834" t="str">
        <f>IF($F13="",IF($F12="","","以下余白"),IF(ISERROR(VLOOKUP($A13,入力!$R$4:$AL$486,15,FALSE)),"",VLOOKUP($A13,入力!$R$4:$AL$486,15,FALSE)))</f>
        <v/>
      </c>
      <c r="D13" s="206" t="str">
        <f>IF(ISERROR(VLOOKUP($A13,入力!$R$4:$AL$486,16,FALSE)),"",VLOOKUP($A13,入力!$R$4:$AL$486,16,FALSE))</f>
        <v/>
      </c>
      <c r="E13" s="206" t="str">
        <f>IF(ISERROR(VLOOKUP($A13,入力!$R$4:$AL$486,17,FALSE)),"",VLOOKUP($A13,入力!$R$4:$AL$486,17,FALSE))</f>
        <v/>
      </c>
      <c r="F13" s="479" t="str">
        <f>IF(ISERROR(VLOOKUP($A13,入力!$R$4:$AL$486,19,FALSE)),"",VLOOKUP($A13,入力!$R$4:$AL$486,19,FALSE))</f>
        <v/>
      </c>
      <c r="G13" s="479" t="str">
        <f t="shared" si="0"/>
        <v/>
      </c>
      <c r="H13" s="525"/>
    </row>
    <row r="14" spans="1:8" ht="51.95" customHeight="1">
      <c r="A14" s="520">
        <v>12</v>
      </c>
      <c r="B14" s="205" t="str">
        <f>IF(ISERROR(VLOOKUP($A14,入力!$R$4:$AL$486,14,FALSE)),"",VLOOKUP($A14,入力!$R$4:$AL$486,14,FALSE))</f>
        <v/>
      </c>
      <c r="C14" s="778" t="str">
        <f>IF($F14="",IF($F13="","","以下余白"),IF(ISERROR(VLOOKUP($A14,入力!$R$4:$AL$486,15,FALSE)),"",VLOOKUP($A14,入力!$R$4:$AL$486,15,FALSE)))</f>
        <v/>
      </c>
      <c r="D14" s="206" t="str">
        <f>IF(ISERROR(VLOOKUP($A14,入力!$R$4:$AL$486,16,FALSE)),"",VLOOKUP($A14,入力!$R$4:$AL$486,16,FALSE))</f>
        <v/>
      </c>
      <c r="E14" s="206" t="str">
        <f>IF(ISERROR(VLOOKUP($A14,入力!$R$4:$AL$486,17,FALSE)),"",VLOOKUP($A14,入力!$R$4:$AL$486,17,FALSE))</f>
        <v/>
      </c>
      <c r="F14" s="479" t="str">
        <f>IF(ISERROR(VLOOKUP($A14,入力!$R$4:$AL$486,19,FALSE)),"",VLOOKUP($A14,入力!$R$4:$AL$486,19,FALSE))</f>
        <v/>
      </c>
      <c r="G14" s="479" t="str">
        <f t="shared" si="0"/>
        <v/>
      </c>
      <c r="H14" s="525"/>
    </row>
    <row r="15" spans="1:8" ht="51.95" customHeight="1">
      <c r="A15" s="520">
        <v>13</v>
      </c>
      <c r="B15" s="205" t="str">
        <f>IF(ISERROR(VLOOKUP($A15,入力!$R$4:$AL$486,14,FALSE)),"",VLOOKUP($A15,入力!$R$4:$AL$486,14,FALSE))</f>
        <v/>
      </c>
      <c r="C15" s="778" t="str">
        <f>IF($F15="",IF($F14="","","以下余白"),IF(ISERROR(VLOOKUP($A15,入力!$R$4:$AL$486,15,FALSE)),"",VLOOKUP($A15,入力!$R$4:$AL$486,15,FALSE)))</f>
        <v/>
      </c>
      <c r="D15" s="206" t="str">
        <f>IF(ISERROR(VLOOKUP($A15,入力!$R$4:$AL$486,16,FALSE)),"",VLOOKUP($A15,入力!$R$4:$AL$486,16,FALSE))</f>
        <v/>
      </c>
      <c r="E15" s="206" t="str">
        <f>IF(ISERROR(VLOOKUP($A15,入力!$R$4:$AL$486,17,FALSE)),"",VLOOKUP($A15,入力!$R$4:$AL$486,17,FALSE))</f>
        <v/>
      </c>
      <c r="F15" s="479" t="str">
        <f>IF(ISERROR(VLOOKUP($A15,入力!$R$4:$AL$486,19,FALSE)),"",VLOOKUP($A15,入力!$R$4:$AL$486,19,FALSE))</f>
        <v/>
      </c>
      <c r="G15" s="479" t="str">
        <f t="shared" si="0"/>
        <v/>
      </c>
      <c r="H15" s="525"/>
    </row>
    <row r="16" spans="1:8" ht="51.95" customHeight="1">
      <c r="A16" s="520">
        <v>14</v>
      </c>
      <c r="B16" s="205" t="str">
        <f>IF(ISERROR(VLOOKUP($A16,入力!$R$4:$AL$486,14,FALSE)),"",VLOOKUP($A16,入力!$R$4:$AL$486,14,FALSE))</f>
        <v/>
      </c>
      <c r="C16" s="778" t="str">
        <f>IF($F16="",IF($F15="","","以下余白"),IF(ISERROR(VLOOKUP($A16,入力!$R$4:$AL$486,15,FALSE)),"",VLOOKUP($A16,入力!$R$4:$AL$486,15,FALSE)))</f>
        <v/>
      </c>
      <c r="D16" s="206" t="str">
        <f>IF(ISERROR(VLOOKUP($A16,入力!$R$4:$AL$486,16,FALSE)),"",VLOOKUP($A16,入力!$R$4:$AL$486,16,FALSE))</f>
        <v/>
      </c>
      <c r="E16" s="206" t="str">
        <f>IF(ISERROR(VLOOKUP($A16,入力!$R$4:$AL$486,17,FALSE)),"",VLOOKUP($A16,入力!$R$4:$AL$486,17,FALSE))</f>
        <v/>
      </c>
      <c r="F16" s="479" t="str">
        <f>IF(ISERROR(VLOOKUP($A16,入力!$R$4:$AL$486,19,FALSE)),"",VLOOKUP($A16,入力!$R$4:$AL$486,19,FALSE))</f>
        <v/>
      </c>
      <c r="G16" s="479" t="str">
        <f t="shared" si="0"/>
        <v/>
      </c>
      <c r="H16" s="525"/>
    </row>
    <row r="17" spans="1:11" ht="51.95" customHeight="1">
      <c r="A17" s="520">
        <v>15</v>
      </c>
      <c r="B17" s="205"/>
      <c r="C17" s="778" t="str">
        <f>IF($F17="",IF($F16="","","以下余白"),IF(ISERROR(VLOOKUP($A17,入力!$R$4:$AL$486,15,FALSE)),"",VLOOKUP($A17,入力!$R$4:$AL$486,15,FALSE)))</f>
        <v/>
      </c>
      <c r="D17" s="206" t="str">
        <f>IF(ISERROR(VLOOKUP($A17,入力!$R$4:$AL$486,16,FALSE)),"",VLOOKUP($A17,入力!$R$4:$AL$486,16,FALSE))</f>
        <v/>
      </c>
      <c r="E17" s="206" t="str">
        <f>IF(ISERROR(VLOOKUP($A17,入力!$R$4:$AL$486,17,FALSE)),"",VLOOKUP($A17,入力!$R$4:$AL$486,17,FALSE))</f>
        <v/>
      </c>
      <c r="F17" s="479" t="str">
        <f>IF(ISERROR(VLOOKUP($A17,入力!$G$4:$AL$486,30,FALSE)),"",VLOOKUP($A17,入力!$G$4:$AL$486,30,FALSE))</f>
        <v/>
      </c>
      <c r="G17" s="479"/>
      <c r="H17" s="525"/>
    </row>
    <row r="18" spans="1:11" ht="51.95" customHeight="1">
      <c r="A18" s="520">
        <v>16</v>
      </c>
      <c r="B18" s="205" t="str">
        <f>IF(ISERROR(VLOOKUP($A18,入力!$R$4:$AL$486,14,FALSE)),"",VLOOKUP($A18,入力!$R$4:$AL$486,14,FALSE))</f>
        <v/>
      </c>
      <c r="C18" s="778" t="str">
        <f>IF($F18="",IF($F17="","","以下余白"),IF(ISERROR(VLOOKUP($A18,入力!$R$4:$AL$486,15,FALSE)),"",VLOOKUP($A18,入力!$R$4:$AL$486,15,FALSE)))</f>
        <v/>
      </c>
      <c r="D18" s="206" t="str">
        <f>IF(ISERROR(VLOOKUP($A18,入力!$R$4:$AL$486,16,FALSE)),"",VLOOKUP($A18,入力!$R$4:$AL$486,16,FALSE))</f>
        <v/>
      </c>
      <c r="E18" s="206" t="str">
        <f>IF(ISERROR(VLOOKUP($A18,入力!$R$4:$AL$486,17,FALSE)),"",VLOOKUP($A18,入力!$R$4:$AL$486,17,FALSE))</f>
        <v/>
      </c>
      <c r="F18" s="479" t="str">
        <f>IF(ISERROR(VLOOKUP($A18,入力!$G$4:$AL$486,30,FALSE)),"",VLOOKUP($A18,入力!$G$4:$AL$486,30,FALSE))</f>
        <v/>
      </c>
      <c r="G18" s="479" t="str">
        <f t="shared" si="0"/>
        <v/>
      </c>
      <c r="H18" s="525"/>
    </row>
    <row r="19" spans="1:11" ht="51.95" customHeight="1">
      <c r="A19" s="520">
        <v>17</v>
      </c>
      <c r="B19" s="205" t="str">
        <f>IF(ISERROR(VLOOKUP($A19,入力!$R$4:$AL$486,14,FALSE)),"",VLOOKUP($A19,入力!$R$4:$AL$486,14,FALSE))</f>
        <v/>
      </c>
      <c r="C19" s="778"/>
      <c r="D19" s="206" t="str">
        <f>IF(ISERROR(VLOOKUP($A19,入力!$R$4:$AL$486,16,FALSE)),"",VLOOKUP($A19,入力!$R$4:$AL$486,16,FALSE))</f>
        <v/>
      </c>
      <c r="E19" s="206" t="str">
        <f>IF(ISERROR(VLOOKUP($A19,入力!$R$4:$AL$486,17,FALSE)),"",VLOOKUP($A19,入力!$R$4:$AL$486,17,FALSE))</f>
        <v/>
      </c>
      <c r="F19" s="479" t="str">
        <f>IF(ISERROR(VLOOKUP($A19,入力!$G$4:$AL$486,30,FALSE)),"",VLOOKUP($A19,入力!$G$4:$AL$486,30,FALSE))</f>
        <v/>
      </c>
      <c r="G19" s="479" t="str">
        <f t="shared" si="0"/>
        <v/>
      </c>
      <c r="H19" s="525"/>
    </row>
    <row r="20" spans="1:11" ht="51.95" customHeight="1">
      <c r="A20" s="520">
        <v>18</v>
      </c>
      <c r="B20" s="205" t="str">
        <f>IF(ISERROR(VLOOKUP($A20,入力!$R$4:$AL$486,14,FALSE)),"",VLOOKUP($A20,入力!$R$4:$AL$486,14,FALSE))</f>
        <v/>
      </c>
      <c r="C20" s="778" t="str">
        <f>IF($F20="",IF($F19="","","以下余白"),IF(ISERROR(VLOOKUP($A20,入力!$R$4:$AL$486,15,FALSE)),"",VLOOKUP($A20,入力!$R$4:$AL$486,15,FALSE)))</f>
        <v/>
      </c>
      <c r="D20" s="206" t="str">
        <f>IF(ISERROR(VLOOKUP($A20,入力!$R$4:$AL$486,16,FALSE)),"",VLOOKUP($A20,入力!$R$4:$AL$486,16,FALSE))</f>
        <v/>
      </c>
      <c r="E20" s="206" t="str">
        <f>IF(ISERROR(VLOOKUP($A20,入力!$R$4:$AL$486,17,FALSE)),"",VLOOKUP($A20,入力!$R$4:$AL$486,17,FALSE))</f>
        <v/>
      </c>
      <c r="F20" s="479" t="str">
        <f>IF(ISERROR(VLOOKUP($A20,入力!$G$4:$AL$486,30,FALSE)),"",VLOOKUP($A20,入力!$G$4:$AL$486,30,FALSE))</f>
        <v/>
      </c>
      <c r="G20" s="479" t="str">
        <f t="shared" ref="G20:G31" si="1">IF(ISERROR(E20*F20),"",E20*F20)</f>
        <v/>
      </c>
      <c r="H20" s="525"/>
    </row>
    <row r="21" spans="1:11" ht="51.95" customHeight="1">
      <c r="A21" s="520">
        <v>19</v>
      </c>
      <c r="B21" s="205" t="str">
        <f>IF(ISERROR(VLOOKUP($A21,入力!$R$4:$AL$486,14,FALSE)),"",VLOOKUP($A21,入力!$R$4:$AL$486,14,FALSE))</f>
        <v/>
      </c>
      <c r="C21" s="778" t="str">
        <f>IF($F21="",IF($F20="","","以下余白"),IF(ISERROR(VLOOKUP($A21,入力!$R$4:$AL$486,15,FALSE)),"",VLOOKUP($A21,入力!$R$4:$AL$486,15,FALSE)))</f>
        <v/>
      </c>
      <c r="D21" s="206" t="str">
        <f>IF(ISERROR(VLOOKUP($A21,入力!$R$4:$AL$486,16,FALSE)),"",VLOOKUP($A21,入力!$R$4:$AL$486,16,FALSE))</f>
        <v/>
      </c>
      <c r="E21" s="206" t="str">
        <f>IF(ISERROR(VLOOKUP($A21,入力!$R$4:$AL$486,17,FALSE)),"",VLOOKUP($A21,入力!$R$4:$AL$486,17,FALSE))</f>
        <v/>
      </c>
      <c r="F21" s="479" t="str">
        <f>IF(ISERROR(VLOOKUP($A21,入力!$G$4:$AL$486,30,FALSE)),"",VLOOKUP($A21,入力!$G$4:$AL$486,30,FALSE))</f>
        <v/>
      </c>
      <c r="G21" s="479" t="str">
        <f t="shared" si="1"/>
        <v/>
      </c>
      <c r="H21" s="525"/>
    </row>
    <row r="22" spans="1:11" ht="51.95" customHeight="1">
      <c r="A22" s="520">
        <v>20</v>
      </c>
      <c r="B22" s="205" t="str">
        <f>IF(ISERROR(VLOOKUP($A22,入力!$R$4:$AL$486,14,FALSE)),"",VLOOKUP($A22,入力!$R$4:$AL$486,14,FALSE))</f>
        <v/>
      </c>
      <c r="C22" s="778" t="str">
        <f>IF($F22="",IF($F21="","","以下余白"),IF(ISERROR(VLOOKUP($A22,入力!$R$4:$AL$486,15,FALSE)),"",VLOOKUP($A22,入力!$R$4:$AL$486,15,FALSE)))</f>
        <v/>
      </c>
      <c r="D22" s="206" t="str">
        <f>IF(ISERROR(VLOOKUP($A22,入力!$R$4:$AL$486,16,FALSE)),"",VLOOKUP($A22,入力!$R$4:$AL$486,16,FALSE))</f>
        <v/>
      </c>
      <c r="E22" s="206" t="str">
        <f>IF(ISERROR(VLOOKUP($A22,入力!$R$4:$AL$486,17,FALSE)),"",VLOOKUP($A22,入力!$R$4:$AL$486,17,FALSE))</f>
        <v/>
      </c>
      <c r="F22" s="479" t="str">
        <f>IF(ISERROR(VLOOKUP($A22,入力!$G$4:$AL$486,30,FALSE)),"",VLOOKUP($A22,入力!$G$4:$AL$486,30,FALSE))</f>
        <v/>
      </c>
      <c r="G22" s="479" t="str">
        <f t="shared" si="1"/>
        <v/>
      </c>
      <c r="H22" s="525"/>
    </row>
    <row r="23" spans="1:11" ht="51.95" customHeight="1">
      <c r="A23" s="520">
        <v>21</v>
      </c>
      <c r="B23" s="205" t="str">
        <f>IF(ISERROR(VLOOKUP($A23,入力!$R$4:$AL$486,14,FALSE)),"",VLOOKUP($A23,入力!$R$4:$AL$486,14,FALSE))</f>
        <v/>
      </c>
      <c r="C23" s="778" t="str">
        <f>IF($F23="",IF($F22="","","以下余白"),IF(ISERROR(VLOOKUP($A23,入力!$R$4:$AL$486,15,FALSE)),"",VLOOKUP($A23,入力!$R$4:$AL$486,15,FALSE)))</f>
        <v/>
      </c>
      <c r="D23" s="206" t="str">
        <f>IF(ISERROR(VLOOKUP($A23,入力!$R$4:$AL$486,16,FALSE)),"",VLOOKUP($A23,入力!$R$4:$AL$486,16,FALSE))</f>
        <v/>
      </c>
      <c r="E23" s="206" t="str">
        <f>IF(ISERROR(VLOOKUP($A23,入力!$R$4:$AL$486,17,FALSE)),"",VLOOKUP($A23,入力!$R$4:$AL$486,17,FALSE))</f>
        <v/>
      </c>
      <c r="F23" s="479" t="str">
        <f>IF(ISERROR(VLOOKUP($A23,入力!$G$4:$AL$486,30,FALSE)),"",VLOOKUP($A23,入力!$G$4:$AL$486,30,FALSE))</f>
        <v/>
      </c>
      <c r="G23" s="479" t="str">
        <f t="shared" si="1"/>
        <v/>
      </c>
      <c r="H23" s="525"/>
      <c r="K23" s="625"/>
    </row>
    <row r="24" spans="1:11" ht="51.95" customHeight="1">
      <c r="A24" s="520">
        <v>22</v>
      </c>
      <c r="B24" s="205" t="str">
        <f>IF(ISERROR(VLOOKUP($A24,入力!$R$4:$AL$486,14,FALSE)),"",VLOOKUP($A24,入力!$R$4:$AL$486,14,FALSE))</f>
        <v/>
      </c>
      <c r="C24" s="778" t="str">
        <f>IF($F24="",IF($F23="","","以下余白"),IF(ISERROR(VLOOKUP($A24,入力!$R$4:$AL$486,15,FALSE)),"",VLOOKUP($A24,入力!$R$4:$AL$486,15,FALSE)))</f>
        <v/>
      </c>
      <c r="D24" s="206" t="str">
        <f>IF(ISERROR(VLOOKUP($A24,入力!$R$4:$AL$486,16,FALSE)),"",VLOOKUP($A24,入力!$R$4:$AL$486,16,FALSE))</f>
        <v/>
      </c>
      <c r="E24" s="206" t="str">
        <f>IF(ISERROR(VLOOKUP($A24,入力!$R$4:$AL$486,17,FALSE)),"",VLOOKUP($A24,入力!$R$4:$AL$486,17,FALSE))</f>
        <v/>
      </c>
      <c r="F24" s="479" t="str">
        <f>IF(ISERROR(VLOOKUP($A24,入力!$G$4:$AL$486,30,FALSE)),"",VLOOKUP($A24,入力!$G$4:$AL$486,30,FALSE))</f>
        <v/>
      </c>
      <c r="G24" s="479" t="str">
        <f t="shared" si="1"/>
        <v/>
      </c>
      <c r="H24" s="525"/>
    </row>
    <row r="25" spans="1:11" ht="51.95" customHeight="1">
      <c r="A25" s="520">
        <v>23</v>
      </c>
      <c r="B25" s="205" t="str">
        <f>IF(ISERROR(VLOOKUP($A25,入力!$R$4:$AL$486,14,FALSE)),"",VLOOKUP($A25,入力!$R$4:$AL$486,14,FALSE))</f>
        <v/>
      </c>
      <c r="C25" s="778" t="str">
        <f>IF($F25="",IF($F24="","","以下余白"),IF(ISERROR(VLOOKUP($A25,入力!$R$4:$AL$486,15,FALSE)),"",VLOOKUP($A25,入力!$R$4:$AL$486,15,FALSE)))</f>
        <v/>
      </c>
      <c r="D25" s="206" t="str">
        <f>IF(ISERROR(VLOOKUP($A25,入力!$R$4:$AL$486,16,FALSE)),"",VLOOKUP($A25,入力!$R$4:$AL$486,16,FALSE))</f>
        <v/>
      </c>
      <c r="E25" s="206" t="str">
        <f>IF(ISERROR(VLOOKUP($A25,入力!$R$4:$AL$486,17,FALSE)),"",VLOOKUP($A25,入力!$R$4:$AL$486,17,FALSE))</f>
        <v/>
      </c>
      <c r="F25" s="479" t="str">
        <f>IF(ISERROR(VLOOKUP($A25,入力!$G$4:$AL$486,30,FALSE)),"",VLOOKUP($A25,入力!$G$4:$AL$486,30,FALSE))</f>
        <v/>
      </c>
      <c r="G25" s="479" t="str">
        <f t="shared" si="1"/>
        <v/>
      </c>
      <c r="H25" s="525"/>
    </row>
    <row r="26" spans="1:11" ht="51.95" customHeight="1">
      <c r="A26" s="520">
        <v>24</v>
      </c>
      <c r="B26" s="205" t="str">
        <f>IF(ISERROR(VLOOKUP($A26,入力!$R$4:$AL$486,14,FALSE)),"",VLOOKUP($A26,入力!$R$4:$AL$486,14,FALSE))</f>
        <v/>
      </c>
      <c r="C26" s="778" t="str">
        <f>IF($F26="",IF($F25="","","以下余白"),IF(ISERROR(VLOOKUP($A26,入力!$R$4:$AL$486,15,FALSE)),"",VLOOKUP($A26,入力!$R$4:$AL$486,15,FALSE)))</f>
        <v/>
      </c>
      <c r="D26" s="206" t="str">
        <f>IF(ISERROR(VLOOKUP($A26,入力!$R$4:$AL$486,16,FALSE)),"",VLOOKUP($A26,入力!$R$4:$AL$486,16,FALSE))</f>
        <v/>
      </c>
      <c r="E26" s="206" t="str">
        <f>IF(ISERROR(VLOOKUP($A26,入力!$R$4:$AL$486,17,FALSE)),"",VLOOKUP($A26,入力!$R$4:$AL$486,17,FALSE))</f>
        <v/>
      </c>
      <c r="F26" s="479" t="str">
        <f>IF(ISERROR(VLOOKUP($A26,入力!$G$4:$AL$486,30,FALSE)),"",VLOOKUP($A26,入力!$G$4:$AL$486,30,FALSE))</f>
        <v/>
      </c>
      <c r="G26" s="479" t="str">
        <f t="shared" si="1"/>
        <v/>
      </c>
      <c r="H26" s="525"/>
    </row>
    <row r="27" spans="1:11" ht="51.95" customHeight="1">
      <c r="A27" s="520">
        <v>25</v>
      </c>
      <c r="B27" s="205" t="str">
        <f>IF(ISERROR(VLOOKUP($A27,入力!$R$4:$AL$486,14,FALSE)),"",VLOOKUP($A27,入力!$R$4:$AL$486,14,FALSE))</f>
        <v/>
      </c>
      <c r="C27" s="778" t="str">
        <f>IF($F27="",IF($F26="","","以下余白"),IF(ISERROR(VLOOKUP($A27,入力!$R$4:$AL$486,15,FALSE)),"",VLOOKUP($A27,入力!$R$4:$AL$486,15,FALSE)))</f>
        <v/>
      </c>
      <c r="D27" s="206" t="str">
        <f>IF(ISERROR(VLOOKUP($A27,入力!$R$4:$AL$486,16,FALSE)),"",VLOOKUP($A27,入力!$R$4:$AL$486,16,FALSE))</f>
        <v/>
      </c>
      <c r="E27" s="206" t="str">
        <f>IF(ISERROR(VLOOKUP($A27,入力!$R$4:$AL$486,17,FALSE)),"",VLOOKUP($A27,入力!$R$4:$AL$486,17,FALSE))</f>
        <v/>
      </c>
      <c r="F27" s="479" t="str">
        <f>IF(ISERROR(VLOOKUP($A27,入力!$G$4:$AL$486,30,FALSE)),"",VLOOKUP($A27,入力!$G$4:$AL$486,30,FALSE))</f>
        <v/>
      </c>
      <c r="G27" s="479" t="str">
        <f t="shared" si="1"/>
        <v/>
      </c>
      <c r="H27" s="525"/>
    </row>
    <row r="28" spans="1:11" ht="51.95" customHeight="1">
      <c r="A28" s="520">
        <v>26</v>
      </c>
      <c r="B28" s="205" t="str">
        <f>IF(ISERROR(VLOOKUP($A28,入力!$R$4:$AL$486,14,FALSE)),"",VLOOKUP($A28,入力!$R$4:$AL$486,14,FALSE))</f>
        <v/>
      </c>
      <c r="C28" s="778" t="str">
        <f>IF($F28="",IF($F27="","","以下余白"),IF(ISERROR(VLOOKUP($A28,入力!$R$4:$AL$486,15,FALSE)),"",VLOOKUP($A28,入力!$R$4:$AL$486,15,FALSE)))</f>
        <v/>
      </c>
      <c r="D28" s="206" t="str">
        <f>IF(ISERROR(VLOOKUP($A28,入力!$R$4:$AL$486,16,FALSE)),"",VLOOKUP($A28,入力!$R$4:$AL$486,16,FALSE))</f>
        <v/>
      </c>
      <c r="E28" s="206" t="str">
        <f>IF(ISERROR(VLOOKUP($A28,入力!$R$4:$AL$486,17,FALSE)),"",VLOOKUP($A28,入力!$R$4:$AL$486,17,FALSE))</f>
        <v/>
      </c>
      <c r="F28" s="479" t="str">
        <f>IF(ISERROR(VLOOKUP($A28,入力!$G$4:$AL$486,30,FALSE)),"",VLOOKUP($A28,入力!$G$4:$AL$486,30,FALSE))</f>
        <v/>
      </c>
      <c r="G28" s="479" t="str">
        <f t="shared" si="1"/>
        <v/>
      </c>
      <c r="H28" s="525"/>
    </row>
    <row r="29" spans="1:11" ht="51.95" customHeight="1">
      <c r="A29" s="520">
        <v>27</v>
      </c>
      <c r="B29" s="205" t="str">
        <f>IF(ISERROR(VLOOKUP($A29,入力!$R$4:$AL$486,14,FALSE)),"",VLOOKUP($A29,入力!$R$4:$AL$486,14,FALSE))</f>
        <v/>
      </c>
      <c r="C29" s="778" t="str">
        <f>IF($F29="",IF($F28="","","以下余白"),IF(ISERROR(VLOOKUP($A29,入力!$R$4:$AL$486,15,FALSE)),"",VLOOKUP($A29,入力!$R$4:$AL$486,15,FALSE)))</f>
        <v/>
      </c>
      <c r="D29" s="206" t="str">
        <f>IF(ISERROR(VLOOKUP($A29,入力!$R$4:$AL$486,16,FALSE)),"",VLOOKUP($A29,入力!$R$4:$AL$486,16,FALSE))</f>
        <v/>
      </c>
      <c r="E29" s="206" t="str">
        <f>IF(ISERROR(VLOOKUP($A29,入力!$R$4:$AL$486,17,FALSE)),"",VLOOKUP($A29,入力!$R$4:$AL$486,17,FALSE))</f>
        <v/>
      </c>
      <c r="F29" s="479" t="str">
        <f>IF(ISERROR(VLOOKUP($A29,入力!$G$4:$AL$486,30,FALSE)),"",VLOOKUP($A29,入力!$G$4:$AL$486,30,FALSE))</f>
        <v/>
      </c>
      <c r="G29" s="479" t="str">
        <f t="shared" si="1"/>
        <v/>
      </c>
      <c r="H29" s="525"/>
    </row>
    <row r="30" spans="1:11" ht="51.95" customHeight="1">
      <c r="A30" s="520">
        <v>28</v>
      </c>
      <c r="B30" s="205" t="str">
        <f>IF(ISERROR(VLOOKUP($A30,入力!$R$4:$AL$486,14,FALSE)),"",VLOOKUP($A30,入力!$R$4:$AL$486,14,FALSE))</f>
        <v/>
      </c>
      <c r="C30" s="778" t="str">
        <f>IF($F30="",IF($F29="","","以下余白"),IF(ISERROR(VLOOKUP($A30,入力!$R$4:$AL$486,15,FALSE)),"",VLOOKUP($A30,入力!$R$4:$AL$486,15,FALSE)))</f>
        <v/>
      </c>
      <c r="D30" s="206" t="str">
        <f>IF(ISERROR(VLOOKUP($A30,入力!$R$4:$AL$486,16,FALSE)),"",VLOOKUP($A30,入力!$R$4:$AL$486,16,FALSE))</f>
        <v/>
      </c>
      <c r="E30" s="206" t="str">
        <f>IF(ISERROR(VLOOKUP($A30,入力!$R$4:$AL$486,17,FALSE)),"",VLOOKUP($A30,入力!$R$4:$AL$486,17,FALSE))</f>
        <v/>
      </c>
      <c r="F30" s="479" t="str">
        <f>IF(ISERROR(VLOOKUP($A30,入力!$G$4:$AL$486,30,FALSE)),"",VLOOKUP($A30,入力!$G$4:$AL$486,30,FALSE))</f>
        <v/>
      </c>
      <c r="G30" s="479" t="str">
        <f t="shared" si="1"/>
        <v/>
      </c>
      <c r="H30" s="525"/>
    </row>
    <row r="31" spans="1:11" ht="51.95" customHeight="1">
      <c r="A31" s="520">
        <v>29</v>
      </c>
      <c r="B31" s="205" t="str">
        <f>IF(ISERROR(VLOOKUP($A31,入力!$R$4:$AL$486,14,FALSE)),"",VLOOKUP($A31,入力!$R$4:$AL$486,14,FALSE))</f>
        <v/>
      </c>
      <c r="C31" s="778" t="str">
        <f>IF($F31="",IF($F30="","","以下余白"),IF(ISERROR(VLOOKUP($A31,入力!$R$4:$AL$486,15,FALSE)),"",VLOOKUP($A31,入力!$R$4:$AL$486,15,FALSE)))</f>
        <v/>
      </c>
      <c r="D31" s="206" t="str">
        <f>IF(ISERROR(VLOOKUP($A31,入力!$R$4:$AL$486,16,FALSE)),"",VLOOKUP($A31,入力!$R$4:$AL$486,16,FALSE))</f>
        <v/>
      </c>
      <c r="E31" s="206" t="str">
        <f>IF(ISERROR(VLOOKUP($A31,入力!$R$4:$AL$486,17,FALSE)),"",VLOOKUP($A31,入力!$R$4:$AL$486,17,FALSE))</f>
        <v/>
      </c>
      <c r="F31" s="479" t="str">
        <f>IF(ISERROR(VLOOKUP($A31,入力!$G$4:$AL$486,30,FALSE)),"",VLOOKUP($A31,入力!$G$4:$AL$486,30,FALSE))</f>
        <v/>
      </c>
      <c r="G31" s="479" t="str">
        <f t="shared" si="1"/>
        <v/>
      </c>
      <c r="H31" s="525"/>
    </row>
    <row r="32" spans="1:11" ht="51.95" customHeight="1">
      <c r="A32" s="520">
        <v>30</v>
      </c>
      <c r="B32" s="205" t="str">
        <f>IF(ISERROR(VLOOKUP($A32,入力!$R$4:$AL$486,14,FALSE)),"",VLOOKUP($A32,入力!$R$4:$AL$486,14,FALSE))</f>
        <v/>
      </c>
      <c r="C32" s="778" t="str">
        <f>IF($F32="",IF($F31="","","以下余白"),IF(ISERROR(VLOOKUP($A32,入力!$R$4:$AL$486,15,FALSE)),"",VLOOKUP($A32,入力!$R$4:$AL$486,15,FALSE)))</f>
        <v/>
      </c>
      <c r="D32" s="206" t="str">
        <f>IF(ISERROR(VLOOKUP($A32,入力!$R$4:$AL$486,16,FALSE)),"",VLOOKUP($A32,入力!$R$4:$AL$486,16,FALSE))</f>
        <v/>
      </c>
      <c r="E32" s="206" t="str">
        <f>IF(ISERROR(VLOOKUP($A32,入力!$R$4:$AL$486,17,FALSE)),"",VLOOKUP($A32,入力!$R$4:$AL$486,17,FALSE))</f>
        <v/>
      </c>
      <c r="F32" s="479" t="str">
        <f>IF(ISERROR(VLOOKUP($A32,入力!$G$4:$AL$486,30,FALSE)),"",VLOOKUP($A32,入力!$G$4:$AL$486,30,FALSE))</f>
        <v/>
      </c>
      <c r="G32" s="479" t="str">
        <f>IF(ISERROR(E32*F32),"",E32*F32)</f>
        <v/>
      </c>
      <c r="H32" s="525"/>
    </row>
    <row r="33" spans="1:8" ht="51.95" customHeight="1">
      <c r="A33" s="520"/>
      <c r="B33" s="205" t="s">
        <v>848</v>
      </c>
      <c r="C33" s="778"/>
      <c r="D33" s="206"/>
      <c r="E33" s="206"/>
      <c r="F33" s="626"/>
      <c r="G33" s="627"/>
      <c r="H33" s="525"/>
    </row>
    <row r="34" spans="1:8" ht="51.95" customHeight="1">
      <c r="A34" s="520">
        <v>32</v>
      </c>
      <c r="B34" s="205"/>
      <c r="C34" s="778"/>
      <c r="D34" s="206"/>
      <c r="E34" s="206"/>
      <c r="F34" s="626"/>
      <c r="G34" s="627"/>
      <c r="H34" s="525"/>
    </row>
    <row r="35" spans="1:8" ht="51.95" customHeight="1">
      <c r="A35" s="520">
        <v>33</v>
      </c>
      <c r="B35" s="205"/>
      <c r="C35" s="778"/>
      <c r="D35" s="206"/>
      <c r="E35" s="206"/>
      <c r="F35" s="626" t="str">
        <f>IF(ISERROR(VLOOKUP($A35,入力!$E$4:$AL$486,23,FALSE)),"",VLOOKUP($A35,入力!$E$4:$AL$486,23,FALSE))</f>
        <v/>
      </c>
      <c r="G35" s="627"/>
      <c r="H35" s="525"/>
    </row>
    <row r="36" spans="1:8" ht="51.95" customHeight="1">
      <c r="A36" s="520">
        <v>34</v>
      </c>
      <c r="B36" s="205"/>
      <c r="C36" s="778"/>
      <c r="D36" s="206"/>
      <c r="E36" s="206"/>
      <c r="F36" s="626" t="str">
        <f>IF(ISERROR(VLOOKUP($A36,入力!$E$4:$AL$486,23,FALSE)),"",VLOOKUP($A36,入力!$E$4:$AL$486,23,FALSE))</f>
        <v/>
      </c>
      <c r="G36" s="627"/>
      <c r="H36" s="526"/>
    </row>
    <row r="37" spans="1:8" ht="51.95" customHeight="1">
      <c r="A37" s="520">
        <v>35</v>
      </c>
      <c r="B37" s="205"/>
      <c r="C37" s="778"/>
      <c r="D37" s="206"/>
      <c r="E37" s="206"/>
      <c r="F37" s="626" t="str">
        <f>IF(ISERROR(VLOOKUP($A37,入力!$E$4:$AL$486,23,FALSE)),"",VLOOKUP($A37,入力!$E$4:$AL$486,23,FALSE))</f>
        <v/>
      </c>
      <c r="G37" s="627"/>
      <c r="H37" s="527"/>
    </row>
    <row r="38" spans="1:8" ht="51.95" customHeight="1">
      <c r="A38" s="520">
        <v>36</v>
      </c>
      <c r="B38" s="205" t="str">
        <f>IF(ISERROR(VLOOKUP($A38,入力!$J$4:$AL$486,15,FALSE)),"",VLOOKUP($A38,入力!$J$4:$AL$486,15,FALSE))</f>
        <v/>
      </c>
      <c r="C38" s="778" t="str">
        <f>IF(ISERROR(VLOOKUP($A38,入力!$J$4:$AL$486,16,FALSE)),"",VLOOKUP($A38,入力!$J$4:$AL$486,16,FALSE))</f>
        <v/>
      </c>
      <c r="D38" s="206" t="str">
        <f>IF(ISERROR(VLOOKUP($A38,入力!$J$4:$AL$486,17,FALSE)),"",VLOOKUP($A38,入力!$J$4:$AL$486,17,FALSE))</f>
        <v/>
      </c>
      <c r="E38" s="206" t="str">
        <f>IF(ISERROR(VLOOKUP($A38,入力!$J$4:$AL$486,18,FALSE)),"",VLOOKUP($A38,入力!$J$4:$AL$486,18,FALSE))</f>
        <v/>
      </c>
      <c r="F38" s="626" t="str">
        <f>IF(ISERROR(VLOOKUP($A38,入力!$E$4:$AL$486,23,FALSE)),"",VLOOKUP($A38,入力!$E$4:$AL$486,23,FALSE))</f>
        <v/>
      </c>
      <c r="G38" s="627"/>
      <c r="H38" s="528"/>
    </row>
    <row r="39" spans="1:8" ht="51.95" customHeight="1">
      <c r="A39" s="520">
        <v>37</v>
      </c>
      <c r="B39" s="521"/>
      <c r="C39" s="522"/>
      <c r="D39" s="523"/>
      <c r="E39" s="522"/>
      <c r="F39" s="206" t="str">
        <f>IF(ISERROR(VLOOKUP($A39,入力!$E$4:$AL$486,23,FALSE)),"",VLOOKUP($A39,入力!$E$4:$AL$486,23,FALSE))</f>
        <v/>
      </c>
      <c r="G39" s="524"/>
      <c r="H39" s="527"/>
    </row>
    <row r="40" spans="1:8" ht="30" customHeight="1">
      <c r="A40" s="520">
        <v>38</v>
      </c>
      <c r="B40" s="521"/>
      <c r="C40" s="522"/>
      <c r="D40" s="523"/>
      <c r="E40" s="522"/>
      <c r="F40" s="206" t="str">
        <f>IF(ISERROR(VLOOKUP($A40,入力!$E$4:$AL$486,23,FALSE)),"",VLOOKUP($A40,入力!$E$4:$AL$486,23,FALSE))</f>
        <v/>
      </c>
      <c r="G40" s="524"/>
      <c r="H40" s="528"/>
    </row>
    <row r="41" spans="1:8" ht="30" customHeight="1">
      <c r="A41" s="520">
        <v>39</v>
      </c>
      <c r="B41" s="521"/>
      <c r="C41" s="522"/>
      <c r="D41" s="523"/>
      <c r="E41" s="522"/>
      <c r="F41" s="206" t="str">
        <f>IF(ISERROR(VLOOKUP($A41,入力!$E$4:$AL$486,23,FALSE)),"",VLOOKUP($A41,入力!$E$4:$AL$486,23,FALSE))</f>
        <v/>
      </c>
      <c r="G41" s="524"/>
      <c r="H41" s="527"/>
    </row>
    <row r="42" spans="1:8" ht="30" customHeight="1">
      <c r="A42" s="520">
        <v>40</v>
      </c>
      <c r="B42" s="521"/>
      <c r="C42" s="522"/>
      <c r="D42" s="523"/>
      <c r="E42" s="522"/>
      <c r="F42" s="206" t="str">
        <f>IF(ISERROR(VLOOKUP($A42,入力!$E$4:$AL$486,23,FALSE)),"",VLOOKUP($A42,入力!$E$4:$AL$486,23,FALSE))</f>
        <v/>
      </c>
      <c r="G42" s="524"/>
      <c r="H42" s="528"/>
    </row>
    <row r="43" spans="1:8" ht="30" customHeight="1">
      <c r="A43" s="520">
        <v>41</v>
      </c>
      <c r="B43" s="521"/>
      <c r="C43" s="522"/>
      <c r="D43" s="523"/>
      <c r="E43" s="522"/>
      <c r="F43" s="206" t="str">
        <f>IF(ISERROR(VLOOKUP($A43,入力!$E$4:$AL$486,23,FALSE)),"",VLOOKUP($A43,入力!$E$4:$AL$486,23,FALSE))</f>
        <v/>
      </c>
      <c r="G43" s="524"/>
      <c r="H43" s="527"/>
    </row>
    <row r="44" spans="1:8" ht="30" customHeight="1">
      <c r="A44" s="520">
        <v>42</v>
      </c>
      <c r="B44" s="521"/>
      <c r="C44" s="522"/>
      <c r="D44" s="523"/>
      <c r="E44" s="522"/>
      <c r="F44" s="206" t="str">
        <f>IF(ISERROR(VLOOKUP($A44,入力!$E$4:$AL$486,23,FALSE)),"",VLOOKUP($A44,入力!$E$4:$AL$486,23,FALSE))</f>
        <v/>
      </c>
      <c r="G44" s="524"/>
      <c r="H44" s="528"/>
    </row>
    <row r="45" spans="1:8" ht="30" customHeight="1">
      <c r="A45" s="520">
        <v>43</v>
      </c>
      <c r="B45" s="521"/>
      <c r="C45" s="522"/>
      <c r="D45" s="523"/>
      <c r="E45" s="522"/>
      <c r="F45" s="206" t="str">
        <f>IF(ISERROR(VLOOKUP($A45,入力!$E$4:$AL$486,23,FALSE)),"",VLOOKUP($A45,入力!$E$4:$AL$486,23,FALSE))</f>
        <v/>
      </c>
      <c r="G45" s="524"/>
      <c r="H45" s="527"/>
    </row>
    <row r="46" spans="1:8" ht="30" customHeight="1">
      <c r="A46" s="520">
        <v>44</v>
      </c>
      <c r="B46" s="521"/>
      <c r="C46" s="522"/>
      <c r="D46" s="523"/>
      <c r="E46" s="522"/>
      <c r="F46" s="206" t="str">
        <f>IF(ISERROR(VLOOKUP($A46,入力!$E$4:$AL$486,23,FALSE)),"",VLOOKUP($A46,入力!$E$4:$AL$486,23,FALSE))</f>
        <v/>
      </c>
      <c r="G46" s="524"/>
      <c r="H46" s="528"/>
    </row>
    <row r="47" spans="1:8" ht="30" customHeight="1">
      <c r="A47" s="520">
        <v>45</v>
      </c>
      <c r="B47" s="521"/>
      <c r="C47" s="522"/>
      <c r="D47" s="523"/>
      <c r="E47" s="522"/>
      <c r="F47" s="206" t="str">
        <f>IF(ISERROR(VLOOKUP($A47,入力!$E$4:$AL$486,23,FALSE)),"",VLOOKUP($A47,入力!$E$4:$AL$486,23,FALSE))</f>
        <v/>
      </c>
      <c r="G47" s="524"/>
      <c r="H47" s="527"/>
    </row>
    <row r="48" spans="1:8" ht="30" customHeight="1">
      <c r="A48" s="520">
        <v>46</v>
      </c>
      <c r="B48" s="521"/>
      <c r="C48" s="522"/>
      <c r="D48" s="523"/>
      <c r="E48" s="522"/>
      <c r="F48" s="206" t="str">
        <f>IF(ISERROR(VLOOKUP($A48,入力!$E$4:$AL$486,23,FALSE)),"",VLOOKUP($A48,入力!$E$4:$AL$486,23,FALSE))</f>
        <v/>
      </c>
      <c r="G48" s="524"/>
      <c r="H48" s="528"/>
    </row>
    <row r="49" spans="1:8" ht="30" customHeight="1">
      <c r="A49" s="520">
        <v>47</v>
      </c>
      <c r="B49" s="521"/>
      <c r="C49" s="522"/>
      <c r="D49" s="523"/>
      <c r="E49" s="522"/>
      <c r="F49" s="206" t="str">
        <f>IF(ISERROR(VLOOKUP($A49,入力!$E$4:$AL$486,23,FALSE)),"",VLOOKUP($A49,入力!$E$4:$AL$486,23,FALSE))</f>
        <v/>
      </c>
      <c r="G49" s="524"/>
      <c r="H49" s="527"/>
    </row>
    <row r="50" spans="1:8" ht="30" customHeight="1">
      <c r="A50" s="520">
        <v>48</v>
      </c>
      <c r="B50" s="521"/>
      <c r="C50" s="522"/>
      <c r="D50" s="523"/>
      <c r="E50" s="522"/>
      <c r="F50" s="775"/>
      <c r="G50" s="524"/>
      <c r="H50" s="528"/>
    </row>
    <row r="51" spans="1:8" ht="30" customHeight="1">
      <c r="A51" s="520">
        <v>49</v>
      </c>
      <c r="B51" s="521"/>
      <c r="C51" s="522"/>
      <c r="D51" s="523"/>
      <c r="E51" s="522"/>
      <c r="F51" s="775"/>
      <c r="G51" s="524"/>
      <c r="H51" s="527"/>
    </row>
    <row r="52" spans="1:8" ht="30" customHeight="1">
      <c r="A52" s="520">
        <v>50</v>
      </c>
      <c r="B52" s="521"/>
      <c r="C52" s="522"/>
      <c r="D52" s="523"/>
      <c r="E52" s="522"/>
      <c r="F52" s="775"/>
      <c r="G52" s="524"/>
      <c r="H52" s="528"/>
    </row>
    <row r="53" spans="1:8" ht="30" customHeight="1">
      <c r="A53" s="520">
        <v>51</v>
      </c>
      <c r="B53" s="521"/>
      <c r="C53" s="522"/>
      <c r="D53" s="523"/>
      <c r="E53" s="522"/>
      <c r="F53" s="775"/>
      <c r="G53" s="524"/>
      <c r="H53" s="527"/>
    </row>
    <row r="54" spans="1:8" ht="30" customHeight="1">
      <c r="A54" s="520">
        <v>52</v>
      </c>
      <c r="B54" s="521"/>
      <c r="C54" s="522"/>
      <c r="D54" s="523"/>
      <c r="E54" s="522"/>
      <c r="F54" s="775"/>
      <c r="G54" s="524"/>
      <c r="H54" s="528"/>
    </row>
    <row r="55" spans="1:8" ht="30" customHeight="1">
      <c r="A55" s="520">
        <v>53</v>
      </c>
      <c r="B55" s="521"/>
      <c r="C55" s="522"/>
      <c r="D55" s="523"/>
      <c r="E55" s="522"/>
      <c r="F55" s="775"/>
      <c r="G55" s="524"/>
      <c r="H55" s="527"/>
    </row>
    <row r="56" spans="1:8" ht="30" customHeight="1">
      <c r="A56" s="520">
        <v>54</v>
      </c>
      <c r="B56" s="521"/>
      <c r="C56" s="522"/>
      <c r="D56" s="523"/>
      <c r="E56" s="522"/>
      <c r="F56" s="775"/>
      <c r="G56" s="524"/>
      <c r="H56" s="528"/>
    </row>
    <row r="57" spans="1:8" ht="30" customHeight="1">
      <c r="A57" s="520">
        <v>55</v>
      </c>
      <c r="B57" s="521"/>
      <c r="C57" s="522"/>
      <c r="D57" s="523"/>
      <c r="E57" s="522"/>
      <c r="F57" s="775"/>
      <c r="G57" s="524"/>
      <c r="H57" s="527"/>
    </row>
    <row r="58" spans="1:8" ht="30" customHeight="1">
      <c r="A58" s="520">
        <v>56</v>
      </c>
      <c r="B58" s="521"/>
      <c r="C58" s="522"/>
      <c r="D58" s="523"/>
      <c r="E58" s="522"/>
      <c r="F58" s="775"/>
      <c r="G58" s="524"/>
      <c r="H58" s="528"/>
    </row>
    <row r="59" spans="1:8" ht="30" customHeight="1">
      <c r="A59" s="520">
        <v>57</v>
      </c>
      <c r="B59" s="521"/>
      <c r="C59" s="522"/>
      <c r="D59" s="523"/>
      <c r="E59" s="522"/>
      <c r="F59" s="775"/>
      <c r="G59" s="524"/>
      <c r="H59" s="527"/>
    </row>
    <row r="60" spans="1:8" ht="30" customHeight="1">
      <c r="A60" s="520">
        <v>58</v>
      </c>
      <c r="B60" s="521"/>
      <c r="C60" s="522"/>
      <c r="D60" s="523"/>
      <c r="E60" s="522"/>
      <c r="F60" s="775"/>
      <c r="G60" s="524"/>
      <c r="H60" s="528"/>
    </row>
    <row r="61" spans="1:8" ht="30" customHeight="1">
      <c r="A61" s="520">
        <v>59</v>
      </c>
      <c r="B61" s="521"/>
      <c r="C61" s="522"/>
      <c r="D61" s="523"/>
      <c r="E61" s="522"/>
      <c r="F61" s="775"/>
      <c r="G61" s="524"/>
      <c r="H61" s="527"/>
    </row>
    <row r="62" spans="1:8" ht="30" customHeight="1">
      <c r="A62" s="520">
        <v>60</v>
      </c>
      <c r="B62" s="521"/>
      <c r="C62" s="522"/>
      <c r="D62" s="523"/>
      <c r="E62" s="522"/>
      <c r="F62" s="775"/>
      <c r="G62" s="524"/>
      <c r="H62" s="528"/>
    </row>
    <row r="63" spans="1:8" ht="30" customHeight="1">
      <c r="A63" s="520">
        <v>61</v>
      </c>
      <c r="B63" s="521"/>
      <c r="C63" s="522"/>
      <c r="D63" s="523"/>
      <c r="E63" s="522"/>
      <c r="F63" s="775"/>
      <c r="G63" s="524"/>
      <c r="H63" s="527"/>
    </row>
    <row r="64" spans="1:8" ht="30" customHeight="1">
      <c r="A64" s="520">
        <v>62</v>
      </c>
      <c r="B64" s="521"/>
      <c r="C64" s="522"/>
      <c r="D64" s="523"/>
      <c r="E64" s="522"/>
      <c r="F64" s="775"/>
      <c r="G64" s="524"/>
      <c r="H64" s="528"/>
    </row>
    <row r="65" spans="1:9" ht="30" customHeight="1">
      <c r="A65" s="520">
        <v>63</v>
      </c>
      <c r="B65" s="521"/>
      <c r="C65" s="522"/>
      <c r="D65" s="523"/>
      <c r="E65" s="522"/>
      <c r="F65" s="775"/>
      <c r="G65" s="524"/>
      <c r="H65" s="527"/>
    </row>
    <row r="66" spans="1:9" ht="30" customHeight="1">
      <c r="A66" s="520">
        <v>64</v>
      </c>
      <c r="B66" s="521"/>
      <c r="C66" s="522"/>
      <c r="D66" s="523"/>
      <c r="E66" s="522"/>
      <c r="F66" s="775"/>
      <c r="G66" s="524"/>
      <c r="H66" s="528"/>
    </row>
    <row r="67" spans="1:9" ht="30" customHeight="1">
      <c r="A67" s="520">
        <v>65</v>
      </c>
      <c r="B67" s="521"/>
      <c r="C67" s="522"/>
      <c r="D67" s="523"/>
      <c r="E67" s="522"/>
      <c r="F67" s="775"/>
      <c r="G67" s="524"/>
      <c r="H67" s="527"/>
    </row>
    <row r="68" spans="1:9" ht="30" customHeight="1">
      <c r="A68" s="520">
        <v>66</v>
      </c>
      <c r="B68" s="521"/>
      <c r="C68" s="522"/>
      <c r="D68" s="523"/>
      <c r="E68" s="522"/>
      <c r="F68" s="775"/>
      <c r="G68" s="524"/>
      <c r="H68" s="528"/>
    </row>
    <row r="69" spans="1:9" ht="30" customHeight="1">
      <c r="A69" s="520">
        <v>67</v>
      </c>
      <c r="B69" s="521"/>
      <c r="C69" s="522"/>
      <c r="D69" s="523"/>
      <c r="E69" s="522"/>
      <c r="F69" s="775"/>
      <c r="G69" s="524"/>
      <c r="H69" s="529"/>
      <c r="I69" s="530"/>
    </row>
    <row r="70" spans="1:9" ht="30" customHeight="1">
      <c r="A70" s="520">
        <v>68</v>
      </c>
      <c r="B70" s="521"/>
      <c r="C70" s="522"/>
      <c r="D70" s="523"/>
      <c r="E70" s="522"/>
      <c r="F70" s="775"/>
      <c r="G70" s="524"/>
      <c r="H70" s="531"/>
    </row>
    <row r="71" spans="1:9" ht="30" customHeight="1">
      <c r="A71" s="520">
        <v>69</v>
      </c>
      <c r="B71" s="521"/>
      <c r="C71" s="522"/>
      <c r="D71" s="523"/>
      <c r="E71" s="522"/>
      <c r="F71" s="775"/>
      <c r="G71" s="524"/>
      <c r="H71" s="527"/>
    </row>
    <row r="72" spans="1:9" ht="30" customHeight="1">
      <c r="A72" s="520">
        <v>70</v>
      </c>
      <c r="B72" s="521"/>
      <c r="C72" s="522"/>
      <c r="D72" s="523"/>
      <c r="E72" s="522"/>
      <c r="F72" s="775"/>
      <c r="G72" s="524"/>
      <c r="H72" s="528"/>
    </row>
    <row r="73" spans="1:9" ht="30" customHeight="1">
      <c r="A73" s="520">
        <v>71</v>
      </c>
      <c r="B73" s="521"/>
      <c r="C73" s="522"/>
      <c r="D73" s="523"/>
      <c r="E73" s="522"/>
      <c r="F73" s="775"/>
      <c r="G73" s="524"/>
      <c r="H73" s="527"/>
    </row>
    <row r="74" spans="1:9" ht="30" customHeight="1">
      <c r="A74" s="520">
        <v>72</v>
      </c>
      <c r="B74" s="521"/>
      <c r="C74" s="522"/>
      <c r="D74" s="523"/>
      <c r="E74" s="522"/>
      <c r="F74" s="775"/>
      <c r="G74" s="524"/>
      <c r="H74" s="528"/>
    </row>
    <row r="75" spans="1:9" ht="30" customHeight="1">
      <c r="A75" s="520">
        <v>73</v>
      </c>
      <c r="B75" s="521"/>
      <c r="C75" s="522"/>
      <c r="D75" s="523"/>
      <c r="E75" s="522"/>
      <c r="F75" s="775"/>
      <c r="G75" s="524"/>
      <c r="H75" s="527"/>
    </row>
    <row r="76" spans="1:9" ht="30" customHeight="1">
      <c r="A76" s="520">
        <v>74</v>
      </c>
      <c r="B76" s="521"/>
      <c r="C76" s="522"/>
      <c r="D76" s="523"/>
      <c r="E76" s="522"/>
      <c r="F76" s="775"/>
      <c r="G76" s="524"/>
      <c r="H76" s="528"/>
    </row>
    <row r="77" spans="1:9" ht="30" customHeight="1">
      <c r="A77" s="520">
        <v>75</v>
      </c>
      <c r="B77" s="521"/>
      <c r="C77" s="522"/>
      <c r="D77" s="523"/>
      <c r="E77" s="522"/>
      <c r="F77" s="775"/>
      <c r="G77" s="524"/>
      <c r="H77" s="527"/>
    </row>
    <row r="78" spans="1:9" ht="30" customHeight="1">
      <c r="A78" s="520">
        <v>76</v>
      </c>
      <c r="B78" s="521"/>
      <c r="C78" s="522"/>
      <c r="D78" s="523"/>
      <c r="E78" s="522"/>
      <c r="F78" s="775"/>
      <c r="G78" s="524"/>
      <c r="H78" s="528"/>
    </row>
    <row r="79" spans="1:9" ht="30" customHeight="1">
      <c r="A79" s="520">
        <v>77</v>
      </c>
      <c r="B79" s="521"/>
      <c r="C79" s="522"/>
      <c r="D79" s="523"/>
      <c r="E79" s="522"/>
      <c r="F79" s="775"/>
      <c r="G79" s="524"/>
      <c r="H79" s="527"/>
    </row>
    <row r="80" spans="1:9" ht="30" customHeight="1">
      <c r="A80" s="520">
        <v>78</v>
      </c>
      <c r="B80" s="521"/>
      <c r="C80" s="522"/>
      <c r="D80" s="523"/>
      <c r="E80" s="522"/>
      <c r="F80" s="775"/>
      <c r="G80" s="524"/>
      <c r="H80" s="528"/>
    </row>
    <row r="81" spans="1:8" ht="30" customHeight="1">
      <c r="A81" s="520">
        <v>79</v>
      </c>
      <c r="B81" s="521"/>
      <c r="C81" s="522"/>
      <c r="D81" s="523"/>
      <c r="E81" s="522"/>
      <c r="F81" s="775"/>
      <c r="G81" s="524"/>
      <c r="H81" s="527"/>
    </row>
    <row r="82" spans="1:8" ht="30" customHeight="1">
      <c r="A82" s="520">
        <v>80</v>
      </c>
      <c r="B82" s="521"/>
      <c r="C82" s="522"/>
      <c r="D82" s="523"/>
      <c r="E82" s="522"/>
      <c r="F82" s="775"/>
      <c r="G82" s="524"/>
      <c r="H82" s="528"/>
    </row>
    <row r="83" spans="1:8" ht="30" customHeight="1">
      <c r="A83" s="520">
        <v>81</v>
      </c>
      <c r="B83" s="521"/>
      <c r="C83" s="522"/>
      <c r="D83" s="523"/>
      <c r="E83" s="522"/>
      <c r="F83" s="775"/>
      <c r="G83" s="524"/>
      <c r="H83" s="527"/>
    </row>
    <row r="84" spans="1:8" ht="30" customHeight="1">
      <c r="A84" s="520">
        <v>82</v>
      </c>
      <c r="B84" s="521"/>
      <c r="C84" s="522"/>
      <c r="D84" s="523"/>
      <c r="E84" s="522"/>
      <c r="F84" s="775"/>
      <c r="G84" s="524"/>
      <c r="H84" s="528"/>
    </row>
    <row r="85" spans="1:8" ht="30" customHeight="1">
      <c r="A85" s="520">
        <v>83</v>
      </c>
      <c r="B85" s="521"/>
      <c r="C85" s="522"/>
      <c r="D85" s="523"/>
      <c r="E85" s="522"/>
      <c r="F85" s="775"/>
      <c r="G85" s="524"/>
      <c r="H85" s="527"/>
    </row>
    <row r="86" spans="1:8" ht="30" customHeight="1">
      <c r="A86" s="520">
        <v>84</v>
      </c>
      <c r="B86" s="521"/>
      <c r="C86" s="522"/>
      <c r="D86" s="523"/>
      <c r="E86" s="522"/>
      <c r="F86" s="775"/>
      <c r="G86" s="524"/>
      <c r="H86" s="528"/>
    </row>
    <row r="87" spans="1:8" ht="30" customHeight="1">
      <c r="A87" s="520">
        <v>85</v>
      </c>
      <c r="B87" s="521"/>
      <c r="C87" s="522"/>
      <c r="D87" s="523"/>
      <c r="E87" s="522"/>
      <c r="F87" s="775"/>
      <c r="G87" s="524"/>
      <c r="H87" s="527"/>
    </row>
    <row r="88" spans="1:8" ht="30" customHeight="1">
      <c r="A88" s="520">
        <v>86</v>
      </c>
      <c r="B88" s="521"/>
      <c r="C88" s="522"/>
      <c r="D88" s="523"/>
      <c r="E88" s="522"/>
      <c r="F88" s="775"/>
      <c r="G88" s="524"/>
      <c r="H88" s="528"/>
    </row>
    <row r="89" spans="1:8" ht="30" customHeight="1">
      <c r="A89" s="520">
        <v>87</v>
      </c>
      <c r="B89" s="521"/>
      <c r="C89" s="522"/>
      <c r="D89" s="523"/>
      <c r="E89" s="522"/>
      <c r="F89" s="775"/>
      <c r="G89" s="524"/>
      <c r="H89" s="527"/>
    </row>
    <row r="90" spans="1:8" ht="30" customHeight="1">
      <c r="A90" s="520">
        <v>88</v>
      </c>
      <c r="B90" s="521"/>
      <c r="C90" s="522"/>
      <c r="D90" s="523"/>
      <c r="E90" s="522"/>
      <c r="F90" s="775"/>
      <c r="G90" s="524"/>
      <c r="H90" s="528"/>
    </row>
    <row r="91" spans="1:8" ht="30" customHeight="1">
      <c r="A91" s="520">
        <v>89</v>
      </c>
      <c r="B91" s="521"/>
      <c r="C91" s="522"/>
      <c r="D91" s="523"/>
      <c r="E91" s="522"/>
      <c r="F91" s="775"/>
      <c r="G91" s="524"/>
      <c r="H91" s="527"/>
    </row>
    <row r="92" spans="1:8" ht="30" customHeight="1">
      <c r="A92" s="520">
        <v>90</v>
      </c>
      <c r="B92" s="521"/>
      <c r="C92" s="522"/>
      <c r="D92" s="523"/>
      <c r="E92" s="522"/>
      <c r="F92" s="775"/>
      <c r="G92" s="524"/>
      <c r="H92" s="528"/>
    </row>
    <row r="93" spans="1:8" ht="30" customHeight="1">
      <c r="A93" s="520">
        <v>91</v>
      </c>
      <c r="B93" s="521"/>
      <c r="C93" s="522"/>
      <c r="D93" s="523"/>
      <c r="E93" s="522"/>
      <c r="F93" s="775"/>
      <c r="G93" s="524"/>
      <c r="H93" s="527"/>
    </row>
    <row r="94" spans="1:8" ht="30" customHeight="1">
      <c r="A94" s="520">
        <v>92</v>
      </c>
      <c r="B94" s="521"/>
      <c r="C94" s="522"/>
      <c r="D94" s="523"/>
      <c r="E94" s="522"/>
      <c r="F94" s="775"/>
      <c r="G94" s="524"/>
      <c r="H94" s="528"/>
    </row>
    <row r="95" spans="1:8" ht="30" customHeight="1">
      <c r="A95" s="520">
        <v>93</v>
      </c>
      <c r="B95" s="521"/>
      <c r="C95" s="522"/>
      <c r="D95" s="523"/>
      <c r="E95" s="522"/>
      <c r="F95" s="775"/>
      <c r="G95" s="524"/>
      <c r="H95" s="527"/>
    </row>
    <row r="96" spans="1:8" ht="30" customHeight="1">
      <c r="A96" s="520">
        <v>94</v>
      </c>
      <c r="B96" s="521"/>
      <c r="C96" s="522"/>
      <c r="D96" s="523"/>
      <c r="E96" s="522"/>
      <c r="F96" s="775"/>
      <c r="G96" s="524"/>
      <c r="H96" s="528"/>
    </row>
    <row r="97" spans="1:8" ht="30" customHeight="1">
      <c r="A97" s="520">
        <v>95</v>
      </c>
      <c r="B97" s="521"/>
      <c r="C97" s="522"/>
      <c r="D97" s="523"/>
      <c r="E97" s="522"/>
      <c r="F97" s="775"/>
      <c r="G97" s="524"/>
      <c r="H97" s="527"/>
    </row>
    <row r="98" spans="1:8" ht="30" customHeight="1">
      <c r="A98" s="520">
        <v>96</v>
      </c>
      <c r="B98" s="521"/>
      <c r="C98" s="522"/>
      <c r="D98" s="523"/>
      <c r="E98" s="522"/>
      <c r="F98" s="775"/>
      <c r="G98" s="524"/>
      <c r="H98" s="528"/>
    </row>
    <row r="99" spans="1:8" ht="30" customHeight="1">
      <c r="A99" s="520">
        <v>97</v>
      </c>
      <c r="B99" s="521"/>
      <c r="C99" s="522"/>
      <c r="D99" s="523"/>
      <c r="E99" s="522"/>
      <c r="F99" s="775"/>
      <c r="G99" s="524"/>
      <c r="H99" s="527"/>
    </row>
    <row r="100" spans="1:8" ht="30" customHeight="1">
      <c r="A100" s="520">
        <v>98</v>
      </c>
      <c r="B100" s="521"/>
      <c r="C100" s="522"/>
      <c r="D100" s="523"/>
      <c r="E100" s="522"/>
      <c r="F100" s="775"/>
      <c r="G100" s="524"/>
      <c r="H100" s="528"/>
    </row>
    <row r="101" spans="1:8" ht="30" customHeight="1">
      <c r="A101" s="520">
        <v>99</v>
      </c>
      <c r="B101" s="521"/>
      <c r="C101" s="522"/>
      <c r="D101" s="523"/>
      <c r="E101" s="522"/>
      <c r="F101" s="775"/>
      <c r="G101" s="524"/>
      <c r="H101" s="527"/>
    </row>
    <row r="102" spans="1:8" ht="30" customHeight="1">
      <c r="A102" s="520">
        <v>100</v>
      </c>
      <c r="B102" s="521"/>
      <c r="C102" s="522"/>
      <c r="D102" s="523"/>
      <c r="E102" s="522"/>
      <c r="F102" s="775"/>
      <c r="G102" s="524"/>
      <c r="H102" s="528"/>
    </row>
    <row r="103" spans="1:8" ht="30" customHeight="1">
      <c r="A103" s="520">
        <v>101</v>
      </c>
      <c r="B103" s="521"/>
      <c r="C103" s="522"/>
      <c r="D103" s="523"/>
      <c r="E103" s="522"/>
      <c r="F103" s="775"/>
      <c r="G103" s="524"/>
      <c r="H103" s="527"/>
    </row>
    <row r="104" spans="1:8" ht="30" customHeight="1">
      <c r="A104" s="520">
        <v>102</v>
      </c>
      <c r="B104" s="521"/>
      <c r="C104" s="522"/>
      <c r="D104" s="523"/>
      <c r="E104" s="522"/>
      <c r="F104" s="775"/>
      <c r="G104" s="524"/>
      <c r="H104" s="528"/>
    </row>
    <row r="105" spans="1:8" ht="30" customHeight="1">
      <c r="A105" s="520">
        <v>103</v>
      </c>
      <c r="B105" s="521"/>
      <c r="C105" s="522"/>
      <c r="D105" s="523"/>
      <c r="E105" s="522"/>
      <c r="F105" s="775"/>
      <c r="G105" s="524"/>
      <c r="H105" s="527"/>
    </row>
    <row r="106" spans="1:8" ht="30" customHeight="1">
      <c r="A106" s="520">
        <v>104</v>
      </c>
      <c r="B106" s="521"/>
      <c r="C106" s="522"/>
      <c r="D106" s="523"/>
      <c r="E106" s="522"/>
      <c r="F106" s="775"/>
      <c r="G106" s="524"/>
      <c r="H106" s="528"/>
    </row>
    <row r="107" spans="1:8" ht="30" customHeight="1">
      <c r="A107" s="520">
        <v>105</v>
      </c>
      <c r="B107" s="521"/>
      <c r="C107" s="522"/>
      <c r="D107" s="523"/>
      <c r="E107" s="522"/>
      <c r="F107" s="775"/>
      <c r="G107" s="524"/>
      <c r="H107" s="527"/>
    </row>
    <row r="108" spans="1:8" ht="30" customHeight="1">
      <c r="A108" s="520">
        <v>106</v>
      </c>
      <c r="B108" s="521"/>
      <c r="C108" s="522"/>
      <c r="D108" s="523"/>
      <c r="E108" s="522"/>
      <c r="F108" s="775"/>
      <c r="G108" s="524"/>
      <c r="H108" s="528"/>
    </row>
    <row r="109" spans="1:8" ht="30" customHeight="1">
      <c r="A109" s="520">
        <v>107</v>
      </c>
      <c r="B109" s="521"/>
      <c r="C109" s="522"/>
      <c r="D109" s="523"/>
      <c r="E109" s="522"/>
      <c r="F109" s="775"/>
      <c r="G109" s="524"/>
      <c r="H109" s="527"/>
    </row>
    <row r="110" spans="1:8" ht="30" customHeight="1">
      <c r="A110" s="520">
        <v>108</v>
      </c>
      <c r="B110" s="521"/>
      <c r="C110" s="522"/>
      <c r="D110" s="523"/>
      <c r="E110" s="522"/>
      <c r="F110" s="775"/>
      <c r="G110" s="524"/>
      <c r="H110" s="528"/>
    </row>
    <row r="111" spans="1:8" ht="30" customHeight="1">
      <c r="A111" s="520">
        <v>109</v>
      </c>
      <c r="B111" s="521"/>
      <c r="C111" s="522"/>
      <c r="D111" s="523"/>
      <c r="E111" s="522"/>
      <c r="F111" s="775"/>
      <c r="G111" s="524"/>
      <c r="H111" s="527"/>
    </row>
    <row r="112" spans="1:8" ht="30" customHeight="1">
      <c r="A112" s="520">
        <v>110</v>
      </c>
      <c r="B112" s="521"/>
      <c r="C112" s="522"/>
      <c r="D112" s="523"/>
      <c r="E112" s="522"/>
      <c r="F112" s="775"/>
      <c r="G112" s="524"/>
      <c r="H112" s="528"/>
    </row>
    <row r="113" spans="1:8" ht="30" customHeight="1">
      <c r="A113" s="520">
        <v>111</v>
      </c>
      <c r="B113" s="521"/>
      <c r="C113" s="522"/>
      <c r="D113" s="523"/>
      <c r="E113" s="522"/>
      <c r="F113" s="775"/>
      <c r="G113" s="524"/>
      <c r="H113" s="527"/>
    </row>
    <row r="114" spans="1:8" ht="30" customHeight="1">
      <c r="A114" s="520">
        <v>112</v>
      </c>
      <c r="B114" s="521"/>
      <c r="C114" s="522"/>
      <c r="D114" s="523"/>
      <c r="E114" s="522"/>
      <c r="F114" s="775"/>
      <c r="G114" s="524"/>
      <c r="H114" s="528"/>
    </row>
    <row r="115" spans="1:8" ht="30" customHeight="1">
      <c r="A115" s="520">
        <v>113</v>
      </c>
      <c r="B115" s="521"/>
      <c r="C115" s="522"/>
      <c r="D115" s="523"/>
      <c r="E115" s="522"/>
      <c r="F115" s="775"/>
      <c r="G115" s="524"/>
      <c r="H115" s="527"/>
    </row>
    <row r="116" spans="1:8" ht="30" customHeight="1">
      <c r="A116" s="520">
        <v>114</v>
      </c>
      <c r="B116" s="521"/>
      <c r="C116" s="522"/>
      <c r="D116" s="523"/>
      <c r="E116" s="522"/>
      <c r="F116" s="775"/>
      <c r="G116" s="524"/>
      <c r="H116" s="528"/>
    </row>
    <row r="117" spans="1:8" ht="30" customHeight="1">
      <c r="A117" s="520">
        <v>115</v>
      </c>
      <c r="B117" s="521"/>
      <c r="C117" s="522"/>
      <c r="D117" s="523"/>
      <c r="E117" s="522"/>
      <c r="F117" s="775"/>
      <c r="G117" s="524"/>
      <c r="H117" s="527"/>
    </row>
    <row r="118" spans="1:8" ht="30" customHeight="1">
      <c r="A118" s="520">
        <v>116</v>
      </c>
      <c r="B118" s="521"/>
      <c r="C118" s="522"/>
      <c r="D118" s="523"/>
      <c r="E118" s="522"/>
      <c r="F118" s="775"/>
      <c r="G118" s="524"/>
      <c r="H118" s="528"/>
    </row>
    <row r="119" spans="1:8" ht="30" customHeight="1">
      <c r="A119" s="520">
        <v>117</v>
      </c>
      <c r="B119" s="521"/>
      <c r="C119" s="522"/>
      <c r="D119" s="523"/>
      <c r="E119" s="522"/>
      <c r="F119" s="775"/>
      <c r="G119" s="524"/>
      <c r="H119" s="527"/>
    </row>
    <row r="120" spans="1:8" ht="30" customHeight="1">
      <c r="A120" s="520">
        <v>118</v>
      </c>
      <c r="B120" s="521"/>
      <c r="C120" s="522"/>
      <c r="D120" s="523"/>
      <c r="E120" s="522"/>
      <c r="F120" s="775"/>
      <c r="G120" s="524"/>
      <c r="H120" s="528"/>
    </row>
    <row r="121" spans="1:8" ht="30" customHeight="1">
      <c r="A121" s="520">
        <v>119</v>
      </c>
      <c r="B121" s="521"/>
      <c r="C121" s="522"/>
      <c r="D121" s="523"/>
      <c r="E121" s="522"/>
      <c r="F121" s="775"/>
      <c r="G121" s="524"/>
      <c r="H121" s="527"/>
    </row>
    <row r="122" spans="1:8" ht="30" customHeight="1">
      <c r="A122" s="520">
        <v>120</v>
      </c>
      <c r="B122" s="521"/>
      <c r="C122" s="522"/>
      <c r="D122" s="523"/>
      <c r="E122" s="522"/>
      <c r="F122" s="775"/>
      <c r="G122" s="524"/>
      <c r="H122" s="528"/>
    </row>
    <row r="123" spans="1:8" ht="30" customHeight="1">
      <c r="A123" s="520">
        <v>121</v>
      </c>
      <c r="B123" s="521"/>
      <c r="C123" s="522"/>
      <c r="D123" s="523"/>
      <c r="E123" s="522"/>
      <c r="F123" s="775"/>
      <c r="G123" s="524"/>
      <c r="H123" s="527"/>
    </row>
    <row r="124" spans="1:8" ht="30" customHeight="1">
      <c r="A124" s="520">
        <v>122</v>
      </c>
      <c r="B124" s="521"/>
      <c r="C124" s="522"/>
      <c r="D124" s="523"/>
      <c r="E124" s="522"/>
      <c r="F124" s="775"/>
      <c r="G124" s="524"/>
      <c r="H124" s="528"/>
    </row>
    <row r="125" spans="1:8" ht="30" customHeight="1">
      <c r="A125" s="520">
        <v>123</v>
      </c>
      <c r="B125" s="521"/>
      <c r="C125" s="522"/>
      <c r="D125" s="523"/>
      <c r="E125" s="522"/>
      <c r="F125" s="775"/>
      <c r="G125" s="524"/>
      <c r="H125" s="527"/>
    </row>
    <row r="126" spans="1:8" ht="30" customHeight="1">
      <c r="A126" s="520">
        <v>124</v>
      </c>
      <c r="B126" s="521"/>
      <c r="C126" s="522"/>
      <c r="D126" s="523"/>
      <c r="E126" s="522"/>
      <c r="F126" s="775"/>
      <c r="G126" s="524"/>
      <c r="H126" s="528"/>
    </row>
    <row r="127" spans="1:8" ht="30" customHeight="1">
      <c r="A127" s="520">
        <v>125</v>
      </c>
      <c r="B127" s="521"/>
      <c r="C127" s="522"/>
      <c r="D127" s="523"/>
      <c r="E127" s="522"/>
      <c r="F127" s="775"/>
      <c r="G127" s="524"/>
      <c r="H127" s="527"/>
    </row>
    <row r="128" spans="1:8" ht="30" customHeight="1">
      <c r="A128" s="520">
        <v>126</v>
      </c>
      <c r="B128" s="521"/>
      <c r="C128" s="522"/>
      <c r="D128" s="523"/>
      <c r="E128" s="522"/>
      <c r="F128" s="775"/>
      <c r="G128" s="524"/>
      <c r="H128" s="528"/>
    </row>
    <row r="129" spans="1:9" ht="30" customHeight="1">
      <c r="A129" s="520">
        <v>127</v>
      </c>
      <c r="B129" s="521"/>
      <c r="C129" s="522"/>
      <c r="D129" s="523"/>
      <c r="E129" s="522"/>
      <c r="F129" s="775"/>
      <c r="G129" s="524"/>
      <c r="H129" s="527"/>
    </row>
    <row r="130" spans="1:9" ht="30" customHeight="1">
      <c r="A130" s="520">
        <v>128</v>
      </c>
      <c r="B130" s="521"/>
      <c r="C130" s="522"/>
      <c r="D130" s="523"/>
      <c r="E130" s="522"/>
      <c r="F130" s="775"/>
      <c r="G130" s="524"/>
      <c r="H130" s="528"/>
    </row>
    <row r="131" spans="1:9" ht="30" customHeight="1">
      <c r="A131" s="520">
        <v>129</v>
      </c>
      <c r="B131" s="521"/>
      <c r="C131" s="522"/>
      <c r="D131" s="523"/>
      <c r="E131" s="522"/>
      <c r="F131" s="775"/>
      <c r="G131" s="524"/>
      <c r="H131" s="527"/>
    </row>
    <row r="132" spans="1:9" ht="30" customHeight="1">
      <c r="A132" s="520">
        <v>130</v>
      </c>
      <c r="B132" s="521"/>
      <c r="C132" s="522"/>
      <c r="D132" s="523"/>
      <c r="E132" s="522"/>
      <c r="F132" s="775"/>
      <c r="G132" s="524"/>
      <c r="H132" s="528"/>
    </row>
    <row r="133" spans="1:9" ht="30" customHeight="1">
      <c r="A133" s="520">
        <v>131</v>
      </c>
      <c r="B133" s="521"/>
      <c r="C133" s="522"/>
      <c r="D133" s="523"/>
      <c r="E133" s="522"/>
      <c r="F133" s="775"/>
      <c r="G133" s="524"/>
      <c r="H133" s="527"/>
    </row>
    <row r="134" spans="1:9" ht="30" customHeight="1">
      <c r="A134" s="520">
        <v>132</v>
      </c>
      <c r="B134" s="521"/>
      <c r="C134" s="522"/>
      <c r="D134" s="523"/>
      <c r="E134" s="522"/>
      <c r="F134" s="775"/>
      <c r="G134" s="524"/>
      <c r="H134" s="528"/>
    </row>
    <row r="135" spans="1:9" ht="30" customHeight="1">
      <c r="A135" s="520">
        <v>133</v>
      </c>
      <c r="B135" s="521"/>
      <c r="C135" s="522"/>
      <c r="D135" s="523"/>
      <c r="E135" s="522"/>
      <c r="F135" s="775"/>
      <c r="G135" s="524"/>
      <c r="H135" s="529"/>
      <c r="I135" s="530"/>
    </row>
    <row r="136" spans="1:9" ht="30" customHeight="1">
      <c r="A136" s="520">
        <v>134</v>
      </c>
      <c r="B136" s="521"/>
      <c r="C136" s="522"/>
      <c r="D136" s="523"/>
      <c r="E136" s="522"/>
      <c r="F136" s="775"/>
      <c r="G136" s="524"/>
      <c r="H136" s="531"/>
    </row>
    <row r="137" spans="1:9" ht="30" customHeight="1">
      <c r="A137" s="520">
        <v>135</v>
      </c>
      <c r="B137" s="521"/>
      <c r="C137" s="522"/>
      <c r="D137" s="523"/>
      <c r="E137" s="522"/>
      <c r="F137" s="775"/>
      <c r="G137" s="524"/>
      <c r="H137" s="527"/>
    </row>
    <row r="138" spans="1:9" ht="30" customHeight="1">
      <c r="A138" s="520">
        <v>136</v>
      </c>
      <c r="B138" s="521"/>
      <c r="C138" s="522"/>
      <c r="D138" s="523"/>
      <c r="E138" s="522"/>
      <c r="F138" s="775"/>
      <c r="G138" s="524"/>
      <c r="H138" s="528"/>
    </row>
    <row r="139" spans="1:9" ht="30" customHeight="1">
      <c r="A139" s="520">
        <v>137</v>
      </c>
      <c r="B139" s="521"/>
      <c r="C139" s="522"/>
      <c r="D139" s="523"/>
      <c r="E139" s="522"/>
      <c r="F139" s="775"/>
      <c r="G139" s="524"/>
      <c r="H139" s="527"/>
    </row>
    <row r="140" spans="1:9" ht="30" customHeight="1">
      <c r="A140" s="520">
        <v>138</v>
      </c>
      <c r="B140" s="521"/>
      <c r="C140" s="522"/>
      <c r="D140" s="523"/>
      <c r="E140" s="522"/>
      <c r="F140" s="775"/>
      <c r="G140" s="524"/>
      <c r="H140" s="528"/>
    </row>
    <row r="141" spans="1:9" ht="30" customHeight="1">
      <c r="A141" s="520">
        <v>139</v>
      </c>
      <c r="B141" s="521"/>
      <c r="C141" s="522"/>
      <c r="D141" s="523"/>
      <c r="E141" s="522"/>
      <c r="F141" s="775"/>
      <c r="G141" s="524"/>
      <c r="H141" s="527"/>
    </row>
    <row r="142" spans="1:9" ht="30" customHeight="1">
      <c r="A142" s="520">
        <v>140</v>
      </c>
      <c r="B142" s="521"/>
      <c r="C142" s="522"/>
      <c r="D142" s="523"/>
      <c r="E142" s="522"/>
      <c r="F142" s="775"/>
      <c r="G142" s="524"/>
      <c r="H142" s="528"/>
    </row>
    <row r="143" spans="1:9" ht="30" customHeight="1">
      <c r="A143" s="520">
        <v>141</v>
      </c>
      <c r="B143" s="521"/>
      <c r="C143" s="522"/>
      <c r="D143" s="523"/>
      <c r="E143" s="522"/>
      <c r="F143" s="775"/>
      <c r="G143" s="524"/>
      <c r="H143" s="527"/>
    </row>
    <row r="144" spans="1:9" ht="30" customHeight="1">
      <c r="A144" s="520">
        <v>142</v>
      </c>
      <c r="B144" s="521"/>
      <c r="C144" s="522"/>
      <c r="D144" s="523"/>
      <c r="E144" s="522"/>
      <c r="F144" s="775"/>
      <c r="G144" s="524"/>
      <c r="H144" s="528"/>
    </row>
    <row r="145" spans="1:8" ht="30" customHeight="1">
      <c r="A145" s="520">
        <v>143</v>
      </c>
      <c r="B145" s="521"/>
      <c r="C145" s="522"/>
      <c r="D145" s="523"/>
      <c r="E145" s="522"/>
      <c r="F145" s="775"/>
      <c r="G145" s="524"/>
      <c r="H145" s="527"/>
    </row>
    <row r="146" spans="1:8" ht="30" customHeight="1">
      <c r="A146" s="520">
        <v>144</v>
      </c>
      <c r="B146" s="521"/>
      <c r="C146" s="522"/>
      <c r="D146" s="523"/>
      <c r="E146" s="522"/>
      <c r="F146" s="775"/>
      <c r="G146" s="524"/>
      <c r="H146" s="528"/>
    </row>
    <row r="147" spans="1:8" ht="30" customHeight="1">
      <c r="A147" s="520">
        <v>145</v>
      </c>
      <c r="B147" s="532"/>
      <c r="C147" s="533"/>
      <c r="D147" s="534"/>
      <c r="E147" s="535"/>
      <c r="F147" s="775"/>
      <c r="G147" s="524"/>
      <c r="H147" s="527"/>
    </row>
    <row r="148" spans="1:8" ht="30" customHeight="1">
      <c r="A148" s="520">
        <v>146</v>
      </c>
      <c r="B148" s="532"/>
      <c r="C148" s="533"/>
      <c r="D148" s="536"/>
      <c r="E148" s="537"/>
      <c r="F148" s="775"/>
      <c r="G148" s="524"/>
      <c r="H148" s="528"/>
    </row>
    <row r="149" spans="1:8" ht="30" customHeight="1">
      <c r="A149" s="520">
        <v>147</v>
      </c>
      <c r="B149" s="532"/>
      <c r="C149" s="533"/>
      <c r="D149" s="534"/>
      <c r="E149" s="535"/>
      <c r="F149" s="775"/>
      <c r="G149" s="524"/>
      <c r="H149" s="527"/>
    </row>
    <row r="150" spans="1:8" ht="30" customHeight="1">
      <c r="A150" s="520">
        <v>148</v>
      </c>
      <c r="B150" s="532"/>
      <c r="C150" s="533"/>
      <c r="D150" s="536"/>
      <c r="E150" s="537"/>
      <c r="F150" s="775"/>
      <c r="G150" s="524"/>
      <c r="H150" s="528"/>
    </row>
    <row r="151" spans="1:8" ht="30" customHeight="1">
      <c r="A151" s="520">
        <v>149</v>
      </c>
      <c r="B151" s="532"/>
      <c r="C151" s="533"/>
      <c r="D151" s="534"/>
      <c r="E151" s="535"/>
      <c r="F151" s="775"/>
      <c r="G151" s="524"/>
      <c r="H151" s="527"/>
    </row>
    <row r="152" spans="1:8" ht="30" customHeight="1">
      <c r="A152" s="520">
        <v>150</v>
      </c>
      <c r="B152" s="532"/>
      <c r="C152" s="533"/>
      <c r="D152" s="536"/>
      <c r="E152" s="537"/>
      <c r="F152" s="775"/>
      <c r="G152" s="524"/>
      <c r="H152" s="528"/>
    </row>
    <row r="153" spans="1:8" ht="30" customHeight="1">
      <c r="A153" s="520">
        <v>151</v>
      </c>
      <c r="B153" s="532"/>
      <c r="C153" s="533"/>
      <c r="D153" s="534"/>
      <c r="E153" s="535"/>
      <c r="F153" s="775"/>
      <c r="G153" s="524"/>
      <c r="H153" s="527"/>
    </row>
    <row r="154" spans="1:8" ht="30" customHeight="1">
      <c r="A154" s="520">
        <v>152</v>
      </c>
      <c r="B154" s="532"/>
      <c r="C154" s="533"/>
      <c r="D154" s="536"/>
      <c r="E154" s="537"/>
      <c r="F154" s="775"/>
      <c r="G154" s="524"/>
      <c r="H154" s="528"/>
    </row>
    <row r="155" spans="1:8" ht="30" customHeight="1">
      <c r="A155" s="520">
        <v>153</v>
      </c>
      <c r="B155" s="532"/>
      <c r="C155" s="533"/>
      <c r="D155" s="534"/>
      <c r="E155" s="535"/>
      <c r="F155" s="775"/>
      <c r="G155" s="524"/>
      <c r="H155" s="527"/>
    </row>
    <row r="156" spans="1:8" ht="30" customHeight="1">
      <c r="A156" s="520">
        <v>154</v>
      </c>
      <c r="B156" s="532"/>
      <c r="C156" s="533"/>
      <c r="D156" s="536"/>
      <c r="E156" s="537"/>
      <c r="F156" s="775"/>
      <c r="G156" s="524"/>
      <c r="H156" s="528"/>
    </row>
    <row r="157" spans="1:8" ht="30" customHeight="1">
      <c r="A157" s="520">
        <v>155</v>
      </c>
      <c r="B157" s="532"/>
      <c r="C157" s="533"/>
      <c r="D157" s="534"/>
      <c r="E157" s="535"/>
      <c r="F157" s="775"/>
      <c r="G157" s="524"/>
      <c r="H157" s="527"/>
    </row>
    <row r="158" spans="1:8" ht="30" customHeight="1">
      <c r="A158" s="520">
        <v>156</v>
      </c>
      <c r="B158" s="532"/>
      <c r="C158" s="533"/>
      <c r="D158" s="536"/>
      <c r="E158" s="537"/>
      <c r="F158" s="775"/>
      <c r="G158" s="524"/>
      <c r="H158" s="528"/>
    </row>
    <row r="159" spans="1:8" ht="30" customHeight="1">
      <c r="A159" s="520">
        <v>157</v>
      </c>
      <c r="B159" s="532"/>
      <c r="C159" s="533"/>
      <c r="D159" s="534"/>
      <c r="E159" s="535"/>
      <c r="F159" s="775"/>
      <c r="G159" s="524"/>
      <c r="H159" s="527"/>
    </row>
    <row r="160" spans="1:8" ht="30" customHeight="1">
      <c r="A160" s="520">
        <v>158</v>
      </c>
      <c r="B160" s="532"/>
      <c r="C160" s="533"/>
      <c r="D160" s="536"/>
      <c r="E160" s="537"/>
      <c r="F160" s="775"/>
      <c r="G160" s="524"/>
      <c r="H160" s="528"/>
    </row>
    <row r="161" spans="1:8" ht="30" customHeight="1">
      <c r="A161" s="520">
        <v>159</v>
      </c>
      <c r="B161" s="532"/>
      <c r="C161" s="533"/>
      <c r="D161" s="534"/>
      <c r="E161" s="535"/>
      <c r="F161" s="775"/>
      <c r="G161" s="524"/>
      <c r="H161" s="527"/>
    </row>
    <row r="162" spans="1:8" ht="30" customHeight="1">
      <c r="A162" s="520">
        <v>160</v>
      </c>
      <c r="B162" s="532"/>
      <c r="C162" s="533"/>
      <c r="D162" s="536"/>
      <c r="E162" s="537"/>
      <c r="F162" s="775"/>
      <c r="G162" s="524"/>
      <c r="H162" s="528"/>
    </row>
    <row r="163" spans="1:8" ht="30" customHeight="1">
      <c r="A163" s="520">
        <v>161</v>
      </c>
      <c r="B163" s="532"/>
      <c r="C163" s="533"/>
      <c r="D163" s="534"/>
      <c r="E163" s="535"/>
      <c r="F163" s="775"/>
      <c r="G163" s="524"/>
      <c r="H163" s="527"/>
    </row>
    <row r="164" spans="1:8" ht="30" customHeight="1">
      <c r="A164" s="520">
        <v>162</v>
      </c>
      <c r="B164" s="532"/>
      <c r="C164" s="533"/>
      <c r="D164" s="536"/>
      <c r="E164" s="537"/>
      <c r="F164" s="775"/>
      <c r="G164" s="524"/>
      <c r="H164" s="528"/>
    </row>
    <row r="165" spans="1:8" ht="30" customHeight="1">
      <c r="A165" s="520">
        <v>163</v>
      </c>
      <c r="B165" s="532"/>
      <c r="C165" s="533"/>
      <c r="D165" s="534"/>
      <c r="E165" s="535"/>
      <c r="F165" s="775"/>
      <c r="G165" s="524"/>
      <c r="H165" s="527"/>
    </row>
    <row r="166" spans="1:8" ht="30" customHeight="1">
      <c r="A166" s="520">
        <v>164</v>
      </c>
      <c r="B166" s="532"/>
      <c r="C166" s="533"/>
      <c r="D166" s="536"/>
      <c r="E166" s="537"/>
      <c r="F166" s="775"/>
      <c r="G166" s="524"/>
      <c r="H166" s="528"/>
    </row>
    <row r="167" spans="1:8" ht="30" customHeight="1">
      <c r="A167" s="520">
        <v>165</v>
      </c>
      <c r="B167" s="532"/>
      <c r="C167" s="533"/>
      <c r="D167" s="534"/>
      <c r="E167" s="535"/>
      <c r="F167" s="775"/>
      <c r="G167" s="524"/>
      <c r="H167" s="527"/>
    </row>
    <row r="168" spans="1:8" ht="30" customHeight="1">
      <c r="A168" s="520">
        <v>166</v>
      </c>
      <c r="B168" s="532"/>
      <c r="C168" s="533"/>
      <c r="D168" s="536"/>
      <c r="E168" s="537"/>
      <c r="F168" s="775"/>
      <c r="G168" s="524"/>
      <c r="H168" s="528"/>
    </row>
    <row r="169" spans="1:8" ht="30" customHeight="1">
      <c r="A169" s="520">
        <v>167</v>
      </c>
      <c r="B169" s="532"/>
      <c r="C169" s="533"/>
      <c r="D169" s="534"/>
      <c r="E169" s="535"/>
      <c r="F169" s="775"/>
      <c r="G169" s="524"/>
      <c r="H169" s="527"/>
    </row>
    <row r="170" spans="1:8" ht="30" customHeight="1">
      <c r="A170" s="520">
        <v>168</v>
      </c>
      <c r="B170" s="532"/>
      <c r="C170" s="533"/>
      <c r="D170" s="536"/>
      <c r="E170" s="537"/>
      <c r="F170" s="775"/>
      <c r="G170" s="524"/>
      <c r="H170" s="528"/>
    </row>
    <row r="171" spans="1:8" ht="30" customHeight="1">
      <c r="A171" s="520">
        <v>169</v>
      </c>
      <c r="B171" s="532"/>
      <c r="C171" s="533"/>
      <c r="D171" s="534"/>
      <c r="E171" s="535"/>
      <c r="F171" s="775"/>
      <c r="G171" s="524"/>
      <c r="H171" s="527"/>
    </row>
    <row r="172" spans="1:8" ht="30" customHeight="1">
      <c r="A172" s="520">
        <v>170</v>
      </c>
      <c r="B172" s="532"/>
      <c r="C172" s="533"/>
      <c r="D172" s="536"/>
      <c r="E172" s="537"/>
      <c r="F172" s="775"/>
      <c r="G172" s="524"/>
      <c r="H172" s="528"/>
    </row>
    <row r="173" spans="1:8" ht="30" customHeight="1">
      <c r="A173" s="520">
        <v>171</v>
      </c>
      <c r="B173" s="532"/>
      <c r="C173" s="533"/>
      <c r="D173" s="534"/>
      <c r="E173" s="535"/>
      <c r="F173" s="775"/>
      <c r="G173" s="524"/>
      <c r="H173" s="527"/>
    </row>
    <row r="174" spans="1:8" ht="30" customHeight="1">
      <c r="A174" s="520">
        <v>172</v>
      </c>
      <c r="B174" s="532"/>
      <c r="C174" s="533"/>
      <c r="D174" s="536"/>
      <c r="E174" s="537"/>
      <c r="F174" s="775"/>
      <c r="G174" s="524"/>
      <c r="H174" s="528"/>
    </row>
    <row r="175" spans="1:8" ht="30" customHeight="1">
      <c r="A175" s="520">
        <v>173</v>
      </c>
      <c r="B175" s="532"/>
      <c r="C175" s="533"/>
      <c r="D175" s="534"/>
      <c r="E175" s="535"/>
      <c r="F175" s="775"/>
      <c r="G175" s="524"/>
      <c r="H175" s="527"/>
    </row>
    <row r="176" spans="1:8" ht="30" customHeight="1">
      <c r="A176" s="520">
        <v>174</v>
      </c>
      <c r="B176" s="532"/>
      <c r="C176" s="533"/>
      <c r="D176" s="536"/>
      <c r="E176" s="537"/>
      <c r="F176" s="775"/>
      <c r="G176" s="524"/>
      <c r="H176" s="528"/>
    </row>
    <row r="177" spans="1:8" ht="30" customHeight="1">
      <c r="A177" s="520">
        <v>175</v>
      </c>
      <c r="B177" s="532"/>
      <c r="C177" s="533"/>
      <c r="D177" s="534"/>
      <c r="E177" s="535"/>
      <c r="F177" s="775"/>
      <c r="G177" s="524"/>
      <c r="H177" s="527"/>
    </row>
    <row r="178" spans="1:8" ht="30" customHeight="1">
      <c r="A178" s="520">
        <v>176</v>
      </c>
      <c r="B178" s="532"/>
      <c r="C178" s="533"/>
      <c r="D178" s="536"/>
      <c r="E178" s="537"/>
      <c r="F178" s="775"/>
      <c r="G178" s="524"/>
      <c r="H178" s="528"/>
    </row>
    <row r="179" spans="1:8" ht="30" customHeight="1">
      <c r="A179" s="520">
        <v>177</v>
      </c>
      <c r="B179" s="532"/>
      <c r="C179" s="533"/>
      <c r="D179" s="534"/>
      <c r="E179" s="535"/>
      <c r="F179" s="775"/>
      <c r="G179" s="524"/>
      <c r="H179" s="527"/>
    </row>
    <row r="180" spans="1:8" ht="30" customHeight="1">
      <c r="A180" s="520">
        <v>178</v>
      </c>
      <c r="B180" s="532"/>
      <c r="C180" s="533"/>
      <c r="D180" s="536"/>
      <c r="E180" s="537"/>
      <c r="F180" s="775"/>
      <c r="G180" s="524"/>
      <c r="H180" s="528"/>
    </row>
    <row r="181" spans="1:8" ht="30" customHeight="1">
      <c r="A181" s="520">
        <v>179</v>
      </c>
      <c r="B181" s="532"/>
      <c r="C181" s="533"/>
      <c r="D181" s="534"/>
      <c r="E181" s="535"/>
      <c r="F181" s="775"/>
      <c r="G181" s="524"/>
      <c r="H181" s="527"/>
    </row>
    <row r="182" spans="1:8" ht="30" customHeight="1">
      <c r="A182" s="520">
        <v>180</v>
      </c>
      <c r="B182" s="532"/>
      <c r="C182" s="533"/>
      <c r="D182" s="536"/>
      <c r="E182" s="537"/>
      <c r="F182" s="775"/>
      <c r="G182" s="524"/>
      <c r="H182" s="528"/>
    </row>
    <row r="183" spans="1:8" ht="30" customHeight="1">
      <c r="A183" s="520">
        <v>181</v>
      </c>
      <c r="B183" s="532"/>
      <c r="C183" s="533"/>
      <c r="D183" s="534"/>
      <c r="E183" s="535"/>
      <c r="F183" s="775"/>
      <c r="G183" s="524"/>
      <c r="H183" s="527"/>
    </row>
    <row r="184" spans="1:8" ht="30" customHeight="1">
      <c r="A184" s="520">
        <v>182</v>
      </c>
      <c r="B184" s="532"/>
      <c r="C184" s="533"/>
      <c r="D184" s="536"/>
      <c r="E184" s="537"/>
      <c r="F184" s="775"/>
      <c r="G184" s="524"/>
      <c r="H184" s="528"/>
    </row>
    <row r="185" spans="1:8" ht="30" customHeight="1">
      <c r="A185" s="520">
        <v>183</v>
      </c>
      <c r="B185" s="532"/>
      <c r="C185" s="533"/>
      <c r="D185" s="534"/>
      <c r="E185" s="535"/>
      <c r="F185" s="775"/>
      <c r="G185" s="524"/>
      <c r="H185" s="527"/>
    </row>
    <row r="186" spans="1:8" ht="30" customHeight="1">
      <c r="A186" s="520">
        <v>184</v>
      </c>
      <c r="B186" s="532"/>
      <c r="C186" s="533"/>
      <c r="D186" s="536"/>
      <c r="E186" s="537"/>
      <c r="F186" s="775"/>
      <c r="G186" s="524"/>
      <c r="H186" s="528"/>
    </row>
    <row r="187" spans="1:8" ht="30" customHeight="1">
      <c r="A187" s="520">
        <v>185</v>
      </c>
      <c r="B187" s="532"/>
      <c r="C187" s="533"/>
      <c r="D187" s="534"/>
      <c r="E187" s="535"/>
      <c r="F187" s="775"/>
      <c r="G187" s="524"/>
      <c r="H187" s="527"/>
    </row>
    <row r="188" spans="1:8" ht="30" customHeight="1">
      <c r="A188" s="520">
        <v>186</v>
      </c>
      <c r="B188" s="532"/>
      <c r="C188" s="533"/>
      <c r="D188" s="536"/>
      <c r="E188" s="537"/>
      <c r="F188" s="775"/>
      <c r="G188" s="524"/>
      <c r="H188" s="528"/>
    </row>
    <row r="189" spans="1:8" ht="30" customHeight="1">
      <c r="A189" s="520">
        <v>187</v>
      </c>
      <c r="B189" s="532"/>
      <c r="C189" s="533"/>
      <c r="D189" s="534"/>
      <c r="E189" s="535"/>
      <c r="F189" s="775"/>
      <c r="G189" s="524"/>
      <c r="H189" s="527"/>
    </row>
    <row r="190" spans="1:8" ht="30" customHeight="1">
      <c r="A190" s="520">
        <v>188</v>
      </c>
      <c r="B190" s="532"/>
      <c r="C190" s="533"/>
      <c r="D190" s="536"/>
      <c r="E190" s="537"/>
      <c r="F190" s="775"/>
      <c r="G190" s="524"/>
      <c r="H190" s="526"/>
    </row>
    <row r="191" spans="1:8" ht="30" customHeight="1">
      <c r="A191" s="520">
        <v>189</v>
      </c>
      <c r="B191" s="532"/>
      <c r="C191" s="533"/>
      <c r="D191" s="534"/>
      <c r="E191" s="535"/>
      <c r="F191" s="775"/>
      <c r="G191" s="524"/>
      <c r="H191" s="527"/>
    </row>
    <row r="192" spans="1:8" ht="30" customHeight="1">
      <c r="A192" s="520">
        <v>190</v>
      </c>
      <c r="B192" s="532"/>
      <c r="C192" s="533"/>
      <c r="D192" s="536"/>
      <c r="E192" s="537"/>
      <c r="F192" s="775"/>
      <c r="G192" s="524"/>
      <c r="H192" s="528"/>
    </row>
    <row r="193" spans="1:9" ht="26.45" customHeight="1">
      <c r="A193" s="520">
        <v>191</v>
      </c>
      <c r="B193" s="532"/>
      <c r="C193" s="533"/>
      <c r="D193" s="534"/>
      <c r="E193" s="535"/>
      <c r="F193" s="775"/>
      <c r="G193" s="524"/>
      <c r="H193" s="527"/>
    </row>
    <row r="194" spans="1:9" ht="26.45" customHeight="1">
      <c r="A194" s="520">
        <v>192</v>
      </c>
      <c r="B194" s="532"/>
      <c r="C194" s="533"/>
      <c r="D194" s="536"/>
      <c r="E194" s="537"/>
      <c r="F194" s="775"/>
      <c r="G194" s="524"/>
      <c r="H194" s="526"/>
    </row>
    <row r="195" spans="1:9" ht="26.45" customHeight="1">
      <c r="A195" s="520">
        <v>193</v>
      </c>
      <c r="B195" s="532"/>
      <c r="C195" s="533"/>
      <c r="D195" s="534"/>
      <c r="E195" s="535"/>
      <c r="F195" s="775"/>
      <c r="G195" s="524"/>
      <c r="H195" s="527"/>
    </row>
    <row r="196" spans="1:9" ht="26.45" customHeight="1">
      <c r="A196" s="520">
        <v>194</v>
      </c>
      <c r="B196" s="532"/>
      <c r="C196" s="533"/>
      <c r="D196" s="536"/>
      <c r="E196" s="537"/>
      <c r="F196" s="775"/>
      <c r="G196" s="524"/>
      <c r="H196" s="528"/>
    </row>
    <row r="197" spans="1:9" ht="26.45" customHeight="1">
      <c r="A197" s="520">
        <v>195</v>
      </c>
      <c r="B197" s="532"/>
      <c r="C197" s="533"/>
      <c r="D197" s="534"/>
      <c r="E197" s="535"/>
      <c r="F197" s="775"/>
      <c r="G197" s="524"/>
      <c r="H197" s="527"/>
    </row>
    <row r="198" spans="1:9" ht="26.45" customHeight="1">
      <c r="A198" s="520">
        <v>196</v>
      </c>
      <c r="B198" s="532"/>
      <c r="C198" s="533"/>
      <c r="D198" s="536"/>
      <c r="E198" s="537"/>
      <c r="F198" s="775"/>
      <c r="G198" s="524"/>
      <c r="H198" s="528"/>
    </row>
    <row r="199" spans="1:9" ht="26.45" customHeight="1">
      <c r="A199" s="520">
        <v>197</v>
      </c>
      <c r="B199" s="532"/>
      <c r="C199" s="533"/>
      <c r="D199" s="534"/>
      <c r="E199" s="535"/>
      <c r="F199" s="775"/>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5"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5" manualBreakCount="5">
    <brk id="17" max="6" man="1"/>
    <brk id="69" max="6" man="1"/>
    <brk id="135" min="1" max="7" man="1"/>
    <brk id="201" min="1" max="7" man="1"/>
    <brk id="333" min="1" max="7" man="1"/>
  </rowBreaks>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tabColor theme="9" tint="0.39997558519241921"/>
  </sheetPr>
  <dimension ref="A1:J49"/>
  <sheetViews>
    <sheetView showZeros="0" view="pageBreakPreview" topLeftCell="A8" zoomScale="60" zoomScaleNormal="10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262</v>
      </c>
    </row>
    <row r="2" spans="1:10" ht="20.100000000000001" customHeight="1">
      <c r="B2" s="1154" t="str">
        <f>要求!P11</f>
        <v>入　　　札　　　書</v>
      </c>
      <c r="C2" s="1154"/>
      <c r="D2" s="1154"/>
      <c r="E2" s="1154"/>
      <c r="F2" s="1154"/>
      <c r="G2" s="1154"/>
      <c r="H2" s="1154"/>
      <c r="I2" s="1154"/>
      <c r="J2" s="774"/>
    </row>
    <row r="5" spans="1:10" ht="30" customHeight="1" thickBot="1">
      <c r="B5" s="452" t="str">
        <f>IF(SUM(入札別紙N!G3:G16)&gt;0,SUM(入札別紙N!G3:G16),"金額￥")</f>
        <v>金額￥</v>
      </c>
      <c r="C5" s="405" t="s">
        <v>592</v>
      </c>
      <c r="D5" s="405"/>
    </row>
    <row r="6" spans="1:10" ht="7.9" customHeight="1" thickTop="1"/>
    <row r="7" spans="1:10" s="770" customFormat="1" ht="20.100000000000001" customHeight="1">
      <c r="B7" s="776" t="s">
        <v>594</v>
      </c>
      <c r="C7" s="1342" t="s">
        <v>653</v>
      </c>
      <c r="D7" s="1342"/>
      <c r="E7" s="776" t="s">
        <v>32</v>
      </c>
      <c r="F7" s="776" t="s">
        <v>596</v>
      </c>
      <c r="G7" s="776" t="s">
        <v>597</v>
      </c>
      <c r="H7" s="1342" t="s">
        <v>673</v>
      </c>
      <c r="I7" s="1342"/>
    </row>
    <row r="8" spans="1:10" ht="48.6" customHeight="1">
      <c r="A8" s="456">
        <v>1</v>
      </c>
      <c r="B8" s="775" t="str">
        <f>CONCATENATE(市価Ｎ!M1,市価Ｎ!N1,市価Ｎ!O1,市価Ｎ!P1)</f>
        <v>-1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769" t="s">
        <v>666</v>
      </c>
      <c r="C20" s="1155" t="str">
        <f>要求!P8</f>
        <v>自衛隊阪神病院</v>
      </c>
      <c r="D20" s="1156"/>
      <c r="E20" s="1041" t="s">
        <v>607</v>
      </c>
      <c r="F20" s="1041"/>
      <c r="G20" s="1357" t="str">
        <f>要求!Q3</f>
        <v>令和８年７月３１日</v>
      </c>
      <c r="H20" s="1360"/>
      <c r="I20" s="1361"/>
    </row>
    <row r="21" spans="1:9" s="468" customFormat="1" ht="25.15" customHeight="1">
      <c r="B21" s="769" t="s">
        <v>667</v>
      </c>
      <c r="C21" s="769"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772"/>
      <c r="C28" s="772"/>
      <c r="D28" s="772"/>
      <c r="E28" s="772"/>
      <c r="F28" s="772"/>
      <c r="G28" s="772"/>
      <c r="H28" s="772"/>
      <c r="I28" s="772"/>
    </row>
    <row r="29" spans="1:9" ht="14.45" customHeight="1">
      <c r="B29" s="455" t="str">
        <f>要求!Q5</f>
        <v>令和８年６月８日</v>
      </c>
      <c r="C29" s="772"/>
      <c r="D29" s="772"/>
      <c r="E29" s="772"/>
      <c r="F29" s="772"/>
      <c r="G29" s="772"/>
      <c r="H29" s="772"/>
      <c r="I29" s="772"/>
    </row>
    <row r="30" spans="1:9">
      <c r="B30" s="402" t="s">
        <v>218</v>
      </c>
    </row>
    <row r="31" spans="1:9">
      <c r="B31" s="402" t="s">
        <v>219</v>
      </c>
    </row>
    <row r="32" spans="1:9">
      <c r="B32" s="413" t="s">
        <v>360</v>
      </c>
    </row>
    <row r="33" spans="2:9">
      <c r="B33" s="402" t="s">
        <v>613</v>
      </c>
      <c r="D33" s="773"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c r="D37" s="454" t="s">
        <v>768</v>
      </c>
      <c r="E37" s="1324">
        <f>入力!$A$15</f>
        <v>0</v>
      </c>
      <c r="F37" s="1324"/>
      <c r="G37" s="1324"/>
      <c r="H37" s="1324"/>
      <c r="I37" s="413"/>
    </row>
    <row r="38" spans="2:9">
      <c r="D38" s="454" t="s">
        <v>767</v>
      </c>
      <c r="E38" s="1324">
        <f>入力!$A$17</f>
        <v>0</v>
      </c>
      <c r="F38" s="1324"/>
      <c r="G38" s="1324"/>
      <c r="H38" s="1324"/>
      <c r="I38" s="413"/>
    </row>
    <row r="39" spans="2:9">
      <c r="D39" s="413"/>
    </row>
    <row r="40" spans="2:9">
      <c r="B40" s="402" t="s">
        <v>769</v>
      </c>
      <c r="D40" s="413"/>
    </row>
    <row r="41" spans="2:9">
      <c r="D41" s="771"/>
      <c r="E41" s="771"/>
      <c r="F41" s="771"/>
      <c r="G41" s="771"/>
      <c r="H41" s="771"/>
      <c r="I41" s="413"/>
    </row>
    <row r="42" spans="2:9">
      <c r="D42" s="771"/>
      <c r="E42" s="771"/>
      <c r="F42" s="771"/>
      <c r="G42" s="771"/>
      <c r="H42" s="771"/>
      <c r="I42" s="415"/>
    </row>
    <row r="43" spans="2:9">
      <c r="D43" s="413"/>
      <c r="E43" s="413"/>
      <c r="F43" s="413"/>
      <c r="G43" s="413"/>
      <c r="H43" s="413"/>
      <c r="I43" s="413"/>
    </row>
    <row r="44" spans="2:9">
      <c r="D44" s="413"/>
      <c r="E44" s="413"/>
      <c r="F44" s="413"/>
      <c r="G44" s="413"/>
      <c r="H44" s="413"/>
      <c r="I44" s="413"/>
    </row>
    <row r="45" spans="2:9">
      <c r="D45" s="413"/>
    </row>
    <row r="46" spans="2:9">
      <c r="D46" s="413"/>
    </row>
    <row r="47" spans="2:9">
      <c r="D47" s="413"/>
      <c r="E47" s="413"/>
      <c r="F47" s="413"/>
      <c r="G47" s="413"/>
      <c r="H47" s="413"/>
      <c r="I47" s="413"/>
    </row>
    <row r="48" spans="2:9">
      <c r="D48" s="413"/>
    </row>
    <row r="49" spans="4:4">
      <c r="D49"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E20:F20"/>
    <mergeCell ref="G20:I20"/>
    <mergeCell ref="E36:H36"/>
    <mergeCell ref="E37:H37"/>
    <mergeCell ref="E38:H38"/>
    <mergeCell ref="D21:F21"/>
    <mergeCell ref="G21:I21"/>
    <mergeCell ref="B23:I27"/>
    <mergeCell ref="E33:H33"/>
    <mergeCell ref="E34:H34"/>
    <mergeCell ref="E35:H35"/>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tabColor rgb="FFFFFF00"/>
  </sheetPr>
  <dimension ref="A1:K411"/>
  <sheetViews>
    <sheetView showZeros="0" view="pageBreakPreview" zoomScale="70" zoomScaleNormal="115" zoomScaleSheetLayoutView="70" workbookViewId="0">
      <pane xSplit="3" ySplit="2" topLeftCell="D3" activePane="bottomRight" state="frozen"/>
      <selection activeCell="N12" sqref="N12"/>
      <selection pane="topRight" activeCell="N12" sqref="N12"/>
      <selection pane="bottomLeft" activeCell="N12" sqref="N12"/>
      <selection pane="bottomRight" activeCell="N12" sqref="N12"/>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4.75" customHeight="1">
      <c r="A3" s="520">
        <v>1</v>
      </c>
      <c r="B3" s="205" t="str">
        <f>IF(ISERROR(VLOOKUP($A3,入力!$R$4:$AL$486,14,FALSE)),"",VLOOKUP($A3,入力!$R$4:$AL$486,14,FALSE))</f>
        <v/>
      </c>
      <c r="C3" s="778" t="str">
        <f>IF($F3="",IF($F2="","","以下余白"),IF(ISERROR(VLOOKUP($A3,入力!$R$4:$AL$486,15,FALSE)),"",VLOOKUP($A3,入力!$R$4:$AL$486,15,FALSE)))</f>
        <v>以下余白</v>
      </c>
      <c r="D3" s="206" t="str">
        <f>IF(ISERROR(VLOOKUP($A3,入力!$R$4:$AL$486,16,FALSE)),"",VLOOKUP($A3,入力!$R$4:$AL$486,16,FALSE))</f>
        <v/>
      </c>
      <c r="E3" s="206" t="str">
        <f>IF(ISERROR(VLOOKUP($A3,入力!$R$4:$AL$486,17,FALSE)),"",VLOOKUP($A3,入力!$R$4:$AL$486,17,FALSE))</f>
        <v/>
      </c>
      <c r="F3" s="626" t="str">
        <f>IF(ISERROR(VLOOKUP($A3,入力!$R$4:$AL$486,20,FALSE)),"",VLOOKUP($A3,入力!$R$4:$AL$486,20,FALSE))</f>
        <v/>
      </c>
      <c r="G3" s="626" t="str">
        <f t="shared" ref="G3:G8" si="0">IF(ISERROR(E3*F3),"",E3*F3)</f>
        <v/>
      </c>
      <c r="H3" s="525"/>
    </row>
    <row r="4" spans="1:8" ht="54.75" customHeight="1">
      <c r="A4" s="520">
        <v>2</v>
      </c>
      <c r="B4" s="205" t="str">
        <f>IF(ISERROR(VLOOKUP($A4,入力!$R$4:$AL$486,14,FALSE)),"",VLOOKUP($A4,入力!$R$4:$AL$486,14,FALSE))</f>
        <v/>
      </c>
      <c r="C4" s="778" t="str">
        <f>IF($F4="",IF($F3="","","以下余白"),IF(ISERROR(VLOOKUP($A4,入力!$R$4:$AL$486,15,FALSE)),"",VLOOKUP($A4,入力!$R$4:$AL$486,15,FALSE)))</f>
        <v/>
      </c>
      <c r="D4" s="206" t="str">
        <f>IF(ISERROR(VLOOKUP($A4,入力!$R$4:$AL$486,16,FALSE)),"",VLOOKUP($A4,入力!$R$4:$AL$486,16,FALSE))</f>
        <v/>
      </c>
      <c r="E4" s="206" t="str">
        <f>IF(ISERROR(VLOOKUP($A4,入力!$R$4:$AL$486,17,FALSE)),"",VLOOKUP($A4,入力!$R$4:$AL$486,17,FALSE))</f>
        <v/>
      </c>
      <c r="F4" s="626" t="str">
        <f>IF(ISERROR(VLOOKUP($A4,入力!$R$4:$AL$486,20,FALSE)),"",VLOOKUP($A4,入力!$R$4:$AL$486,20,FALSE))</f>
        <v/>
      </c>
      <c r="G4" s="626" t="str">
        <f t="shared" si="0"/>
        <v/>
      </c>
      <c r="H4" s="525"/>
    </row>
    <row r="5" spans="1:8" ht="54.75" customHeight="1">
      <c r="A5" s="520">
        <v>3</v>
      </c>
      <c r="B5" s="205" t="str">
        <f>IF(ISERROR(VLOOKUP($A5,入力!$R$4:$AL$486,14,FALSE)),"",VLOOKUP($A5,入力!$R$4:$AL$486,14,FALSE))</f>
        <v/>
      </c>
      <c r="C5" s="778" t="str">
        <f>IF($F5="",IF($F4="","","以下余白"),IF(ISERROR(VLOOKUP($A5,入力!$R$4:$AL$486,15,FALSE)),"",VLOOKUP($A5,入力!$R$4:$AL$486,15,FALSE)))</f>
        <v/>
      </c>
      <c r="D5" s="206" t="str">
        <f>IF(ISERROR(VLOOKUP($A5,入力!$R$4:$AL$486,16,FALSE)),"",VLOOKUP($A5,入力!$R$4:$AL$486,16,FALSE))</f>
        <v/>
      </c>
      <c r="E5" s="206" t="str">
        <f>IF(ISERROR(VLOOKUP($A5,入力!$R$4:$AL$486,17,FALSE)),"",VLOOKUP($A5,入力!$R$4:$AL$486,17,FALSE))</f>
        <v/>
      </c>
      <c r="F5" s="626" t="str">
        <f>IF(ISERROR(VLOOKUP($A5,入力!$R$4:$AL$486,20,FALSE)),"",VLOOKUP($A5,入力!$R$4:$AL$486,20,FALSE))</f>
        <v/>
      </c>
      <c r="G5" s="626" t="str">
        <f t="shared" si="0"/>
        <v/>
      </c>
      <c r="H5" s="525"/>
    </row>
    <row r="6" spans="1:8" ht="54.75" customHeight="1">
      <c r="A6" s="520">
        <v>4</v>
      </c>
      <c r="B6" s="205" t="str">
        <f>IF(ISERROR(VLOOKUP($A6,入力!$R$4:$AL$486,14,FALSE)),"",VLOOKUP($A6,入力!$R$4:$AL$486,14,FALSE))</f>
        <v/>
      </c>
      <c r="C6" s="778" t="str">
        <f>IF($F6="",IF($F5="","","以下余白"),IF(ISERROR(VLOOKUP($A6,入力!$R$4:$AL$486,15,FALSE)),"",VLOOKUP($A6,入力!$R$4:$AL$486,15,FALSE)))</f>
        <v/>
      </c>
      <c r="D6" s="206" t="str">
        <f>IF(ISERROR(VLOOKUP($A6,入力!$R$4:$AL$486,16,FALSE)),"",VLOOKUP($A6,入力!$R$4:$AL$486,16,FALSE))</f>
        <v/>
      </c>
      <c r="E6" s="206" t="str">
        <f>IF(ISERROR(VLOOKUP($A6,入力!$R$4:$AL$486,17,FALSE)),"",VLOOKUP($A6,入力!$R$4:$AL$486,17,FALSE))</f>
        <v/>
      </c>
      <c r="F6" s="626" t="str">
        <f>IF(ISERROR(VLOOKUP($A6,入力!$R$4:$AL$486,20,FALSE)),"",VLOOKUP($A6,入力!$R$4:$AL$486,20,FALSE))</f>
        <v/>
      </c>
      <c r="G6" s="626" t="str">
        <f t="shared" si="0"/>
        <v/>
      </c>
      <c r="H6" s="525"/>
    </row>
    <row r="7" spans="1:8" ht="54.75" customHeight="1">
      <c r="A7" s="520">
        <v>5</v>
      </c>
      <c r="B7" s="205" t="str">
        <f>IF(ISERROR(VLOOKUP($A7,入力!$R$4:$AL$486,14,FALSE)),"",VLOOKUP($A7,入力!$R$4:$AL$486,14,FALSE))</f>
        <v/>
      </c>
      <c r="C7" s="778" t="str">
        <f>IF($F7="",IF($F6="","","以下余白"),IF(ISERROR(VLOOKUP($A7,入力!$R$4:$AL$486,15,FALSE)),"",VLOOKUP($A7,入力!$R$4:$AL$486,15,FALSE)))</f>
        <v/>
      </c>
      <c r="D7" s="206" t="str">
        <f>IF(ISERROR(VLOOKUP($A7,入力!$R$4:$AL$486,16,FALSE)),"",VLOOKUP($A7,入力!$R$4:$AL$486,16,FALSE))</f>
        <v/>
      </c>
      <c r="E7" s="206" t="str">
        <f>IF(ISERROR(VLOOKUP($A7,入力!$R$4:$AL$486,17,FALSE)),"",VLOOKUP($A7,入力!$R$4:$AL$486,17,FALSE))</f>
        <v/>
      </c>
      <c r="F7" s="626" t="str">
        <f>IF(ISERROR(VLOOKUP($A7,入力!$R$4:$AL$486,20,FALSE)),"",VLOOKUP($A7,入力!$R$4:$AL$486,20,FALSE))</f>
        <v/>
      </c>
      <c r="G7" s="626" t="str">
        <f t="shared" si="0"/>
        <v/>
      </c>
      <c r="H7" s="525"/>
    </row>
    <row r="8" spans="1:8" ht="54.75" customHeight="1">
      <c r="A8" s="520">
        <v>6</v>
      </c>
      <c r="B8" s="205" t="str">
        <f>IF(ISERROR(VLOOKUP($A8,入力!$R$4:$AL$486,14,FALSE)),"",VLOOKUP($A8,入力!$R$4:$AL$486,14,FALSE))</f>
        <v/>
      </c>
      <c r="C8" s="778" t="str">
        <f>IF($F8="",IF($F7="","","以下余白"),IF(ISERROR(VLOOKUP($A8,入力!$R$4:$AL$486,15,FALSE)),"",VLOOKUP($A8,入力!$R$4:$AL$486,15,FALSE)))</f>
        <v/>
      </c>
      <c r="D8" s="206" t="str">
        <f>IF(ISERROR(VLOOKUP($A8,入力!$R$4:$AL$486,16,FALSE)),"",VLOOKUP($A8,入力!$R$4:$AL$486,16,FALSE))</f>
        <v/>
      </c>
      <c r="E8" s="206" t="str">
        <f>IF(ISERROR(VLOOKUP($A8,入力!$R$4:$AL$486,17,FALSE)),"",VLOOKUP($A8,入力!$R$4:$AL$486,17,FALSE))</f>
        <v/>
      </c>
      <c r="F8" s="626" t="str">
        <f>IF(ISERROR(VLOOKUP($A8,入力!$R$4:$AL$486,20,FALSE)),"",VLOOKUP($A8,入力!$R$4:$AL$486,20,FALSE))</f>
        <v/>
      </c>
      <c r="G8" s="626" t="str">
        <f t="shared" si="0"/>
        <v/>
      </c>
      <c r="H8" s="525"/>
    </row>
    <row r="9" spans="1:8" ht="54.75" customHeight="1">
      <c r="A9" s="520">
        <v>7</v>
      </c>
      <c r="B9" s="205" t="str">
        <f>IF(ISERROR(VLOOKUP($A9,入力!$R$4:$AL$486,14,FALSE)),"",VLOOKUP($A9,入力!$R$4:$AL$486,14,FALSE))</f>
        <v/>
      </c>
      <c r="C9" s="778" t="str">
        <f>IF($F9="",IF($F8="","","以下余白"),IF(ISERROR(VLOOKUP($A9,入力!$R$4:$AL$486,15,FALSE)),"",VLOOKUP($A9,入力!$R$4:$AL$486,15,FALSE)))</f>
        <v/>
      </c>
      <c r="D9" s="206" t="str">
        <f>IF(ISERROR(VLOOKUP($A9,入力!$R$4:$AL$486,16,FALSE)),"",VLOOKUP($A9,入力!$R$4:$AL$486,16,FALSE))</f>
        <v/>
      </c>
      <c r="E9" s="206" t="str">
        <f>IF(ISERROR(VLOOKUP($A9,入力!$R$4:$AL$486,17,FALSE)),"",VLOOKUP($A9,入力!$R$4:$AL$486,17,FALSE))</f>
        <v/>
      </c>
      <c r="F9" s="626" t="str">
        <f>IF(ISERROR(VLOOKUP($A9,入力!$R$4:$AL$486,20,FALSE)),"",VLOOKUP($A9,入力!$R$4:$AL$486,20,FALSE))</f>
        <v/>
      </c>
      <c r="G9" s="626" t="str">
        <f>IF(ISERROR(E9*F9),"",E9*F9)</f>
        <v/>
      </c>
      <c r="H9" s="525"/>
    </row>
    <row r="10" spans="1:8" ht="54.75" customHeight="1">
      <c r="A10" s="520">
        <v>8</v>
      </c>
      <c r="B10" s="205" t="str">
        <f>IF(ISERROR(VLOOKUP($A10,入力!$R$4:$AL$486,14,FALSE)),"",VLOOKUP($A10,入力!$R$4:$AL$486,14,FALSE))</f>
        <v/>
      </c>
      <c r="C10" s="778" t="str">
        <f>IF($F10="",IF($F9="","","以下余白"),IF(ISERROR(VLOOKUP($A10,入力!$R$4:$AL$486,15,FALSE)),"",VLOOKUP($A10,入力!$R$4:$AL$486,15,FALSE)))</f>
        <v/>
      </c>
      <c r="D10" s="206" t="str">
        <f>IF(ISERROR(VLOOKUP($A10,入力!$R$4:$AL$486,16,FALSE)),"",VLOOKUP($A10,入力!$R$4:$AL$486,16,FALSE))</f>
        <v/>
      </c>
      <c r="E10" s="206" t="str">
        <f>IF(ISERROR(VLOOKUP($A10,入力!$R$4:$AL$486,17,FALSE)),"",VLOOKUP($A10,入力!$R$4:$AL$486,17,FALSE))</f>
        <v/>
      </c>
      <c r="F10" s="626" t="str">
        <f>IF(ISERROR(VLOOKUP($A10,入力!$R$4:$AL$486,20,FALSE)),"",VLOOKUP($A10,入力!$R$4:$AL$486,20,FALSE))</f>
        <v/>
      </c>
      <c r="G10" s="626" t="str">
        <f t="shared" ref="G10:G28" si="1">IF(ISERROR(E10*F10),"",E10*F10)</f>
        <v/>
      </c>
      <c r="H10" s="525"/>
    </row>
    <row r="11" spans="1:8" ht="54.75" customHeight="1">
      <c r="A11" s="520">
        <v>9</v>
      </c>
      <c r="B11" s="205" t="str">
        <f>IF(ISERROR(VLOOKUP($A11,入力!$R$4:$AL$486,14,FALSE)),"",VLOOKUP($A11,入力!$R$4:$AL$486,14,FALSE))</f>
        <v/>
      </c>
      <c r="C11" s="778" t="str">
        <f>IF($F11="",IF($F10="","","以下余白"),IF(ISERROR(VLOOKUP($A11,入力!$R$4:$AL$486,15,FALSE)),"",VLOOKUP($A11,入力!$R$4:$AL$486,15,FALSE)))</f>
        <v/>
      </c>
      <c r="D11" s="206" t="str">
        <f>IF(ISERROR(VLOOKUP($A11,入力!$R$4:$AL$486,16,FALSE)),"",VLOOKUP($A11,入力!$R$4:$AL$486,16,FALSE))</f>
        <v/>
      </c>
      <c r="E11" s="206" t="str">
        <f>IF(ISERROR(VLOOKUP($A11,入力!$R$4:$AL$486,17,FALSE)),"",VLOOKUP($A11,入力!$R$4:$AL$486,17,FALSE))</f>
        <v/>
      </c>
      <c r="F11" s="626" t="str">
        <f>IF(ISERROR(VLOOKUP($A11,入力!$R$4:$AL$486,20,FALSE)),"",VLOOKUP($A11,入力!$R$4:$AL$486,20,FALSE))</f>
        <v/>
      </c>
      <c r="G11" s="626" t="str">
        <f t="shared" si="1"/>
        <v/>
      </c>
      <c r="H11" s="525"/>
    </row>
    <row r="12" spans="1:8" ht="54.75" customHeight="1">
      <c r="A12" s="520">
        <v>10</v>
      </c>
      <c r="B12" s="205" t="str">
        <f>IF(ISERROR(VLOOKUP($A12,入力!$R$4:$AL$486,14,FALSE)),"",VLOOKUP($A12,入力!$R$4:$AL$486,14,FALSE))</f>
        <v/>
      </c>
      <c r="C12" s="778" t="str">
        <f>IF($F12="",IF($F11="","","以下余白"),IF(ISERROR(VLOOKUP($A12,入力!$R$4:$AL$486,15,FALSE)),"",VLOOKUP($A12,入力!$R$4:$AL$486,15,FALSE)))</f>
        <v/>
      </c>
      <c r="D12" s="206" t="str">
        <f>IF(ISERROR(VLOOKUP($A12,入力!$R$4:$AL$486,16,FALSE)),"",VLOOKUP($A12,入力!$R$4:$AL$486,16,FALSE))</f>
        <v/>
      </c>
      <c r="E12" s="206" t="str">
        <f>IF(ISERROR(VLOOKUP($A12,入力!$R$4:$AL$486,17,FALSE)),"",VLOOKUP($A12,入力!$R$4:$AL$486,17,FALSE))</f>
        <v/>
      </c>
      <c r="F12" s="626" t="str">
        <f>IF(ISERROR(VLOOKUP($A12,入力!$R$4:$AL$486,20,FALSE)),"",VLOOKUP($A12,入力!$R$4:$AL$486,20,FALSE))</f>
        <v/>
      </c>
      <c r="G12" s="626" t="str">
        <f t="shared" si="1"/>
        <v/>
      </c>
      <c r="H12" s="525"/>
    </row>
    <row r="13" spans="1:8" ht="54.75" customHeight="1">
      <c r="A13" s="520">
        <v>11</v>
      </c>
      <c r="B13" s="205" t="str">
        <f>IF(ISERROR(VLOOKUP($A13,入力!$R$4:$AL$486,14,FALSE)),"",VLOOKUP($A13,入力!$R$4:$AL$486,14,FALSE))</f>
        <v/>
      </c>
      <c r="C13" s="834" t="str">
        <f>IF($F13="",IF($F12="","","以下余白"),IF(ISERROR(VLOOKUP($A13,入力!$R$4:$AL$486,15,FALSE)),"",VLOOKUP($A13,入力!$R$4:$AL$486,15,FALSE)))</f>
        <v/>
      </c>
      <c r="D13" s="206" t="str">
        <f>IF(ISERROR(VLOOKUP($A13,入力!$R$4:$AL$486,16,FALSE)),"",VLOOKUP($A13,入力!$R$4:$AL$486,16,FALSE))</f>
        <v/>
      </c>
      <c r="E13" s="206" t="str">
        <f>IF(ISERROR(VLOOKUP($A13,入力!$R$4:$AL$486,17,FALSE)),"",VLOOKUP($A13,入力!$R$4:$AL$486,17,FALSE))</f>
        <v/>
      </c>
      <c r="F13" s="626" t="str">
        <f>IF(ISERROR(VLOOKUP($A13,入力!$R$4:$AL$486,20,FALSE)),"",VLOOKUP($A13,入力!$R$4:$AL$486,20,FALSE))</f>
        <v/>
      </c>
      <c r="G13" s="626" t="str">
        <f t="shared" si="1"/>
        <v/>
      </c>
      <c r="H13" s="525"/>
    </row>
    <row r="14" spans="1:8" ht="54.75" customHeight="1">
      <c r="A14" s="520">
        <v>12</v>
      </c>
      <c r="B14" s="205" t="str">
        <f>IF(ISERROR(VLOOKUP($A14,入力!$R$4:$AL$486,14,FALSE)),"",VLOOKUP($A14,入力!$R$4:$AL$486,14,FALSE))</f>
        <v/>
      </c>
      <c r="C14" s="834" t="str">
        <f>IF($F14="",IF($F13="","","以下余白"),IF(ISERROR(VLOOKUP($A14,入力!$R$4:$AL$486,15,FALSE)),"",VLOOKUP($A14,入力!$R$4:$AL$486,15,FALSE)))</f>
        <v/>
      </c>
      <c r="D14" s="206" t="str">
        <f>IF(ISERROR(VLOOKUP($A14,入力!$R$4:$AL$486,16,FALSE)),"",VLOOKUP($A14,入力!$R$4:$AL$486,16,FALSE))</f>
        <v/>
      </c>
      <c r="E14" s="206" t="str">
        <f>IF(ISERROR(VLOOKUP($A14,入力!$R$4:$AL$486,17,FALSE)),"",VLOOKUP($A14,入力!$R$4:$AL$486,17,FALSE))</f>
        <v/>
      </c>
      <c r="F14" s="626" t="str">
        <f>IF(ISERROR(VLOOKUP($A14,入力!$R$4:$AL$486,20,FALSE)),"",VLOOKUP($A14,入力!$R$4:$AL$486,20,FALSE))</f>
        <v/>
      </c>
      <c r="G14" s="626" t="str">
        <f t="shared" si="1"/>
        <v/>
      </c>
      <c r="H14" s="525"/>
    </row>
    <row r="15" spans="1:8" ht="54.75" customHeight="1">
      <c r="A15" s="520">
        <v>13</v>
      </c>
      <c r="B15" s="205" t="str">
        <f>IF(ISERROR(VLOOKUP($A15,入力!$R$4:$AL$486,14,FALSE)),"",VLOOKUP($A15,入力!$R$4:$AL$486,14,FALSE))</f>
        <v/>
      </c>
      <c r="C15" s="778" t="str">
        <f>IF($F15="",IF($F14="","","以下余白"),IF(ISERROR(VLOOKUP($A15,入力!$R$4:$AL$486,15,FALSE)),"",VLOOKUP($A15,入力!$R$4:$AL$486,15,FALSE)))</f>
        <v/>
      </c>
      <c r="D15" s="206" t="str">
        <f>IF(ISERROR(VLOOKUP($A15,入力!$R$4:$AL$486,16,FALSE)),"",VLOOKUP($A15,入力!$R$4:$AL$486,16,FALSE))</f>
        <v/>
      </c>
      <c r="E15" s="206" t="str">
        <f>IF(ISERROR(VLOOKUP($A15,入力!$R$4:$AL$486,17,FALSE)),"",VLOOKUP($A15,入力!$R$4:$AL$486,17,FALSE))</f>
        <v/>
      </c>
      <c r="F15" s="626" t="str">
        <f>IF(ISERROR(VLOOKUP($A15,入力!$R$4:$AL$486,20,FALSE)),"",VLOOKUP($A15,入力!$R$4:$AL$486,20,FALSE))</f>
        <v/>
      </c>
      <c r="G15" s="626" t="str">
        <f t="shared" si="1"/>
        <v/>
      </c>
      <c r="H15" s="525"/>
    </row>
    <row r="16" spans="1:8" ht="54.75" customHeight="1">
      <c r="A16" s="520">
        <v>14</v>
      </c>
      <c r="B16" s="205" t="str">
        <f>IF(ISERROR(VLOOKUP($A16,入力!$R$4:$AL$486,14,FALSE)),"",VLOOKUP($A16,入力!$R$4:$AL$486,14,FALSE))</f>
        <v/>
      </c>
      <c r="C16" s="778" t="str">
        <f>IF($F16="",IF($F15="","","以下余白"),IF(ISERROR(VLOOKUP($A16,入力!$R$4:$AL$486,15,FALSE)),"",VLOOKUP($A16,入力!$R$4:$AL$486,15,FALSE)))</f>
        <v/>
      </c>
      <c r="D16" s="206" t="str">
        <f>IF(ISERROR(VLOOKUP($A16,入力!$R$4:$AL$486,16,FALSE)),"",VLOOKUP($A16,入力!$R$4:$AL$486,16,FALSE))</f>
        <v/>
      </c>
      <c r="E16" s="206" t="str">
        <f>IF(ISERROR(VLOOKUP($A16,入力!$R$4:$AL$486,17,FALSE)),"",VLOOKUP($A16,入力!$R$4:$AL$486,17,FALSE))</f>
        <v/>
      </c>
      <c r="F16" s="626" t="str">
        <f>IF(ISERROR(VLOOKUP($A16,入力!$R$4:$AL$486,20,FALSE)),"",VLOOKUP($A16,入力!$R$4:$AL$486,20,FALSE))</f>
        <v/>
      </c>
      <c r="G16" s="626" t="str">
        <f t="shared" si="1"/>
        <v/>
      </c>
      <c r="H16" s="525"/>
    </row>
    <row r="17" spans="1:11" ht="54.75" customHeight="1">
      <c r="A17" s="520">
        <v>15</v>
      </c>
      <c r="B17" s="205" t="str">
        <f>IF(ISERROR(VLOOKUP($A17,入力!$R$4:$AL$486,14,FALSE)),"",VLOOKUP($A17,入力!$R$4:$AL$486,14,FALSE))</f>
        <v/>
      </c>
      <c r="C17" s="834" t="str">
        <f>IF($F17="",IF($F16="","","以下余白"),IF(ISERROR(VLOOKUP($A17,入力!$R$4:$AL$486,15,FALSE)),"",VLOOKUP($A17,入力!$R$4:$AL$486,15,FALSE)))</f>
        <v/>
      </c>
      <c r="D17" s="206" t="str">
        <f>IF(ISERROR(VLOOKUP($A17,入力!$R$4:$AL$486,16,FALSE)),"",VLOOKUP($A17,入力!$R$4:$AL$486,16,FALSE))</f>
        <v/>
      </c>
      <c r="E17" s="206" t="str">
        <f>IF(ISERROR(VLOOKUP($A17,入力!$R$4:$AL$486,17,FALSE)),"",VLOOKUP($A17,入力!$R$4:$AL$486,17,FALSE))</f>
        <v/>
      </c>
      <c r="F17" s="626" t="str">
        <f>IF(ISERROR(VLOOKUP($A17,入力!$G$4:$AL$486,31,FALSE)),"",VLOOKUP($A17,入力!$G$4:$AL$486,31,FALSE))</f>
        <v/>
      </c>
      <c r="G17" s="626" t="str">
        <f t="shared" si="1"/>
        <v/>
      </c>
      <c r="H17" s="525"/>
    </row>
    <row r="18" spans="1:11" ht="54.75" customHeight="1">
      <c r="A18" s="520">
        <v>16</v>
      </c>
      <c r="B18" s="205" t="str">
        <f>IF(ISERROR(VLOOKUP($A18,入力!$R$4:$AL$486,14,FALSE)),"",VLOOKUP($A18,入力!$R$4:$AL$486,14,FALSE))</f>
        <v/>
      </c>
      <c r="C18" s="834" t="str">
        <f>IF($F18="",IF($F17="","","以下余白"),IF(ISERROR(VLOOKUP($A18,入力!$R$4:$AL$486,15,FALSE)),"",VLOOKUP($A18,入力!$R$4:$AL$486,15,FALSE)))</f>
        <v/>
      </c>
      <c r="D18" s="206" t="str">
        <f>IF(ISERROR(VLOOKUP($A18,入力!$R$4:$AL$486,16,FALSE)),"",VLOOKUP($A18,入力!$R$4:$AL$486,16,FALSE))</f>
        <v/>
      </c>
      <c r="E18" s="206" t="str">
        <f>IF(ISERROR(VLOOKUP($A18,入力!$R$4:$AL$486,17,FALSE)),"",VLOOKUP($A18,入力!$R$4:$AL$486,17,FALSE))</f>
        <v/>
      </c>
      <c r="F18" s="206" t="str">
        <f>IF(ISERROR(VLOOKUP($A18,入力!$G$4:$AL$486,31,FALSE)),"",VLOOKUP($A18,入力!$G$4:$AL$486,31,FALSE))</f>
        <v/>
      </c>
      <c r="G18" s="206" t="str">
        <f t="shared" si="1"/>
        <v/>
      </c>
      <c r="H18" s="525"/>
    </row>
    <row r="19" spans="1:11" ht="54.75" customHeight="1">
      <c r="A19" s="520">
        <v>17</v>
      </c>
      <c r="B19" s="205" t="str">
        <f>IF(ISERROR(VLOOKUP($A19,入力!$R$4:$AL$486,14,FALSE)),"",VLOOKUP($A19,入力!$R$4:$AL$486,14,FALSE))</f>
        <v/>
      </c>
      <c r="C19" s="834" t="str">
        <f>IF($F19="",IF($F18="","","以下余白"),IF(ISERROR(VLOOKUP($A19,入力!$R$4:$AL$486,15,FALSE)),"",VLOOKUP($A19,入力!$R$4:$AL$486,15,FALSE)))</f>
        <v/>
      </c>
      <c r="D19" s="206" t="str">
        <f>IF(ISERROR(VLOOKUP($A19,入力!$R$4:$AL$486,16,FALSE)),"",VLOOKUP($A19,入力!$R$4:$AL$486,16,FALSE))</f>
        <v/>
      </c>
      <c r="E19" s="206" t="str">
        <f>IF(ISERROR(VLOOKUP($A19,入力!$R$4:$AL$486,17,FALSE)),"",VLOOKUP($A19,入力!$R$4:$AL$486,17,FALSE))</f>
        <v/>
      </c>
      <c r="F19" s="206" t="str">
        <f>IF(ISERROR(VLOOKUP($A19,入力!$G$4:$AL$486,31,FALSE)),"",VLOOKUP($A19,入力!$G$4:$AL$486,31,FALSE))</f>
        <v/>
      </c>
      <c r="G19" s="206" t="str">
        <f t="shared" si="1"/>
        <v/>
      </c>
      <c r="H19" s="525"/>
    </row>
    <row r="20" spans="1:11" ht="54.75" customHeight="1">
      <c r="A20" s="520">
        <v>18</v>
      </c>
      <c r="B20" s="205" t="str">
        <f>IF(ISERROR(VLOOKUP($A20,入力!$R$4:$AL$486,14,FALSE)),"",VLOOKUP($A20,入力!$R$4:$AL$486,14,FALSE))</f>
        <v/>
      </c>
      <c r="C20" s="834" t="str">
        <f>IF($F20="",IF($F19="","","以下余白"),IF(ISERROR(VLOOKUP($A20,入力!$R$4:$AL$486,15,FALSE)),"",VLOOKUP($A20,入力!$R$4:$AL$486,15,FALSE)))</f>
        <v/>
      </c>
      <c r="D20" s="206" t="str">
        <f>IF(ISERROR(VLOOKUP($A20,入力!$R$4:$AL$486,16,FALSE)),"",VLOOKUP($A20,入力!$R$4:$AL$486,16,FALSE))</f>
        <v/>
      </c>
      <c r="E20" s="206" t="str">
        <f>IF(ISERROR(VLOOKUP($A20,入力!$R$4:$AL$486,17,FALSE)),"",VLOOKUP($A20,入力!$R$4:$AL$486,17,FALSE))</f>
        <v/>
      </c>
      <c r="F20" s="206" t="str">
        <f>IF(ISERROR(VLOOKUP($A20,入力!$G$4:$AL$486,31,FALSE)),"",VLOOKUP($A20,入力!$G$4:$AL$486,31,FALSE))</f>
        <v/>
      </c>
      <c r="G20" s="206" t="str">
        <f t="shared" si="1"/>
        <v/>
      </c>
      <c r="H20" s="525"/>
    </row>
    <row r="21" spans="1:11" ht="54.75" customHeight="1">
      <c r="A21" s="520">
        <v>19</v>
      </c>
      <c r="B21" s="205" t="str">
        <f>IF(ISERROR(VLOOKUP($A21,入力!$R$4:$AL$486,14,FALSE)),"",VLOOKUP($A21,入力!$R$4:$AL$486,14,FALSE))</f>
        <v/>
      </c>
      <c r="C21" s="834" t="str">
        <f>IF($F21="",IF($F20="","","以下余白"),IF(ISERROR(VLOOKUP($A21,入力!$R$4:$AL$486,15,FALSE)),"",VLOOKUP($A21,入力!$R$4:$AL$486,15,FALSE)))</f>
        <v/>
      </c>
      <c r="D21" s="206" t="str">
        <f>IF(ISERROR(VLOOKUP($A21,入力!$R$4:$AL$486,16,FALSE)),"",VLOOKUP($A21,入力!$R$4:$AL$486,16,FALSE))</f>
        <v/>
      </c>
      <c r="E21" s="206" t="str">
        <f>IF(ISERROR(VLOOKUP($A21,入力!$R$4:$AL$486,17,FALSE)),"",VLOOKUP($A21,入力!$R$4:$AL$486,17,FALSE))</f>
        <v/>
      </c>
      <c r="F21" s="206" t="str">
        <f>IF(ISERROR(VLOOKUP($A21,入力!$G$4:$AL$486,31,FALSE)),"",VLOOKUP($A21,入力!$G$4:$AL$486,31,FALSE))</f>
        <v/>
      </c>
      <c r="G21" s="206" t="str">
        <f t="shared" si="1"/>
        <v/>
      </c>
      <c r="H21" s="525"/>
    </row>
    <row r="22" spans="1:11" ht="54.75" customHeight="1">
      <c r="A22" s="520">
        <v>20</v>
      </c>
      <c r="B22" s="205" t="str">
        <f>IF(ISERROR(VLOOKUP($A22,入力!$R$4:$AL$486,14,FALSE)),"",VLOOKUP($A22,入力!$R$4:$AL$486,14,FALSE))</f>
        <v/>
      </c>
      <c r="C22" s="834" t="str">
        <f>IF($F22="",IF($F21="","","以下余白"),IF(ISERROR(VLOOKUP($A22,入力!$R$4:$AL$486,15,FALSE)),"",VLOOKUP($A22,入力!$R$4:$AL$486,15,FALSE)))</f>
        <v/>
      </c>
      <c r="D22" s="206" t="str">
        <f>IF(ISERROR(VLOOKUP($A22,入力!$R$4:$AL$486,16,FALSE)),"",VLOOKUP($A22,入力!$R$4:$AL$486,16,FALSE))</f>
        <v/>
      </c>
      <c r="E22" s="206" t="str">
        <f>IF(ISERROR(VLOOKUP($A22,入力!$R$4:$AL$486,17,FALSE)),"",VLOOKUP($A22,入力!$R$4:$AL$486,17,FALSE))</f>
        <v/>
      </c>
      <c r="F22" s="206" t="str">
        <f>IF(ISERROR(VLOOKUP($A22,入力!$G$4:$AL$486,31,FALSE)),"",VLOOKUP($A22,入力!$G$4:$AL$486,31,FALSE))</f>
        <v/>
      </c>
      <c r="G22" s="206" t="str">
        <f t="shared" si="1"/>
        <v/>
      </c>
      <c r="H22" s="525"/>
    </row>
    <row r="23" spans="1:11" ht="54.75" customHeight="1">
      <c r="A23" s="520">
        <v>21</v>
      </c>
      <c r="B23" s="205" t="str">
        <f>IF(ISERROR(VLOOKUP($A23,入力!$R$4:$AL$486,14,FALSE)),"",VLOOKUP($A23,入力!$R$4:$AL$486,14,FALSE))</f>
        <v/>
      </c>
      <c r="C23" s="778" t="str">
        <f>IF($F23="",IF($F22="","","以下余白"),IF(ISERROR(VLOOKUP($A23,入力!$R$4:$AL$486,15,FALSE)),"",VLOOKUP($A23,入力!$R$4:$AL$486,15,FALSE)))</f>
        <v/>
      </c>
      <c r="D23" s="206" t="str">
        <f>IF(ISERROR(VLOOKUP($A23,入力!$R$4:$AL$486,16,FALSE)),"",VLOOKUP($A23,入力!$R$4:$AL$486,16,FALSE))</f>
        <v/>
      </c>
      <c r="E23" s="206" t="str">
        <f>IF(ISERROR(VLOOKUP($A23,入力!$R$4:$AL$486,17,FALSE)),"",VLOOKUP($A23,入力!$R$4:$AL$486,17,FALSE))</f>
        <v/>
      </c>
      <c r="F23" s="206" t="str">
        <f>IF(ISERROR(VLOOKUP($A23,入力!$G$4:$AL$486,31,FALSE)),"",VLOOKUP($A23,入力!$G$4:$AL$486,31,FALSE))</f>
        <v/>
      </c>
      <c r="G23" s="206" t="str">
        <f t="shared" si="1"/>
        <v/>
      </c>
      <c r="H23" s="525"/>
      <c r="K23" s="625">
        <f>SUM(G3:G23)</f>
        <v>0</v>
      </c>
    </row>
    <row r="24" spans="1:11" ht="55.5" customHeight="1">
      <c r="A24" s="520">
        <v>22</v>
      </c>
      <c r="B24" s="205" t="str">
        <f>IF(ISERROR(VLOOKUP($A24,入力!$R$4:$AL$486,14,FALSE)),"",VLOOKUP($A24,入力!$R$4:$AL$486,14,FALSE))</f>
        <v/>
      </c>
      <c r="C24" s="778" t="str">
        <f>IF($F24="",IF($F23="","","以下余白"),IF(ISERROR(VLOOKUP($A24,入力!$R$4:$AL$486,15,FALSE)),"",VLOOKUP($A24,入力!$R$4:$AL$486,15,FALSE)))</f>
        <v/>
      </c>
      <c r="D24" s="206" t="str">
        <f>IF(ISERROR(VLOOKUP($A24,入力!$R$4:$AL$486,16,FALSE)),"",VLOOKUP($A24,入力!$R$4:$AL$486,16,FALSE))</f>
        <v/>
      </c>
      <c r="E24" s="206" t="str">
        <f>IF(ISERROR(VLOOKUP($A24,入力!$R$4:$AL$486,17,FALSE)),"",VLOOKUP($A24,入力!$R$4:$AL$486,17,FALSE))</f>
        <v/>
      </c>
      <c r="F24" s="206" t="str">
        <f>IF(ISERROR(VLOOKUP($A24,入力!$G$4:$AL$486,31,FALSE)),"",VLOOKUP($A24,入力!$G$4:$AL$486,31,FALSE))</f>
        <v/>
      </c>
      <c r="G24" s="206" t="str">
        <f t="shared" si="1"/>
        <v/>
      </c>
      <c r="H24" s="525"/>
    </row>
    <row r="25" spans="1:11" ht="55.5" customHeight="1">
      <c r="A25" s="520">
        <v>23</v>
      </c>
      <c r="B25" s="205" t="str">
        <f>IF(ISERROR(VLOOKUP($A25,入力!$R$4:$AL$486,14,FALSE)),"",VLOOKUP($A25,入力!$R$4:$AL$486,14,FALSE))</f>
        <v/>
      </c>
      <c r="C25" s="778" t="str">
        <f>IF($F25="",IF($F24="","","以下余白"),IF(ISERROR(VLOOKUP($A25,入力!$R$4:$AL$486,15,FALSE)),"",VLOOKUP($A25,入力!$R$4:$AL$486,15,FALSE)))</f>
        <v/>
      </c>
      <c r="D25" s="206" t="str">
        <f>IF(ISERROR(VLOOKUP($A25,入力!$R$4:$AL$486,16,FALSE)),"",VLOOKUP($A25,入力!$R$4:$AL$486,16,FALSE))</f>
        <v/>
      </c>
      <c r="E25" s="206" t="str">
        <f>IF(ISERROR(VLOOKUP($A25,入力!$R$4:$AL$486,17,FALSE)),"",VLOOKUP($A25,入力!$R$4:$AL$486,17,FALSE))</f>
        <v/>
      </c>
      <c r="F25" s="206" t="str">
        <f>IF(ISERROR(VLOOKUP($A25,入力!$G$4:$AL$486,31,FALSE)),"",VLOOKUP($A25,入力!$G$4:$AL$486,31,FALSE))</f>
        <v/>
      </c>
      <c r="G25" s="206" t="str">
        <f t="shared" si="1"/>
        <v/>
      </c>
      <c r="H25" s="525"/>
    </row>
    <row r="26" spans="1:11" ht="55.5" customHeight="1">
      <c r="A26" s="520">
        <v>24</v>
      </c>
      <c r="B26" s="205" t="str">
        <f>IF(ISERROR(VLOOKUP($A26,入力!$R$4:$AL$486,14,FALSE)),"",VLOOKUP($A26,入力!$R$4:$AL$486,14,FALSE))</f>
        <v/>
      </c>
      <c r="C26" s="778" t="str">
        <f>IF($F26="",IF($F25="","","以下余白"),IF(ISERROR(VLOOKUP($A26,入力!$R$4:$AL$486,15,FALSE)),"",VLOOKUP($A26,入力!$R$4:$AL$486,15,FALSE)))</f>
        <v/>
      </c>
      <c r="D26" s="206" t="str">
        <f>IF(ISERROR(VLOOKUP($A26,入力!$R$4:$AL$486,16,FALSE)),"",VLOOKUP($A26,入力!$R$4:$AL$486,16,FALSE))</f>
        <v/>
      </c>
      <c r="E26" s="206" t="str">
        <f>IF(ISERROR(VLOOKUP($A26,入力!$R$4:$AL$486,17,FALSE)),"",VLOOKUP($A26,入力!$R$4:$AL$486,17,FALSE))</f>
        <v/>
      </c>
      <c r="F26" s="206" t="str">
        <f>IF(ISERROR(VLOOKUP($A26,入力!$G$4:$AL$486,31,FALSE)),"",VLOOKUP($A26,入力!$G$4:$AL$486,31,FALSE))</f>
        <v/>
      </c>
      <c r="G26" s="206" t="str">
        <f t="shared" si="1"/>
        <v/>
      </c>
      <c r="H26" s="525"/>
    </row>
    <row r="27" spans="1:11" ht="55.5" customHeight="1">
      <c r="A27" s="520">
        <v>25</v>
      </c>
      <c r="B27" s="205" t="str">
        <f>IF(ISERROR(VLOOKUP($A27,入力!$R$4:$AL$486,14,FALSE)),"",VLOOKUP($A27,入力!$R$4:$AL$486,14,FALSE))</f>
        <v/>
      </c>
      <c r="C27" s="778" t="str">
        <f>IF($F27="",IF($F26="","","以下余白"),IF(ISERROR(VLOOKUP($A27,入力!$R$4:$AL$486,15,FALSE)),"",VLOOKUP($A27,入力!$R$4:$AL$486,15,FALSE)))</f>
        <v/>
      </c>
      <c r="D27" s="206" t="str">
        <f>IF(ISERROR(VLOOKUP($A27,入力!$R$4:$AL$486,16,FALSE)),"",VLOOKUP($A27,入力!$R$4:$AL$486,16,FALSE))</f>
        <v/>
      </c>
      <c r="E27" s="206" t="str">
        <f>IF(ISERROR(VLOOKUP($A27,入力!$R$4:$AL$486,17,FALSE)),"",VLOOKUP($A27,入力!$R$4:$AL$486,17,FALSE))</f>
        <v/>
      </c>
      <c r="F27" s="206" t="str">
        <f>IF(ISERROR(VLOOKUP($A27,入力!$G$4:$AL$486,31,FALSE)),"",VLOOKUP($A27,入力!$G$4:$AL$486,31,FALSE))</f>
        <v/>
      </c>
      <c r="G27" s="206" t="str">
        <f t="shared" si="1"/>
        <v/>
      </c>
      <c r="H27" s="525"/>
    </row>
    <row r="28" spans="1:11" ht="55.5" customHeight="1">
      <c r="A28" s="520">
        <v>26</v>
      </c>
      <c r="B28" s="205" t="str">
        <f>IF(ISERROR(VLOOKUP($A28,入力!$R$4:$AL$486,14,FALSE)),"",VLOOKUP($A28,入力!$R$4:$AL$486,14,FALSE))</f>
        <v/>
      </c>
      <c r="C28" s="778" t="str">
        <f>IF($F28="",IF($F27="","","以下余白"),IF(ISERROR(VLOOKUP($A28,入力!$R$4:$AL$486,15,FALSE)),"",VLOOKUP($A28,入力!$R$4:$AL$486,15,FALSE)))</f>
        <v/>
      </c>
      <c r="D28" s="206" t="str">
        <f>IF(ISERROR(VLOOKUP($A28,入力!$R$4:$AL$486,16,FALSE)),"",VLOOKUP($A28,入力!$R$4:$AL$486,16,FALSE))</f>
        <v/>
      </c>
      <c r="E28" s="206" t="str">
        <f>IF(ISERROR(VLOOKUP($A28,入力!$R$4:$AL$486,17,FALSE)),"",VLOOKUP($A28,入力!$R$4:$AL$486,17,FALSE))</f>
        <v/>
      </c>
      <c r="F28" s="206" t="str">
        <f>IF(ISERROR(VLOOKUP($A28,入力!$G$4:$AL$486,31,FALSE)),"",VLOOKUP($A28,入力!$G$4:$AL$486,31,FALSE))</f>
        <v/>
      </c>
      <c r="G28" s="206" t="str">
        <f t="shared" si="1"/>
        <v/>
      </c>
      <c r="H28" s="525"/>
    </row>
    <row r="29" spans="1:11" ht="55.5" customHeight="1">
      <c r="A29" s="520">
        <v>27</v>
      </c>
      <c r="B29" s="205" t="str">
        <f>IF(ISERROR(VLOOKUP($A29,入力!$R$4:$AL$486,14,FALSE)),"",VLOOKUP($A29,入力!$R$4:$AL$486,14,FALSE))</f>
        <v/>
      </c>
      <c r="C29" s="778" t="str">
        <f>IF($F29="",IF($F28="","","以下余白"),IF(ISERROR(VLOOKUP($A29,入力!$R$4:$AL$486,15,FALSE)),"",VLOOKUP($A29,入力!$R$4:$AL$486,15,FALSE)))</f>
        <v/>
      </c>
      <c r="D29" s="206" t="str">
        <f>IF(ISERROR(VLOOKUP($A29,入力!$R$4:$AL$486,16,FALSE)),"",VLOOKUP($A29,入力!$R$4:$AL$486,16,FALSE))</f>
        <v/>
      </c>
      <c r="E29" s="206" t="str">
        <f>IF(ISERROR(VLOOKUP($A29,入力!$R$4:$AL$486,17,FALSE)),"",VLOOKUP($A29,入力!$R$4:$AL$486,17,FALSE))</f>
        <v/>
      </c>
      <c r="F29" s="206"/>
      <c r="G29" s="524"/>
      <c r="H29" s="525"/>
    </row>
    <row r="30" spans="1:11" ht="55.5" customHeight="1">
      <c r="A30" s="520">
        <v>28</v>
      </c>
      <c r="B30" s="205" t="str">
        <f>IF(ISERROR(VLOOKUP($A30,入力!$R$4:$AL$486,14,FALSE)),"",VLOOKUP($A30,入力!$R$4:$AL$486,14,FALSE))</f>
        <v/>
      </c>
      <c r="C30" s="778" t="str">
        <f>IF($F30="",IF($F29="","","以下余白"),IF(ISERROR(VLOOKUP($A30,入力!$R$4:$AL$486,15,FALSE)),"",VLOOKUP($A30,入力!$R$4:$AL$486,15,FALSE)))</f>
        <v/>
      </c>
      <c r="D30" s="206" t="str">
        <f>IF(ISERROR(VLOOKUP($A30,入力!$R$4:$AL$486,16,FALSE)),"",VLOOKUP($A30,入力!$R$4:$AL$486,16,FALSE))</f>
        <v/>
      </c>
      <c r="E30" s="206" t="str">
        <f>IF(ISERROR(VLOOKUP($A30,入力!$R$4:$AL$486,17,FALSE)),"",VLOOKUP($A30,入力!$R$4:$AL$486,17,FALSE))</f>
        <v/>
      </c>
      <c r="F30" s="206"/>
      <c r="G30" s="524"/>
      <c r="H30" s="525"/>
    </row>
    <row r="31" spans="1:11" ht="55.5" customHeight="1">
      <c r="A31" s="520">
        <v>29</v>
      </c>
      <c r="B31" s="205" t="str">
        <f>IF(ISERROR(VLOOKUP($A31,入力!$R$4:$AL$486,14,FALSE)),"",VLOOKUP($A31,入力!$R$4:$AL$486,14,FALSE))</f>
        <v/>
      </c>
      <c r="C31" s="778" t="str">
        <f>IF($F31="",IF($F30="","","以下余白"),IF(ISERROR(VLOOKUP($A31,入力!$R$4:$AL$486,15,FALSE)),"",VLOOKUP($A31,入力!$R$4:$AL$486,15,FALSE)))</f>
        <v/>
      </c>
      <c r="D31" s="206" t="str">
        <f>IF(ISERROR(VLOOKUP($A31,入力!$R$4:$AL$486,16,FALSE)),"",VLOOKUP($A31,入力!$R$4:$AL$486,16,FALSE))</f>
        <v/>
      </c>
      <c r="E31" s="206" t="str">
        <f>IF(ISERROR(VLOOKUP($A31,入力!$R$4:$AL$486,17,FALSE)),"",VLOOKUP($A31,入力!$R$4:$AL$486,17,FALSE))</f>
        <v/>
      </c>
      <c r="F31" s="206"/>
      <c r="G31" s="524"/>
      <c r="H31" s="525"/>
    </row>
    <row r="32" spans="1:11" ht="55.5" customHeight="1">
      <c r="A32" s="520">
        <v>30</v>
      </c>
      <c r="B32" s="205" t="str">
        <f>IF(ISERROR(VLOOKUP($A32,入力!$R$4:$AL$486,14,FALSE)),"",VLOOKUP($A32,入力!$R$4:$AL$486,14,FALSE))</f>
        <v/>
      </c>
      <c r="C32" s="778" t="str">
        <f>IF($F32="",IF($F31="","","以下余白"),IF(ISERROR(VLOOKUP($A32,入力!$R$4:$AL$486,15,FALSE)),"",VLOOKUP($A32,入力!$R$4:$AL$486,15,FALSE)))</f>
        <v/>
      </c>
      <c r="D32" s="206" t="str">
        <f>IF(ISERROR(VLOOKUP($A32,入力!$R$4:$AL$486,16,FALSE)),"",VLOOKUP($A32,入力!$R$4:$AL$486,16,FALSE))</f>
        <v/>
      </c>
      <c r="E32" s="206" t="str">
        <f>IF(ISERROR(VLOOKUP($A32,入力!$R$4:$AL$486,17,FALSE)),"",VLOOKUP($A32,入力!$R$4:$AL$486,17,FALSE))</f>
        <v/>
      </c>
      <c r="F32" s="206"/>
      <c r="G32" s="524"/>
      <c r="H32" s="525"/>
    </row>
    <row r="33" spans="1:8" ht="55.5" customHeight="1">
      <c r="A33" s="520">
        <v>31</v>
      </c>
      <c r="B33" s="205" t="s">
        <v>848</v>
      </c>
      <c r="C33" s="778"/>
      <c r="D33" s="206"/>
      <c r="E33" s="206"/>
      <c r="F33" s="206"/>
      <c r="G33" s="524">
        <f>SUM(G3:G32)</f>
        <v>0</v>
      </c>
      <c r="H33" s="525"/>
    </row>
    <row r="34" spans="1:8" ht="30" customHeight="1">
      <c r="A34" s="520">
        <v>32</v>
      </c>
      <c r="B34" s="205"/>
      <c r="C34" s="778"/>
      <c r="D34" s="206"/>
      <c r="E34" s="206"/>
      <c r="F34" s="206"/>
      <c r="G34" s="524"/>
      <c r="H34" s="525"/>
    </row>
    <row r="35" spans="1:8" ht="30" customHeight="1">
      <c r="A35" s="520">
        <v>33</v>
      </c>
      <c r="B35" s="205"/>
      <c r="C35" s="778"/>
      <c r="D35" s="206"/>
      <c r="E35" s="206"/>
      <c r="F35" s="206"/>
      <c r="G35" s="524"/>
      <c r="H35" s="525"/>
    </row>
    <row r="36" spans="1:8" ht="30" customHeight="1">
      <c r="A36" s="520">
        <v>34</v>
      </c>
      <c r="B36" s="205"/>
      <c r="C36" s="778"/>
      <c r="D36" s="206"/>
      <c r="E36" s="206"/>
      <c r="F36" s="206"/>
      <c r="G36" s="524"/>
      <c r="H36" s="526"/>
    </row>
    <row r="37" spans="1:8" ht="30" customHeight="1">
      <c r="A37" s="520">
        <v>35</v>
      </c>
      <c r="B37" s="205"/>
      <c r="C37" s="778"/>
      <c r="D37" s="206"/>
      <c r="E37" s="206"/>
      <c r="F37" s="206"/>
      <c r="G37" s="524"/>
      <c r="H37" s="527"/>
    </row>
    <row r="38" spans="1:8" ht="30" customHeight="1">
      <c r="A38" s="520">
        <v>36</v>
      </c>
      <c r="B38" s="205"/>
      <c r="C38" s="778"/>
      <c r="D38" s="206"/>
      <c r="E38" s="206"/>
      <c r="F38" s="206"/>
      <c r="G38" s="524"/>
      <c r="H38" s="528"/>
    </row>
    <row r="39" spans="1:8" ht="30" customHeight="1">
      <c r="A39" s="520">
        <v>37</v>
      </c>
      <c r="B39" s="521"/>
      <c r="C39" s="522"/>
      <c r="D39" s="523"/>
      <c r="E39" s="522"/>
      <c r="F39" s="206"/>
      <c r="G39" s="524"/>
      <c r="H39" s="527"/>
    </row>
    <row r="40" spans="1:8" ht="30" customHeight="1">
      <c r="A40" s="520">
        <v>38</v>
      </c>
      <c r="B40" s="521"/>
      <c r="C40" s="522"/>
      <c r="D40" s="523"/>
      <c r="E40" s="522"/>
      <c r="F40" s="206"/>
      <c r="G40" s="524"/>
      <c r="H40" s="528"/>
    </row>
    <row r="41" spans="1:8" ht="30" customHeight="1">
      <c r="A41" s="520">
        <v>39</v>
      </c>
      <c r="B41" s="521"/>
      <c r="C41" s="522"/>
      <c r="D41" s="523"/>
      <c r="E41" s="522"/>
      <c r="F41" s="206"/>
      <c r="G41" s="524"/>
      <c r="H41" s="527"/>
    </row>
    <row r="42" spans="1:8" ht="30" customHeight="1">
      <c r="A42" s="520">
        <v>40</v>
      </c>
      <c r="B42" s="521"/>
      <c r="C42" s="522"/>
      <c r="D42" s="523"/>
      <c r="E42" s="522"/>
      <c r="F42" s="206"/>
      <c r="G42" s="524"/>
      <c r="H42" s="528"/>
    </row>
    <row r="43" spans="1:8" ht="30" customHeight="1">
      <c r="A43" s="520">
        <v>41</v>
      </c>
      <c r="B43" s="521"/>
      <c r="C43" s="522"/>
      <c r="D43" s="523"/>
      <c r="E43" s="522"/>
      <c r="F43" s="206"/>
      <c r="G43" s="524"/>
      <c r="H43" s="527"/>
    </row>
    <row r="44" spans="1:8" ht="30" customHeight="1">
      <c r="A44" s="520">
        <v>42</v>
      </c>
      <c r="B44" s="521"/>
      <c r="C44" s="522"/>
      <c r="D44" s="523"/>
      <c r="E44" s="522"/>
      <c r="F44" s="206"/>
      <c r="G44" s="524"/>
      <c r="H44" s="528"/>
    </row>
    <row r="45" spans="1:8" ht="30" customHeight="1">
      <c r="A45" s="520">
        <v>43</v>
      </c>
      <c r="B45" s="521"/>
      <c r="C45" s="522"/>
      <c r="D45" s="523"/>
      <c r="E45" s="522"/>
      <c r="F45" s="206"/>
      <c r="G45" s="524"/>
      <c r="H45" s="527"/>
    </row>
    <row r="46" spans="1:8" ht="30" customHeight="1">
      <c r="A46" s="520">
        <v>44</v>
      </c>
      <c r="B46" s="521"/>
      <c r="C46" s="522"/>
      <c r="D46" s="523"/>
      <c r="E46" s="522"/>
      <c r="F46" s="206"/>
      <c r="G46" s="524"/>
      <c r="H46" s="528"/>
    </row>
    <row r="47" spans="1:8" ht="30" customHeight="1">
      <c r="A47" s="520">
        <v>45</v>
      </c>
      <c r="B47" s="521"/>
      <c r="C47" s="522"/>
      <c r="D47" s="523"/>
      <c r="E47" s="522"/>
      <c r="F47" s="206"/>
      <c r="G47" s="524"/>
      <c r="H47" s="527"/>
    </row>
    <row r="48" spans="1:8" ht="30" customHeight="1">
      <c r="A48" s="520">
        <v>46</v>
      </c>
      <c r="B48" s="521"/>
      <c r="C48" s="522"/>
      <c r="D48" s="523"/>
      <c r="E48" s="522"/>
      <c r="F48" s="206"/>
      <c r="G48" s="524"/>
      <c r="H48" s="528"/>
    </row>
    <row r="49" spans="1:8" ht="30" customHeight="1">
      <c r="A49" s="520">
        <v>47</v>
      </c>
      <c r="B49" s="521"/>
      <c r="C49" s="522"/>
      <c r="D49" s="523"/>
      <c r="E49" s="522"/>
      <c r="F49" s="206"/>
      <c r="G49" s="524"/>
      <c r="H49" s="527"/>
    </row>
    <row r="50" spans="1:8" ht="30" customHeight="1">
      <c r="A50" s="520">
        <v>48</v>
      </c>
      <c r="B50" s="521"/>
      <c r="C50" s="522"/>
      <c r="D50" s="523"/>
      <c r="E50" s="522"/>
      <c r="F50" s="775"/>
      <c r="G50" s="524"/>
      <c r="H50" s="528"/>
    </row>
    <row r="51" spans="1:8" ht="30" customHeight="1">
      <c r="A51" s="520">
        <v>49</v>
      </c>
      <c r="B51" s="521"/>
      <c r="C51" s="522"/>
      <c r="D51" s="523"/>
      <c r="E51" s="522"/>
      <c r="F51" s="775"/>
      <c r="G51" s="524"/>
      <c r="H51" s="527"/>
    </row>
    <row r="52" spans="1:8" ht="30" customHeight="1">
      <c r="A52" s="520">
        <v>50</v>
      </c>
      <c r="B52" s="521"/>
      <c r="C52" s="522"/>
      <c r="D52" s="523"/>
      <c r="E52" s="522"/>
      <c r="F52" s="775"/>
      <c r="G52" s="524"/>
      <c r="H52" s="528"/>
    </row>
    <row r="53" spans="1:8" ht="30" customHeight="1">
      <c r="A53" s="520">
        <v>51</v>
      </c>
      <c r="B53" s="521"/>
      <c r="C53" s="522"/>
      <c r="D53" s="523"/>
      <c r="E53" s="522"/>
      <c r="F53" s="775"/>
      <c r="G53" s="524"/>
      <c r="H53" s="527"/>
    </row>
    <row r="54" spans="1:8" ht="30" customHeight="1">
      <c r="A54" s="520">
        <v>52</v>
      </c>
      <c r="B54" s="521"/>
      <c r="C54" s="522"/>
      <c r="D54" s="523"/>
      <c r="E54" s="522"/>
      <c r="F54" s="775"/>
      <c r="G54" s="524"/>
      <c r="H54" s="528"/>
    </row>
    <row r="55" spans="1:8" ht="30" customHeight="1">
      <c r="A55" s="520">
        <v>53</v>
      </c>
      <c r="B55" s="521"/>
      <c r="C55" s="522"/>
      <c r="D55" s="523"/>
      <c r="E55" s="522"/>
      <c r="F55" s="775"/>
      <c r="G55" s="524"/>
      <c r="H55" s="527"/>
    </row>
    <row r="56" spans="1:8" ht="30" customHeight="1">
      <c r="A56" s="520">
        <v>54</v>
      </c>
      <c r="B56" s="521"/>
      <c r="C56" s="522"/>
      <c r="D56" s="523"/>
      <c r="E56" s="522"/>
      <c r="F56" s="775"/>
      <c r="G56" s="524"/>
      <c r="H56" s="528"/>
    </row>
    <row r="57" spans="1:8" ht="30" customHeight="1">
      <c r="A57" s="520">
        <v>55</v>
      </c>
      <c r="B57" s="521"/>
      <c r="C57" s="522"/>
      <c r="D57" s="523"/>
      <c r="E57" s="522"/>
      <c r="F57" s="775"/>
      <c r="G57" s="524"/>
      <c r="H57" s="527"/>
    </row>
    <row r="58" spans="1:8" ht="30" customHeight="1">
      <c r="A58" s="520">
        <v>56</v>
      </c>
      <c r="B58" s="521"/>
      <c r="C58" s="522"/>
      <c r="D58" s="523"/>
      <c r="E58" s="522"/>
      <c r="F58" s="775"/>
      <c r="G58" s="524"/>
      <c r="H58" s="528"/>
    </row>
    <row r="59" spans="1:8" ht="30" customHeight="1">
      <c r="A59" s="520">
        <v>57</v>
      </c>
      <c r="B59" s="521"/>
      <c r="C59" s="522"/>
      <c r="D59" s="523"/>
      <c r="E59" s="522"/>
      <c r="F59" s="775"/>
      <c r="G59" s="524"/>
      <c r="H59" s="527"/>
    </row>
    <row r="60" spans="1:8" ht="30" customHeight="1">
      <c r="A60" s="520">
        <v>58</v>
      </c>
      <c r="B60" s="521"/>
      <c r="C60" s="522"/>
      <c r="D60" s="523"/>
      <c r="E60" s="522"/>
      <c r="F60" s="775"/>
      <c r="G60" s="524"/>
      <c r="H60" s="528"/>
    </row>
    <row r="61" spans="1:8" ht="30" customHeight="1">
      <c r="A61" s="520">
        <v>59</v>
      </c>
      <c r="B61" s="521"/>
      <c r="C61" s="522"/>
      <c r="D61" s="523"/>
      <c r="E61" s="522"/>
      <c r="F61" s="775"/>
      <c r="G61" s="524"/>
      <c r="H61" s="527"/>
    </row>
    <row r="62" spans="1:8" ht="30" customHeight="1">
      <c r="A62" s="520">
        <v>60</v>
      </c>
      <c r="B62" s="521"/>
      <c r="C62" s="522"/>
      <c r="D62" s="523"/>
      <c r="E62" s="522"/>
      <c r="F62" s="775"/>
      <c r="G62" s="524"/>
      <c r="H62" s="528"/>
    </row>
    <row r="63" spans="1:8" ht="30" customHeight="1">
      <c r="A63" s="520">
        <v>61</v>
      </c>
      <c r="B63" s="521"/>
      <c r="C63" s="522"/>
      <c r="D63" s="523"/>
      <c r="E63" s="522"/>
      <c r="F63" s="775"/>
      <c r="G63" s="524"/>
      <c r="H63" s="527"/>
    </row>
    <row r="64" spans="1:8" ht="30" customHeight="1">
      <c r="A64" s="520">
        <v>62</v>
      </c>
      <c r="B64" s="521"/>
      <c r="C64" s="522"/>
      <c r="D64" s="523"/>
      <c r="E64" s="522"/>
      <c r="F64" s="775"/>
      <c r="G64" s="524"/>
      <c r="H64" s="528"/>
    </row>
    <row r="65" spans="1:9" ht="30" customHeight="1">
      <c r="A65" s="520">
        <v>63</v>
      </c>
      <c r="B65" s="521"/>
      <c r="C65" s="522"/>
      <c r="D65" s="523"/>
      <c r="E65" s="522"/>
      <c r="F65" s="775"/>
      <c r="G65" s="524"/>
      <c r="H65" s="527"/>
    </row>
    <row r="66" spans="1:9" ht="30" customHeight="1">
      <c r="A66" s="520">
        <v>64</v>
      </c>
      <c r="B66" s="521"/>
      <c r="C66" s="522"/>
      <c r="D66" s="523"/>
      <c r="E66" s="522"/>
      <c r="F66" s="775"/>
      <c r="G66" s="524"/>
      <c r="H66" s="528"/>
    </row>
    <row r="67" spans="1:9" ht="30" customHeight="1">
      <c r="A67" s="520">
        <v>65</v>
      </c>
      <c r="B67" s="521"/>
      <c r="C67" s="522"/>
      <c r="D67" s="523"/>
      <c r="E67" s="522"/>
      <c r="F67" s="775"/>
      <c r="G67" s="524"/>
      <c r="H67" s="527"/>
    </row>
    <row r="68" spans="1:9" ht="30" customHeight="1">
      <c r="A68" s="520">
        <v>66</v>
      </c>
      <c r="B68" s="521"/>
      <c r="C68" s="522"/>
      <c r="D68" s="523"/>
      <c r="E68" s="522"/>
      <c r="F68" s="775"/>
      <c r="G68" s="524"/>
      <c r="H68" s="528"/>
    </row>
    <row r="69" spans="1:9" ht="30" customHeight="1">
      <c r="A69" s="520">
        <v>67</v>
      </c>
      <c r="B69" s="521"/>
      <c r="C69" s="522"/>
      <c r="D69" s="523"/>
      <c r="E69" s="522"/>
      <c r="F69" s="775"/>
      <c r="G69" s="524"/>
      <c r="H69" s="529"/>
      <c r="I69" s="530"/>
    </row>
    <row r="70" spans="1:9" ht="30" customHeight="1">
      <c r="A70" s="520">
        <v>68</v>
      </c>
      <c r="B70" s="521"/>
      <c r="C70" s="522"/>
      <c r="D70" s="523"/>
      <c r="E70" s="522"/>
      <c r="F70" s="775"/>
      <c r="G70" s="524"/>
      <c r="H70" s="531"/>
    </row>
    <row r="71" spans="1:9" ht="30" customHeight="1">
      <c r="A71" s="520">
        <v>69</v>
      </c>
      <c r="B71" s="521"/>
      <c r="C71" s="522"/>
      <c r="D71" s="523"/>
      <c r="E71" s="522"/>
      <c r="F71" s="775"/>
      <c r="G71" s="524"/>
      <c r="H71" s="527"/>
    </row>
    <row r="72" spans="1:9" ht="30" customHeight="1">
      <c r="A72" s="520">
        <v>70</v>
      </c>
      <c r="B72" s="521"/>
      <c r="C72" s="522"/>
      <c r="D72" s="523"/>
      <c r="E72" s="522"/>
      <c r="F72" s="775"/>
      <c r="G72" s="524"/>
      <c r="H72" s="528"/>
    </row>
    <row r="73" spans="1:9" ht="30" customHeight="1">
      <c r="A73" s="520">
        <v>71</v>
      </c>
      <c r="B73" s="521"/>
      <c r="C73" s="522"/>
      <c r="D73" s="523"/>
      <c r="E73" s="522"/>
      <c r="F73" s="775"/>
      <c r="G73" s="524"/>
      <c r="H73" s="527"/>
    </row>
    <row r="74" spans="1:9" ht="30" customHeight="1">
      <c r="A74" s="520">
        <v>72</v>
      </c>
      <c r="B74" s="521"/>
      <c r="C74" s="522"/>
      <c r="D74" s="523"/>
      <c r="E74" s="522"/>
      <c r="F74" s="775"/>
      <c r="G74" s="524"/>
      <c r="H74" s="528"/>
    </row>
    <row r="75" spans="1:9" ht="30" customHeight="1">
      <c r="A75" s="520">
        <v>73</v>
      </c>
      <c r="B75" s="521"/>
      <c r="C75" s="522"/>
      <c r="D75" s="523"/>
      <c r="E75" s="522"/>
      <c r="F75" s="775"/>
      <c r="G75" s="524"/>
      <c r="H75" s="527"/>
    </row>
    <row r="76" spans="1:9" ht="30" customHeight="1">
      <c r="A76" s="520">
        <v>74</v>
      </c>
      <c r="B76" s="521"/>
      <c r="C76" s="522"/>
      <c r="D76" s="523"/>
      <c r="E76" s="522"/>
      <c r="F76" s="775"/>
      <c r="G76" s="524"/>
      <c r="H76" s="528"/>
    </row>
    <row r="77" spans="1:9" ht="30" customHeight="1">
      <c r="A77" s="520">
        <v>75</v>
      </c>
      <c r="B77" s="521"/>
      <c r="C77" s="522"/>
      <c r="D77" s="523"/>
      <c r="E77" s="522"/>
      <c r="F77" s="775"/>
      <c r="G77" s="524"/>
      <c r="H77" s="527"/>
    </row>
    <row r="78" spans="1:9" ht="30" customHeight="1">
      <c r="A78" s="520">
        <v>76</v>
      </c>
      <c r="B78" s="521"/>
      <c r="C78" s="522"/>
      <c r="D78" s="523"/>
      <c r="E78" s="522"/>
      <c r="F78" s="775"/>
      <c r="G78" s="524"/>
      <c r="H78" s="528"/>
    </row>
    <row r="79" spans="1:9" ht="30" customHeight="1">
      <c r="A79" s="520">
        <v>77</v>
      </c>
      <c r="B79" s="521"/>
      <c r="C79" s="522"/>
      <c r="D79" s="523"/>
      <c r="E79" s="522"/>
      <c r="F79" s="775"/>
      <c r="G79" s="524"/>
      <c r="H79" s="527"/>
    </row>
    <row r="80" spans="1:9" ht="30" customHeight="1">
      <c r="A80" s="520">
        <v>78</v>
      </c>
      <c r="B80" s="521"/>
      <c r="C80" s="522"/>
      <c r="D80" s="523"/>
      <c r="E80" s="522"/>
      <c r="F80" s="775"/>
      <c r="G80" s="524"/>
      <c r="H80" s="528"/>
    </row>
    <row r="81" spans="1:8" ht="30" customHeight="1">
      <c r="A81" s="520">
        <v>79</v>
      </c>
      <c r="B81" s="521"/>
      <c r="C81" s="522"/>
      <c r="D81" s="523"/>
      <c r="E81" s="522"/>
      <c r="F81" s="775"/>
      <c r="G81" s="524"/>
      <c r="H81" s="527"/>
    </row>
    <row r="82" spans="1:8" ht="30" customHeight="1">
      <c r="A82" s="520">
        <v>80</v>
      </c>
      <c r="B82" s="521"/>
      <c r="C82" s="522"/>
      <c r="D82" s="523"/>
      <c r="E82" s="522"/>
      <c r="F82" s="775"/>
      <c r="G82" s="524"/>
      <c r="H82" s="528"/>
    </row>
    <row r="83" spans="1:8" ht="30" customHeight="1">
      <c r="A83" s="520">
        <v>81</v>
      </c>
      <c r="B83" s="521"/>
      <c r="C83" s="522"/>
      <c r="D83" s="523"/>
      <c r="E83" s="522"/>
      <c r="F83" s="775"/>
      <c r="G83" s="524"/>
      <c r="H83" s="527"/>
    </row>
    <row r="84" spans="1:8" ht="30" customHeight="1">
      <c r="A84" s="520">
        <v>82</v>
      </c>
      <c r="B84" s="521"/>
      <c r="C84" s="522"/>
      <c r="D84" s="523"/>
      <c r="E84" s="522"/>
      <c r="F84" s="775"/>
      <c r="G84" s="524"/>
      <c r="H84" s="528"/>
    </row>
    <row r="85" spans="1:8" ht="30" customHeight="1">
      <c r="A85" s="520">
        <v>83</v>
      </c>
      <c r="B85" s="521"/>
      <c r="C85" s="522"/>
      <c r="D85" s="523"/>
      <c r="E85" s="522"/>
      <c r="F85" s="775"/>
      <c r="G85" s="524"/>
      <c r="H85" s="527"/>
    </row>
    <row r="86" spans="1:8" ht="30" customHeight="1">
      <c r="A86" s="520">
        <v>84</v>
      </c>
      <c r="B86" s="521"/>
      <c r="C86" s="522"/>
      <c r="D86" s="523"/>
      <c r="E86" s="522"/>
      <c r="F86" s="775"/>
      <c r="G86" s="524"/>
      <c r="H86" s="528"/>
    </row>
    <row r="87" spans="1:8" ht="30" customHeight="1">
      <c r="A87" s="520">
        <v>85</v>
      </c>
      <c r="B87" s="521"/>
      <c r="C87" s="522"/>
      <c r="D87" s="523"/>
      <c r="E87" s="522"/>
      <c r="F87" s="775"/>
      <c r="G87" s="524"/>
      <c r="H87" s="527"/>
    </row>
    <row r="88" spans="1:8" ht="30" customHeight="1">
      <c r="A88" s="520">
        <v>86</v>
      </c>
      <c r="B88" s="521"/>
      <c r="C88" s="522"/>
      <c r="D88" s="523"/>
      <c r="E88" s="522"/>
      <c r="F88" s="775"/>
      <c r="G88" s="524"/>
      <c r="H88" s="528"/>
    </row>
    <row r="89" spans="1:8" ht="30" customHeight="1">
      <c r="A89" s="520">
        <v>87</v>
      </c>
      <c r="B89" s="521"/>
      <c r="C89" s="522"/>
      <c r="D89" s="523"/>
      <c r="E89" s="522"/>
      <c r="F89" s="775"/>
      <c r="G89" s="524"/>
      <c r="H89" s="527"/>
    </row>
    <row r="90" spans="1:8" ht="30" customHeight="1">
      <c r="A90" s="520">
        <v>88</v>
      </c>
      <c r="B90" s="521"/>
      <c r="C90" s="522"/>
      <c r="D90" s="523"/>
      <c r="E90" s="522"/>
      <c r="F90" s="775"/>
      <c r="G90" s="524"/>
      <c r="H90" s="528"/>
    </row>
    <row r="91" spans="1:8" ht="30" customHeight="1">
      <c r="A91" s="520">
        <v>89</v>
      </c>
      <c r="B91" s="521"/>
      <c r="C91" s="522"/>
      <c r="D91" s="523"/>
      <c r="E91" s="522"/>
      <c r="F91" s="775"/>
      <c r="G91" s="524"/>
      <c r="H91" s="527"/>
    </row>
    <row r="92" spans="1:8" ht="30" customHeight="1">
      <c r="A92" s="520">
        <v>90</v>
      </c>
      <c r="B92" s="521"/>
      <c r="C92" s="522"/>
      <c r="D92" s="523"/>
      <c r="E92" s="522"/>
      <c r="F92" s="775"/>
      <c r="G92" s="524"/>
      <c r="H92" s="528"/>
    </row>
    <row r="93" spans="1:8" ht="30" customHeight="1">
      <c r="A93" s="520">
        <v>91</v>
      </c>
      <c r="B93" s="521"/>
      <c r="C93" s="522"/>
      <c r="D93" s="523"/>
      <c r="E93" s="522"/>
      <c r="F93" s="775"/>
      <c r="G93" s="524"/>
      <c r="H93" s="527"/>
    </row>
    <row r="94" spans="1:8" ht="30" customHeight="1">
      <c r="A94" s="520">
        <v>92</v>
      </c>
      <c r="B94" s="521"/>
      <c r="C94" s="522"/>
      <c r="D94" s="523"/>
      <c r="E94" s="522"/>
      <c r="F94" s="775"/>
      <c r="G94" s="524"/>
      <c r="H94" s="528"/>
    </row>
    <row r="95" spans="1:8" ht="30" customHeight="1">
      <c r="A95" s="520">
        <v>93</v>
      </c>
      <c r="B95" s="521"/>
      <c r="C95" s="522"/>
      <c r="D95" s="523"/>
      <c r="E95" s="522"/>
      <c r="F95" s="775"/>
      <c r="G95" s="524"/>
      <c r="H95" s="527"/>
    </row>
    <row r="96" spans="1:8" ht="30" customHeight="1">
      <c r="A96" s="520">
        <v>94</v>
      </c>
      <c r="B96" s="521"/>
      <c r="C96" s="522"/>
      <c r="D96" s="523"/>
      <c r="E96" s="522"/>
      <c r="F96" s="775"/>
      <c r="G96" s="524"/>
      <c r="H96" s="528"/>
    </row>
    <row r="97" spans="1:8" ht="30" customHeight="1">
      <c r="A97" s="520">
        <v>95</v>
      </c>
      <c r="B97" s="521"/>
      <c r="C97" s="522"/>
      <c r="D97" s="523"/>
      <c r="E97" s="522"/>
      <c r="F97" s="775"/>
      <c r="G97" s="524"/>
      <c r="H97" s="527"/>
    </row>
    <row r="98" spans="1:8" ht="30" customHeight="1">
      <c r="A98" s="520">
        <v>96</v>
      </c>
      <c r="B98" s="521"/>
      <c r="C98" s="522"/>
      <c r="D98" s="523"/>
      <c r="E98" s="522"/>
      <c r="F98" s="775"/>
      <c r="G98" s="524"/>
      <c r="H98" s="528"/>
    </row>
    <row r="99" spans="1:8" ht="30" customHeight="1">
      <c r="A99" s="520">
        <v>97</v>
      </c>
      <c r="B99" s="521"/>
      <c r="C99" s="522"/>
      <c r="D99" s="523"/>
      <c r="E99" s="522"/>
      <c r="F99" s="775"/>
      <c r="G99" s="524"/>
      <c r="H99" s="527"/>
    </row>
    <row r="100" spans="1:8" ht="30" customHeight="1">
      <c r="A100" s="520">
        <v>98</v>
      </c>
      <c r="B100" s="521"/>
      <c r="C100" s="522"/>
      <c r="D100" s="523"/>
      <c r="E100" s="522"/>
      <c r="F100" s="775"/>
      <c r="G100" s="524"/>
      <c r="H100" s="528"/>
    </row>
    <row r="101" spans="1:8" ht="30" customHeight="1">
      <c r="A101" s="520">
        <v>99</v>
      </c>
      <c r="B101" s="521"/>
      <c r="C101" s="522"/>
      <c r="D101" s="523"/>
      <c r="E101" s="522"/>
      <c r="F101" s="775"/>
      <c r="G101" s="524"/>
      <c r="H101" s="527"/>
    </row>
    <row r="102" spans="1:8" ht="30" customHeight="1">
      <c r="A102" s="520">
        <v>100</v>
      </c>
      <c r="B102" s="521"/>
      <c r="C102" s="522"/>
      <c r="D102" s="523"/>
      <c r="E102" s="522"/>
      <c r="F102" s="775"/>
      <c r="G102" s="524"/>
      <c r="H102" s="528"/>
    </row>
    <row r="103" spans="1:8" ht="30" customHeight="1">
      <c r="A103" s="520">
        <v>101</v>
      </c>
      <c r="B103" s="521"/>
      <c r="C103" s="522"/>
      <c r="D103" s="523"/>
      <c r="E103" s="522"/>
      <c r="F103" s="775"/>
      <c r="G103" s="524"/>
      <c r="H103" s="527"/>
    </row>
    <row r="104" spans="1:8" ht="30" customHeight="1">
      <c r="A104" s="520">
        <v>102</v>
      </c>
      <c r="B104" s="521"/>
      <c r="C104" s="522"/>
      <c r="D104" s="523"/>
      <c r="E104" s="522"/>
      <c r="F104" s="775"/>
      <c r="G104" s="524"/>
      <c r="H104" s="528"/>
    </row>
    <row r="105" spans="1:8" ht="30" customHeight="1">
      <c r="A105" s="520">
        <v>103</v>
      </c>
      <c r="B105" s="521"/>
      <c r="C105" s="522"/>
      <c r="D105" s="523"/>
      <c r="E105" s="522"/>
      <c r="F105" s="775"/>
      <c r="G105" s="524"/>
      <c r="H105" s="527"/>
    </row>
    <row r="106" spans="1:8" ht="30" customHeight="1">
      <c r="A106" s="520">
        <v>104</v>
      </c>
      <c r="B106" s="521"/>
      <c r="C106" s="522"/>
      <c r="D106" s="523"/>
      <c r="E106" s="522"/>
      <c r="F106" s="775"/>
      <c r="G106" s="524"/>
      <c r="H106" s="528"/>
    </row>
    <row r="107" spans="1:8" ht="30" customHeight="1">
      <c r="A107" s="520">
        <v>105</v>
      </c>
      <c r="B107" s="521"/>
      <c r="C107" s="522"/>
      <c r="D107" s="523"/>
      <c r="E107" s="522"/>
      <c r="F107" s="775"/>
      <c r="G107" s="524"/>
      <c r="H107" s="527"/>
    </row>
    <row r="108" spans="1:8" ht="30" customHeight="1">
      <c r="A108" s="520">
        <v>106</v>
      </c>
      <c r="B108" s="521"/>
      <c r="C108" s="522"/>
      <c r="D108" s="523"/>
      <c r="E108" s="522"/>
      <c r="F108" s="775"/>
      <c r="G108" s="524"/>
      <c r="H108" s="528"/>
    </row>
    <row r="109" spans="1:8" ht="30" customHeight="1">
      <c r="A109" s="520">
        <v>107</v>
      </c>
      <c r="B109" s="521"/>
      <c r="C109" s="522"/>
      <c r="D109" s="523"/>
      <c r="E109" s="522"/>
      <c r="F109" s="775"/>
      <c r="G109" s="524"/>
      <c r="H109" s="527"/>
    </row>
    <row r="110" spans="1:8" ht="30" customHeight="1">
      <c r="A110" s="520">
        <v>108</v>
      </c>
      <c r="B110" s="521"/>
      <c r="C110" s="522"/>
      <c r="D110" s="523"/>
      <c r="E110" s="522"/>
      <c r="F110" s="775"/>
      <c r="G110" s="524"/>
      <c r="H110" s="528"/>
    </row>
    <row r="111" spans="1:8" ht="30" customHeight="1">
      <c r="A111" s="520">
        <v>109</v>
      </c>
      <c r="B111" s="521"/>
      <c r="C111" s="522"/>
      <c r="D111" s="523"/>
      <c r="E111" s="522"/>
      <c r="F111" s="775"/>
      <c r="G111" s="524"/>
      <c r="H111" s="527"/>
    </row>
    <row r="112" spans="1:8" ht="30" customHeight="1">
      <c r="A112" s="520">
        <v>110</v>
      </c>
      <c r="B112" s="521"/>
      <c r="C112" s="522"/>
      <c r="D112" s="523"/>
      <c r="E112" s="522"/>
      <c r="F112" s="775"/>
      <c r="G112" s="524"/>
      <c r="H112" s="528"/>
    </row>
    <row r="113" spans="1:8" ht="30" customHeight="1">
      <c r="A113" s="520">
        <v>111</v>
      </c>
      <c r="B113" s="521"/>
      <c r="C113" s="522"/>
      <c r="D113" s="523"/>
      <c r="E113" s="522"/>
      <c r="F113" s="775"/>
      <c r="G113" s="524"/>
      <c r="H113" s="527"/>
    </row>
    <row r="114" spans="1:8" ht="30" customHeight="1">
      <c r="A114" s="520">
        <v>112</v>
      </c>
      <c r="B114" s="521"/>
      <c r="C114" s="522"/>
      <c r="D114" s="523"/>
      <c r="E114" s="522"/>
      <c r="F114" s="775"/>
      <c r="G114" s="524"/>
      <c r="H114" s="528"/>
    </row>
    <row r="115" spans="1:8" ht="30" customHeight="1">
      <c r="A115" s="520">
        <v>113</v>
      </c>
      <c r="B115" s="521"/>
      <c r="C115" s="522"/>
      <c r="D115" s="523"/>
      <c r="E115" s="522"/>
      <c r="F115" s="775"/>
      <c r="G115" s="524"/>
      <c r="H115" s="527"/>
    </row>
    <row r="116" spans="1:8" ht="30" customHeight="1">
      <c r="A116" s="520">
        <v>114</v>
      </c>
      <c r="B116" s="521"/>
      <c r="C116" s="522"/>
      <c r="D116" s="523"/>
      <c r="E116" s="522"/>
      <c r="F116" s="775"/>
      <c r="G116" s="524"/>
      <c r="H116" s="528"/>
    </row>
    <row r="117" spans="1:8" ht="30" customHeight="1">
      <c r="A117" s="520">
        <v>115</v>
      </c>
      <c r="B117" s="521"/>
      <c r="C117" s="522"/>
      <c r="D117" s="523"/>
      <c r="E117" s="522"/>
      <c r="F117" s="775"/>
      <c r="G117" s="524"/>
      <c r="H117" s="527"/>
    </row>
    <row r="118" spans="1:8" ht="30" customHeight="1">
      <c r="A118" s="520">
        <v>116</v>
      </c>
      <c r="B118" s="521"/>
      <c r="C118" s="522"/>
      <c r="D118" s="523"/>
      <c r="E118" s="522"/>
      <c r="F118" s="775"/>
      <c r="G118" s="524"/>
      <c r="H118" s="528"/>
    </row>
    <row r="119" spans="1:8" ht="30" customHeight="1">
      <c r="A119" s="520">
        <v>117</v>
      </c>
      <c r="B119" s="521"/>
      <c r="C119" s="522"/>
      <c r="D119" s="523"/>
      <c r="E119" s="522"/>
      <c r="F119" s="775"/>
      <c r="G119" s="524"/>
      <c r="H119" s="527"/>
    </row>
    <row r="120" spans="1:8" ht="30" customHeight="1">
      <c r="A120" s="520">
        <v>118</v>
      </c>
      <c r="B120" s="521"/>
      <c r="C120" s="522"/>
      <c r="D120" s="523"/>
      <c r="E120" s="522"/>
      <c r="F120" s="775"/>
      <c r="G120" s="524"/>
      <c r="H120" s="528"/>
    </row>
    <row r="121" spans="1:8" ht="30" customHeight="1">
      <c r="A121" s="520">
        <v>119</v>
      </c>
      <c r="B121" s="521"/>
      <c r="C121" s="522"/>
      <c r="D121" s="523"/>
      <c r="E121" s="522"/>
      <c r="F121" s="775"/>
      <c r="G121" s="524"/>
      <c r="H121" s="527"/>
    </row>
    <row r="122" spans="1:8" ht="30" customHeight="1">
      <c r="A122" s="520">
        <v>120</v>
      </c>
      <c r="B122" s="521"/>
      <c r="C122" s="522"/>
      <c r="D122" s="523"/>
      <c r="E122" s="522"/>
      <c r="F122" s="775"/>
      <c r="G122" s="524"/>
      <c r="H122" s="528"/>
    </row>
    <row r="123" spans="1:8" ht="30" customHeight="1">
      <c r="A123" s="520">
        <v>121</v>
      </c>
      <c r="B123" s="521"/>
      <c r="C123" s="522"/>
      <c r="D123" s="523"/>
      <c r="E123" s="522"/>
      <c r="F123" s="775"/>
      <c r="G123" s="524"/>
      <c r="H123" s="527"/>
    </row>
    <row r="124" spans="1:8" ht="30" customHeight="1">
      <c r="A124" s="520">
        <v>122</v>
      </c>
      <c r="B124" s="521"/>
      <c r="C124" s="522"/>
      <c r="D124" s="523"/>
      <c r="E124" s="522"/>
      <c r="F124" s="775"/>
      <c r="G124" s="524"/>
      <c r="H124" s="528"/>
    </row>
    <row r="125" spans="1:8" ht="30" customHeight="1">
      <c r="A125" s="520">
        <v>123</v>
      </c>
      <c r="B125" s="521"/>
      <c r="C125" s="522"/>
      <c r="D125" s="523"/>
      <c r="E125" s="522"/>
      <c r="F125" s="775"/>
      <c r="G125" s="524"/>
      <c r="H125" s="527"/>
    </row>
    <row r="126" spans="1:8" ht="30" customHeight="1">
      <c r="A126" s="520">
        <v>124</v>
      </c>
      <c r="B126" s="521"/>
      <c r="C126" s="522"/>
      <c r="D126" s="523"/>
      <c r="E126" s="522"/>
      <c r="F126" s="775"/>
      <c r="G126" s="524"/>
      <c r="H126" s="528"/>
    </row>
    <row r="127" spans="1:8" ht="30" customHeight="1">
      <c r="A127" s="520">
        <v>125</v>
      </c>
      <c r="B127" s="521"/>
      <c r="C127" s="522"/>
      <c r="D127" s="523"/>
      <c r="E127" s="522"/>
      <c r="F127" s="775"/>
      <c r="G127" s="524"/>
      <c r="H127" s="527"/>
    </row>
    <row r="128" spans="1:8" ht="30" customHeight="1">
      <c r="A128" s="520">
        <v>126</v>
      </c>
      <c r="B128" s="521"/>
      <c r="C128" s="522"/>
      <c r="D128" s="523"/>
      <c r="E128" s="522"/>
      <c r="F128" s="775"/>
      <c r="G128" s="524"/>
      <c r="H128" s="528"/>
    </row>
    <row r="129" spans="1:9" ht="30" customHeight="1">
      <c r="A129" s="520">
        <v>127</v>
      </c>
      <c r="B129" s="521"/>
      <c r="C129" s="522"/>
      <c r="D129" s="523"/>
      <c r="E129" s="522"/>
      <c r="F129" s="775"/>
      <c r="G129" s="524"/>
      <c r="H129" s="527"/>
    </row>
    <row r="130" spans="1:9" ht="30" customHeight="1">
      <c r="A130" s="520">
        <v>128</v>
      </c>
      <c r="B130" s="521"/>
      <c r="C130" s="522"/>
      <c r="D130" s="523"/>
      <c r="E130" s="522"/>
      <c r="F130" s="775"/>
      <c r="G130" s="524"/>
      <c r="H130" s="528"/>
    </row>
    <row r="131" spans="1:9" ht="30" customHeight="1">
      <c r="A131" s="520">
        <v>129</v>
      </c>
      <c r="B131" s="521"/>
      <c r="C131" s="522"/>
      <c r="D131" s="523"/>
      <c r="E131" s="522"/>
      <c r="F131" s="775"/>
      <c r="G131" s="524"/>
      <c r="H131" s="527"/>
    </row>
    <row r="132" spans="1:9" ht="30" customHeight="1">
      <c r="A132" s="520">
        <v>130</v>
      </c>
      <c r="B132" s="521"/>
      <c r="C132" s="522"/>
      <c r="D132" s="523"/>
      <c r="E132" s="522"/>
      <c r="F132" s="775"/>
      <c r="G132" s="524"/>
      <c r="H132" s="528"/>
    </row>
    <row r="133" spans="1:9" ht="30" customHeight="1">
      <c r="A133" s="520">
        <v>131</v>
      </c>
      <c r="B133" s="521"/>
      <c r="C133" s="522"/>
      <c r="D133" s="523"/>
      <c r="E133" s="522"/>
      <c r="F133" s="775"/>
      <c r="G133" s="524"/>
      <c r="H133" s="527"/>
    </row>
    <row r="134" spans="1:9" ht="30" customHeight="1">
      <c r="A134" s="520">
        <v>132</v>
      </c>
      <c r="B134" s="521"/>
      <c r="C134" s="522"/>
      <c r="D134" s="523"/>
      <c r="E134" s="522"/>
      <c r="F134" s="775"/>
      <c r="G134" s="524"/>
      <c r="H134" s="528"/>
    </row>
    <row r="135" spans="1:9" ht="30" customHeight="1">
      <c r="A135" s="520">
        <v>133</v>
      </c>
      <c r="B135" s="521"/>
      <c r="C135" s="522"/>
      <c r="D135" s="523"/>
      <c r="E135" s="522"/>
      <c r="F135" s="775"/>
      <c r="G135" s="524"/>
      <c r="H135" s="529"/>
      <c r="I135" s="530"/>
    </row>
    <row r="136" spans="1:9" ht="30" customHeight="1">
      <c r="A136" s="520">
        <v>134</v>
      </c>
      <c r="B136" s="521"/>
      <c r="C136" s="522"/>
      <c r="D136" s="523"/>
      <c r="E136" s="522"/>
      <c r="F136" s="775"/>
      <c r="G136" s="524"/>
      <c r="H136" s="531"/>
    </row>
    <row r="137" spans="1:9" ht="30" customHeight="1">
      <c r="A137" s="520">
        <v>135</v>
      </c>
      <c r="B137" s="521"/>
      <c r="C137" s="522"/>
      <c r="D137" s="523"/>
      <c r="E137" s="522"/>
      <c r="F137" s="775"/>
      <c r="G137" s="524"/>
      <c r="H137" s="527"/>
    </row>
    <row r="138" spans="1:9" ht="30" customHeight="1">
      <c r="A138" s="520">
        <v>136</v>
      </c>
      <c r="B138" s="521"/>
      <c r="C138" s="522"/>
      <c r="D138" s="523"/>
      <c r="E138" s="522"/>
      <c r="F138" s="775"/>
      <c r="G138" s="524"/>
      <c r="H138" s="528"/>
    </row>
    <row r="139" spans="1:9" ht="30" customHeight="1">
      <c r="A139" s="520">
        <v>137</v>
      </c>
      <c r="B139" s="521"/>
      <c r="C139" s="522"/>
      <c r="D139" s="523"/>
      <c r="E139" s="522"/>
      <c r="F139" s="775"/>
      <c r="G139" s="524"/>
      <c r="H139" s="527"/>
    </row>
    <row r="140" spans="1:9" ht="30" customHeight="1">
      <c r="A140" s="520">
        <v>138</v>
      </c>
      <c r="B140" s="521"/>
      <c r="C140" s="522"/>
      <c r="D140" s="523"/>
      <c r="E140" s="522"/>
      <c r="F140" s="775"/>
      <c r="G140" s="524"/>
      <c r="H140" s="528"/>
    </row>
    <row r="141" spans="1:9" ht="30" customHeight="1">
      <c r="A141" s="520">
        <v>139</v>
      </c>
      <c r="B141" s="521"/>
      <c r="C141" s="522"/>
      <c r="D141" s="523"/>
      <c r="E141" s="522"/>
      <c r="F141" s="775"/>
      <c r="G141" s="524"/>
      <c r="H141" s="527"/>
    </row>
    <row r="142" spans="1:9" ht="30" customHeight="1">
      <c r="A142" s="520">
        <v>140</v>
      </c>
      <c r="B142" s="521"/>
      <c r="C142" s="522"/>
      <c r="D142" s="523"/>
      <c r="E142" s="522"/>
      <c r="F142" s="775"/>
      <c r="G142" s="524"/>
      <c r="H142" s="528"/>
    </row>
    <row r="143" spans="1:9" ht="30" customHeight="1">
      <c r="A143" s="520">
        <v>141</v>
      </c>
      <c r="B143" s="521"/>
      <c r="C143" s="522"/>
      <c r="D143" s="523"/>
      <c r="E143" s="522"/>
      <c r="F143" s="775"/>
      <c r="G143" s="524"/>
      <c r="H143" s="527"/>
    </row>
    <row r="144" spans="1:9" ht="30" customHeight="1">
      <c r="A144" s="520">
        <v>142</v>
      </c>
      <c r="B144" s="521"/>
      <c r="C144" s="522"/>
      <c r="D144" s="523"/>
      <c r="E144" s="522"/>
      <c r="F144" s="775"/>
      <c r="G144" s="524"/>
      <c r="H144" s="528"/>
    </row>
    <row r="145" spans="1:8" ht="30" customHeight="1">
      <c r="A145" s="520">
        <v>143</v>
      </c>
      <c r="B145" s="521"/>
      <c r="C145" s="522"/>
      <c r="D145" s="523"/>
      <c r="E145" s="522"/>
      <c r="F145" s="775"/>
      <c r="G145" s="524"/>
      <c r="H145" s="527"/>
    </row>
    <row r="146" spans="1:8" ht="30" customHeight="1">
      <c r="A146" s="520">
        <v>144</v>
      </c>
      <c r="B146" s="521"/>
      <c r="C146" s="522"/>
      <c r="D146" s="523"/>
      <c r="E146" s="522"/>
      <c r="F146" s="775"/>
      <c r="G146" s="524"/>
      <c r="H146" s="528"/>
    </row>
    <row r="147" spans="1:8" ht="30" customHeight="1">
      <c r="A147" s="520">
        <v>145</v>
      </c>
      <c r="B147" s="532"/>
      <c r="C147" s="533"/>
      <c r="D147" s="534"/>
      <c r="E147" s="535"/>
      <c r="F147" s="775"/>
      <c r="G147" s="524"/>
      <c r="H147" s="527"/>
    </row>
    <row r="148" spans="1:8" ht="30" customHeight="1">
      <c r="A148" s="520">
        <v>146</v>
      </c>
      <c r="B148" s="532"/>
      <c r="C148" s="533"/>
      <c r="D148" s="536"/>
      <c r="E148" s="537"/>
      <c r="F148" s="775"/>
      <c r="G148" s="524"/>
      <c r="H148" s="528"/>
    </row>
    <row r="149" spans="1:8" ht="30" customHeight="1">
      <c r="A149" s="520">
        <v>147</v>
      </c>
      <c r="B149" s="532"/>
      <c r="C149" s="533"/>
      <c r="D149" s="534"/>
      <c r="E149" s="535"/>
      <c r="F149" s="775"/>
      <c r="G149" s="524"/>
      <c r="H149" s="527"/>
    </row>
    <row r="150" spans="1:8" ht="30" customHeight="1">
      <c r="A150" s="520">
        <v>148</v>
      </c>
      <c r="B150" s="532"/>
      <c r="C150" s="533"/>
      <c r="D150" s="536"/>
      <c r="E150" s="537"/>
      <c r="F150" s="775"/>
      <c r="G150" s="524"/>
      <c r="H150" s="528"/>
    </row>
    <row r="151" spans="1:8" ht="30" customHeight="1">
      <c r="A151" s="520">
        <v>149</v>
      </c>
      <c r="B151" s="532"/>
      <c r="C151" s="533"/>
      <c r="D151" s="534"/>
      <c r="E151" s="535"/>
      <c r="F151" s="775"/>
      <c r="G151" s="524"/>
      <c r="H151" s="527"/>
    </row>
    <row r="152" spans="1:8" ht="30" customHeight="1">
      <c r="A152" s="520">
        <v>150</v>
      </c>
      <c r="B152" s="532"/>
      <c r="C152" s="533"/>
      <c r="D152" s="536"/>
      <c r="E152" s="537"/>
      <c r="F152" s="775"/>
      <c r="G152" s="524"/>
      <c r="H152" s="528"/>
    </row>
    <row r="153" spans="1:8" ht="30" customHeight="1">
      <c r="A153" s="520">
        <v>151</v>
      </c>
      <c r="B153" s="532"/>
      <c r="C153" s="533"/>
      <c r="D153" s="534"/>
      <c r="E153" s="535"/>
      <c r="F153" s="775"/>
      <c r="G153" s="524"/>
      <c r="H153" s="527"/>
    </row>
    <row r="154" spans="1:8" ht="30" customHeight="1">
      <c r="A154" s="520">
        <v>152</v>
      </c>
      <c r="B154" s="532"/>
      <c r="C154" s="533"/>
      <c r="D154" s="536"/>
      <c r="E154" s="537"/>
      <c r="F154" s="775"/>
      <c r="G154" s="524"/>
      <c r="H154" s="528"/>
    </row>
    <row r="155" spans="1:8" ht="30" customHeight="1">
      <c r="A155" s="520">
        <v>153</v>
      </c>
      <c r="B155" s="532"/>
      <c r="C155" s="533"/>
      <c r="D155" s="534"/>
      <c r="E155" s="535"/>
      <c r="F155" s="775"/>
      <c r="G155" s="524"/>
      <c r="H155" s="527"/>
    </row>
    <row r="156" spans="1:8" ht="30" customHeight="1">
      <c r="A156" s="520">
        <v>154</v>
      </c>
      <c r="B156" s="532"/>
      <c r="C156" s="533"/>
      <c r="D156" s="536"/>
      <c r="E156" s="537"/>
      <c r="F156" s="775"/>
      <c r="G156" s="524"/>
      <c r="H156" s="528"/>
    </row>
    <row r="157" spans="1:8" ht="30" customHeight="1">
      <c r="A157" s="520">
        <v>155</v>
      </c>
      <c r="B157" s="532"/>
      <c r="C157" s="533"/>
      <c r="D157" s="534"/>
      <c r="E157" s="535"/>
      <c r="F157" s="775"/>
      <c r="G157" s="524"/>
      <c r="H157" s="527"/>
    </row>
    <row r="158" spans="1:8" ht="30" customHeight="1">
      <c r="A158" s="520">
        <v>156</v>
      </c>
      <c r="B158" s="532"/>
      <c r="C158" s="533"/>
      <c r="D158" s="536"/>
      <c r="E158" s="537"/>
      <c r="F158" s="775"/>
      <c r="G158" s="524"/>
      <c r="H158" s="528"/>
    </row>
    <row r="159" spans="1:8" ht="30" customHeight="1">
      <c r="A159" s="520">
        <v>157</v>
      </c>
      <c r="B159" s="532"/>
      <c r="C159" s="533"/>
      <c r="D159" s="534"/>
      <c r="E159" s="535"/>
      <c r="F159" s="775"/>
      <c r="G159" s="524"/>
      <c r="H159" s="527"/>
    </row>
    <row r="160" spans="1:8" ht="30" customHeight="1">
      <c r="A160" s="520">
        <v>158</v>
      </c>
      <c r="B160" s="532"/>
      <c r="C160" s="533"/>
      <c r="D160" s="536"/>
      <c r="E160" s="537"/>
      <c r="F160" s="775"/>
      <c r="G160" s="524"/>
      <c r="H160" s="528"/>
    </row>
    <row r="161" spans="1:8" ht="30" customHeight="1">
      <c r="A161" s="520">
        <v>159</v>
      </c>
      <c r="B161" s="532"/>
      <c r="C161" s="533"/>
      <c r="D161" s="534"/>
      <c r="E161" s="535"/>
      <c r="F161" s="775"/>
      <c r="G161" s="524"/>
      <c r="H161" s="527"/>
    </row>
    <row r="162" spans="1:8" ht="30" customHeight="1">
      <c r="A162" s="520">
        <v>160</v>
      </c>
      <c r="B162" s="532"/>
      <c r="C162" s="533"/>
      <c r="D162" s="536"/>
      <c r="E162" s="537"/>
      <c r="F162" s="775"/>
      <c r="G162" s="524"/>
      <c r="H162" s="528"/>
    </row>
    <row r="163" spans="1:8" ht="30" customHeight="1">
      <c r="A163" s="520">
        <v>161</v>
      </c>
      <c r="B163" s="532"/>
      <c r="C163" s="533"/>
      <c r="D163" s="534"/>
      <c r="E163" s="535"/>
      <c r="F163" s="775"/>
      <c r="G163" s="524"/>
      <c r="H163" s="527"/>
    </row>
    <row r="164" spans="1:8" ht="30" customHeight="1">
      <c r="A164" s="520">
        <v>162</v>
      </c>
      <c r="B164" s="532"/>
      <c r="C164" s="533"/>
      <c r="D164" s="536"/>
      <c r="E164" s="537"/>
      <c r="F164" s="775"/>
      <c r="G164" s="524"/>
      <c r="H164" s="528"/>
    </row>
    <row r="165" spans="1:8" ht="30" customHeight="1">
      <c r="A165" s="520">
        <v>163</v>
      </c>
      <c r="B165" s="532"/>
      <c r="C165" s="533"/>
      <c r="D165" s="534"/>
      <c r="E165" s="535"/>
      <c r="F165" s="775"/>
      <c r="G165" s="524"/>
      <c r="H165" s="527"/>
    </row>
    <row r="166" spans="1:8" ht="30" customHeight="1">
      <c r="A166" s="520">
        <v>164</v>
      </c>
      <c r="B166" s="532"/>
      <c r="C166" s="533"/>
      <c r="D166" s="536"/>
      <c r="E166" s="537"/>
      <c r="F166" s="775"/>
      <c r="G166" s="524"/>
      <c r="H166" s="528"/>
    </row>
    <row r="167" spans="1:8" ht="30" customHeight="1">
      <c r="A167" s="520">
        <v>165</v>
      </c>
      <c r="B167" s="532"/>
      <c r="C167" s="533"/>
      <c r="D167" s="534"/>
      <c r="E167" s="535"/>
      <c r="F167" s="775"/>
      <c r="G167" s="524"/>
      <c r="H167" s="527"/>
    </row>
    <row r="168" spans="1:8" ht="30" customHeight="1">
      <c r="A168" s="520">
        <v>166</v>
      </c>
      <c r="B168" s="532"/>
      <c r="C168" s="533"/>
      <c r="D168" s="536"/>
      <c r="E168" s="537"/>
      <c r="F168" s="775"/>
      <c r="G168" s="524"/>
      <c r="H168" s="528"/>
    </row>
    <row r="169" spans="1:8" ht="30" customHeight="1">
      <c r="A169" s="520">
        <v>167</v>
      </c>
      <c r="B169" s="532"/>
      <c r="C169" s="533"/>
      <c r="D169" s="534"/>
      <c r="E169" s="535"/>
      <c r="F169" s="775"/>
      <c r="G169" s="524"/>
      <c r="H169" s="527"/>
    </row>
    <row r="170" spans="1:8" ht="30" customHeight="1">
      <c r="A170" s="520">
        <v>168</v>
      </c>
      <c r="B170" s="532"/>
      <c r="C170" s="533"/>
      <c r="D170" s="536"/>
      <c r="E170" s="537"/>
      <c r="F170" s="775"/>
      <c r="G170" s="524"/>
      <c r="H170" s="528"/>
    </row>
    <row r="171" spans="1:8" ht="30" customHeight="1">
      <c r="A171" s="520">
        <v>169</v>
      </c>
      <c r="B171" s="532"/>
      <c r="C171" s="533"/>
      <c r="D171" s="534"/>
      <c r="E171" s="535"/>
      <c r="F171" s="775"/>
      <c r="G171" s="524"/>
      <c r="H171" s="527"/>
    </row>
    <row r="172" spans="1:8" ht="30" customHeight="1">
      <c r="A172" s="520">
        <v>170</v>
      </c>
      <c r="B172" s="532"/>
      <c r="C172" s="533"/>
      <c r="D172" s="536"/>
      <c r="E172" s="537"/>
      <c r="F172" s="775"/>
      <c r="G172" s="524"/>
      <c r="H172" s="528"/>
    </row>
    <row r="173" spans="1:8" ht="30" customHeight="1">
      <c r="A173" s="520">
        <v>171</v>
      </c>
      <c r="B173" s="532"/>
      <c r="C173" s="533"/>
      <c r="D173" s="534"/>
      <c r="E173" s="535"/>
      <c r="F173" s="775"/>
      <c r="G173" s="524"/>
      <c r="H173" s="527"/>
    </row>
    <row r="174" spans="1:8" ht="30" customHeight="1">
      <c r="A174" s="520">
        <v>172</v>
      </c>
      <c r="B174" s="532"/>
      <c r="C174" s="533"/>
      <c r="D174" s="536"/>
      <c r="E174" s="537"/>
      <c r="F174" s="775"/>
      <c r="G174" s="524"/>
      <c r="H174" s="528"/>
    </row>
    <row r="175" spans="1:8" ht="30" customHeight="1">
      <c r="A175" s="520">
        <v>173</v>
      </c>
      <c r="B175" s="532"/>
      <c r="C175" s="533"/>
      <c r="D175" s="534"/>
      <c r="E175" s="535"/>
      <c r="F175" s="775"/>
      <c r="G175" s="524"/>
      <c r="H175" s="527"/>
    </row>
    <row r="176" spans="1:8" ht="30" customHeight="1">
      <c r="A176" s="520">
        <v>174</v>
      </c>
      <c r="B176" s="532"/>
      <c r="C176" s="533"/>
      <c r="D176" s="536"/>
      <c r="E176" s="537"/>
      <c r="F176" s="775"/>
      <c r="G176" s="524"/>
      <c r="H176" s="528"/>
    </row>
    <row r="177" spans="1:8" ht="30" customHeight="1">
      <c r="A177" s="520">
        <v>175</v>
      </c>
      <c r="B177" s="532"/>
      <c r="C177" s="533"/>
      <c r="D177" s="534"/>
      <c r="E177" s="535"/>
      <c r="F177" s="775"/>
      <c r="G177" s="524"/>
      <c r="H177" s="527"/>
    </row>
    <row r="178" spans="1:8" ht="30" customHeight="1">
      <c r="A178" s="520">
        <v>176</v>
      </c>
      <c r="B178" s="532"/>
      <c r="C178" s="533"/>
      <c r="D178" s="536"/>
      <c r="E178" s="537"/>
      <c r="F178" s="775"/>
      <c r="G178" s="524"/>
      <c r="H178" s="528"/>
    </row>
    <row r="179" spans="1:8" ht="30" customHeight="1">
      <c r="A179" s="520">
        <v>177</v>
      </c>
      <c r="B179" s="532"/>
      <c r="C179" s="533"/>
      <c r="D179" s="534"/>
      <c r="E179" s="535"/>
      <c r="F179" s="775"/>
      <c r="G179" s="524"/>
      <c r="H179" s="527"/>
    </row>
    <row r="180" spans="1:8" ht="30" customHeight="1">
      <c r="A180" s="520">
        <v>178</v>
      </c>
      <c r="B180" s="532"/>
      <c r="C180" s="533"/>
      <c r="D180" s="536"/>
      <c r="E180" s="537"/>
      <c r="F180" s="775"/>
      <c r="G180" s="524"/>
      <c r="H180" s="528"/>
    </row>
    <row r="181" spans="1:8" ht="30" customHeight="1">
      <c r="A181" s="520">
        <v>179</v>
      </c>
      <c r="B181" s="532"/>
      <c r="C181" s="533"/>
      <c r="D181" s="534"/>
      <c r="E181" s="535"/>
      <c r="F181" s="775"/>
      <c r="G181" s="524"/>
      <c r="H181" s="527"/>
    </row>
    <row r="182" spans="1:8" ht="30" customHeight="1">
      <c r="A182" s="520">
        <v>180</v>
      </c>
      <c r="B182" s="532"/>
      <c r="C182" s="533"/>
      <c r="D182" s="536"/>
      <c r="E182" s="537"/>
      <c r="F182" s="775"/>
      <c r="G182" s="524"/>
      <c r="H182" s="528"/>
    </row>
    <row r="183" spans="1:8" ht="30" customHeight="1">
      <c r="A183" s="520">
        <v>181</v>
      </c>
      <c r="B183" s="532"/>
      <c r="C183" s="533"/>
      <c r="D183" s="534"/>
      <c r="E183" s="535"/>
      <c r="F183" s="775"/>
      <c r="G183" s="524"/>
      <c r="H183" s="527"/>
    </row>
    <row r="184" spans="1:8" ht="30" customHeight="1">
      <c r="A184" s="520">
        <v>182</v>
      </c>
      <c r="B184" s="532"/>
      <c r="C184" s="533"/>
      <c r="D184" s="536"/>
      <c r="E184" s="537"/>
      <c r="F184" s="775"/>
      <c r="G184" s="524"/>
      <c r="H184" s="528"/>
    </row>
    <row r="185" spans="1:8" ht="30" customHeight="1">
      <c r="A185" s="520">
        <v>183</v>
      </c>
      <c r="B185" s="532"/>
      <c r="C185" s="533"/>
      <c r="D185" s="534"/>
      <c r="E185" s="535"/>
      <c r="F185" s="775"/>
      <c r="G185" s="524"/>
      <c r="H185" s="527"/>
    </row>
    <row r="186" spans="1:8" ht="30" customHeight="1">
      <c r="A186" s="520">
        <v>184</v>
      </c>
      <c r="B186" s="532"/>
      <c r="C186" s="533"/>
      <c r="D186" s="536"/>
      <c r="E186" s="537"/>
      <c r="F186" s="775"/>
      <c r="G186" s="524"/>
      <c r="H186" s="528"/>
    </row>
    <row r="187" spans="1:8" ht="30" customHeight="1">
      <c r="A187" s="520">
        <v>185</v>
      </c>
      <c r="B187" s="532"/>
      <c r="C187" s="533"/>
      <c r="D187" s="534"/>
      <c r="E187" s="535"/>
      <c r="F187" s="775"/>
      <c r="G187" s="524"/>
      <c r="H187" s="527"/>
    </row>
    <row r="188" spans="1:8" ht="30" customHeight="1">
      <c r="A188" s="520">
        <v>186</v>
      </c>
      <c r="B188" s="532"/>
      <c r="C188" s="533"/>
      <c r="D188" s="536"/>
      <c r="E188" s="537"/>
      <c r="F188" s="775"/>
      <c r="G188" s="524"/>
      <c r="H188" s="528"/>
    </row>
    <row r="189" spans="1:8" ht="30" customHeight="1">
      <c r="A189" s="520">
        <v>187</v>
      </c>
      <c r="B189" s="532"/>
      <c r="C189" s="533"/>
      <c r="D189" s="534"/>
      <c r="E189" s="535"/>
      <c r="F189" s="775"/>
      <c r="G189" s="524"/>
      <c r="H189" s="527"/>
    </row>
    <row r="190" spans="1:8" ht="30" customHeight="1">
      <c r="A190" s="520">
        <v>188</v>
      </c>
      <c r="B190" s="532"/>
      <c r="C190" s="533"/>
      <c r="D190" s="536"/>
      <c r="E190" s="537"/>
      <c r="F190" s="775"/>
      <c r="G190" s="524"/>
      <c r="H190" s="526"/>
    </row>
    <row r="191" spans="1:8" ht="30" customHeight="1">
      <c r="A191" s="520">
        <v>189</v>
      </c>
      <c r="B191" s="532"/>
      <c r="C191" s="533"/>
      <c r="D191" s="534"/>
      <c r="E191" s="535"/>
      <c r="F191" s="775"/>
      <c r="G191" s="524"/>
      <c r="H191" s="527"/>
    </row>
    <row r="192" spans="1:8" ht="30" customHeight="1">
      <c r="A192" s="520">
        <v>190</v>
      </c>
      <c r="B192" s="532"/>
      <c r="C192" s="533"/>
      <c r="D192" s="536"/>
      <c r="E192" s="537"/>
      <c r="F192" s="775"/>
      <c r="G192" s="524"/>
      <c r="H192" s="528"/>
    </row>
    <row r="193" spans="1:9" ht="26.45" customHeight="1">
      <c r="A193" s="520">
        <v>191</v>
      </c>
      <c r="B193" s="532"/>
      <c r="C193" s="533"/>
      <c r="D193" s="534"/>
      <c r="E193" s="535"/>
      <c r="F193" s="775"/>
      <c r="G193" s="524"/>
      <c r="H193" s="527"/>
    </row>
    <row r="194" spans="1:9" ht="26.45" customHeight="1">
      <c r="A194" s="520">
        <v>192</v>
      </c>
      <c r="B194" s="532"/>
      <c r="C194" s="533"/>
      <c r="D194" s="536"/>
      <c r="E194" s="537"/>
      <c r="F194" s="775"/>
      <c r="G194" s="524"/>
      <c r="H194" s="526"/>
    </row>
    <row r="195" spans="1:9" ht="26.45" customHeight="1">
      <c r="A195" s="520">
        <v>193</v>
      </c>
      <c r="B195" s="532"/>
      <c r="C195" s="533"/>
      <c r="D195" s="534"/>
      <c r="E195" s="535"/>
      <c r="F195" s="775"/>
      <c r="G195" s="524"/>
      <c r="H195" s="527"/>
    </row>
    <row r="196" spans="1:9" ht="26.45" customHeight="1">
      <c r="A196" s="520">
        <v>194</v>
      </c>
      <c r="B196" s="532"/>
      <c r="C196" s="533"/>
      <c r="D196" s="536"/>
      <c r="E196" s="537"/>
      <c r="F196" s="775"/>
      <c r="G196" s="524"/>
      <c r="H196" s="528"/>
    </row>
    <row r="197" spans="1:9" ht="26.45" customHeight="1">
      <c r="A197" s="520">
        <v>195</v>
      </c>
      <c r="B197" s="532"/>
      <c r="C197" s="533"/>
      <c r="D197" s="534"/>
      <c r="E197" s="535"/>
      <c r="F197" s="775"/>
      <c r="G197" s="524"/>
      <c r="H197" s="527"/>
    </row>
    <row r="198" spans="1:9" ht="26.45" customHeight="1">
      <c r="A198" s="520">
        <v>196</v>
      </c>
      <c r="B198" s="532"/>
      <c r="C198" s="533"/>
      <c r="D198" s="536"/>
      <c r="E198" s="537"/>
      <c r="F198" s="775"/>
      <c r="G198" s="524"/>
      <c r="H198" s="528"/>
    </row>
    <row r="199" spans="1:9" ht="26.45" customHeight="1">
      <c r="A199" s="520">
        <v>197</v>
      </c>
      <c r="B199" s="532"/>
      <c r="C199" s="533"/>
      <c r="D199" s="534"/>
      <c r="E199" s="535"/>
      <c r="F199" s="775"/>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4" priority="1" stopIfTrue="1">
      <formula>E202=1</formula>
    </cfRule>
  </conditionalFormatting>
  <printOptions horizontalCentered="1" verticalCentered="1"/>
  <pageMargins left="0.78740157480314965" right="0" top="0.59055118110236227" bottom="0.19685039370078741" header="0" footer="0"/>
  <pageSetup paperSize="9" scale="87" orientation="portrait" r:id="rId1"/>
  <headerFooter alignWithMargins="0"/>
  <rowBreaks count="5" manualBreakCount="5">
    <brk id="17" max="6" man="1"/>
    <brk id="69" max="6" man="1"/>
    <brk id="135" min="1" max="7" man="1"/>
    <brk id="201" min="1" max="7" man="1"/>
    <brk id="333" min="1" max="7" man="1"/>
  </rowBreaks>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tabColor theme="9" tint="0.39997558519241921"/>
  </sheetPr>
  <dimension ref="A1:P45"/>
  <sheetViews>
    <sheetView showZeros="0" view="pageBreakPreview" topLeftCell="A10" zoomScale="60" zoomScaleNormal="10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786</v>
      </c>
      <c r="K1" s="497" t="s">
        <v>697</v>
      </c>
      <c r="L1" s="503" t="str">
        <f>CONCATENATE(M1,N1,O1,P1)</f>
        <v>ほか4件</v>
      </c>
      <c r="M1" s="503" t="str">
        <f>市価Ｏ!B8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51"/>
    </row>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62.25" customHeight="1">
      <c r="A8" s="456">
        <v>1</v>
      </c>
      <c r="B8" s="205" t="str">
        <f>IF(ISERROR(VLOOKUP($A8,入力!$S$4:$AL$486,13,FALSE)),"",VLOOKUP($A8,入力!$S$4:$AL$486,13,FALSE))</f>
        <v/>
      </c>
      <c r="C8" s="1032" t="str">
        <f>IF(ISERROR(VLOOKUP($A8,入力!$S$4:$AL$486,14,FALSE)),"",VLOOKUP($A8,入力!$S$4:$AL$486,14,FALSE))</f>
        <v/>
      </c>
      <c r="D8" s="1033" t="str">
        <f>IF(ISERROR(VLOOKUP($A8,入力!$S$4:$AL$486,13,FALSE)),"",VLOOKUP($A8,入力!$S$4:$AL$486,13,FALSE))</f>
        <v/>
      </c>
      <c r="E8" s="206" t="str">
        <f>IF(ISERROR(VLOOKUP($A8,入力!$S$4:$AL$486,15,FALSE)),"",VLOOKUP($A8,入力!$S$4:$AL$486,15,FALSE))</f>
        <v/>
      </c>
      <c r="F8" s="206" t="str">
        <f>IF(ISERROR(VLOOKUP($A8,入力!$S$4:$AL$486,16,FALSE)),"",VLOOKUP($A8,入力!$S$4:$AL$486,16,FALSE))</f>
        <v/>
      </c>
      <c r="G8" s="206" t="str">
        <f>IF(ISERROR(VLOOKUP($A8,入力!$S$4:$AL$486,18,FALSE)),"",VLOOKUP($A8,入力!$S$4:$AL$486,18,FALSE))</f>
        <v/>
      </c>
      <c r="H8" s="1331" t="str">
        <f>IF(ISERROR(F8*G8),"",F8*G8)</f>
        <v/>
      </c>
      <c r="I8" s="1332"/>
    </row>
    <row r="9" spans="1:16" ht="62.25" customHeight="1">
      <c r="A9" s="456">
        <v>2</v>
      </c>
      <c r="B9" s="205" t="str">
        <f>IF(ISERROR(VLOOKUP($A9,入力!$S$4:$AL$486,13,FALSE)),"",VLOOKUP($A9,入力!$S$4:$AL$486,13,FALSE))</f>
        <v/>
      </c>
      <c r="C9" s="1032" t="str">
        <f>IF($F9="",IF($F8="","","以下余白"),IF(ISERROR(VLOOKUP($A9,入力!$S$4:$AL$486,14,FALSE)),"",VLOOKUP($A9,入力!$S4:$AL$486,14,FALSE)))</f>
        <v/>
      </c>
      <c r="D9" s="1033"/>
      <c r="E9" s="206" t="str">
        <f>IF(ISERROR(VLOOKUP($A9,入力!$S$4:$AL$486,15,FALSE)),"",VLOOKUP($A9,入力!$S$4:$AL$486,15,FALSE))</f>
        <v/>
      </c>
      <c r="F9" s="206" t="str">
        <f>IF(ISERROR(VLOOKUP($A9,入力!$S$4:$AL$486,16,FALSE)),"",VLOOKUP($A9,入力!$S$4:$AL$486,16,FALSE))</f>
        <v/>
      </c>
      <c r="G9" s="206" t="str">
        <f>IF(ISERROR(VLOOKUP($A9,入力!$S$4:$AL$486,18,FALSE)),"",VLOOKUP($A9,入力!$S$4:$AL$486,18,FALSE))</f>
        <v/>
      </c>
      <c r="H9" s="1331" t="str">
        <f t="shared" ref="H9:H18" si="0">IF(ISERROR(F9*G9),"",F9*G9)</f>
        <v/>
      </c>
      <c r="I9" s="1332"/>
    </row>
    <row r="10" spans="1:16" ht="62.25" customHeight="1">
      <c r="A10" s="456">
        <v>3</v>
      </c>
      <c r="B10" s="205" t="str">
        <f>IF(ISERROR(VLOOKUP($A10,入力!$S$4:$AL$486,13,FALSE)),"",VLOOKUP($A10,入力!$S$4:$AL$486,13,FALSE))</f>
        <v/>
      </c>
      <c r="C10" s="1367" t="str">
        <f>IF($F10="",IF($F9="","","以下余白"),IF(ISERROR(VLOOKUP($A10,入力!$S$4:$AL$486,14,FALSE)),"",VLOOKUP($A10,入力!$S5:$AL$486,14,FALSE)))</f>
        <v/>
      </c>
      <c r="D10" s="1368"/>
      <c r="E10" s="206" t="str">
        <f>IF(ISERROR(VLOOKUP($A10,入力!$S$4:$AL$486,15,FALSE)),"",VLOOKUP($A10,入力!$S$4:$AL$486,15,FALSE))</f>
        <v/>
      </c>
      <c r="F10" s="206" t="str">
        <f>IF(ISERROR(VLOOKUP($A10,入力!$S$4:$AL$486,16,FALSE)),"",VLOOKUP($A10,入力!$S$4:$AL$486,16,FALSE))</f>
        <v/>
      </c>
      <c r="G10" s="206" t="str">
        <f>IF(ISERROR(VLOOKUP($A10,入力!$S$4:$AL$486,18,FALSE)),"",VLOOKUP($A10,入力!$S$4:$AL$486,18,FALSE))</f>
        <v/>
      </c>
      <c r="H10" s="1331" t="str">
        <f t="shared" si="0"/>
        <v/>
      </c>
      <c r="I10" s="1332"/>
    </row>
    <row r="11" spans="1:16" ht="62.25" customHeight="1">
      <c r="A11" s="456">
        <v>4</v>
      </c>
      <c r="B11" s="205" t="str">
        <f>IF(ISERROR(VLOOKUP($A11,入力!$S$4:$AL$486,13,FALSE)),"",VLOOKUP($A11,入力!$S$4:$AL$486,13,FALSE))</f>
        <v/>
      </c>
      <c r="C11" s="1367" t="str">
        <f>IF($F11="",IF($F10="","","以下余白"),IF(ISERROR(VLOOKUP($A11,入力!$S$4:$AL$486,14,FALSE)),"",VLOOKUP($A11,入力!$S6:$AL$486,14,FALSE)))</f>
        <v/>
      </c>
      <c r="D11" s="1368"/>
      <c r="E11" s="206" t="str">
        <f>IF(ISERROR(VLOOKUP($A11,入力!$S$4:$AL$486,15,FALSE)),"",VLOOKUP($A11,入力!$S$4:$AL$486,15,FALSE))</f>
        <v/>
      </c>
      <c r="F11" s="206" t="str">
        <f>IF(ISERROR(VLOOKUP($A11,入力!$S$4:$AL$486,16,FALSE)),"",VLOOKUP($A11,入力!$S$4:$AL$486,16,FALSE))</f>
        <v/>
      </c>
      <c r="G11" s="206" t="str">
        <f>IF(ISERROR(VLOOKUP($A11,入力!$S$4:$AL$486,18,FALSE)),"",VLOOKUP($A11,入力!$S$4:$AL$486,18,FALSE))</f>
        <v/>
      </c>
      <c r="H11" s="1331" t="str">
        <f t="shared" si="0"/>
        <v/>
      </c>
      <c r="I11" s="1332"/>
    </row>
    <row r="12" spans="1:16" ht="62.25" customHeight="1">
      <c r="A12" s="456">
        <v>5</v>
      </c>
      <c r="B12" s="205" t="str">
        <f>IF(ISERROR(VLOOKUP($A12,入力!$S$4:$AL$486,13,FALSE)),"",VLOOKUP($A12,入力!$S$4:$AL$486,13,FALSE))</f>
        <v/>
      </c>
      <c r="C12" s="1367" t="str">
        <f>IF($F12="",IF($F11="","","以下余白"),IF(ISERROR(VLOOKUP($A12,入力!$S$4:$AL$486,14,FALSE)),"",VLOOKUP($A12,入力!$S7:$AL$486,14,FALSE)))</f>
        <v/>
      </c>
      <c r="D12" s="1368"/>
      <c r="E12" s="206" t="str">
        <f>IF(ISERROR(VLOOKUP($A12,入力!$S$4:$AL$486,15,FALSE)),"",VLOOKUP($A12,入力!$S$4:$AL$486,15,FALSE))</f>
        <v/>
      </c>
      <c r="F12" s="206" t="str">
        <f>IF(ISERROR(VLOOKUP($A12,入力!$S$4:$AL$486,16,FALSE)),"",VLOOKUP($A12,入力!$S$4:$AL$486,16,FALSE))</f>
        <v/>
      </c>
      <c r="G12" s="206" t="str">
        <f>IF(ISERROR(VLOOKUP($A12,入力!$S$4:$AL$486,18,FALSE)),"",VLOOKUP($A12,入力!$S$4:$AL$486,18,FALSE))</f>
        <v/>
      </c>
      <c r="H12" s="1331" t="str">
        <f t="shared" si="0"/>
        <v/>
      </c>
      <c r="I12" s="1332"/>
    </row>
    <row r="13" spans="1:16" ht="62.25" customHeight="1">
      <c r="A13" s="456">
        <v>6</v>
      </c>
      <c r="B13" s="205" t="str">
        <f>IF(ISERROR(VLOOKUP($A13,入力!$S$4:$AL$486,13,FALSE)),"",VLOOKUP($A13,入力!$S$4:$AL$486,13,FALSE))</f>
        <v/>
      </c>
      <c r="C13" s="1367" t="str">
        <f>IF($F13="",IF($F12="","","以下余白"),IF(ISERROR(VLOOKUP($A13,入力!$S$4:$AL$486,14,FALSE)),"",VLOOKUP($A13,入力!$S8:$AL$486,14,FALSE)))</f>
        <v/>
      </c>
      <c r="D13" s="1368"/>
      <c r="E13" s="206" t="str">
        <f>IF(ISERROR(VLOOKUP($A13,入力!$S$4:$AL$486,15,FALSE)),"",VLOOKUP($A13,入力!$S$4:$AL$486,15,FALSE))</f>
        <v/>
      </c>
      <c r="F13" s="206" t="str">
        <f>IF(ISERROR(VLOOKUP($A13,入力!$S$4:$AL$486,16,FALSE)),"",VLOOKUP($A13,入力!$S$4:$AL$486,16,FALSE))</f>
        <v/>
      </c>
      <c r="G13" s="206" t="str">
        <f>IF(ISERROR(VLOOKUP($A13,入力!$S$4:$AL$486,18,FALSE)),"",VLOOKUP($A13,入力!$S$4:$AL$486,18,FALSE))</f>
        <v/>
      </c>
      <c r="H13" s="1331" t="str">
        <f t="shared" si="0"/>
        <v/>
      </c>
      <c r="I13" s="1332"/>
    </row>
    <row r="14" spans="1:16" ht="30" hidden="1" customHeight="1">
      <c r="A14" s="456">
        <v>7</v>
      </c>
      <c r="B14" s="205" t="str">
        <f>IF(ISERROR(VLOOKUP($A14,入力!$S$4:$AL$486,13,FALSE)),"",VLOOKUP($A14,入力!$S$4:$AL$486,13,FALSE))</f>
        <v/>
      </c>
      <c r="C14" s="1367" t="str">
        <f>IF($F14="",IF($F13="","","以下余白"),IF(ISERROR(VLOOKUP($A14,入力!$S$4:$AL$486,14,FALSE)),"",VLOOKUP($A14,入力!$S9:$AL$486,14,FALSE)))</f>
        <v/>
      </c>
      <c r="D14" s="1368"/>
      <c r="E14" s="206" t="str">
        <f>IF(ISERROR(VLOOKUP($A14,入力!$S$4:$AL$486,15,FALSE)),"",VLOOKUP($A14,入力!$S$4:$AL$486,15,FALSE))</f>
        <v/>
      </c>
      <c r="F14" s="206" t="str">
        <f>IF(ISERROR(VLOOKUP($A14,入力!$S$4:$AL$486,16,FALSE)),"",VLOOKUP($A14,入力!$S$4:$AL$486,16,FALSE))</f>
        <v/>
      </c>
      <c r="G14" s="206" t="str">
        <f>IF(ISERROR(VLOOKUP($A14,入力!$S$4:$AL$486,18,FALSE)),"",VLOOKUP($A14,入力!$S$4:$AL$486,18,FALSE))</f>
        <v/>
      </c>
      <c r="H14" s="1331" t="str">
        <f t="shared" si="0"/>
        <v/>
      </c>
      <c r="I14" s="1332"/>
    </row>
    <row r="15" spans="1:16" ht="30" hidden="1" customHeight="1">
      <c r="A15" s="456">
        <v>8</v>
      </c>
      <c r="B15" s="205" t="str">
        <f>IF(ISERROR(VLOOKUP($A15,入力!$S$4:$AL$486,13,FALSE)),"",VLOOKUP($A15,入力!$S$4:$AL$486,13,FALSE))</f>
        <v/>
      </c>
      <c r="C15" s="1367" t="str">
        <f>IF($F15="",IF($F14="","","以下余白"),IF(ISERROR(VLOOKUP($A15,入力!$S$4:$AL$486,14,FALSE)),"",VLOOKUP($A15,入力!$S10:$AL$486,14,FALSE)))</f>
        <v/>
      </c>
      <c r="D15" s="1368"/>
      <c r="E15" s="206" t="str">
        <f>IF(ISERROR(VLOOKUP($A15,入力!$S$4:$AL$486,15,FALSE)),"",VLOOKUP($A15,入力!$S$4:$AL$486,15,FALSE))</f>
        <v/>
      </c>
      <c r="F15" s="206" t="str">
        <f>IF(ISERROR(VLOOKUP($A15,入力!$S$4:$AL$486,16,FALSE)),"",VLOOKUP($A15,入力!$S$4:$AL$486,16,FALSE))</f>
        <v/>
      </c>
      <c r="G15" s="206" t="str">
        <f>IF(ISERROR(VLOOKUP($A15,入力!$S$4:$AL$486,18,FALSE)),"",VLOOKUP($A15,入力!$S$4:$AL$486,18,FALSE))</f>
        <v/>
      </c>
      <c r="H15" s="1331" t="str">
        <f t="shared" si="0"/>
        <v/>
      </c>
      <c r="I15" s="1332"/>
    </row>
    <row r="16" spans="1:16" ht="30" hidden="1" customHeight="1">
      <c r="A16" s="456">
        <v>9</v>
      </c>
      <c r="B16" s="205" t="str">
        <f>IF(ISERROR(VLOOKUP($A16,入力!$S$4:$AL$486,13,FALSE)),"",VLOOKUP($A16,入力!$S$4:$AL$486,13,FALSE))</f>
        <v/>
      </c>
      <c r="C16" s="1367" t="str">
        <f>IF($F16="",IF($F15="","","以下余白"),IF(ISERROR(VLOOKUP($A16,入力!$S$4:$AL$486,14,FALSE)),"",VLOOKUP($A16,入力!$S11:$AL$486,14,FALSE)))</f>
        <v/>
      </c>
      <c r="D16" s="1368"/>
      <c r="E16" s="206" t="str">
        <f>IF(ISERROR(VLOOKUP($A16,入力!$S$4:$AL$486,15,FALSE)),"",VLOOKUP($A16,入力!$S$4:$AL$486,15,FALSE))</f>
        <v/>
      </c>
      <c r="F16" s="206" t="str">
        <f>IF(ISERROR(VLOOKUP($A16,入力!$S$4:$AL$486,16,FALSE)),"",VLOOKUP($A16,入力!$S$4:$AL$486,16,FALSE))</f>
        <v/>
      </c>
      <c r="G16" s="206" t="str">
        <f>IF(ISERROR(VLOOKUP($A16,入力!$S$4:$AL$486,18,FALSE)),"",VLOOKUP($A16,入力!$S$4:$AL$486,18,FALSE))</f>
        <v/>
      </c>
      <c r="H16" s="1331" t="str">
        <f t="shared" si="0"/>
        <v/>
      </c>
      <c r="I16" s="1332"/>
    </row>
    <row r="17" spans="1:9" ht="30" hidden="1" customHeight="1">
      <c r="A17" s="456">
        <v>10</v>
      </c>
      <c r="B17" s="205" t="str">
        <f>IF(ISERROR(VLOOKUP($A17,入力!$S$4:$AL$486,13,FALSE)),"",VLOOKUP($A17,入力!$S$4:$AL$486,13,FALSE))</f>
        <v/>
      </c>
      <c r="C17" s="1367" t="str">
        <f>IF($F17="",IF($F16="","","以下余白"),IF(ISERROR(VLOOKUP($A17,入力!$S$4:$AL$486,14,FALSE)),"",VLOOKUP($A17,入力!$S12:$AL$486,14,FALSE)))</f>
        <v/>
      </c>
      <c r="D17" s="1368"/>
      <c r="E17" s="206" t="str">
        <f>IF(ISERROR(VLOOKUP($A17,入力!$S$4:$AL$486,15,FALSE)),"",VLOOKUP($A17,入力!$S$4:$AL$486,15,FALSE))</f>
        <v/>
      </c>
      <c r="F17" s="206" t="str">
        <f>IF(ISERROR(VLOOKUP($A17,入力!$S$4:$AL$486,16,FALSE)),"",VLOOKUP($A17,入力!$S$4:$AL$486,16,FALSE))</f>
        <v/>
      </c>
      <c r="G17" s="206" t="str">
        <f>IF(ISERROR(VLOOKUP($A17,入力!$S$4:$AL$486,18,FALSE)),"",VLOOKUP($A17,入力!$S$4:$AL$486,18,FALSE))</f>
        <v/>
      </c>
      <c r="H17" s="1331" t="str">
        <f t="shared" si="0"/>
        <v/>
      </c>
      <c r="I17" s="1332"/>
    </row>
    <row r="18" spans="1:9" ht="30" hidden="1" customHeight="1">
      <c r="A18" s="456">
        <v>11</v>
      </c>
      <c r="B18" s="205" t="str">
        <f>IF(ISERROR(VLOOKUP($A18,入力!$S$4:$AL$486,13,FALSE)),"",VLOOKUP($A18,入力!$S$4:$AL$486,13,FALSE))</f>
        <v/>
      </c>
      <c r="C18" s="1367" t="str">
        <f>IF($F18="",IF($F17="","","以下余白"),IF(ISERROR(VLOOKUP($A18,入力!$S$4:$AL$486,14,FALSE)),"",VLOOKUP($A18,入力!$S13:$AL$486,14,FALSE)))</f>
        <v/>
      </c>
      <c r="D18" s="1368"/>
      <c r="E18" s="206" t="str">
        <f>IF(ISERROR(VLOOKUP($A18,入力!$S$4:$AL$486,15,FALSE)),"",VLOOKUP($A18,入力!$S$4:$AL$486,15,FALSE))</f>
        <v/>
      </c>
      <c r="F18" s="206" t="str">
        <f>IF(ISERROR(VLOOKUP($A18,入力!$S$4:$AL$486,16,FALSE)),"",VLOOKUP($A18,入力!$S$4:$AL$486,16,FALSE))</f>
        <v/>
      </c>
      <c r="G18" s="206" t="str">
        <f>IF(ISERROR(VLOOKUP($A18,入力!$S$4:$AL$486,18,FALSE)),"",VLOOKUP($A18,入力!$S$4:$AL$486,18,FALSE))</f>
        <v/>
      </c>
      <c r="H18" s="1331" t="str">
        <f t="shared" si="0"/>
        <v/>
      </c>
      <c r="I18" s="1332"/>
    </row>
    <row r="19" spans="1:9" ht="30" hidden="1" customHeight="1">
      <c r="A19" s="456">
        <v>12</v>
      </c>
      <c r="B19" s="205" t="str">
        <f>IF(ISERROR(VLOOKUP($A19,入力!$Q$4:$AL$486,15,FALSE)),"",VLOOKUP($A19,入力!$Q$4:$AL$486,15,FALSE))</f>
        <v/>
      </c>
      <c r="C19" s="1367" t="str">
        <f>IF($F19="",IF($F18="","","以下余白"),IF(ISERROR(VLOOKUP($A19,入力!$S$4:$AL$486,14,FALSE)),"",VLOOKUP($A19,入力!$S14:$AL$486,14,FALSE)))</f>
        <v/>
      </c>
      <c r="D19" s="1368"/>
      <c r="E19" s="206" t="str">
        <f>IF(ISERROR(VLOOKUP($A19,入力!$R$4:$AL$486,16,FALSE)),"",VLOOKUP($A19,入力!$R$4:$AL$486,16,FALSE))</f>
        <v/>
      </c>
      <c r="F19" s="206" t="str">
        <f>IF(ISERROR(VLOOKUP($A19,入力!$R$4:$AL$486,17,FALSE)),"",VLOOKUP($A19,入力!$R$4:$AL$486,17,FALSE))</f>
        <v/>
      </c>
      <c r="G19" s="206" t="str">
        <f>IF(ISERROR(VLOOKUP($A19,入力!$R$4:$AL$486,14,FALSE)),"",VLOOKUP($A19,入力!$R$4:$AL$486,19,FALSE))</f>
        <v/>
      </c>
      <c r="H19" s="1331" t="str">
        <f t="shared" ref="H19:H20" si="1">IF(ISERROR(F19*G19),"",F19*G19)</f>
        <v/>
      </c>
      <c r="I19" s="1332"/>
    </row>
    <row r="20" spans="1:9" ht="30" hidden="1" customHeight="1">
      <c r="A20" s="456">
        <v>13</v>
      </c>
      <c r="B20" s="205" t="str">
        <f>IF(ISERROR(VLOOKUP($A20,入力!$Q$4:$AL$486,15,FALSE)),"",VLOOKUP($A20,入力!$Q$4:$AL$486,15,FALSE))</f>
        <v/>
      </c>
      <c r="C20" s="1367" t="str">
        <f>IF($F20="",IF($F19="","","以下余白"),IF(ISERROR(VLOOKUP($A20,入力!$S$4:$AL$486,14,FALSE)),"",VLOOKUP($A20,入力!$S15:$AL$486,14,FALSE)))</f>
        <v/>
      </c>
      <c r="D20" s="1368"/>
      <c r="E20" s="206" t="str">
        <f>IF(ISERROR(VLOOKUP($A20,入力!$R$4:$AL$486,16,FALSE)),"",VLOOKUP($A20,入力!$R$4:$AL$486,16,FALSE))</f>
        <v/>
      </c>
      <c r="F20" s="206" t="str">
        <f>IF(ISERROR(VLOOKUP($A20,入力!$R$4:$AL$486,17,FALSE)),"",VLOOKUP($A20,入力!$R$4:$AL$486,17,FALSE))</f>
        <v/>
      </c>
      <c r="G20" s="206" t="str">
        <f>IF(ISERROR(VLOOKUP($A20,入力!$R$4:$AL$486,14,FALSE)),"",VLOOKUP($A20,入力!$R$4:$AL$486,19,FALSE))</f>
        <v/>
      </c>
      <c r="H20" s="1331" t="str">
        <f t="shared" si="1"/>
        <v/>
      </c>
      <c r="I20" s="1332"/>
    </row>
    <row r="21" spans="1:9" ht="29.45" customHeight="1">
      <c r="B21" s="655" t="s">
        <v>666</v>
      </c>
      <c r="C21" s="1345" t="s">
        <v>771</v>
      </c>
      <c r="D21" s="1346"/>
      <c r="E21" s="1326" t="s">
        <v>676</v>
      </c>
      <c r="F21" s="1326"/>
      <c r="G21" s="1376" t="str">
        <f>要求!Q3</f>
        <v>令和８年７月３１日</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841</v>
      </c>
    </row>
    <row r="29" spans="1:9">
      <c r="B29" s="402" t="s">
        <v>613</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48"/>
      <c r="E37" s="648"/>
      <c r="F37" s="648"/>
      <c r="G37" s="648"/>
      <c r="H37" s="648"/>
      <c r="I37" s="413"/>
    </row>
    <row r="38" spans="2:9">
      <c r="D38" s="648"/>
      <c r="E38" s="648"/>
      <c r="F38" s="648"/>
      <c r="G38" s="648"/>
      <c r="H38" s="648"/>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tabColor theme="9" tint="0.39997558519241921"/>
  </sheetPr>
  <dimension ref="A1:J50"/>
  <sheetViews>
    <sheetView showZeros="0" view="pageBreakPreview" zoomScale="70" zoomScaleNormal="100" zoomScaleSheetLayoutView="7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786</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54" customHeight="1">
      <c r="A8" s="456">
        <v>1</v>
      </c>
      <c r="B8" s="653" t="str">
        <f>IF(ISERROR(VLOOKUP($A8,入力!$S$4:$AL$486,13,FALSE)),"",VLOOKUP($A8,入力!$S$4:$AL$486,13,FALSE))</f>
        <v/>
      </c>
      <c r="C8" s="1341" t="str">
        <f>IF(ISERROR(VLOOKUP($A8,入力!$S$4:$AL$486,14,FALSE)),"",VLOOKUP($A8,入力!$S$4:$AL$486,14,FALSE))</f>
        <v/>
      </c>
      <c r="D8" s="1341" t="str">
        <f>IF(ISERROR(VLOOKUP($A8,入力!$S$4:$AL$486,13,FALSE)),"",VLOOKUP($A8,入力!$S$4:$AL$486,13,FALSE))</f>
        <v/>
      </c>
      <c r="E8" s="478" t="str">
        <f>IF(ISERROR(VLOOKUP($A8,入力!$S$4:$AL$486,15,FALSE)),"",VLOOKUP($A8,入力!$S$4:$AL$486,15,FALSE))</f>
        <v/>
      </c>
      <c r="F8" s="478" t="str">
        <f>IF(ISERROR(VLOOKUP($A8,入力!$S$4:$AL$486,16,FALSE)),"",VLOOKUP($A8,入力!$S$4:$AL$486,16,FALSE))</f>
        <v/>
      </c>
      <c r="G8" s="478" t="str">
        <f>IF(ISERROR(VLOOKUP($A8,入力!$S$4:$AL$486,19,FALSE)),"",VLOOKUP($A8,入力!$S$4:$AL$486,19,FALSE))</f>
        <v/>
      </c>
      <c r="H8" s="1339" t="str">
        <f>IF(ISERROR(F8*G8),"",F8*G8)</f>
        <v/>
      </c>
      <c r="I8" s="1339"/>
    </row>
    <row r="9" spans="1:10" ht="54" customHeight="1">
      <c r="A9" s="456">
        <v>2</v>
      </c>
      <c r="B9" s="653" t="str">
        <f>IF(ISERROR(VLOOKUP($A9,入力!$S$4:$AL$486,13,FALSE)),"",VLOOKUP($A9,入力!$S$4:$AL$486,13,FALSE))</f>
        <v/>
      </c>
      <c r="C9" s="1341" t="str">
        <f>IF($F9="",IF($F8="","","以下余白"),IF(ISERROR(VLOOKUP($A9,入力!$S$4:$AL$486,14,FALSE)),"",VLOOKUP($A9,入力!$S4:$AL$486,14,FALSE)))</f>
        <v/>
      </c>
      <c r="D9" s="1341"/>
      <c r="E9" s="478" t="str">
        <f>IF(ISERROR(VLOOKUP($A9,入力!$S$4:$AL$486,15,FALSE)),"",VLOOKUP($A9,入力!$S$4:$AL$486,15,FALSE))</f>
        <v/>
      </c>
      <c r="F9" s="478" t="str">
        <f>IF(ISERROR(VLOOKUP($A9,入力!$S$4:$AL$486,16,FALSE)),"",VLOOKUP($A9,入力!$S$4:$AL$486,16,FALSE))</f>
        <v/>
      </c>
      <c r="G9" s="478" t="str">
        <f>IF(ISERROR(VLOOKUP($A9,入力!$S$4:$AL$486,19,FALSE)),"",VLOOKUP($A9,入力!$S$4:$AL$486,19,FALSE))</f>
        <v/>
      </c>
      <c r="H9" s="1339" t="str">
        <f t="shared" ref="H9:H18" si="0">IF(ISERROR(F9*G9),"",F9*G9)</f>
        <v/>
      </c>
      <c r="I9" s="1339"/>
    </row>
    <row r="10" spans="1:10" ht="54" customHeight="1">
      <c r="A10" s="456">
        <v>3</v>
      </c>
      <c r="B10" s="653" t="str">
        <f>IF(ISERROR(VLOOKUP($A10,入力!$S$4:$AL$486,13,FALSE)),"",VLOOKUP($A10,入力!$S$4:$AL$486,13,FALSE))</f>
        <v/>
      </c>
      <c r="C10" s="1341" t="str">
        <f>IF($F10="",IF($F9="","","以下余白"),IF(ISERROR(VLOOKUP($A10,入力!$S$4:$AL$486,14,FALSE)),"",VLOOKUP($A10,入力!$S5:$AL$486,14,FALSE)))</f>
        <v/>
      </c>
      <c r="D10" s="1341"/>
      <c r="E10" s="478" t="str">
        <f>IF(ISERROR(VLOOKUP($A10,入力!$S$4:$AL$486,15,FALSE)),"",VLOOKUP($A10,入力!$S$4:$AL$486,15,FALSE))</f>
        <v/>
      </c>
      <c r="F10" s="478" t="str">
        <f>IF(ISERROR(VLOOKUP($A10,入力!$S$4:$AL$486,16,FALSE)),"",VLOOKUP($A10,入力!$S$4:$AL$486,16,FALSE))</f>
        <v/>
      </c>
      <c r="G10" s="478" t="str">
        <f>IF(ISERROR(VLOOKUP($A10,入力!$S$4:$AL$486,19,FALSE)),"",VLOOKUP($A10,入力!$S$4:$AL$486,19,FALSE))</f>
        <v/>
      </c>
      <c r="H10" s="1339" t="str">
        <f t="shared" si="0"/>
        <v/>
      </c>
      <c r="I10" s="1339"/>
    </row>
    <row r="11" spans="1:10" ht="54" customHeight="1">
      <c r="A11" s="456">
        <v>4</v>
      </c>
      <c r="B11" s="653" t="str">
        <f>IF(ISERROR(VLOOKUP($A11,入力!$S$4:$AL$486,13,FALSE)),"",VLOOKUP($A11,入力!$S$4:$AL$486,13,FALSE))</f>
        <v/>
      </c>
      <c r="C11" s="1341" t="str">
        <f>IF($F11="",IF($F10="","","以下余白"),IF(ISERROR(VLOOKUP($A11,入力!$S$4:$AL$486,14,FALSE)),"",VLOOKUP($A11,入力!$S6:$AL$486,14,FALSE)))</f>
        <v/>
      </c>
      <c r="D11" s="1341"/>
      <c r="E11" s="478" t="str">
        <f>IF(ISERROR(VLOOKUP($A11,入力!$S$4:$AL$486,15,FALSE)),"",VLOOKUP($A11,入力!$S$4:$AL$486,15,FALSE))</f>
        <v/>
      </c>
      <c r="F11" s="478" t="str">
        <f>IF(ISERROR(VLOOKUP($A11,入力!$S$4:$AL$486,16,FALSE)),"",VLOOKUP($A11,入力!$S$4:$AL$486,16,FALSE))</f>
        <v/>
      </c>
      <c r="G11" s="478" t="str">
        <f>IF(ISERROR(VLOOKUP($A11,入力!$S$4:$AL$486,19,FALSE)),"",VLOOKUP($A11,入力!$S$4:$AL$486,19,FALSE))</f>
        <v/>
      </c>
      <c r="H11" s="1339" t="str">
        <f t="shared" si="0"/>
        <v/>
      </c>
      <c r="I11" s="1339"/>
    </row>
    <row r="12" spans="1:10" ht="54" customHeight="1">
      <c r="A12" s="456">
        <v>5</v>
      </c>
      <c r="B12" s="653" t="str">
        <f>IF(ISERROR(VLOOKUP($A12,入力!$S$4:$AL$486,13,FALSE)),"",VLOOKUP($A12,入力!$S$4:$AL$486,13,FALSE))</f>
        <v/>
      </c>
      <c r="C12" s="1341" t="str">
        <f>IF($F12="",IF($F11="","","以下余白"),IF(ISERROR(VLOOKUP($A12,入力!$S$4:$AL$486,14,FALSE)),"",VLOOKUP($A12,入力!$S7:$AL$486,14,FALSE)))</f>
        <v/>
      </c>
      <c r="D12" s="1341"/>
      <c r="E12" s="478" t="str">
        <f>IF(ISERROR(VLOOKUP($A12,入力!$S$4:$AL$486,15,FALSE)),"",VLOOKUP($A12,入力!$S$4:$AL$486,15,FALSE))</f>
        <v/>
      </c>
      <c r="F12" s="478" t="str">
        <f>IF(ISERROR(VLOOKUP($A12,入力!$S$4:$AL$486,16,FALSE)),"",VLOOKUP($A12,入力!$S$4:$AL$486,16,FALSE))</f>
        <v/>
      </c>
      <c r="G12" s="478" t="str">
        <f>IF(ISERROR(VLOOKUP($A12,入力!$S$4:$AL$486,19,FALSE)),"",VLOOKUP($A12,入力!$S$4:$AL$486,19,FALSE))</f>
        <v/>
      </c>
      <c r="H12" s="1339" t="str">
        <f t="shared" si="0"/>
        <v/>
      </c>
      <c r="I12" s="1339"/>
    </row>
    <row r="13" spans="1:10" ht="54" customHeight="1">
      <c r="A13" s="456">
        <v>6</v>
      </c>
      <c r="B13" s="653" t="str">
        <f>IF(ISERROR(VLOOKUP($A13,入力!$S$4:$AL$486,13,FALSE)),"",VLOOKUP($A13,入力!$S$4:$AL$486,13,FALSE))</f>
        <v/>
      </c>
      <c r="C13" s="1341" t="str">
        <f>IF($F13="",IF($F12="","","以下余白"),IF(ISERROR(VLOOKUP($A13,入力!$S$4:$AL$486,14,FALSE)),"",VLOOKUP($A13,入力!$S8:$AL$486,14,FALSE)))</f>
        <v/>
      </c>
      <c r="D13" s="1341"/>
      <c r="E13" s="478" t="str">
        <f>IF(ISERROR(VLOOKUP($A13,入力!$S$4:$AL$486,15,FALSE)),"",VLOOKUP($A13,入力!$S$4:$AL$486,15,FALSE))</f>
        <v/>
      </c>
      <c r="F13" s="478" t="str">
        <f>IF(ISERROR(VLOOKUP($A13,入力!$S$4:$AL$486,16,FALSE)),"",VLOOKUP($A13,入力!$S$4:$AL$486,16,FALSE))</f>
        <v/>
      </c>
      <c r="G13" s="478" t="str">
        <f>IF(ISERROR(VLOOKUP($A13,入力!$S$4:$AL$486,19,FALSE)),"",VLOOKUP($A13,入力!$S$4:$AL$486,19,FALSE))</f>
        <v/>
      </c>
      <c r="H13" s="1339" t="str">
        <f t="shared" si="0"/>
        <v/>
      </c>
      <c r="I13" s="1339"/>
    </row>
    <row r="14" spans="1:10" ht="30" hidden="1" customHeight="1">
      <c r="A14" s="456">
        <v>7</v>
      </c>
      <c r="B14" s="653" t="str">
        <f>IF(ISERROR(VLOOKUP($A14,入力!$S$4:$AL$486,13,FALSE)),"",VLOOKUP($A14,入力!$S$4:$AL$486,13,FALSE))</f>
        <v/>
      </c>
      <c r="C14" s="1341" t="str">
        <f>IF($F14="",IF($F13="","","以下余白"),IF(ISERROR(VLOOKUP($A14,入力!$S$4:$AL$486,14,FALSE)),"",VLOOKUP($A14,入力!$S9:$AL$486,14,FALSE)))</f>
        <v/>
      </c>
      <c r="D14" s="1341"/>
      <c r="E14" s="478" t="str">
        <f>IF(ISERROR(VLOOKUP($A14,入力!$S$4:$AL$486,15,FALSE)),"",VLOOKUP($A14,入力!$S$4:$AL$486,15,FALSE))</f>
        <v/>
      </c>
      <c r="F14" s="478" t="str">
        <f>IF(ISERROR(VLOOKUP($A14,入力!$S$4:$AL$486,16,FALSE)),"",VLOOKUP($A14,入力!$S$4:$AL$486,16,FALSE))</f>
        <v/>
      </c>
      <c r="G14" s="478" t="str">
        <f>IF(ISERROR(VLOOKUP($A14,入力!$S$4:$AL$486,19,FALSE)),"",VLOOKUP($A14,入力!$S$4:$AL$486,19,FALSE))</f>
        <v/>
      </c>
      <c r="H14" s="1339" t="str">
        <f t="shared" si="0"/>
        <v/>
      </c>
      <c r="I14" s="1339"/>
    </row>
    <row r="15" spans="1:10" ht="30" hidden="1" customHeight="1">
      <c r="A15" s="456">
        <v>8</v>
      </c>
      <c r="B15" s="653" t="str">
        <f>IF(ISERROR(VLOOKUP($A15,入力!$S$4:$AL$486,13,FALSE)),"",VLOOKUP($A15,入力!$S$4:$AL$486,13,FALSE))</f>
        <v/>
      </c>
      <c r="C15" s="1341" t="str">
        <f>IF($F15="",IF($F14="","","以下余白"),IF(ISERROR(VLOOKUP($A15,入力!$S$4:$AL$486,14,FALSE)),"",VLOOKUP($A15,入力!$S10:$AL$486,14,FALSE)))</f>
        <v/>
      </c>
      <c r="D15" s="1341"/>
      <c r="E15" s="478" t="str">
        <f>IF(ISERROR(VLOOKUP($A15,入力!$S$4:$AL$486,15,FALSE)),"",VLOOKUP($A15,入力!$S$4:$AL$486,15,FALSE))</f>
        <v/>
      </c>
      <c r="F15" s="478" t="str">
        <f>IF(ISERROR(VLOOKUP($A15,入力!$S$4:$AL$486,16,FALSE)),"",VLOOKUP($A15,入力!$S$4:$AL$486,16,FALSE))</f>
        <v/>
      </c>
      <c r="G15" s="478" t="str">
        <f>IF(ISERROR(VLOOKUP($A15,入力!$S$4:$AL$486,19,FALSE)),"",VLOOKUP($A15,入力!$S$4:$AL$486,19,FALSE))</f>
        <v/>
      </c>
      <c r="H15" s="1339" t="str">
        <f t="shared" si="0"/>
        <v/>
      </c>
      <c r="I15" s="1339"/>
    </row>
    <row r="16" spans="1:10" ht="30" hidden="1" customHeight="1">
      <c r="A16" s="456">
        <v>9</v>
      </c>
      <c r="B16" s="653" t="str">
        <f>IF(ISERROR(VLOOKUP($A16,入力!$S$4:$AL$486,13,FALSE)),"",VLOOKUP($A16,入力!$S$4:$AL$486,13,FALSE))</f>
        <v/>
      </c>
      <c r="C16" s="1341" t="str">
        <f>IF($F16="",IF($F15="","","以下余白"),IF(ISERROR(VLOOKUP($A16,入力!$S$4:$AL$486,14,FALSE)),"",VLOOKUP($A16,入力!$S11:$AL$486,14,FALSE)))</f>
        <v/>
      </c>
      <c r="D16" s="1341"/>
      <c r="E16" s="478" t="str">
        <f>IF(ISERROR(VLOOKUP($A16,入力!$S$4:$AL$486,15,FALSE)),"",VLOOKUP($A16,入力!$S$4:$AL$486,15,FALSE))</f>
        <v/>
      </c>
      <c r="F16" s="478" t="str">
        <f>IF(ISERROR(VLOOKUP($A16,入力!$S$4:$AL$486,16,FALSE)),"",VLOOKUP($A16,入力!$S$4:$AL$486,16,FALSE))</f>
        <v/>
      </c>
      <c r="G16" s="478" t="str">
        <f>IF(ISERROR(VLOOKUP($A16,入力!$S$4:$AL$486,19,FALSE)),"",VLOOKUP($A16,入力!$S$4:$AL$486,19,FALSE))</f>
        <v/>
      </c>
      <c r="H16" s="1339" t="str">
        <f t="shared" si="0"/>
        <v/>
      </c>
      <c r="I16" s="1339"/>
    </row>
    <row r="17" spans="1:9" ht="30" hidden="1" customHeight="1">
      <c r="A17" s="456">
        <v>10</v>
      </c>
      <c r="B17" s="653" t="str">
        <f>IF(ISERROR(VLOOKUP($A17,入力!$S$4:$AL$486,13,FALSE)),"",VLOOKUP($A17,入力!$S$4:$AL$486,13,FALSE))</f>
        <v/>
      </c>
      <c r="C17" s="1341" t="str">
        <f>IF($F17="",IF($F16="","","以下余白"),IF(ISERROR(VLOOKUP($A17,入力!$S$4:$AL$486,14,FALSE)),"",VLOOKUP($A17,入力!$S12:$AL$486,14,FALSE)))</f>
        <v/>
      </c>
      <c r="D17" s="1341"/>
      <c r="E17" s="478" t="str">
        <f>IF(ISERROR(VLOOKUP($A17,入力!$S$4:$AL$486,15,FALSE)),"",VLOOKUP($A17,入力!$S$4:$AL$486,15,FALSE))</f>
        <v/>
      </c>
      <c r="F17" s="478" t="str">
        <f>IF(ISERROR(VLOOKUP($A17,入力!$S$4:$AL$486,16,FALSE)),"",VLOOKUP($A17,入力!$S$4:$AL$486,16,FALSE))</f>
        <v/>
      </c>
      <c r="G17" s="478" t="str">
        <f>IF(ISERROR(VLOOKUP($A17,入力!$S$4:$AL$486,19,FALSE)),"",VLOOKUP($A17,入力!$S$4:$AL$486,19,FALSE))</f>
        <v/>
      </c>
      <c r="H17" s="1339" t="str">
        <f t="shared" si="0"/>
        <v/>
      </c>
      <c r="I17" s="1339"/>
    </row>
    <row r="18" spans="1:9" ht="30" hidden="1" customHeight="1">
      <c r="A18" s="456">
        <v>11</v>
      </c>
      <c r="B18" s="653" t="str">
        <f>IF(ISERROR(VLOOKUP($A18,入力!$S$4:$AL$486,13,FALSE)),"",VLOOKUP($A18,入力!$S$4:$AL$486,13,FALSE))</f>
        <v/>
      </c>
      <c r="C18" s="1341" t="str">
        <f>IF($F18="",IF($F17="","","以下余白"),IF(ISERROR(VLOOKUP($A18,入力!$S$4:$AL$486,14,FALSE)),"",VLOOKUP($A18,入力!$S13:$AL$486,14,FALSE)))</f>
        <v/>
      </c>
      <c r="D18" s="1341"/>
      <c r="E18" s="478" t="str">
        <f>IF(ISERROR(VLOOKUP($A18,入力!$S$4:$AL$486,15,FALSE)),"",VLOOKUP($A18,入力!$S$4:$AL$486,15,FALSE))</f>
        <v/>
      </c>
      <c r="F18" s="478" t="str">
        <f>IF(ISERROR(VLOOKUP($A18,入力!$S$4:$AL$486,16,FALSE)),"",VLOOKUP($A18,入力!$S$4:$AL$486,16,FALSE))</f>
        <v/>
      </c>
      <c r="G18" s="478" t="str">
        <f>IF(ISERROR(VLOOKUP($A18,入力!$S$4:$AL$486,19,FALSE)),"",VLOOKUP($A18,入力!$S$4:$AL$486,19,FALSE))</f>
        <v/>
      </c>
      <c r="H18" s="1339" t="str">
        <f t="shared" si="0"/>
        <v/>
      </c>
      <c r="I18" s="1339"/>
    </row>
    <row r="19" spans="1:9" ht="30" hidden="1" customHeight="1">
      <c r="A19" s="456">
        <v>12</v>
      </c>
      <c r="B19" s="653"/>
      <c r="C19" s="1338"/>
      <c r="D19" s="1338"/>
      <c r="E19" s="478"/>
      <c r="F19" s="478"/>
      <c r="G19" s="478"/>
      <c r="H19" s="1339"/>
      <c r="I19" s="1339"/>
    </row>
    <row r="20" spans="1:9" ht="30" hidden="1" customHeight="1">
      <c r="A20" s="456">
        <v>13</v>
      </c>
      <c r="B20" s="653"/>
      <c r="C20" s="1338"/>
      <c r="D20" s="1338"/>
      <c r="E20" s="478"/>
      <c r="F20" s="478"/>
      <c r="G20" s="478"/>
      <c r="H20" s="1339"/>
      <c r="I20" s="1339"/>
    </row>
    <row r="21" spans="1:9" s="468" customFormat="1" ht="25.15" customHeight="1">
      <c r="B21" s="646" t="s">
        <v>666</v>
      </c>
      <c r="C21" s="1041" t="s">
        <v>683</v>
      </c>
      <c r="D21" s="1041"/>
      <c r="E21" s="1041" t="s">
        <v>607</v>
      </c>
      <c r="F21" s="1041"/>
      <c r="G21" s="1376" t="str">
        <f>要求!Q3</f>
        <v>令和８年７月３１日</v>
      </c>
      <c r="H21" s="1377"/>
      <c r="I21" s="1377"/>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841</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tabColor theme="9" tint="0.39997558519241921"/>
  </sheetPr>
  <dimension ref="A1:P45"/>
  <sheetViews>
    <sheetView showZeros="0" view="pageBreakPreview" zoomScale="60" zoomScaleNormal="100" workbookViewId="0">
      <selection activeCell="C9" sqref="C9:D9"/>
    </sheetView>
  </sheetViews>
  <sheetFormatPr defaultColWidth="8.875" defaultRowHeight="14.25"/>
  <cols>
    <col min="1" max="1" width="3" style="708" customWidth="1"/>
    <col min="2" max="2" width="23.875" style="708" customWidth="1"/>
    <col min="3" max="3" width="15.375" style="708" customWidth="1"/>
    <col min="4" max="4" width="14.5" style="708" customWidth="1"/>
    <col min="5" max="6" width="5.5" style="708" customWidth="1"/>
    <col min="7" max="7" width="8.875" style="708" customWidth="1"/>
    <col min="8" max="8" width="12.25" style="708" customWidth="1"/>
    <col min="9" max="9" width="2.5" style="708" customWidth="1"/>
    <col min="10" max="16384" width="8.875" style="708"/>
  </cols>
  <sheetData>
    <row r="1" spans="1:16">
      <c r="B1" s="1380"/>
      <c r="C1" s="1380"/>
      <c r="I1" s="204" t="s">
        <v>788</v>
      </c>
      <c r="K1" s="726" t="s">
        <v>697</v>
      </c>
      <c r="L1" s="727" t="str">
        <f>CONCATENATE(M1,N1,O1,P1)</f>
        <v>清掃用除菌剤（５ℓ）ほか15件ほか3件</v>
      </c>
      <c r="M1" s="727" t="str">
        <f>市価Ｐ多!B8</f>
        <v>清掃用除菌剤（５ℓ）ほか15件</v>
      </c>
      <c r="N1" s="726" t="str">
        <f>IF(O1&gt;0,"ほか","")</f>
        <v>ほか</v>
      </c>
      <c r="O1" s="727">
        <f>COUNT([11]入力!E4:E103)-1</f>
        <v>3</v>
      </c>
      <c r="P1" s="726" t="str">
        <f>IF(O1&gt;0,"件","")</f>
        <v>件</v>
      </c>
    </row>
    <row r="2" spans="1:16" ht="20.100000000000001" customHeight="1">
      <c r="B2" s="1381" t="s">
        <v>654</v>
      </c>
      <c r="C2" s="1381"/>
      <c r="D2" s="1381"/>
      <c r="E2" s="1381"/>
      <c r="F2" s="1381"/>
      <c r="G2" s="1381"/>
      <c r="H2" s="1381"/>
      <c r="I2" s="1381"/>
      <c r="J2" s="724"/>
    </row>
    <row r="5" spans="1:16" ht="30" customHeight="1" thickBot="1">
      <c r="B5" s="723" t="str">
        <f>IF(SUM(市価別紙Ｐ!G3:G23)&gt;0,SUM(市価別紙Ｐ!G3:G23),"金額￥")</f>
        <v>金額￥</v>
      </c>
      <c r="C5" s="722" t="s">
        <v>592</v>
      </c>
      <c r="D5" s="722"/>
    </row>
    <row r="6" spans="1:16" ht="7.9" customHeight="1" thickTop="1"/>
    <row r="7" spans="1:16" s="721" customFormat="1" ht="20.100000000000001" customHeight="1">
      <c r="B7" s="719" t="s">
        <v>594</v>
      </c>
      <c r="C7" s="1382" t="s">
        <v>653</v>
      </c>
      <c r="D7" s="1383"/>
      <c r="E7" s="725" t="s">
        <v>32</v>
      </c>
      <c r="F7" s="725" t="s">
        <v>596</v>
      </c>
      <c r="G7" s="725" t="s">
        <v>597</v>
      </c>
      <c r="H7" s="1382" t="s">
        <v>673</v>
      </c>
      <c r="I7" s="1383"/>
    </row>
    <row r="8" spans="1:16" ht="49.9" customHeight="1">
      <c r="A8" s="720">
        <v>1</v>
      </c>
      <c r="B8" s="706" t="s">
        <v>797</v>
      </c>
      <c r="C8" s="1338" t="s">
        <v>650</v>
      </c>
      <c r="D8" s="1338"/>
      <c r="E8" s="478"/>
      <c r="F8" s="478"/>
      <c r="G8" s="478"/>
      <c r="H8" s="1339"/>
      <c r="I8" s="1339"/>
    </row>
    <row r="9" spans="1:16" ht="30" customHeight="1">
      <c r="A9" s="720">
        <v>2</v>
      </c>
      <c r="B9" s="205"/>
      <c r="C9" s="1384" t="s">
        <v>725</v>
      </c>
      <c r="D9" s="1385"/>
      <c r="E9" s="478"/>
      <c r="F9" s="478"/>
      <c r="G9" s="478"/>
      <c r="H9" s="1034"/>
      <c r="I9" s="1035"/>
    </row>
    <row r="10" spans="1:16" ht="30" customHeight="1">
      <c r="A10" s="720">
        <v>3</v>
      </c>
      <c r="B10" s="205"/>
      <c r="C10" s="1032"/>
      <c r="D10" s="1033"/>
      <c r="E10" s="478"/>
      <c r="F10" s="478"/>
      <c r="G10" s="478"/>
      <c r="H10" s="1034"/>
      <c r="I10" s="1035"/>
    </row>
    <row r="11" spans="1:16" ht="30" customHeight="1">
      <c r="A11" s="720">
        <v>4</v>
      </c>
      <c r="B11" s="205"/>
      <c r="C11" s="1032"/>
      <c r="D11" s="1033"/>
      <c r="E11" s="478"/>
      <c r="F11" s="478"/>
      <c r="G11" s="478"/>
      <c r="H11" s="1034"/>
      <c r="I11" s="1035"/>
    </row>
    <row r="12" spans="1:16" ht="30" customHeight="1">
      <c r="A12" s="720">
        <v>5</v>
      </c>
      <c r="B12" s="205"/>
      <c r="C12" s="1032"/>
      <c r="D12" s="1033"/>
      <c r="E12" s="478"/>
      <c r="F12" s="478"/>
      <c r="G12" s="478"/>
      <c r="H12" s="1034"/>
      <c r="I12" s="1035"/>
    </row>
    <row r="13" spans="1:16" ht="30" customHeight="1">
      <c r="A13" s="720">
        <v>6</v>
      </c>
      <c r="B13" s="205"/>
      <c r="C13" s="1032"/>
      <c r="D13" s="1033"/>
      <c r="E13" s="478"/>
      <c r="F13" s="478"/>
      <c r="G13" s="478"/>
      <c r="H13" s="1034"/>
      <c r="I13" s="1035"/>
    </row>
    <row r="14" spans="1:16" ht="30" customHeight="1">
      <c r="A14" s="720">
        <v>7</v>
      </c>
      <c r="B14" s="205"/>
      <c r="C14" s="1032"/>
      <c r="D14" s="1033"/>
      <c r="E14" s="478"/>
      <c r="F14" s="478"/>
      <c r="G14" s="478"/>
      <c r="H14" s="1034"/>
      <c r="I14" s="1035"/>
    </row>
    <row r="15" spans="1:16" ht="30" customHeight="1">
      <c r="A15" s="720">
        <v>8</v>
      </c>
      <c r="B15" s="205"/>
      <c r="C15" s="1032"/>
      <c r="D15" s="1033"/>
      <c r="E15" s="478"/>
      <c r="F15" s="478"/>
      <c r="G15" s="478"/>
      <c r="H15" s="1034"/>
      <c r="I15" s="1035"/>
    </row>
    <row r="16" spans="1:16" ht="30" customHeight="1">
      <c r="A16" s="720">
        <v>9</v>
      </c>
      <c r="B16" s="205"/>
      <c r="C16" s="1032"/>
      <c r="D16" s="1033"/>
      <c r="E16" s="478"/>
      <c r="F16" s="478"/>
      <c r="G16" s="478"/>
      <c r="H16" s="1034"/>
      <c r="I16" s="1035"/>
    </row>
    <row r="17" spans="1:9" ht="30" customHeight="1">
      <c r="A17" s="720">
        <v>10</v>
      </c>
      <c r="B17" s="205"/>
      <c r="C17" s="1032"/>
      <c r="D17" s="1033"/>
      <c r="E17" s="478"/>
      <c r="F17" s="478"/>
      <c r="G17" s="478"/>
      <c r="H17" s="1034"/>
      <c r="I17" s="1035"/>
    </row>
    <row r="18" spans="1:9" ht="30" customHeight="1">
      <c r="A18" s="720">
        <v>11</v>
      </c>
      <c r="B18" s="205"/>
      <c r="C18" s="1032"/>
      <c r="D18" s="1033"/>
      <c r="E18" s="478"/>
      <c r="F18" s="478"/>
      <c r="G18" s="478"/>
      <c r="H18" s="1034"/>
      <c r="I18" s="1035"/>
    </row>
    <row r="19" spans="1:9" ht="30" customHeight="1">
      <c r="A19" s="720">
        <v>12</v>
      </c>
      <c r="B19" s="205"/>
      <c r="C19" s="1032"/>
      <c r="D19" s="1033"/>
      <c r="E19" s="478"/>
      <c r="F19" s="478"/>
      <c r="G19" s="478"/>
      <c r="H19" s="1034"/>
      <c r="I19" s="1035"/>
    </row>
    <row r="20" spans="1:9" ht="29.45" customHeight="1">
      <c r="B20" s="719" t="s">
        <v>666</v>
      </c>
      <c r="C20" s="1382" t="str">
        <f>[11]要求!P8</f>
        <v>自衛隊阪神病院</v>
      </c>
      <c r="D20" s="1383"/>
      <c r="E20" s="1386" t="s">
        <v>676</v>
      </c>
      <c r="F20" s="1387"/>
      <c r="G20" s="1388" t="str">
        <f>[11]要求!Q3</f>
        <v>令和６年３月２９日</v>
      </c>
      <c r="H20" s="1389"/>
      <c r="I20" s="1390"/>
    </row>
    <row r="21" spans="1:9" ht="15" customHeight="1">
      <c r="B21" s="718"/>
      <c r="C21" s="433"/>
      <c r="D21" s="433"/>
      <c r="E21" s="434"/>
      <c r="F21" s="434"/>
      <c r="G21" s="717"/>
      <c r="H21" s="717"/>
      <c r="I21" s="716"/>
    </row>
    <row r="22" spans="1:9" ht="66" customHeight="1">
      <c r="B22" s="1392" t="str">
        <f>[11]要求!$L$15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393"/>
      <c r="D22" s="1393"/>
      <c r="E22" s="1393"/>
      <c r="F22" s="1393"/>
      <c r="G22" s="1393"/>
      <c r="H22" s="1393"/>
      <c r="I22" s="1393"/>
    </row>
    <row r="23" spans="1:9" ht="14.45" customHeight="1">
      <c r="B23" s="714"/>
      <c r="C23" s="714"/>
      <c r="D23" s="714"/>
      <c r="E23" s="714"/>
      <c r="F23" s="714"/>
      <c r="G23" s="714"/>
      <c r="H23" s="714"/>
      <c r="I23" s="714"/>
    </row>
    <row r="24" spans="1:9" ht="14.45" customHeight="1">
      <c r="B24" s="715" t="str">
        <f>[11]要求!Q6</f>
        <v>令和６年１月２２日</v>
      </c>
      <c r="C24" s="714"/>
      <c r="D24" s="714"/>
      <c r="E24" s="714"/>
      <c r="F24" s="714"/>
      <c r="G24" s="714"/>
      <c r="H24" s="714"/>
      <c r="I24" s="714"/>
    </row>
    <row r="25" spans="1:9">
      <c r="B25" s="708" t="s">
        <v>218</v>
      </c>
    </row>
    <row r="26" spans="1:9">
      <c r="B26" s="708" t="s">
        <v>219</v>
      </c>
    </row>
    <row r="27" spans="1:9">
      <c r="B27" s="709" t="s">
        <v>360</v>
      </c>
    </row>
    <row r="28" spans="1:9">
      <c r="B28" s="708" t="s">
        <v>613</v>
      </c>
      <c r="D28" s="713" t="s">
        <v>762</v>
      </c>
      <c r="E28" s="1391" t="e">
        <f>[11]入力!$A$3</f>
        <v>#REF!</v>
      </c>
      <c r="F28" s="1391"/>
      <c r="G28" s="1391"/>
      <c r="H28" s="1391"/>
    </row>
    <row r="29" spans="1:9">
      <c r="D29" s="712" t="s">
        <v>763</v>
      </c>
      <c r="E29" s="1391" t="e">
        <f>[11]入力!$A$5</f>
        <v>#REF!</v>
      </c>
      <c r="F29" s="1391"/>
      <c r="G29" s="1391"/>
      <c r="H29" s="1391"/>
      <c r="I29" s="709"/>
    </row>
    <row r="30" spans="1:9">
      <c r="D30" s="712" t="s">
        <v>764</v>
      </c>
      <c r="E30" s="1391" t="e">
        <f>CONCATENATE([11]入力!A7,[11]入力!B7,[11]入力!A9)</f>
        <v>#REF!</v>
      </c>
      <c r="F30" s="1391"/>
      <c r="G30" s="1391"/>
      <c r="H30" s="1391"/>
      <c r="I30" s="710" t="s">
        <v>765</v>
      </c>
    </row>
    <row r="31" spans="1:9">
      <c r="D31" s="712" t="s">
        <v>766</v>
      </c>
      <c r="E31" s="1391" t="e">
        <f>[11]入力!$A$11</f>
        <v>#REF!</v>
      </c>
      <c r="F31" s="1391"/>
      <c r="G31" s="1391"/>
      <c r="H31" s="1391"/>
      <c r="I31" s="710"/>
    </row>
    <row r="32" spans="1:9">
      <c r="D32" s="712"/>
      <c r="E32" s="1391" t="e">
        <f>[11]入力!$A$13</f>
        <v>#REF!</v>
      </c>
      <c r="F32" s="1391"/>
      <c r="G32" s="1391"/>
      <c r="H32" s="1391"/>
      <c r="I32" s="710"/>
    </row>
    <row r="33" spans="2:9">
      <c r="D33" s="712" t="s">
        <v>768</v>
      </c>
      <c r="E33" s="1391" t="e">
        <f>[11]入力!$A$15</f>
        <v>#REF!</v>
      </c>
      <c r="F33" s="1391"/>
      <c r="G33" s="1391"/>
      <c r="H33" s="1391"/>
      <c r="I33" s="709"/>
    </row>
    <row r="34" spans="2:9">
      <c r="D34" s="712" t="s">
        <v>767</v>
      </c>
      <c r="E34" s="1391" t="e">
        <f>[11]入力!$A$17</f>
        <v>#REF!</v>
      </c>
      <c r="F34" s="1391"/>
      <c r="G34" s="1391"/>
      <c r="H34" s="1391"/>
      <c r="I34" s="709"/>
    </row>
    <row r="35" spans="2:9">
      <c r="D35" s="709"/>
    </row>
    <row r="36" spans="2:9">
      <c r="B36" s="708" t="s">
        <v>769</v>
      </c>
      <c r="D36" s="709"/>
    </row>
    <row r="37" spans="2:9">
      <c r="D37" s="711"/>
      <c r="E37" s="711"/>
      <c r="F37" s="711"/>
      <c r="G37" s="711"/>
      <c r="H37" s="711"/>
      <c r="I37" s="709"/>
    </row>
    <row r="38" spans="2:9">
      <c r="D38" s="711"/>
      <c r="E38" s="711"/>
      <c r="F38" s="711"/>
      <c r="G38" s="711"/>
      <c r="H38" s="711"/>
      <c r="I38" s="710"/>
    </row>
    <row r="39" spans="2:9">
      <c r="D39" s="709"/>
      <c r="E39" s="709"/>
      <c r="F39" s="709"/>
      <c r="G39" s="709"/>
      <c r="H39" s="709"/>
      <c r="I39" s="709"/>
    </row>
    <row r="40" spans="2:9">
      <c r="D40" s="709"/>
      <c r="E40" s="709"/>
      <c r="F40" s="709"/>
      <c r="G40" s="709"/>
      <c r="H40" s="709"/>
      <c r="I40" s="709"/>
    </row>
    <row r="41" spans="2:9">
      <c r="D41" s="709"/>
    </row>
    <row r="42" spans="2:9">
      <c r="D42" s="709"/>
    </row>
    <row r="43" spans="2:9">
      <c r="D43" s="709"/>
      <c r="E43" s="709"/>
      <c r="F43" s="709"/>
      <c r="G43" s="709"/>
      <c r="H43" s="709"/>
      <c r="I43" s="709"/>
    </row>
    <row r="44" spans="2:9">
      <c r="D44" s="709"/>
    </row>
    <row r="45" spans="2:9">
      <c r="D45" s="709"/>
    </row>
  </sheetData>
  <mergeCells count="39">
    <mergeCell ref="E33:H33"/>
    <mergeCell ref="E34:H34"/>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tabColor rgb="FFFFFF00"/>
  </sheetPr>
  <dimension ref="A1:K411"/>
  <sheetViews>
    <sheetView showZeros="0" view="pageBreakPreview" zoomScale="70" zoomScaleNormal="115" zoomScaleSheetLayoutView="70" workbookViewId="0">
      <pane xSplit="3" ySplit="2" topLeftCell="D3" activePane="bottomRight" state="frozen"/>
      <selection activeCell="C9" sqref="C9:D9"/>
      <selection pane="topRight" activeCell="C9" sqref="C9:D9"/>
      <selection pane="bottomLeft" activeCell="C9" sqref="C9:D9"/>
      <selection pane="bottomRight" activeCell="C9" sqref="C9:D9"/>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IF(ISERROR(VLOOKUP($A3,[11]入力!$T$4:$AL$486,12,FALSE)),"",VLOOKUP($A3,[11]入力!$T$4:$AL$486,12,FALSE))</f>
        <v>清掃用除菌剤（５ℓ）</v>
      </c>
      <c r="C3" s="707" t="str">
        <f>IF($F3="",IF($F2="","","以下余白"),IF(ISERROR(VLOOKUP($A3,[11]入力!$T$4:$AL$486,13,FALSE)),"",VLOOKUP($A3,[11]入力!$T$4:$AL$486,13,FALSE)))</f>
        <v>以下余白</v>
      </c>
      <c r="D3" s="478" t="str">
        <f>IF(ISERROR(VLOOKUP($A3,[11]入力!$T$4:$AL$486,14,FALSE)),"",VLOOKUP($A3,[11]入力!$T$4:$AL$486,14,FALSE))</f>
        <v>EA</v>
      </c>
      <c r="E3" s="478">
        <f>IF(ISERROR(VLOOKUP($A3,[11]入力!$T$4:$AL$486,15,FALSE)),"",VLOOKUP($A3,[11]入力!$T$4:$AL$486,15,FALSE))</f>
        <v>4</v>
      </c>
      <c r="F3" s="478" t="str">
        <f>IF(ISERROR(VLOOKUP($A3,[11]入力!$T$4:$AL$486,17,FALSE)),"",VLOOKUP($A3,[11]入力!$T$4:$AL$486,17,FALSE))</f>
        <v/>
      </c>
      <c r="G3" s="478" t="str">
        <f t="shared" ref="G3:G31" si="0">IF(ISERROR(E3*F3),"",E3*F3)</f>
        <v/>
      </c>
      <c r="H3" s="525"/>
    </row>
    <row r="4" spans="1:8" ht="51.95" customHeight="1">
      <c r="A4" s="520">
        <v>2</v>
      </c>
      <c r="B4" s="205" t="str">
        <f>IF(ISERROR(VLOOKUP($A4,[11]入力!$T$4:$AL$486,12,FALSE)),"",VLOOKUP($A4,[11]入力!$T$4:$AL$486,12,FALSE))</f>
        <v>ステンレス薄板（ロール巻）</v>
      </c>
      <c r="C4" s="707" t="str">
        <f>IF($F4="",IF($F3="","","以下余白"),IF(ISERROR(VLOOKUP($A4,[11]入力!$T$4:$AL$486,13,FALSE)),"",VLOOKUP($A4,[11]入力!$T$4:$AL$486,13,FALSE)))</f>
        <v/>
      </c>
      <c r="D4" s="478" t="str">
        <f>IF(ISERROR(VLOOKUP($A4,[11]入力!$T$4:$AL$486,14,FALSE)),"",VLOOKUP($A4,[11]入力!$T$4:$AL$486,14,FALSE))</f>
        <v>EA</v>
      </c>
      <c r="E4" s="478">
        <f>IF(ISERROR(VLOOKUP($A4,[11]入力!$T$4:$AL$486,15,FALSE)),"",VLOOKUP($A4,[11]入力!$T$4:$AL$486,15,FALSE))</f>
        <v>2</v>
      </c>
      <c r="F4" s="478" t="str">
        <f>IF(ISERROR(VLOOKUP($A4,[11]入力!$T$4:$AL$486,17,FALSE)),"",VLOOKUP($A4,[11]入力!$T$4:$AL$486,17,FALSE))</f>
        <v/>
      </c>
      <c r="G4" s="478" t="str">
        <f t="shared" si="0"/>
        <v/>
      </c>
      <c r="H4" s="525"/>
    </row>
    <row r="5" spans="1:8" ht="51.95" customHeight="1">
      <c r="A5" s="520">
        <v>3</v>
      </c>
      <c r="B5" s="205" t="str">
        <f>IF(ISERROR(VLOOKUP($A5,[11]入力!$T$4:$AL$486,12,FALSE)),"",VLOOKUP($A5,[11]入力!$T$4:$AL$486,12,FALSE))</f>
        <v>食品機械用潤滑スプレー</v>
      </c>
      <c r="C5" s="707" t="str">
        <f>IF($F5="",IF($F4="","","以下余白"),IF(ISERROR(VLOOKUP($A5,[11]入力!$T$4:$AL$486,13,FALSE)),"",VLOOKUP($A5,[11]入力!$T$4:$AL$486,13,FALSE)))</f>
        <v/>
      </c>
      <c r="D5" s="478" t="str">
        <f>IF(ISERROR(VLOOKUP($A5,[11]入力!$T$4:$AL$486,14,FALSE)),"",VLOOKUP($A5,[11]入力!$T$4:$AL$486,14,FALSE))</f>
        <v>EA</v>
      </c>
      <c r="E5" s="478">
        <f>IF(ISERROR(VLOOKUP($A5,[11]入力!$T$4:$AL$486,15,FALSE)),"",VLOOKUP($A5,[11]入力!$T$4:$AL$486,15,FALSE))</f>
        <v>1</v>
      </c>
      <c r="F5" s="478" t="str">
        <f>IF(ISERROR(VLOOKUP($A5,[11]入力!$T$4:$AL$486,17,FALSE)),"",VLOOKUP($A5,[11]入力!$T$4:$AL$486,17,FALSE))</f>
        <v/>
      </c>
      <c r="G5" s="478" t="str">
        <f t="shared" si="0"/>
        <v/>
      </c>
      <c r="H5" s="525"/>
    </row>
    <row r="6" spans="1:8" ht="51.95" customHeight="1">
      <c r="A6" s="520">
        <v>4</v>
      </c>
      <c r="B6" s="205" t="str">
        <f>IF(ISERROR(VLOOKUP($A6,[11]入力!$T$4:$AL$486,12,FALSE)),"",VLOOKUP($A6,[11]入力!$T$4:$AL$486,12,FALSE))</f>
        <v>パックシーラー</v>
      </c>
      <c r="C6" s="707" t="str">
        <f>IF($F6="",IF($F5="","","以下余白"),IF(ISERROR(VLOOKUP($A6,[11]入力!$T$4:$AL$486,13,FALSE)),"",VLOOKUP($A6,[11]入力!$T$4:$AL$486,13,FALSE)))</f>
        <v/>
      </c>
      <c r="D6" s="478" t="str">
        <f>IF(ISERROR(VLOOKUP($A6,[11]入力!$T$4:$AL$486,14,FALSE)),"",VLOOKUP($A6,[11]入力!$T$4:$AL$486,14,FALSE))</f>
        <v>EA</v>
      </c>
      <c r="E6" s="478">
        <f>IF(ISERROR(VLOOKUP($A6,[11]入力!$T$4:$AL$486,15,FALSE)),"",VLOOKUP($A6,[11]入力!$T$4:$AL$486,15,FALSE))</f>
        <v>2</v>
      </c>
      <c r="F6" s="478" t="str">
        <f>IF(ISERROR(VLOOKUP($A6,[11]入力!$T$4:$AL$486,17,FALSE)),"",VLOOKUP($A6,[11]入力!$T$4:$AL$486,17,FALSE))</f>
        <v/>
      </c>
      <c r="G6" s="478" t="str">
        <f t="shared" si="0"/>
        <v/>
      </c>
      <c r="H6" s="525"/>
    </row>
    <row r="7" spans="1:8" ht="51.95" customHeight="1">
      <c r="A7" s="520">
        <v>5</v>
      </c>
      <c r="B7" s="205" t="str">
        <f>IF(ISERROR(VLOOKUP($A7,[11]入力!$T$4:$AL$486,12,FALSE)),"",VLOOKUP($A7,[11]入力!$T$4:$AL$486,12,FALSE))</f>
        <v>パックシールテープ（赤）</v>
      </c>
      <c r="C7" s="707" t="str">
        <f>IF($F7="",IF($F6="","","以下余白"),IF(ISERROR(VLOOKUP($A7,[11]入力!$T$4:$AL$486,13,FALSE)),"",VLOOKUP($A7,[11]入力!$T$4:$AL$486,13,FALSE)))</f>
        <v/>
      </c>
      <c r="D7" s="478" t="str">
        <f>IF(ISERROR(VLOOKUP($A7,[11]入力!$T$4:$AL$486,14,FALSE)),"",VLOOKUP($A7,[11]入力!$T$4:$AL$486,14,FALSE))</f>
        <v>EA</v>
      </c>
      <c r="E7" s="478">
        <f>IF(ISERROR(VLOOKUP($A7,[11]入力!$T$4:$AL$486,15,FALSE)),"",VLOOKUP($A7,[11]入力!$T$4:$AL$486,15,FALSE))</f>
        <v>20</v>
      </c>
      <c r="F7" s="478" t="str">
        <f>IF(ISERROR(VLOOKUP($A7,[11]入力!$T$4:$AL$486,17,FALSE)),"",VLOOKUP($A7,[11]入力!$T$4:$AL$486,17,FALSE))</f>
        <v/>
      </c>
      <c r="G7" s="478" t="str">
        <f t="shared" si="0"/>
        <v/>
      </c>
      <c r="H7" s="525"/>
    </row>
    <row r="8" spans="1:8" ht="51.95" customHeight="1">
      <c r="A8" s="520">
        <v>6</v>
      </c>
      <c r="B8" s="205" t="str">
        <f>IF(ISERROR(VLOOKUP($A8,[11]入力!$T$4:$AL$486,12,FALSE)),"",VLOOKUP($A8,[11]入力!$T$4:$AL$486,12,FALSE))</f>
        <v>パックシールテープ（青）</v>
      </c>
      <c r="C8" s="707" t="str">
        <f>IF($F8="",IF($F7="","","以下余白"),IF(ISERROR(VLOOKUP($A8,[11]入力!$T$4:$AL$486,13,FALSE)),"",VLOOKUP($A8,[11]入力!$T$4:$AL$486,13,FALSE)))</f>
        <v/>
      </c>
      <c r="D8" s="478" t="str">
        <f>IF(ISERROR(VLOOKUP($A8,[11]入力!$T$4:$AL$486,14,FALSE)),"",VLOOKUP($A8,[11]入力!$T$4:$AL$486,14,FALSE))</f>
        <v>EA</v>
      </c>
      <c r="E8" s="478">
        <f>IF(ISERROR(VLOOKUP($A8,[11]入力!$T$4:$AL$486,15,FALSE)),"",VLOOKUP($A8,[11]入力!$T$4:$AL$486,15,FALSE))</f>
        <v>20</v>
      </c>
      <c r="F8" s="478" t="str">
        <f>IF(ISERROR(VLOOKUP($A8,[11]入力!$T$4:$AL$486,17,FALSE)),"",VLOOKUP($A8,[11]入力!$T$4:$AL$486,17,FALSE))</f>
        <v/>
      </c>
      <c r="G8" s="478" t="str">
        <f t="shared" si="0"/>
        <v/>
      </c>
      <c r="H8" s="525"/>
    </row>
    <row r="9" spans="1:8" ht="51.95" customHeight="1">
      <c r="A9" s="520">
        <v>7</v>
      </c>
      <c r="B9" s="205" t="str">
        <f>IF(ISERROR(VLOOKUP($A9,[11]入力!$T$4:$AL$486,12,FALSE)),"",VLOOKUP($A9,[11]入力!$T$4:$AL$486,12,FALSE))</f>
        <v>ＬＥＤヘッドライト</v>
      </c>
      <c r="C9" s="707" t="str">
        <f>IF($F9="",IF($F8="","","以下余白"),IF(ISERROR(VLOOKUP($A9,[11]入力!$T$4:$AL$486,13,FALSE)),"",VLOOKUP($A9,[11]入力!$T$4:$AL$486,13,FALSE)))</f>
        <v/>
      </c>
      <c r="D9" s="478" t="str">
        <f>IF(ISERROR(VLOOKUP($A9,[11]入力!$T$4:$AL$486,14,FALSE)),"",VLOOKUP($A9,[11]入力!$T$4:$AL$486,14,FALSE))</f>
        <v>EA</v>
      </c>
      <c r="E9" s="478">
        <f>IF(ISERROR(VLOOKUP($A9,[11]入力!$T$4:$AL$486,15,FALSE)),"",VLOOKUP($A9,[11]入力!$T$4:$AL$486,15,FALSE))</f>
        <v>19</v>
      </c>
      <c r="F9" s="478" t="str">
        <f>IF(ISERROR(VLOOKUP($A9,[11]入力!$T$4:$AL$486,17,FALSE)),"",VLOOKUP($A9,[11]入力!$T$4:$AL$486,17,FALSE))</f>
        <v/>
      </c>
      <c r="G9" s="478" t="str">
        <f t="shared" si="0"/>
        <v/>
      </c>
      <c r="H9" s="525"/>
    </row>
    <row r="10" spans="1:8" ht="51.95" customHeight="1">
      <c r="A10" s="520">
        <v>8</v>
      </c>
      <c r="B10" s="205" t="str">
        <f>IF(ISERROR(VLOOKUP($A10,[11]入力!$T$4:$AL$486,12,FALSE)),"",VLOOKUP($A10,[11]入力!$T$4:$AL$486,12,FALSE))</f>
        <v>クリップ式フレキシブルＬＥＤライト</v>
      </c>
      <c r="C10" s="707" t="str">
        <f>IF($F10="",IF($F9="","","以下余白"),IF(ISERROR(VLOOKUP($A10,[11]入力!$T$4:$AL$486,13,FALSE)),"",VLOOKUP($A10,[11]入力!$T$4:$AL$486,13,FALSE)))</f>
        <v/>
      </c>
      <c r="D10" s="478" t="str">
        <f>IF(ISERROR(VLOOKUP($A10,[11]入力!$T$4:$AL$486,14,FALSE)),"",VLOOKUP($A10,[11]入力!$T$4:$AL$486,14,FALSE))</f>
        <v>EA</v>
      </c>
      <c r="E10" s="478">
        <f>IF(ISERROR(VLOOKUP($A10,[11]入力!$T$4:$AL$486,15,FALSE)),"",VLOOKUP($A10,[11]入力!$T$4:$AL$486,15,FALSE))</f>
        <v>2</v>
      </c>
      <c r="F10" s="478" t="str">
        <f>IF(ISERROR(VLOOKUP($A10,[11]入力!$T$4:$AL$486,17,FALSE)),"",VLOOKUP($A10,[11]入力!$T$4:$AL$486,17,FALSE))</f>
        <v/>
      </c>
      <c r="G10" s="478" t="str">
        <f t="shared" si="0"/>
        <v/>
      </c>
      <c r="H10" s="525"/>
    </row>
    <row r="11" spans="1:8" ht="51.95" customHeight="1">
      <c r="A11" s="520">
        <v>9</v>
      </c>
      <c r="B11" s="205" t="str">
        <f>IF(ISERROR(VLOOKUP($A11,[11]入力!$T$4:$AL$486,12,FALSE)),"",VLOOKUP($A11,[11]入力!$T$4:$AL$486,12,FALSE))</f>
        <v>タオル掛け（マグネット式）</v>
      </c>
      <c r="C11" s="707" t="str">
        <f>IF($F11="",IF($F10="","","以下余白"),IF(ISERROR(VLOOKUP($A11,[11]入力!$T$4:$AL$486,13,FALSE)),"",VLOOKUP($A11,[11]入力!$T$4:$AL$486,13,FALSE)))</f>
        <v/>
      </c>
      <c r="D11" s="478" t="str">
        <f>IF(ISERROR(VLOOKUP($A11,[11]入力!$T$4:$AL$486,14,FALSE)),"",VLOOKUP($A11,[11]入力!$T$4:$AL$486,14,FALSE))</f>
        <v>EA</v>
      </c>
      <c r="E11" s="478">
        <f>IF(ISERROR(VLOOKUP($A11,[11]入力!$T$4:$AL$486,15,FALSE)),"",VLOOKUP($A11,[11]入力!$T$4:$AL$486,15,FALSE))</f>
        <v>2</v>
      </c>
      <c r="F11" s="478" t="str">
        <f>IF(ISERROR(VLOOKUP($A11,[11]入力!$T$4:$AL$486,17,FALSE)),"",VLOOKUP($A11,[11]入力!$T$4:$AL$486,17,FALSE))</f>
        <v/>
      </c>
      <c r="G11" s="478" t="str">
        <f t="shared" si="0"/>
        <v/>
      </c>
      <c r="H11" s="525"/>
    </row>
    <row r="12" spans="1:8" ht="51.95" customHeight="1">
      <c r="A12" s="520">
        <v>10</v>
      </c>
      <c r="B12" s="205" t="str">
        <f>IF(ISERROR(VLOOKUP($A12,[11]入力!$T$4:$AL$486,12,FALSE)),"",VLOOKUP($A12,[11]入力!$T$4:$AL$486,12,FALSE))</f>
        <v>タオル掛け（マグネット式）</v>
      </c>
      <c r="C12" s="707" t="str">
        <f>IF($F12="",IF($F11="","","以下余白"),IF(ISERROR(VLOOKUP($A12,[11]入力!$T$4:$AL$486,13,FALSE)),"",VLOOKUP($A12,[11]入力!$T$4:$AL$486,13,FALSE)))</f>
        <v/>
      </c>
      <c r="D12" s="478" t="str">
        <f>IF(ISERROR(VLOOKUP($A12,[11]入力!$T$4:$AL$486,14,FALSE)),"",VLOOKUP($A12,[11]入力!$T$4:$AL$486,14,FALSE))</f>
        <v>EA</v>
      </c>
      <c r="E12" s="478">
        <f>IF(ISERROR(VLOOKUP($A12,[11]入力!$T$4:$AL$486,15,FALSE)),"",VLOOKUP($A12,[11]入力!$T$4:$AL$486,15,FALSE))</f>
        <v>3</v>
      </c>
      <c r="F12" s="478" t="str">
        <f>IF(ISERROR(VLOOKUP($A12,[11]入力!$T$4:$AL$486,17,FALSE)),"",VLOOKUP($A12,[11]入力!$T$4:$AL$486,17,FALSE))</f>
        <v/>
      </c>
      <c r="G12" s="478" t="str">
        <f t="shared" si="0"/>
        <v/>
      </c>
      <c r="H12" s="525"/>
    </row>
    <row r="13" spans="1:8" ht="51.95" customHeight="1">
      <c r="A13" s="520">
        <v>11</v>
      </c>
      <c r="B13" s="205" t="str">
        <f>IF(ISERROR(VLOOKUP($A13,[11]入力!$T$4:$AL$486,12,FALSE)),"",VLOOKUP($A13,[11]入力!$T$4:$AL$486,12,FALSE))</f>
        <v>延長コード</v>
      </c>
      <c r="C13" s="707" t="str">
        <f>IF($F13="",IF($F12="","","以下余白"),IF(ISERROR(VLOOKUP($A13,[11]入力!$T$4:$AL$486,13,FALSE)),"",VLOOKUP($A13,[11]入力!$T$4:$AL$486,13,FALSE)))</f>
        <v/>
      </c>
      <c r="D13" s="478" t="str">
        <f>IF(ISERROR(VLOOKUP($A13,[11]入力!$T$4:$AL$486,14,FALSE)),"",VLOOKUP($A13,[11]入力!$T$4:$AL$486,14,FALSE))</f>
        <v>EA</v>
      </c>
      <c r="E13" s="478">
        <f>IF(ISERROR(VLOOKUP($A13,[11]入力!$T$4:$AL$486,15,FALSE)),"",VLOOKUP($A13,[11]入力!$T$4:$AL$486,15,FALSE))</f>
        <v>5</v>
      </c>
      <c r="F13" s="478" t="str">
        <f>IF(ISERROR(VLOOKUP($A13,[11]入力!$T$4:$AL$486,17,FALSE)),"",VLOOKUP($A13,[11]入力!$T$4:$AL$486,17,FALSE))</f>
        <v/>
      </c>
      <c r="G13" s="478" t="str">
        <f t="shared" si="0"/>
        <v/>
      </c>
      <c r="H13" s="525"/>
    </row>
    <row r="14" spans="1:8" ht="51.95" customHeight="1">
      <c r="A14" s="520">
        <v>12</v>
      </c>
      <c r="B14" s="205" t="str">
        <f>IF(ISERROR(VLOOKUP($A14,[11]入力!$T$4:$AL$486,12,FALSE)),"",VLOOKUP($A14,[11]入力!$T$4:$AL$486,12,FALSE))</f>
        <v>ホワイトボードマーカー（緑）１０ＰＣ入</v>
      </c>
      <c r="C14" s="707" t="str">
        <f>IF($F14="",IF($F13="","","以下余白"),IF(ISERROR(VLOOKUP($A14,[11]入力!$T$4:$AL$486,13,FALSE)),"",VLOOKUP($A14,[11]入力!$T$4:$AL$486,13,FALSE)))</f>
        <v/>
      </c>
      <c r="D14" s="478" t="str">
        <f>IF(ISERROR(VLOOKUP($A14,[11]入力!$T$4:$AL$486,14,FALSE)),"",VLOOKUP($A14,[11]入力!$T$4:$AL$486,14,FALSE))</f>
        <v>EA</v>
      </c>
      <c r="E14" s="478">
        <f>IF(ISERROR(VLOOKUP($A14,[11]入力!$T$4:$AL$486,15,FALSE)),"",VLOOKUP($A14,[11]入力!$T$4:$AL$486,15,FALSE))</f>
        <v>2</v>
      </c>
      <c r="F14" s="478" t="str">
        <f>IF(ISERROR(VLOOKUP($A14,[11]入力!$T$4:$AL$486,17,FALSE)),"",VLOOKUP($A14,[11]入力!$T$4:$AL$486,17,FALSE))</f>
        <v/>
      </c>
      <c r="G14" s="478" t="str">
        <f t="shared" si="0"/>
        <v/>
      </c>
      <c r="H14" s="525"/>
    </row>
    <row r="15" spans="1:8" ht="51.95" customHeight="1">
      <c r="A15" s="520">
        <v>13</v>
      </c>
      <c r="B15" s="205" t="str">
        <f>IF(ISERROR(VLOOKUP($A15,[11]入力!$T$4:$AL$486,12,FALSE)),"",VLOOKUP($A15,[11]入力!$T$4:$AL$486,12,FALSE))</f>
        <v>輪ゴム</v>
      </c>
      <c r="C15" s="707" t="str">
        <f>IF($F15="",IF($F14="","","以下余白"),IF(ISERROR(VLOOKUP($A15,[11]入力!$T$4:$AL$486,13,FALSE)),"",VLOOKUP($A15,[11]入力!$T$4:$AL$486,13,FALSE)))</f>
        <v/>
      </c>
      <c r="D15" s="478" t="str">
        <f>IF(ISERROR(VLOOKUP($A15,[11]入力!$T$4:$AL$486,14,FALSE)),"",VLOOKUP($A15,[11]入力!$T$4:$AL$486,14,FALSE))</f>
        <v>EA</v>
      </c>
      <c r="E15" s="478">
        <f>IF(ISERROR(VLOOKUP($A15,[11]入力!$T$4:$AL$486,15,FALSE)),"",VLOOKUP($A15,[11]入力!$T$4:$AL$486,15,FALSE))</f>
        <v>2</v>
      </c>
      <c r="F15" s="478" t="str">
        <f>IF(ISERROR(VLOOKUP($A15,[11]入力!$T$4:$AL$486,17,FALSE)),"",VLOOKUP($A15,[11]入力!$T$4:$AL$486,17,FALSE))</f>
        <v/>
      </c>
      <c r="G15" s="478" t="str">
        <f t="shared" si="0"/>
        <v/>
      </c>
      <c r="H15" s="525"/>
    </row>
    <row r="16" spans="1:8" ht="51.95" customHeight="1">
      <c r="A16" s="520">
        <v>14</v>
      </c>
      <c r="B16" s="205" t="str">
        <f>IF(ISERROR(VLOOKUP($A16,[11]入力!$T$4:$AL$486,12,FALSE)),"",VLOOKUP($A16,[11]入力!$T$4:$AL$486,12,FALSE))</f>
        <v>強力吸盤フック</v>
      </c>
      <c r="C16" s="707" t="str">
        <f>IF($F16="",IF($F15="","","以下余白"),IF(ISERROR(VLOOKUP($A16,[11]入力!$T$4:$AL$486,13,FALSE)),"",VLOOKUP($A16,[11]入力!$T$4:$AL$486,13,FALSE)))</f>
        <v/>
      </c>
      <c r="D16" s="478" t="str">
        <f>IF(ISERROR(VLOOKUP($A16,[11]入力!$T$4:$AL$486,14,FALSE)),"",VLOOKUP($A16,[11]入力!$T$4:$AL$486,14,FALSE))</f>
        <v>EA</v>
      </c>
      <c r="E16" s="478">
        <f>IF(ISERROR(VLOOKUP($A16,[11]入力!$T$4:$AL$486,15,FALSE)),"",VLOOKUP($A16,[11]入力!$T$4:$AL$486,15,FALSE))</f>
        <v>20</v>
      </c>
      <c r="F16" s="478" t="str">
        <f>IF(ISERROR(VLOOKUP($A16,[11]入力!$T$4:$AL$486,17,FALSE)),"",VLOOKUP($A16,[11]入力!$T$4:$AL$486,17,FALSE))</f>
        <v/>
      </c>
      <c r="G16" s="478" t="str">
        <f t="shared" si="0"/>
        <v/>
      </c>
      <c r="H16" s="525"/>
    </row>
    <row r="17" spans="1:11" ht="51.95" customHeight="1">
      <c r="A17" s="520">
        <v>15</v>
      </c>
      <c r="B17" s="205" t="str">
        <f>IF(ISERROR(VLOOKUP($A17,[11]入力!$T$4:$AL$486,12,FALSE)),"",VLOOKUP($A17,[11]入力!$T$4:$AL$486,12,FALSE))</f>
        <v>粘着メモテープ（ホルダー付）</v>
      </c>
      <c r="C17" s="707" t="str">
        <f>IF($F17="",IF($F16="","","以下余白"),IF(ISERROR(VLOOKUP($A17,[11]入力!$T$4:$AL$486,13,FALSE)),"",VLOOKUP($A17,[11]入力!$T$4:$AL$486,13,FALSE)))</f>
        <v/>
      </c>
      <c r="D17" s="478" t="str">
        <f>IF(ISERROR(VLOOKUP($A17,[11]入力!$T$4:$AL$486,14,FALSE)),"",VLOOKUP($A17,[11]入力!$T$4:$AL$486,14,FALSE))</f>
        <v>EA</v>
      </c>
      <c r="E17" s="478">
        <f>IF(ISERROR(VLOOKUP($A17,[11]入力!$T$4:$AL$486,15,FALSE)),"",VLOOKUP($A17,[11]入力!$T$4:$AL$486,15,FALSE))</f>
        <v>10</v>
      </c>
      <c r="F17" s="478" t="str">
        <f>IF(ISERROR(VLOOKUP($A17,[11]入力!$T$4:$AL$486,17,FALSE)),"",VLOOKUP($A17,[11]入力!$T$4:$AL$486,17,FALSE))</f>
        <v/>
      </c>
      <c r="G17" s="478" t="str">
        <f t="shared" si="0"/>
        <v/>
      </c>
      <c r="H17" s="525"/>
    </row>
    <row r="18" spans="1:11" ht="51.95" customHeight="1">
      <c r="A18" s="520">
        <v>16</v>
      </c>
      <c r="B18" s="205" t="str">
        <f>IF(ISERROR(VLOOKUP($A18,[11]入力!$T$4:$AL$486,12,FALSE)),"",VLOOKUP($A18,[11]入力!$T$4:$AL$486,12,FALSE))</f>
        <v>マグネット付フレキシブルＬＥＤライト</v>
      </c>
      <c r="C18" s="707" t="str">
        <f>IF($F18="",IF($F17="","","以下余白"),IF(ISERROR(VLOOKUP($A18,[11]入力!$T$4:$AL$486,13,FALSE)),"",VLOOKUP($A18,[11]入力!$T$4:$AL$486,13,FALSE)))</f>
        <v/>
      </c>
      <c r="D18" s="478" t="str">
        <f>IF(ISERROR(VLOOKUP($A18,[11]入力!$T$4:$AL$486,14,FALSE)),"",VLOOKUP($A18,[11]入力!$T$4:$AL$486,14,FALSE))</f>
        <v>EA</v>
      </c>
      <c r="E18" s="478">
        <f>IF(ISERROR(VLOOKUP($A18,[11]入力!$T$4:$AL$486,15,FALSE)),"",VLOOKUP($A18,[11]入力!$T$4:$AL$486,15,FALSE))</f>
        <v>2</v>
      </c>
      <c r="F18" s="478" t="str">
        <f>IF(ISERROR(VLOOKUP($A18,[11]入力!$T$4:$AL$486,17,FALSE)),"",VLOOKUP($A18,[11]入力!$T$4:$AL$486,17,FALSE))</f>
        <v/>
      </c>
      <c r="G18" s="478" t="str">
        <f t="shared" si="0"/>
        <v/>
      </c>
      <c r="H18" s="525"/>
    </row>
    <row r="19" spans="1:11" ht="51.95" customHeight="1">
      <c r="A19" s="520">
        <v>17</v>
      </c>
      <c r="B19" s="205" t="str">
        <f>IF(ISERROR(VLOOKUP($A19,[11]入力!$T$4:$AL$486,12,FALSE)),"",VLOOKUP($A19,[11]入力!$T$4:$AL$486,12,FALSE))</f>
        <v/>
      </c>
      <c r="C19" s="707" t="str">
        <f>IF($F19="",IF($F18="","","以下余白"),IF(ISERROR(VLOOKUP($A19,[11]入力!$T$4:$AL$486,13,FALSE)),"",VLOOKUP($A19,[11]入力!$T$4:$AL$486,13,FALSE)))</f>
        <v/>
      </c>
      <c r="D19" s="478" t="str">
        <f>IF(ISERROR(VLOOKUP($A19,[11]入力!$T$4:$AL$486,14,FALSE)),"",VLOOKUP($A19,[11]入力!$T$4:$AL$486,14,FALSE))</f>
        <v/>
      </c>
      <c r="E19" s="478" t="str">
        <f>IF(ISERROR(VLOOKUP($A19,[11]入力!$T$4:$AL$486,15,FALSE)),"",VLOOKUP($A19,[11]入力!$T$4:$AL$486,15,FALSE))</f>
        <v/>
      </c>
      <c r="F19" s="478" t="str">
        <f>IF(ISERROR(VLOOKUP($A19,[11]入力!$T$4:$AL$486,17,FALSE)),"",VLOOKUP($A19,[11]入力!$T$4:$AL$486,17,FALSE))</f>
        <v/>
      </c>
      <c r="G19" s="478" t="str">
        <f t="shared" si="0"/>
        <v/>
      </c>
      <c r="H19" s="525"/>
    </row>
    <row r="20" spans="1:11" ht="51.95" customHeight="1">
      <c r="A20" s="520">
        <v>18</v>
      </c>
      <c r="B20" s="205" t="str">
        <f>IF(ISERROR(VLOOKUP($A20,[11]入力!$T$4:$AL$486,12,FALSE)),"",VLOOKUP($A20,[11]入力!$T$4:$AL$486,12,FALSE))</f>
        <v/>
      </c>
      <c r="C20" s="707" t="str">
        <f>IF($F20="",IF($F19="","","以下余白"),IF(ISERROR(VLOOKUP($A20,[11]入力!$T$4:$AL$486,13,FALSE)),"",VLOOKUP($A20,[11]入力!$T$4:$AL$486,13,FALSE)))</f>
        <v/>
      </c>
      <c r="D20" s="478" t="str">
        <f>IF(ISERROR(VLOOKUP($A20,[11]入力!$T$4:$AL$486,14,FALSE)),"",VLOOKUP($A20,[11]入力!$T$4:$AL$486,14,FALSE))</f>
        <v/>
      </c>
      <c r="E20" s="478" t="str">
        <f>IF(ISERROR(VLOOKUP($A20,[11]入力!$T$4:$AL$486,15,FALSE)),"",VLOOKUP($A20,[11]入力!$T$4:$AL$486,15,FALSE))</f>
        <v/>
      </c>
      <c r="F20" s="478" t="str">
        <f>IF(ISERROR(VLOOKUP($A20,[11]入力!$T$4:$AL$486,17,FALSE)),"",VLOOKUP($A20,[11]入力!$T$4:$AL$486,17,FALSE))</f>
        <v/>
      </c>
      <c r="G20" s="478" t="str">
        <f t="shared" si="0"/>
        <v/>
      </c>
      <c r="H20" s="525"/>
    </row>
    <row r="21" spans="1:11" ht="51.95" customHeight="1">
      <c r="A21" s="520">
        <v>19</v>
      </c>
      <c r="B21" s="205" t="str">
        <f>IF(ISERROR(VLOOKUP($A21,[11]入力!$T$4:$AL$486,12,FALSE)),"",VLOOKUP($A21,[11]入力!$T$4:$AL$486,12,FALSE))</f>
        <v/>
      </c>
      <c r="C21" s="707" t="str">
        <f>IF($F21="",IF($F20="","","以下余白"),IF(ISERROR(VLOOKUP($A21,[11]入力!$T$4:$AL$486,13,FALSE)),"",VLOOKUP($A21,[11]入力!$T$4:$AL$486,13,FALSE)))</f>
        <v/>
      </c>
      <c r="D21" s="478" t="str">
        <f>IF(ISERROR(VLOOKUP($A21,[11]入力!$T$4:$AL$486,14,FALSE)),"",VLOOKUP($A21,[11]入力!$T$4:$AL$486,14,FALSE))</f>
        <v/>
      </c>
      <c r="E21" s="478" t="str">
        <f>IF(ISERROR(VLOOKUP($A21,[11]入力!$T$4:$AL$486,15,FALSE)),"",VLOOKUP($A21,[11]入力!$T$4:$AL$486,15,FALSE))</f>
        <v/>
      </c>
      <c r="F21" s="478" t="str">
        <f>IF(ISERROR(VLOOKUP($A21,[11]入力!$T$4:$AL$486,17,FALSE)),"",VLOOKUP($A21,[11]入力!$T$4:$AL$486,17,FALSE))</f>
        <v/>
      </c>
      <c r="G21" s="478" t="str">
        <f t="shared" si="0"/>
        <v/>
      </c>
      <c r="H21" s="525"/>
    </row>
    <row r="22" spans="1:11" ht="51.95" customHeight="1">
      <c r="A22" s="520">
        <v>20</v>
      </c>
      <c r="B22" s="205" t="str">
        <f>IF(ISERROR(VLOOKUP($A22,[11]入力!$T$4:$AL$486,12,FALSE)),"",VLOOKUP($A22,[11]入力!$T$4:$AL$486,12,FALSE))</f>
        <v/>
      </c>
      <c r="C22" s="707" t="str">
        <f>IF($F22="",IF($F21="","","以下余白"),IF(ISERROR(VLOOKUP($A22,[11]入力!$T$4:$AL$486,13,FALSE)),"",VLOOKUP($A22,[11]入力!$T$4:$AL$486,13,FALSE)))</f>
        <v/>
      </c>
      <c r="D22" s="478" t="str">
        <f>IF(ISERROR(VLOOKUP($A22,[11]入力!$T$4:$AL$486,14,FALSE)),"",VLOOKUP($A22,[11]入力!$T$4:$AL$486,14,FALSE))</f>
        <v/>
      </c>
      <c r="E22" s="478" t="str">
        <f>IF(ISERROR(VLOOKUP($A22,[11]入力!$T$4:$AL$486,15,FALSE)),"",VLOOKUP($A22,[11]入力!$T$4:$AL$486,15,FALSE))</f>
        <v/>
      </c>
      <c r="F22" s="478" t="str">
        <f>IF(ISERROR(VLOOKUP($A22,[11]入力!$T$4:$AL$486,17,FALSE)),"",VLOOKUP($A22,[11]入力!$T$4:$AL$486,17,FALSE))</f>
        <v/>
      </c>
      <c r="G22" s="478" t="str">
        <f t="shared" si="0"/>
        <v/>
      </c>
      <c r="H22" s="525"/>
    </row>
    <row r="23" spans="1:11" ht="51.95" customHeight="1">
      <c r="A23" s="520">
        <v>21</v>
      </c>
      <c r="B23" s="205" t="str">
        <f>IF(ISERROR(VLOOKUP($A23,[11]入力!$T$4:$AL$486,12,FALSE)),"",VLOOKUP($A23,[11]入力!$T$4:$AL$486,12,FALSE))</f>
        <v/>
      </c>
      <c r="C23" s="707" t="str">
        <f>IF($F23="",IF($F22="","","以下余白"),IF(ISERROR(VLOOKUP($A23,[11]入力!$T$4:$AL$486,13,FALSE)),"",VLOOKUP($A23,[11]入力!$T$4:$AL$486,13,FALSE)))</f>
        <v/>
      </c>
      <c r="D23" s="478" t="str">
        <f>IF(ISERROR(VLOOKUP($A23,[11]入力!$T$4:$AL$486,14,FALSE)),"",VLOOKUP($A23,[11]入力!$T$4:$AL$486,14,FALSE))</f>
        <v/>
      </c>
      <c r="E23" s="478" t="str">
        <f>IF(ISERROR(VLOOKUP($A23,[11]入力!$T$4:$AL$486,15,FALSE)),"",VLOOKUP($A23,[11]入力!$T$4:$AL$486,15,FALSE))</f>
        <v/>
      </c>
      <c r="F23" s="478" t="str">
        <f>IF(ISERROR(VLOOKUP($A23,[11]入力!$T$4:$AL$486,17,FALSE)),"",VLOOKUP($A23,[11]入力!$T$4:$AL$486,17,FALSE))</f>
        <v/>
      </c>
      <c r="G23" s="478" t="str">
        <f t="shared" si="0"/>
        <v/>
      </c>
      <c r="H23" s="525"/>
      <c r="K23" s="625"/>
    </row>
    <row r="24" spans="1:11" ht="51.95" customHeight="1">
      <c r="A24" s="520">
        <v>22</v>
      </c>
      <c r="B24" s="205" t="str">
        <f>IF(ISERROR(VLOOKUP($A24,[11]入力!$T$4:$AL$486,12,FALSE)),"",VLOOKUP($A24,[11]入力!$T$4:$AL$486,12,FALSE))</f>
        <v/>
      </c>
      <c r="C24" s="707" t="str">
        <f>IF($F24="",IF($F23="","","以下余白"),IF(ISERROR(VLOOKUP($A24,[11]入力!$T$4:$AL$486,13,FALSE)),"",VLOOKUP($A24,[11]入力!$T$4:$AL$486,13,FALSE)))</f>
        <v/>
      </c>
      <c r="D24" s="478" t="str">
        <f>IF(ISERROR(VLOOKUP($A24,[11]入力!$T$4:$AL$486,14,FALSE)),"",VLOOKUP($A24,[11]入力!$T$4:$AL$486,14,FALSE))</f>
        <v/>
      </c>
      <c r="E24" s="478" t="str">
        <f>IF(ISERROR(VLOOKUP($A24,[11]入力!$T$4:$AL$486,15,FALSE)),"",VLOOKUP($A24,[11]入力!$T$4:$AL$486,15,FALSE))</f>
        <v/>
      </c>
      <c r="F24" s="478" t="str">
        <f>IF(ISERROR(VLOOKUP($A24,[11]入力!$T$4:$AL$486,17,FALSE)),"",VLOOKUP($A24,[11]入力!$T$4:$AL$486,17,FALSE))</f>
        <v/>
      </c>
      <c r="G24" s="478" t="str">
        <f t="shared" si="0"/>
        <v/>
      </c>
      <c r="H24" s="525"/>
    </row>
    <row r="25" spans="1:11" ht="51.95" customHeight="1">
      <c r="A25" s="520">
        <v>23</v>
      </c>
      <c r="B25" s="205" t="str">
        <f>IF(ISERROR(VLOOKUP($A25,[11]入力!$T$4:$AL$486,12,FALSE)),"",VLOOKUP($A25,[11]入力!$T$4:$AL$486,12,FALSE))</f>
        <v/>
      </c>
      <c r="C25" s="707" t="str">
        <f>IF($F25="",IF($F24="","","以下余白"),IF(ISERROR(VLOOKUP($A25,[11]入力!$T$4:$AL$486,13,FALSE)),"",VLOOKUP($A25,[11]入力!$T$4:$AL$486,13,FALSE)))</f>
        <v/>
      </c>
      <c r="D25" s="478" t="str">
        <f>IF(ISERROR(VLOOKUP($A25,[11]入力!$T$4:$AL$486,14,FALSE)),"",VLOOKUP($A25,[11]入力!$T$4:$AL$486,14,FALSE))</f>
        <v/>
      </c>
      <c r="E25" s="478" t="str">
        <f>IF(ISERROR(VLOOKUP($A25,[11]入力!$T$4:$AL$486,15,FALSE)),"",VLOOKUP($A25,[11]入力!$T$4:$AL$486,15,FALSE))</f>
        <v/>
      </c>
      <c r="F25" s="478" t="str">
        <f>IF(ISERROR(VLOOKUP($A25,[11]入力!$T$4:$AL$486,17,FALSE)),"",VLOOKUP($A25,[11]入力!$T$4:$AL$486,17,FALSE))</f>
        <v/>
      </c>
      <c r="G25" s="478" t="str">
        <f t="shared" si="0"/>
        <v/>
      </c>
      <c r="H25" s="525"/>
    </row>
    <row r="26" spans="1:11" ht="51.95" customHeight="1">
      <c r="A26" s="520">
        <v>24</v>
      </c>
      <c r="B26" s="205" t="str">
        <f>IF(ISERROR(VLOOKUP($A26,[11]入力!$H$4:$AL$486,24,FALSE)),"",VLOOKUP($A26,[11]入力!$H$4:$AL$486,24,FALSE))</f>
        <v/>
      </c>
      <c r="C26" s="707" t="str">
        <f>IF($F26="",IF($F25="","","以下余白"),IF(ISERROR(VLOOKUP($A26,[11]入力!$T$4:$AL$486,13,FALSE)),"",VLOOKUP($A26,[11]入力!$T$4:$AL$486,13,FALSE)))</f>
        <v/>
      </c>
      <c r="D26" s="478" t="str">
        <f>IF(ISERROR(VLOOKUP($A26,[11]入力!$T$4:$AL$486,14,FALSE)),"",VLOOKUP($A26,[11]入力!$T$4:$AL$486,14,FALSE))</f>
        <v/>
      </c>
      <c r="E26" s="478" t="str">
        <f>IF(ISERROR(VLOOKUP($A26,[11]入力!$T$4:$AL$486,15,FALSE)),"",VLOOKUP($A26,[11]入力!$T$4:$AL$486,15,FALSE))</f>
        <v/>
      </c>
      <c r="F26" s="478" t="str">
        <f>IF(ISERROR(VLOOKUP($A26,[11]入力!$T$4:$AL$486,17,FALSE)),"",VLOOKUP($A26,[11]入力!$T$4:$AL$486,17,FALSE))</f>
        <v/>
      </c>
      <c r="G26" s="478" t="str">
        <f t="shared" si="0"/>
        <v/>
      </c>
      <c r="H26" s="525"/>
    </row>
    <row r="27" spans="1:11" ht="51.95" customHeight="1">
      <c r="A27" s="520">
        <v>25</v>
      </c>
      <c r="B27" s="205" t="str">
        <f>IF(ISERROR(VLOOKUP($A27,[11]入力!$H$4:$AL$486,24,FALSE)),"",VLOOKUP($A27,[11]入力!$H$4:$AL$486,24,FALSE))</f>
        <v/>
      </c>
      <c r="C27" s="707" t="str">
        <f>IF($F27="",IF($F26="","","以下余白"),IF(ISERROR(VLOOKUP($A27,[11]入力!$T$4:$AL$486,13,FALSE)),"",VLOOKUP($A27,[11]入力!$T$4:$AL$486,13,FALSE)))</f>
        <v/>
      </c>
      <c r="D27" s="478" t="str">
        <f>IF(ISERROR(VLOOKUP($A27,[11]入力!$T$4:$AL$486,14,FALSE)),"",VLOOKUP($A27,[11]入力!$T$4:$AL$486,14,FALSE))</f>
        <v/>
      </c>
      <c r="E27" s="478" t="str">
        <f>IF(ISERROR(VLOOKUP($A27,[11]入力!$T$4:$AL$486,15,FALSE)),"",VLOOKUP($A27,[11]入力!$T$4:$AL$486,15,FALSE))</f>
        <v/>
      </c>
      <c r="F27" s="478" t="str">
        <f>IF(ISERROR(VLOOKUP($A27,[11]入力!$T$4:$AL$486,17,FALSE)),"",VLOOKUP($A27,[11]入力!$T$4:$AL$486,17,FALSE))</f>
        <v/>
      </c>
      <c r="G27" s="478" t="str">
        <f t="shared" si="0"/>
        <v/>
      </c>
      <c r="H27" s="525"/>
    </row>
    <row r="28" spans="1:11" ht="51.95" customHeight="1">
      <c r="A28" s="520">
        <v>26</v>
      </c>
      <c r="B28" s="205" t="str">
        <f>IF(ISERROR(VLOOKUP($A28,[11]入力!$H$4:$AL$486,24,FALSE)),"",VLOOKUP($A28,[11]入力!$H$4:$AL$486,24,FALSE))</f>
        <v/>
      </c>
      <c r="C28" s="707" t="str">
        <f>IF($F28="",IF($F27="","","以下余白"),IF(ISERROR(VLOOKUP($A28,[11]入力!$T$4:$AL$486,13,FALSE)),"",VLOOKUP($A28,[11]入力!$T$4:$AL$486,13,FALSE)))</f>
        <v/>
      </c>
      <c r="D28" s="478" t="str">
        <f>IF(ISERROR(VLOOKUP($A28,[11]入力!$T$4:$AL$486,14,FALSE)),"",VLOOKUP($A28,[11]入力!$T$4:$AL$486,14,FALSE))</f>
        <v/>
      </c>
      <c r="E28" s="478" t="str">
        <f>IF(ISERROR(VLOOKUP($A28,[11]入力!$T$4:$AL$486,15,FALSE)),"",VLOOKUP($A28,[11]入力!$T$4:$AL$486,15,FALSE))</f>
        <v/>
      </c>
      <c r="F28" s="478" t="str">
        <f>IF(ISERROR(VLOOKUP($A28,[11]入力!$T$4:$AL$486,17,FALSE)),"",VLOOKUP($A28,[11]入力!$T$4:$AL$486,17,FALSE))</f>
        <v/>
      </c>
      <c r="G28" s="478" t="str">
        <f t="shared" si="0"/>
        <v/>
      </c>
      <c r="H28" s="525"/>
    </row>
    <row r="29" spans="1:11" ht="51.95" customHeight="1">
      <c r="A29" s="520">
        <v>27</v>
      </c>
      <c r="B29" s="205" t="str">
        <f>IF(ISERROR(VLOOKUP($A29,[11]入力!$H$4:$AL$486,24,FALSE)),"",VLOOKUP($A29,[11]入力!$H$4:$AL$486,24,FALSE))</f>
        <v/>
      </c>
      <c r="C29" s="707" t="str">
        <f>IF($F29="",IF($F28="","","以下余白"),IF(ISERROR(VLOOKUP($A29,[11]入力!$T$4:$AL$486,13,FALSE)),"",VLOOKUP($A29,[11]入力!$T$4:$AL$486,13,FALSE)))</f>
        <v/>
      </c>
      <c r="D29" s="478" t="str">
        <f>IF(ISERROR(VLOOKUP($A29,[11]入力!$T$4:$AL$486,14,FALSE)),"",VLOOKUP($A29,[11]入力!$T$4:$AL$486,14,FALSE))</f>
        <v/>
      </c>
      <c r="E29" s="478" t="str">
        <f>IF(ISERROR(VLOOKUP($A29,[11]入力!$T$4:$AL$486,15,FALSE)),"",VLOOKUP($A29,[11]入力!$T$4:$AL$486,15,FALSE))</f>
        <v/>
      </c>
      <c r="F29" s="478" t="str">
        <f>IF(ISERROR(VLOOKUP($A29,[11]入力!$T$4:$AL$486,17,FALSE)),"",VLOOKUP($A29,[11]入力!$T$4:$AL$486,17,FALSE))</f>
        <v/>
      </c>
      <c r="G29" s="478" t="str">
        <f t="shared" si="0"/>
        <v/>
      </c>
      <c r="H29" s="525"/>
    </row>
    <row r="30" spans="1:11" ht="51.95" customHeight="1">
      <c r="A30" s="520">
        <v>28</v>
      </c>
      <c r="B30" s="205" t="str">
        <f>IF(ISERROR(VLOOKUP($A30,[11]入力!$H$4:$AL$486,24,FALSE)),"",VLOOKUP($A30,[11]入力!$H$4:$AL$486,24,FALSE))</f>
        <v/>
      </c>
      <c r="C30" s="707" t="str">
        <f>IF($F30="",IF($F29="","","以下余白"),IF(ISERROR(VLOOKUP($A30,[11]入力!$T$4:$AL$486,13,FALSE)),"",VLOOKUP($A30,[11]入力!$T$4:$AL$486,13,FALSE)))</f>
        <v/>
      </c>
      <c r="D30" s="478" t="str">
        <f>IF(ISERROR(VLOOKUP($A30,[11]入力!$T$4:$AL$486,14,FALSE)),"",VLOOKUP($A30,[11]入力!$T$4:$AL$486,14,FALSE))</f>
        <v/>
      </c>
      <c r="E30" s="478" t="str">
        <f>IF(ISERROR(VLOOKUP($A30,[11]入力!$T$4:$AL$486,15,FALSE)),"",VLOOKUP($A30,[11]入力!$T$4:$AL$486,15,FALSE))</f>
        <v/>
      </c>
      <c r="F30" s="478" t="str">
        <f>IF(ISERROR(VLOOKUP($A30,[11]入力!$T$4:$AL$486,17,FALSE)),"",VLOOKUP($A30,[11]入力!$T$4:$AL$486,17,FALSE))</f>
        <v/>
      </c>
      <c r="G30" s="478" t="str">
        <f t="shared" si="0"/>
        <v/>
      </c>
      <c r="H30" s="525"/>
    </row>
    <row r="31" spans="1:11" ht="51.95" customHeight="1">
      <c r="A31" s="520">
        <v>29</v>
      </c>
      <c r="B31" s="205" t="str">
        <f>IF(ISERROR(VLOOKUP($A31,[11]入力!$H$4:$AL$486,24,FALSE)),"",VLOOKUP($A31,[11]入力!$H$4:$AL$486,24,FALSE))</f>
        <v/>
      </c>
      <c r="C31" s="707" t="str">
        <f>IF($F31="",IF($F30="","","以下余白"),IF(ISERROR(VLOOKUP($A31,[11]入力!$T$4:$AL$486,13,FALSE)),"",VLOOKUP($A31,[11]入力!$T$4:$AL$486,13,FALSE)))</f>
        <v/>
      </c>
      <c r="D31" s="478" t="str">
        <f>IF(ISERROR(VLOOKUP($A31,[11]入力!$T$4:$AL$486,14,FALSE)),"",VLOOKUP($A31,[11]入力!$T$4:$AL$486,14,FALSE))</f>
        <v/>
      </c>
      <c r="E31" s="478" t="str">
        <f>IF(ISERROR(VLOOKUP($A31,[11]入力!$T$4:$AL$486,15,FALSE)),"",VLOOKUP($A31,[11]入力!$T$4:$AL$486,15,FALSE))</f>
        <v/>
      </c>
      <c r="F31" s="478" t="str">
        <f>IF(ISERROR(VLOOKUP($A31,[11]入力!$T$4:$AL$486,17,FALSE)),"",VLOOKUP($A31,[11]入力!$T$4:$AL$486,17,FALSE))</f>
        <v/>
      </c>
      <c r="G31" s="478" t="str">
        <f t="shared" si="0"/>
        <v/>
      </c>
      <c r="H31" s="525"/>
    </row>
    <row r="32" spans="1:11" ht="51.95" customHeight="1">
      <c r="A32" s="520">
        <v>30</v>
      </c>
      <c r="B32" s="205" t="s">
        <v>796</v>
      </c>
      <c r="C32" s="707" t="str">
        <f>IF($F32="",IF($F31="","","以下余白"),IF(ISERROR(VLOOKUP($A32,[11]入力!$T$4:$AL$486,13,FALSE)),"",VLOOKUP($A32,[11]入力!$T$4:$AL$486,13,FALSE)))</f>
        <v/>
      </c>
      <c r="D32" s="478" t="str">
        <f>IF(ISERROR(VLOOKUP($A32,[11]入力!$T$4:$AL$486,14,FALSE)),"",VLOOKUP($A32,[11]入力!$T$4:$AL$486,14,FALSE))</f>
        <v/>
      </c>
      <c r="E32" s="478" t="str">
        <f>IF(ISERROR(VLOOKUP($A32,[11]入力!$T$4:$AL$486,15,FALSE)),"",VLOOKUP($A32,[11]入力!$T$4:$AL$486,15,FALSE))</f>
        <v/>
      </c>
      <c r="F32" s="478" t="str">
        <f>IF(ISERROR(VLOOKUP($A32,[11]入力!$T$4:$AL$486,17,FALSE)),"",VLOOKUP($A32,[11]入力!$T$4:$AL$486,17,FALSE))</f>
        <v/>
      </c>
      <c r="G32" s="478">
        <f>SUM(G3:G31)</f>
        <v>0</v>
      </c>
      <c r="H32" s="525"/>
    </row>
    <row r="33" spans="1:8" ht="51.95" customHeight="1">
      <c r="A33" s="520">
        <v>31</v>
      </c>
      <c r="B33" s="205" t="str">
        <f>IF(ISERROR(VLOOKUP($A33,[11]入力!$H$4:$AL$486,24,FALSE)),"",VLOOKUP($A33,[11]入力!$H$4:$AL$486,24,FALSE))</f>
        <v/>
      </c>
      <c r="C33" s="707" t="str">
        <f>IF($F33="",IF($F32="","","以下余白"),IF(ISERROR(VLOOKUP($A33,[11]入力!$T$4:$AL$486,13,FALSE)),"",VLOOKUP($A33,[11]入力!$T$4:$AL$486,13,FALSE)))</f>
        <v/>
      </c>
      <c r="D33" s="478" t="str">
        <f>IF(ISERROR(VLOOKUP($A33,[11]入力!$T$4:$AL$486,14,FALSE)),"",VLOOKUP($A33,[11]入力!$T$4:$AL$486,14,FALSE))</f>
        <v/>
      </c>
      <c r="E33" s="478" t="str">
        <f>IF(ISERROR(VLOOKUP($A33,[11]入力!$T$4:$AL$486,15,FALSE)),"",VLOOKUP($A33,[11]入力!$T$4:$AL$486,15,FALSE))</f>
        <v/>
      </c>
      <c r="F33" s="478" t="str">
        <f>IF(ISERROR(VLOOKUP($A33,[11]入力!$T$4:$AL$486,17,FALSE)),"",VLOOKUP($A33,[11]入力!$T$4:$AL$486,17,FALSE))</f>
        <v/>
      </c>
      <c r="G33" s="478" t="str">
        <f>IF(ISERROR(E33*F33),"",E33*F33)</f>
        <v/>
      </c>
      <c r="H33" s="525"/>
    </row>
    <row r="34" spans="1:8" ht="51.95" customHeight="1">
      <c r="A34" s="520">
        <v>32</v>
      </c>
      <c r="B34" s="205" t="str">
        <f>IF(ISERROR(VLOOKUP($A34,[11]入力!$H$4:$AL$486,24,FALSE)),"",VLOOKUP($A34,[11]入力!$H$4:$AL$486,24,FALSE))</f>
        <v/>
      </c>
      <c r="C34" s="707" t="str">
        <f>IF($F34="",IF($F33="","","以下余白"),IF(ISERROR(VLOOKUP($A34,[11]入力!$T$4:$AL$486,13,FALSE)),"",VLOOKUP($A34,[11]入力!$T$4:$AL$486,13,FALSE)))</f>
        <v/>
      </c>
      <c r="D34" s="478" t="str">
        <f>IF(ISERROR(VLOOKUP($A34,[11]入力!$H$4:$AL$486,26,FALSE)),"",VLOOKUP($A34,[11]入力!$H$4:$AL$486,26,FALSE))</f>
        <v/>
      </c>
      <c r="E34" s="478" t="str">
        <f>IF(ISERROR(VLOOKUP($A34,[11]入力!$H$4:$AL$486,27,FALSE)),"",VLOOKUP($A34,[11]入力!$H$4:$AL$486,27,FALSE))</f>
        <v/>
      </c>
      <c r="F34" s="478" t="str">
        <f>IF(ISERROR(VLOOKUP($A34,[11]入力!$H$4:$AL$486,29,FALSE)),"",VLOOKUP($A34,[11]入力!$H$4:$AL$486,29,FALSE))</f>
        <v/>
      </c>
      <c r="G34" s="478" t="str">
        <f>IF(ISERROR(E34*F34),"",E34*F34)</f>
        <v/>
      </c>
      <c r="H34" s="525"/>
    </row>
    <row r="35" spans="1:8" ht="51.95" customHeight="1">
      <c r="A35" s="520">
        <v>33</v>
      </c>
      <c r="B35" s="205" t="str">
        <f>IF(ISERROR(VLOOKUP($A35,[11]入力!$H$4:$AL$486,24,FALSE)),"",VLOOKUP($A35,[11]入力!$H$4:$AL$486,24,FALSE))</f>
        <v/>
      </c>
      <c r="C35" s="707" t="str">
        <f>IF($F35="",IF($F34="","","以下余白"),IF(ISERROR(VLOOKUP($A35,[11]入力!$T$4:$AL$486,13,FALSE)),"",VLOOKUP($A35,[11]入力!$T$4:$AL$486,13,FALSE)))</f>
        <v/>
      </c>
      <c r="D35" s="478" t="str">
        <f>IF(ISERROR(VLOOKUP($A35,[11]入力!$H$4:$AL$486,26,FALSE)),"",VLOOKUP($A35,[11]入力!$H$4:$AL$486,26,FALSE))</f>
        <v/>
      </c>
      <c r="E35" s="478" t="str">
        <f>IF(ISERROR(VLOOKUP($A35,[11]入力!$H$4:$AL$486,27,FALSE)),"",VLOOKUP($A35,[11]入力!$H$4:$AL$486,27,FALSE))</f>
        <v/>
      </c>
      <c r="F35" s="478" t="str">
        <f>IF(ISERROR(VLOOKUP($A35,[11]入力!$H$4:$AL$486,29,FALSE)),"",VLOOKUP($A35,[11]入力!$H$4:$AL$486,29,FALSE))</f>
        <v/>
      </c>
      <c r="G35" s="478" t="str">
        <f>IF(ISERROR(E35*F35),"",E35*F35)</f>
        <v/>
      </c>
      <c r="H35" s="525"/>
    </row>
    <row r="36" spans="1:8" ht="51.95" customHeight="1">
      <c r="A36" s="520">
        <v>34</v>
      </c>
      <c r="B36" s="205" t="str">
        <f>IF(ISERROR(VLOOKUP($A36,[11]入力!$H$4:$AL$486,24,FALSE)),"",VLOOKUP($A36,[11]入力!$H$4:$AL$486,24,FALSE))</f>
        <v/>
      </c>
      <c r="C36" s="707" t="str">
        <f>IF($F36="",IF($F35="","","以下余白"),IF(ISERROR(VLOOKUP($A36,[11]入力!$T$4:$AL$486,13,FALSE)),"",VLOOKUP($A36,[11]入力!$T$4:$AL$486,13,FALSE)))</f>
        <v/>
      </c>
      <c r="D36" s="478" t="str">
        <f>IF(ISERROR(VLOOKUP($A36,[11]入力!$H$4:$AL$486,26,FALSE)),"",VLOOKUP($A36,[11]入力!$H$4:$AL$486,26,FALSE))</f>
        <v/>
      </c>
      <c r="E36" s="478" t="str">
        <f>IF(ISERROR(VLOOKUP($A36,[11]入力!$H$4:$AL$486,27,FALSE)),"",VLOOKUP($A36,[11]入力!$H$4:$AL$486,27,FALSE))</f>
        <v/>
      </c>
      <c r="F36" s="478" t="str">
        <f>IF(ISERROR(VLOOKUP($A36,[11]入力!$H$4:$AL$486,29,FALSE)),"",VLOOKUP($A36,[11]入力!$H$4:$AL$486,29,FALSE))</f>
        <v/>
      </c>
      <c r="G36" s="478" t="str">
        <f>IF(ISERROR(E36*F36),"",E36*F36)</f>
        <v/>
      </c>
      <c r="H36" s="526"/>
    </row>
    <row r="37" spans="1:8" ht="51.95" customHeight="1">
      <c r="A37" s="520">
        <v>35</v>
      </c>
      <c r="B37" s="205" t="str">
        <f>IF(ISERROR(VLOOKUP($A37,[11]入力!$H$4:$AL$486,24,FALSE)),"",VLOOKUP($A37,[11]入力!$H$4:$AL$486,24,FALSE))</f>
        <v/>
      </c>
      <c r="C37" s="707" t="str">
        <f>IF($F37="",IF($F36="","","以下余白"),IF(ISERROR(VLOOKUP($A37,[11]入力!$T$4:$AL$486,13,FALSE)),"",VLOOKUP($A37,[11]入力!$T$4:$AL$486,13,FALSE)))</f>
        <v/>
      </c>
      <c r="D37" s="478" t="str">
        <f>IF(ISERROR(VLOOKUP($A37,[11]入力!$H$4:$AL$486,26,FALSE)),"",VLOOKUP($A37,[11]入力!$H$4:$AL$486,26,FALSE))</f>
        <v/>
      </c>
      <c r="E37" s="478" t="str">
        <f>IF(ISERROR(VLOOKUP($A37,[11]入力!$H$4:$AL$486,27,FALSE)),"",VLOOKUP($A37,[11]入力!$H$4:$AL$486,27,FALSE))</f>
        <v/>
      </c>
      <c r="F37" s="478" t="str">
        <f>IF(ISERROR(VLOOKUP($A37,[11]入力!$H$4:$AL$486,29,FALSE)),"",VLOOKUP($A37,[11]入力!$H$4:$AL$486,29,FALSE))</f>
        <v/>
      </c>
      <c r="G37" s="478" t="str">
        <f>IF(ISERROR(E37*F37),"",E37*F37)</f>
        <v/>
      </c>
      <c r="H37" s="527"/>
    </row>
    <row r="38" spans="1:8" ht="51.95" customHeight="1">
      <c r="A38" s="520">
        <v>36</v>
      </c>
      <c r="B38" s="205" t="str">
        <f>IF(ISERROR(VLOOKUP($A38,[11]入力!$J$4:$AL$486,15,FALSE)),"",VLOOKUP($A38,[11]入力!$J$4:$AL$486,15,FALSE))</f>
        <v/>
      </c>
      <c r="C38" s="707" t="str">
        <f>IF($F38="",IF($F37="","","以下余白"),IF(ISERROR(VLOOKUP($A38,[11]入力!$T$4:$AL$486,13,FALSE)),"",VLOOKUP($A38,[11]入力!$T$4:$AL$486,13,FALSE)))</f>
        <v/>
      </c>
      <c r="D38" s="478" t="str">
        <f>IF(ISERROR(VLOOKUP($A38,[11]入力!$J$4:$AL$486,17,FALSE)),"",VLOOKUP($A38,[11]入力!$J$4:$AL$486,17,FALSE))</f>
        <v/>
      </c>
      <c r="E38" s="478" t="str">
        <f>IF(ISERROR(VLOOKUP($A38,[11]入力!$J$4:$AL$486,18,FALSE)),"",VLOOKUP($A38,[11]入力!$J$4:$AL$486,18,FALSE))</f>
        <v/>
      </c>
      <c r="F38" s="478" t="str">
        <f>IF(ISERROR(VLOOKUP($A38,[11]入力!$E$4:$AL$486,23,FALSE)),"",VLOOKUP($A38,[11]入力!$E$4:$AL$486,23,FALSE))</f>
        <v/>
      </c>
      <c r="G38" s="524"/>
      <c r="H38" s="528"/>
    </row>
    <row r="39" spans="1:8" ht="51.95" customHeight="1">
      <c r="A39" s="520">
        <v>37</v>
      </c>
      <c r="B39" s="521"/>
      <c r="C39" s="707" t="str">
        <f>IF($F39="",IF($F38="","","以下余白"),IF(ISERROR(VLOOKUP($A39,[11]入力!$T$4:$AL$486,13,FALSE)),"",VLOOKUP($A39,[11]入力!$T$4:$AL$486,13,FALSE)))</f>
        <v/>
      </c>
      <c r="D39" s="523"/>
      <c r="E39" s="522"/>
      <c r="F39" s="478" t="str">
        <f>IF(ISERROR(VLOOKUP($A39,[11]入力!$E$4:$AL$486,23,FALSE)),"",VLOOKUP($A39,[11]入力!$E$4:$AL$486,23,FALSE))</f>
        <v/>
      </c>
      <c r="G39" s="524"/>
      <c r="H39" s="527"/>
    </row>
    <row r="40" spans="1:8" ht="30" customHeight="1">
      <c r="A40" s="520">
        <v>38</v>
      </c>
      <c r="B40" s="521"/>
      <c r="C40" s="707" t="str">
        <f>IF($F40="",IF($F39="","","以下余白"),IF(ISERROR(VLOOKUP($A40,[11]入力!$T$4:$AL$486,13,FALSE)),"",VLOOKUP($A40,[11]入力!$T$4:$AL$486,13,FALSE)))</f>
        <v/>
      </c>
      <c r="D40" s="523"/>
      <c r="E40" s="522"/>
      <c r="F40" s="478" t="str">
        <f>IF(ISERROR(VLOOKUP($A40,[11]入力!$E$4:$AL$486,23,FALSE)),"",VLOOKUP($A40,[11]入力!$E$4:$AL$486,23,FALSE))</f>
        <v/>
      </c>
      <c r="G40" s="524"/>
      <c r="H40" s="528"/>
    </row>
    <row r="41" spans="1:8" ht="30" customHeight="1">
      <c r="A41" s="520">
        <v>39</v>
      </c>
      <c r="B41" s="521"/>
      <c r="C41" s="707" t="str">
        <f>IF($F41="",IF($F40="","","以下余白"),IF(ISERROR(VLOOKUP($A41,[11]入力!$T$4:$AL$486,13,FALSE)),"",VLOOKUP($A41,[11]入力!$T$4:$AL$486,13,FALSE)))</f>
        <v/>
      </c>
      <c r="D41" s="523"/>
      <c r="E41" s="522"/>
      <c r="F41" s="478" t="str">
        <f>IF(ISERROR(VLOOKUP($A41,[11]入力!$E$4:$AL$486,23,FALSE)),"",VLOOKUP($A41,[11]入力!$E$4:$AL$486,23,FALSE))</f>
        <v/>
      </c>
      <c r="G41" s="524"/>
      <c r="H41" s="527"/>
    </row>
    <row r="42" spans="1:8" ht="30" customHeight="1">
      <c r="A42" s="520">
        <v>40</v>
      </c>
      <c r="B42" s="521"/>
      <c r="C42" s="707" t="str">
        <f>IF($F42="",IF($F41="","","以下余白"),IF(ISERROR(VLOOKUP($A42,[11]入力!$T$4:$AL$486,13,FALSE)),"",VLOOKUP($A42,[11]入力!$T$4:$AL$486,13,FALSE)))</f>
        <v/>
      </c>
      <c r="D42" s="523"/>
      <c r="E42" s="522"/>
      <c r="F42" s="478" t="str">
        <f>IF(ISERROR(VLOOKUP($A42,[11]入力!$E$4:$AL$486,23,FALSE)),"",VLOOKUP($A42,[11]入力!$E$4:$AL$486,23,FALSE))</f>
        <v/>
      </c>
      <c r="G42" s="524"/>
      <c r="H42" s="528"/>
    </row>
    <row r="43" spans="1:8" ht="30" customHeight="1">
      <c r="A43" s="520">
        <v>41</v>
      </c>
      <c r="B43" s="521"/>
      <c r="C43" s="707" t="str">
        <f>IF($F43="",IF($F42="","","以下余白"),IF(ISERROR(VLOOKUP($A43,[11]入力!$T$4:$AL$486,13,FALSE)),"",VLOOKUP($A43,[11]入力!$T$4:$AL$486,13,FALSE)))</f>
        <v/>
      </c>
      <c r="D43" s="523"/>
      <c r="E43" s="522"/>
      <c r="F43" s="478" t="str">
        <f>IF(ISERROR(VLOOKUP($A43,[11]入力!$E$4:$AL$486,23,FALSE)),"",VLOOKUP($A43,[11]入力!$E$4:$AL$486,23,FALSE))</f>
        <v/>
      </c>
      <c r="G43" s="524"/>
      <c r="H43" s="527"/>
    </row>
    <row r="44" spans="1:8" ht="30" customHeight="1">
      <c r="A44" s="520">
        <v>42</v>
      </c>
      <c r="B44" s="521"/>
      <c r="C44" s="707" t="str">
        <f>IF($F44="",IF($F43="","","以下余白"),IF(ISERROR(VLOOKUP($A44,[11]入力!$T$4:$AL$486,13,FALSE)),"",VLOOKUP($A44,[11]入力!$T$4:$AL$486,13,FALSE)))</f>
        <v/>
      </c>
      <c r="D44" s="523"/>
      <c r="E44" s="522"/>
      <c r="F44" s="478" t="str">
        <f>IF(ISERROR(VLOOKUP($A44,[11]入力!$E$4:$AL$486,23,FALSE)),"",VLOOKUP($A44,[11]入力!$E$4:$AL$486,23,FALSE))</f>
        <v/>
      </c>
      <c r="G44" s="524"/>
      <c r="H44" s="528"/>
    </row>
    <row r="45" spans="1:8" ht="30" customHeight="1">
      <c r="A45" s="520">
        <v>43</v>
      </c>
      <c r="B45" s="521"/>
      <c r="C45" s="707" t="str">
        <f>IF($F45="",IF($F44="","","以下余白"),IF(ISERROR(VLOOKUP($A45,[11]入力!$T$4:$AL$486,13,FALSE)),"",VLOOKUP($A45,[11]入力!$T$4:$AL$486,13,FALSE)))</f>
        <v/>
      </c>
      <c r="D45" s="523"/>
      <c r="E45" s="522"/>
      <c r="F45" s="478" t="str">
        <f>IF(ISERROR(VLOOKUP($A45,[11]入力!$E$4:$AL$486,23,FALSE)),"",VLOOKUP($A45,[11]入力!$E$4:$AL$486,23,FALSE))</f>
        <v/>
      </c>
      <c r="G45" s="524"/>
      <c r="H45" s="527"/>
    </row>
    <row r="46" spans="1:8" ht="30" customHeight="1">
      <c r="A46" s="520">
        <v>44</v>
      </c>
      <c r="B46" s="521"/>
      <c r="C46" s="707" t="str">
        <f>IF($F46="",IF($F45="","","以下余白"),IF(ISERROR(VLOOKUP($A46,[11]入力!$T$4:$AL$486,13,FALSE)),"",VLOOKUP($A46,[11]入力!$T$4:$AL$486,13,FALSE)))</f>
        <v/>
      </c>
      <c r="D46" s="523"/>
      <c r="E46" s="522"/>
      <c r="F46" s="478" t="str">
        <f>IF(ISERROR(VLOOKUP($A46,[11]入力!$E$4:$AL$486,23,FALSE)),"",VLOOKUP($A46,[11]入力!$E$4:$AL$486,23,FALSE))</f>
        <v/>
      </c>
      <c r="G46" s="524"/>
      <c r="H46" s="528"/>
    </row>
    <row r="47" spans="1:8" ht="30" customHeight="1">
      <c r="A47" s="520">
        <v>45</v>
      </c>
      <c r="B47" s="521"/>
      <c r="C47" s="707" t="str">
        <f>IF($F47="",IF($F46="","","以下余白"),IF(ISERROR(VLOOKUP($A47,[11]入力!$T$4:$AL$486,13,FALSE)),"",VLOOKUP($A47,[11]入力!$T$4:$AL$486,13,FALSE)))</f>
        <v/>
      </c>
      <c r="D47" s="523"/>
      <c r="E47" s="522"/>
      <c r="F47" s="478" t="str">
        <f>IF(ISERROR(VLOOKUP($A47,[11]入力!$E$4:$AL$486,23,FALSE)),"",VLOOKUP($A47,[11]入力!$E$4:$AL$486,23,FALSE))</f>
        <v/>
      </c>
      <c r="G47" s="524"/>
      <c r="H47" s="527"/>
    </row>
    <row r="48" spans="1:8" ht="30" customHeight="1">
      <c r="A48" s="520">
        <v>46</v>
      </c>
      <c r="B48" s="521"/>
      <c r="C48" s="707" t="str">
        <f>IF($F48="",IF($F47="","","以下余白"),IF(ISERROR(VLOOKUP($A48,[11]入力!$T$4:$AL$486,13,FALSE)),"",VLOOKUP($A48,[11]入力!$T$4:$AL$486,13,FALSE)))</f>
        <v/>
      </c>
      <c r="D48" s="523"/>
      <c r="E48" s="522"/>
      <c r="F48" s="478" t="str">
        <f>IF(ISERROR(VLOOKUP($A48,[11]入力!$E$4:$AL$486,23,FALSE)),"",VLOOKUP($A48,[11]入力!$E$4:$AL$486,23,FALSE))</f>
        <v/>
      </c>
      <c r="G48" s="524"/>
      <c r="H48" s="528"/>
    </row>
    <row r="49" spans="1:8" ht="30" customHeight="1">
      <c r="A49" s="520">
        <v>47</v>
      </c>
      <c r="B49" s="521"/>
      <c r="C49" s="707" t="str">
        <f>IF($F49="",IF($F48="","","以下余白"),IF(ISERROR(VLOOKUP($A49,[11]入力!$T$4:$AL$486,13,FALSE)),"",VLOOKUP($A49,[11]入力!$T$4:$AL$486,13,FALSE)))</f>
        <v/>
      </c>
      <c r="D49" s="523"/>
      <c r="E49" s="522"/>
      <c r="F49" s="478" t="str">
        <f>IF(ISERROR(VLOOKUP($A49,[11]入力!$E$4:$AL$486,23,FALSE)),"",VLOOKUP($A49,[11]入力!$E$4:$AL$486,23,FALSE))</f>
        <v/>
      </c>
      <c r="G49" s="524"/>
      <c r="H49" s="527"/>
    </row>
    <row r="50" spans="1:8" ht="30" customHeight="1">
      <c r="A50" s="520">
        <v>48</v>
      </c>
      <c r="B50" s="521"/>
      <c r="C50" s="707" t="str">
        <f>IF($F50="",IF($F49="","","以下余白"),IF(ISERROR(VLOOKUP($A50,[11]入力!$T$4:$AL$486,13,FALSE)),"",VLOOKUP($A50,[11]入力!$T$4:$AL$486,13,FALSE)))</f>
        <v/>
      </c>
      <c r="D50" s="523"/>
      <c r="E50" s="522"/>
      <c r="F50" s="706"/>
      <c r="G50" s="524"/>
      <c r="H50" s="528"/>
    </row>
    <row r="51" spans="1:8" ht="30" customHeight="1">
      <c r="A51" s="520">
        <v>49</v>
      </c>
      <c r="B51" s="521"/>
      <c r="C51" s="707" t="str">
        <f>IF($F51="",IF($F50="","","以下余白"),IF(ISERROR(VLOOKUP($A51,[11]入力!$T$4:$AL$486,13,FALSE)),"",VLOOKUP($A51,[11]入力!$T$4:$AL$486,13,FALSE)))</f>
        <v/>
      </c>
      <c r="D51" s="523"/>
      <c r="E51" s="522"/>
      <c r="F51" s="706"/>
      <c r="G51" s="524"/>
      <c r="H51" s="527"/>
    </row>
    <row r="52" spans="1:8" ht="30" customHeight="1">
      <c r="A52" s="520">
        <v>50</v>
      </c>
      <c r="B52" s="521"/>
      <c r="C52" s="707" t="str">
        <f>IF($F52="",IF($F51="","","以下余白"),IF(ISERROR(VLOOKUP($A52,[11]入力!$T$4:$AL$486,13,FALSE)),"",VLOOKUP($A52,[11]入力!$T$4:$AL$486,13,FALSE)))</f>
        <v/>
      </c>
      <c r="D52" s="523"/>
      <c r="E52" s="522"/>
      <c r="F52" s="706"/>
      <c r="G52" s="524"/>
      <c r="H52" s="528"/>
    </row>
    <row r="53" spans="1:8" ht="30" customHeight="1">
      <c r="A53" s="520">
        <v>51</v>
      </c>
      <c r="B53" s="521"/>
      <c r="C53" s="707" t="str">
        <f>IF($F53="",IF($F52="","","以下余白"),IF(ISERROR(VLOOKUP($A53,[11]入力!$T$4:$AL$486,13,FALSE)),"",VLOOKUP($A53,[11]入力!$T$4:$AL$486,13,FALSE)))</f>
        <v/>
      </c>
      <c r="D53" s="523"/>
      <c r="E53" s="522"/>
      <c r="F53" s="706"/>
      <c r="G53" s="524"/>
      <c r="H53" s="527"/>
    </row>
    <row r="54" spans="1:8" ht="30" customHeight="1">
      <c r="A54" s="520">
        <v>52</v>
      </c>
      <c r="B54" s="521"/>
      <c r="C54" s="707" t="str">
        <f>IF($F54="",IF($F53="","","以下余白"),IF(ISERROR(VLOOKUP($A54,[11]入力!$T$4:$AL$486,13,FALSE)),"",VLOOKUP($A54,[11]入力!$T$4:$AL$486,13,FALSE)))</f>
        <v/>
      </c>
      <c r="D54" s="523"/>
      <c r="E54" s="522"/>
      <c r="F54" s="706"/>
      <c r="G54" s="524"/>
      <c r="H54" s="528"/>
    </row>
    <row r="55" spans="1:8" ht="30" customHeight="1">
      <c r="A55" s="520">
        <v>53</v>
      </c>
      <c r="B55" s="521"/>
      <c r="C55" s="707" t="str">
        <f>IF($F55="",IF($F54="","","以下余白"),IF(ISERROR(VLOOKUP($A55,[11]入力!$T$4:$AL$486,13,FALSE)),"",VLOOKUP($A55,[11]入力!$T$4:$AL$486,13,FALSE)))</f>
        <v/>
      </c>
      <c r="D55" s="523"/>
      <c r="E55" s="522"/>
      <c r="F55" s="706"/>
      <c r="G55" s="524"/>
      <c r="H55" s="527"/>
    </row>
    <row r="56" spans="1:8" ht="30" customHeight="1">
      <c r="A56" s="520">
        <v>54</v>
      </c>
      <c r="B56" s="521"/>
      <c r="C56" s="707" t="str">
        <f>IF($F56="",IF($F55="","","以下余白"),IF(ISERROR(VLOOKUP($A56,[11]入力!$T$4:$AL$486,13,FALSE)),"",VLOOKUP($A56,[11]入力!$T$4:$AL$486,13,FALSE)))</f>
        <v/>
      </c>
      <c r="D56" s="523"/>
      <c r="E56" s="522"/>
      <c r="F56" s="706"/>
      <c r="G56" s="524"/>
      <c r="H56" s="528"/>
    </row>
    <row r="57" spans="1:8" ht="30" customHeight="1">
      <c r="A57" s="520">
        <v>55</v>
      </c>
      <c r="B57" s="521"/>
      <c r="C57" s="707" t="str">
        <f>IF($F57="",IF($F56="","","以下余白"),IF(ISERROR(VLOOKUP($A57,[11]入力!$T$4:$AL$486,13,FALSE)),"",VLOOKUP($A57,[11]入力!$T$4:$AL$486,13,FALSE)))</f>
        <v/>
      </c>
      <c r="D57" s="523"/>
      <c r="E57" s="522"/>
      <c r="F57" s="706"/>
      <c r="G57" s="524"/>
      <c r="H57" s="527"/>
    </row>
    <row r="58" spans="1:8" ht="30" customHeight="1">
      <c r="A58" s="520">
        <v>56</v>
      </c>
      <c r="B58" s="521"/>
      <c r="C58" s="707" t="str">
        <f>IF($F58="",IF($F57="","","以下余白"),IF(ISERROR(VLOOKUP($A58,[11]入力!$T$4:$AL$486,13,FALSE)),"",VLOOKUP($A58,[11]入力!$T$4:$AL$486,13,FALSE)))</f>
        <v/>
      </c>
      <c r="D58" s="523"/>
      <c r="E58" s="522"/>
      <c r="F58" s="706"/>
      <c r="G58" s="524"/>
      <c r="H58" s="528"/>
    </row>
    <row r="59" spans="1:8" ht="30" customHeight="1">
      <c r="A59" s="520">
        <v>57</v>
      </c>
      <c r="B59" s="521"/>
      <c r="C59" s="707" t="str">
        <f>IF($F59="",IF($F58="","","以下余白"),IF(ISERROR(VLOOKUP($A59,[11]入力!$T$4:$AL$486,13,FALSE)),"",VLOOKUP($A59,[11]入力!$T$4:$AL$486,13,FALSE)))</f>
        <v/>
      </c>
      <c r="D59" s="523"/>
      <c r="E59" s="522"/>
      <c r="F59" s="706"/>
      <c r="G59" s="524"/>
      <c r="H59" s="527"/>
    </row>
    <row r="60" spans="1:8" ht="30" customHeight="1">
      <c r="A60" s="520">
        <v>58</v>
      </c>
      <c r="B60" s="521"/>
      <c r="C60" s="707" t="str">
        <f>IF($F60="",IF($F59="","","以下余白"),IF(ISERROR(VLOOKUP($A60,[11]入力!$T$4:$AL$486,13,FALSE)),"",VLOOKUP($A60,[11]入力!$T$4:$AL$486,13,FALSE)))</f>
        <v/>
      </c>
      <c r="D60" s="523"/>
      <c r="E60" s="522"/>
      <c r="F60" s="706"/>
      <c r="G60" s="524"/>
      <c r="H60" s="528"/>
    </row>
    <row r="61" spans="1:8" ht="30" customHeight="1">
      <c r="A61" s="520">
        <v>59</v>
      </c>
      <c r="B61" s="521"/>
      <c r="C61" s="707" t="str">
        <f>IF($F61="",IF($F60="","","以下余白"),IF(ISERROR(VLOOKUP($A61,[11]入力!$T$4:$AL$486,13,FALSE)),"",VLOOKUP($A61,[11]入力!$T$4:$AL$486,13,FALSE)))</f>
        <v/>
      </c>
      <c r="D61" s="523"/>
      <c r="E61" s="522"/>
      <c r="F61" s="706"/>
      <c r="G61" s="524"/>
      <c r="H61" s="527"/>
    </row>
    <row r="62" spans="1:8" ht="30" customHeight="1">
      <c r="A62" s="520">
        <v>60</v>
      </c>
      <c r="B62" s="521"/>
      <c r="C62" s="707" t="str">
        <f>IF($F62="",IF($F61="","","以下余白"),IF(ISERROR(VLOOKUP($A62,[11]入力!$T$4:$AL$486,13,FALSE)),"",VLOOKUP($A62,[11]入力!$T$4:$AL$486,13,FALSE)))</f>
        <v/>
      </c>
      <c r="D62" s="523"/>
      <c r="E62" s="522"/>
      <c r="F62" s="706"/>
      <c r="G62" s="524"/>
      <c r="H62" s="528"/>
    </row>
    <row r="63" spans="1:8" ht="30" customHeight="1">
      <c r="A63" s="520">
        <v>61</v>
      </c>
      <c r="B63" s="521"/>
      <c r="C63" s="707" t="str">
        <f>IF($F63="",IF($F62="","","以下余白"),IF(ISERROR(VLOOKUP($A63,[11]入力!$T$4:$AL$486,13,FALSE)),"",VLOOKUP($A63,[11]入力!$T$4:$AL$486,13,FALSE)))</f>
        <v/>
      </c>
      <c r="D63" s="523"/>
      <c r="E63" s="522"/>
      <c r="F63" s="706"/>
      <c r="G63" s="524"/>
      <c r="H63" s="527"/>
    </row>
    <row r="64" spans="1:8" ht="30" customHeight="1">
      <c r="A64" s="520">
        <v>62</v>
      </c>
      <c r="B64" s="521"/>
      <c r="C64" s="707" t="str">
        <f>IF($F64="",IF($F63="","","以下余白"),IF(ISERROR(VLOOKUP($A64,[11]入力!$T$4:$AL$486,13,FALSE)),"",VLOOKUP($A64,[11]入力!$T$4:$AL$486,13,FALSE)))</f>
        <v/>
      </c>
      <c r="D64" s="523"/>
      <c r="E64" s="522"/>
      <c r="F64" s="706"/>
      <c r="G64" s="524"/>
      <c r="H64" s="528"/>
    </row>
    <row r="65" spans="1:9" ht="30" customHeight="1">
      <c r="A65" s="520">
        <v>63</v>
      </c>
      <c r="B65" s="521"/>
      <c r="C65" s="707" t="str">
        <f>IF($F65="",IF($F64="","","以下余白"),IF(ISERROR(VLOOKUP($A65,[11]入力!$T$4:$AL$486,13,FALSE)),"",VLOOKUP($A65,[11]入力!$T$4:$AL$486,13,FALSE)))</f>
        <v/>
      </c>
      <c r="D65" s="523"/>
      <c r="E65" s="522"/>
      <c r="F65" s="706"/>
      <c r="G65" s="524"/>
      <c r="H65" s="527"/>
    </row>
    <row r="66" spans="1:9" ht="30" customHeight="1">
      <c r="A66" s="520">
        <v>64</v>
      </c>
      <c r="B66" s="521"/>
      <c r="C66" s="707" t="str">
        <f>IF($F66="",IF($F65="","","以下余白"),IF(ISERROR(VLOOKUP($A66,[11]入力!$T$4:$AL$486,13,FALSE)),"",VLOOKUP($A66,[11]入力!$T$4:$AL$486,13,FALSE)))</f>
        <v/>
      </c>
      <c r="D66" s="523"/>
      <c r="E66" s="522"/>
      <c r="F66" s="706"/>
      <c r="G66" s="524"/>
      <c r="H66" s="528"/>
    </row>
    <row r="67" spans="1:9" ht="30" customHeight="1">
      <c r="A67" s="520">
        <v>65</v>
      </c>
      <c r="B67" s="521"/>
      <c r="C67" s="707" t="str">
        <f>IF($F67="",IF($F66="","","以下余白"),IF(ISERROR(VLOOKUP($A67,[11]入力!$T$4:$AL$486,13,FALSE)),"",VLOOKUP($A67,[11]入力!$T$4:$AL$486,13,FALSE)))</f>
        <v/>
      </c>
      <c r="D67" s="523"/>
      <c r="E67" s="522"/>
      <c r="F67" s="706"/>
      <c r="G67" s="524"/>
      <c r="H67" s="527"/>
    </row>
    <row r="68" spans="1:9" ht="30" customHeight="1">
      <c r="A68" s="520">
        <v>66</v>
      </c>
      <c r="B68" s="521"/>
      <c r="C68" s="707" t="str">
        <f>IF($F68="",IF($F67="","","以下余白"),IF(ISERROR(VLOOKUP($A68,[11]入力!$T$4:$AL$486,13,FALSE)),"",VLOOKUP($A68,[11]入力!$T$4:$AL$486,13,FALSE)))</f>
        <v/>
      </c>
      <c r="D68" s="523"/>
      <c r="E68" s="522"/>
      <c r="F68" s="706"/>
      <c r="G68" s="524"/>
      <c r="H68" s="528"/>
    </row>
    <row r="69" spans="1:9" ht="30" customHeight="1">
      <c r="A69" s="520">
        <v>67</v>
      </c>
      <c r="B69" s="521"/>
      <c r="C69" s="707" t="str">
        <f>IF($F69="",IF($F68="","","以下余白"),IF(ISERROR(VLOOKUP($A69,[11]入力!$T$4:$AL$486,13,FALSE)),"",VLOOKUP($A69,[11]入力!$T$4:$AL$486,13,FALSE)))</f>
        <v/>
      </c>
      <c r="D69" s="523"/>
      <c r="E69" s="522"/>
      <c r="F69" s="706"/>
      <c r="G69" s="524"/>
      <c r="H69" s="529"/>
      <c r="I69" s="530"/>
    </row>
    <row r="70" spans="1:9" ht="30" customHeight="1">
      <c r="A70" s="520">
        <v>68</v>
      </c>
      <c r="B70" s="521"/>
      <c r="C70" s="707" t="str">
        <f>IF($F70="",IF($F69="","","以下余白"),IF(ISERROR(VLOOKUP($A70,[11]入力!$T$4:$AL$486,13,FALSE)),"",VLOOKUP($A70,[11]入力!$T$4:$AL$486,13,FALSE)))</f>
        <v/>
      </c>
      <c r="D70" s="523"/>
      <c r="E70" s="522"/>
      <c r="F70" s="706"/>
      <c r="G70" s="524"/>
      <c r="H70" s="531"/>
    </row>
    <row r="71" spans="1:9" ht="30" customHeight="1">
      <c r="A71" s="520">
        <v>69</v>
      </c>
      <c r="B71" s="521"/>
      <c r="C71" s="707" t="str">
        <f>IF($F71="",IF($F70="","","以下余白"),IF(ISERROR(VLOOKUP($A71,[11]入力!$T$4:$AL$486,13,FALSE)),"",VLOOKUP($A71,[11]入力!$T$4:$AL$486,13,FALSE)))</f>
        <v/>
      </c>
      <c r="D71" s="523"/>
      <c r="E71" s="522"/>
      <c r="F71" s="706"/>
      <c r="G71" s="524"/>
      <c r="H71" s="527"/>
    </row>
    <row r="72" spans="1:9" ht="30" customHeight="1">
      <c r="A72" s="520">
        <v>70</v>
      </c>
      <c r="B72" s="521"/>
      <c r="C72" s="707" t="str">
        <f>IF($F72="",IF($F71="","","以下余白"),IF(ISERROR(VLOOKUP($A72,[11]入力!$T$4:$AL$486,13,FALSE)),"",VLOOKUP($A72,[11]入力!$T$4:$AL$486,13,FALSE)))</f>
        <v/>
      </c>
      <c r="D72" s="523"/>
      <c r="E72" s="522"/>
      <c r="F72" s="706"/>
      <c r="G72" s="524"/>
      <c r="H72" s="528"/>
    </row>
    <row r="73" spans="1:9" ht="30" customHeight="1">
      <c r="A73" s="520">
        <v>71</v>
      </c>
      <c r="B73" s="521"/>
      <c r="C73" s="707" t="str">
        <f>IF($F73="",IF($F72="","","以下余白"),IF(ISERROR(VLOOKUP($A73,[11]入力!$T$4:$AL$486,13,FALSE)),"",VLOOKUP($A73,[11]入力!$T$4:$AL$486,13,FALSE)))</f>
        <v/>
      </c>
      <c r="D73" s="523"/>
      <c r="E73" s="522"/>
      <c r="F73" s="706"/>
      <c r="G73" s="524"/>
      <c r="H73" s="527"/>
    </row>
    <row r="74" spans="1:9" ht="30" customHeight="1">
      <c r="A74" s="520">
        <v>72</v>
      </c>
      <c r="B74" s="521"/>
      <c r="C74" s="707" t="str">
        <f>IF($F74="",IF($F73="","","以下余白"),IF(ISERROR(VLOOKUP($A74,[11]入力!$T$4:$AL$486,13,FALSE)),"",VLOOKUP($A74,[11]入力!$T$4:$AL$486,13,FALSE)))</f>
        <v/>
      </c>
      <c r="D74" s="523"/>
      <c r="E74" s="522"/>
      <c r="F74" s="706"/>
      <c r="G74" s="524"/>
      <c r="H74" s="528"/>
    </row>
    <row r="75" spans="1:9" ht="30" customHeight="1">
      <c r="A75" s="520">
        <v>73</v>
      </c>
      <c r="B75" s="521"/>
      <c r="C75" s="707" t="str">
        <f>IF($F75="",IF($F74="","","以下余白"),IF(ISERROR(VLOOKUP($A75,[11]入力!$T$4:$AL$486,13,FALSE)),"",VLOOKUP($A75,[11]入力!$T$4:$AL$486,13,FALSE)))</f>
        <v/>
      </c>
      <c r="D75" s="523"/>
      <c r="E75" s="522"/>
      <c r="F75" s="706"/>
      <c r="G75" s="524"/>
      <c r="H75" s="527"/>
    </row>
    <row r="76" spans="1:9" ht="30" customHeight="1">
      <c r="A76" s="520">
        <v>74</v>
      </c>
      <c r="B76" s="521"/>
      <c r="C76" s="707" t="str">
        <f>IF($F76="",IF($F75="","","以下余白"),IF(ISERROR(VLOOKUP($A76,[11]入力!$T$4:$AL$486,13,FALSE)),"",VLOOKUP($A76,[11]入力!$T$4:$AL$486,13,FALSE)))</f>
        <v/>
      </c>
      <c r="D76" s="523"/>
      <c r="E76" s="522"/>
      <c r="F76" s="706"/>
      <c r="G76" s="524"/>
      <c r="H76" s="528"/>
    </row>
    <row r="77" spans="1:9" ht="30" customHeight="1">
      <c r="A77" s="520">
        <v>75</v>
      </c>
      <c r="B77" s="521"/>
      <c r="C77" s="707" t="str">
        <f>IF($F77="",IF($F76="","","以下余白"),IF(ISERROR(VLOOKUP($A77,[11]入力!$T$4:$AL$486,13,FALSE)),"",VLOOKUP($A77,[11]入力!$T$4:$AL$486,13,FALSE)))</f>
        <v/>
      </c>
      <c r="D77" s="523"/>
      <c r="E77" s="522"/>
      <c r="F77" s="706"/>
      <c r="G77" s="524"/>
      <c r="H77" s="527"/>
    </row>
    <row r="78" spans="1:9" ht="30" customHeight="1">
      <c r="A78" s="520">
        <v>76</v>
      </c>
      <c r="B78" s="521"/>
      <c r="C78" s="707" t="str">
        <f>IF($F78="",IF($F77="","","以下余白"),IF(ISERROR(VLOOKUP($A78,[11]入力!$T$4:$AL$486,13,FALSE)),"",VLOOKUP($A78,[11]入力!$T$4:$AL$486,13,FALSE)))</f>
        <v/>
      </c>
      <c r="D78" s="523"/>
      <c r="E78" s="522"/>
      <c r="F78" s="706"/>
      <c r="G78" s="524"/>
      <c r="H78" s="528"/>
    </row>
    <row r="79" spans="1:9" ht="30" customHeight="1">
      <c r="A79" s="520">
        <v>77</v>
      </c>
      <c r="B79" s="521"/>
      <c r="C79" s="707" t="str">
        <f>IF($F79="",IF($F78="","","以下余白"),IF(ISERROR(VLOOKUP($A79,[11]入力!$T$4:$AL$486,13,FALSE)),"",VLOOKUP($A79,[11]入力!$T$4:$AL$486,13,FALSE)))</f>
        <v/>
      </c>
      <c r="D79" s="523"/>
      <c r="E79" s="522"/>
      <c r="F79" s="706"/>
      <c r="G79" s="524"/>
      <c r="H79" s="527"/>
    </row>
    <row r="80" spans="1:9" ht="30" customHeight="1">
      <c r="A80" s="520">
        <v>78</v>
      </c>
      <c r="B80" s="521"/>
      <c r="C80" s="707" t="str">
        <f>IF($F80="",IF($F79="","","以下余白"),IF(ISERROR(VLOOKUP($A80,[11]入力!$T$4:$AL$486,13,FALSE)),"",VLOOKUP($A80,[11]入力!$T$4:$AL$486,13,FALSE)))</f>
        <v/>
      </c>
      <c r="D80" s="523"/>
      <c r="E80" s="522"/>
      <c r="F80" s="706"/>
      <c r="G80" s="524"/>
      <c r="H80" s="528"/>
    </row>
    <row r="81" spans="1:8" ht="30" customHeight="1">
      <c r="A81" s="520">
        <v>79</v>
      </c>
      <c r="B81" s="521"/>
      <c r="C81" s="707" t="str">
        <f>IF($F81="",IF($F80="","","以下余白"),IF(ISERROR(VLOOKUP($A81,[11]入力!$T$4:$AL$486,13,FALSE)),"",VLOOKUP($A81,[11]入力!$T$4:$AL$486,13,FALSE)))</f>
        <v/>
      </c>
      <c r="D81" s="523"/>
      <c r="E81" s="522"/>
      <c r="F81" s="706"/>
      <c r="G81" s="524"/>
      <c r="H81" s="527"/>
    </row>
    <row r="82" spans="1:8" ht="30" customHeight="1">
      <c r="A82" s="520">
        <v>80</v>
      </c>
      <c r="B82" s="521"/>
      <c r="C82" s="707" t="str">
        <f>IF($F82="",IF($F81="","","以下余白"),IF(ISERROR(VLOOKUP($A82,[11]入力!$T$4:$AL$486,13,FALSE)),"",VLOOKUP($A82,[11]入力!$T$4:$AL$486,13,FALSE)))</f>
        <v/>
      </c>
      <c r="D82" s="523"/>
      <c r="E82" s="522"/>
      <c r="F82" s="706"/>
      <c r="G82" s="524"/>
      <c r="H82" s="528"/>
    </row>
    <row r="83" spans="1:8" ht="30" customHeight="1">
      <c r="A83" s="520">
        <v>81</v>
      </c>
      <c r="B83" s="521"/>
      <c r="C83" s="707" t="str">
        <f>IF($F83="",IF($F82="","","以下余白"),IF(ISERROR(VLOOKUP($A83,[11]入力!$T$4:$AL$486,13,FALSE)),"",VLOOKUP($A83,[11]入力!$T$4:$AL$486,13,FALSE)))</f>
        <v/>
      </c>
      <c r="D83" s="523"/>
      <c r="E83" s="522"/>
      <c r="F83" s="706"/>
      <c r="G83" s="524"/>
      <c r="H83" s="527"/>
    </row>
    <row r="84" spans="1:8" ht="30" customHeight="1">
      <c r="A84" s="520">
        <v>82</v>
      </c>
      <c r="B84" s="521"/>
      <c r="C84" s="707" t="str">
        <f>IF($F84="",IF($F83="","","以下余白"),IF(ISERROR(VLOOKUP($A84,[11]入力!$T$4:$AL$486,13,FALSE)),"",VLOOKUP($A84,[11]入力!$T$4:$AL$486,13,FALSE)))</f>
        <v/>
      </c>
      <c r="D84" s="523"/>
      <c r="E84" s="522"/>
      <c r="F84" s="706"/>
      <c r="G84" s="524"/>
      <c r="H84" s="528"/>
    </row>
    <row r="85" spans="1:8" ht="30" customHeight="1">
      <c r="A85" s="520">
        <v>83</v>
      </c>
      <c r="B85" s="521"/>
      <c r="C85" s="707" t="str">
        <f>IF($F85="",IF($F84="","","以下余白"),IF(ISERROR(VLOOKUP($A85,[11]入力!$T$4:$AL$486,13,FALSE)),"",VLOOKUP($A85,[11]入力!$T$4:$AL$486,13,FALSE)))</f>
        <v/>
      </c>
      <c r="D85" s="523"/>
      <c r="E85" s="522"/>
      <c r="F85" s="706"/>
      <c r="G85" s="524"/>
      <c r="H85" s="527"/>
    </row>
    <row r="86" spans="1:8" ht="30" customHeight="1">
      <c r="A86" s="520">
        <v>84</v>
      </c>
      <c r="B86" s="521"/>
      <c r="C86" s="707" t="str">
        <f>IF($F86="",IF($F85="","","以下余白"),IF(ISERROR(VLOOKUP($A86,[11]入力!$T$4:$AL$486,13,FALSE)),"",VLOOKUP($A86,[11]入力!$T$4:$AL$486,13,FALSE)))</f>
        <v/>
      </c>
      <c r="D86" s="523"/>
      <c r="E86" s="522"/>
      <c r="F86" s="706"/>
      <c r="G86" s="524"/>
      <c r="H86" s="528"/>
    </row>
    <row r="87" spans="1:8" ht="30" customHeight="1">
      <c r="A87" s="520">
        <v>85</v>
      </c>
      <c r="B87" s="521"/>
      <c r="C87" s="707" t="str">
        <f>IF($F87="",IF($F86="","","以下余白"),IF(ISERROR(VLOOKUP($A87,[11]入力!$T$4:$AL$486,13,FALSE)),"",VLOOKUP($A87,[11]入力!$T$4:$AL$486,13,FALSE)))</f>
        <v/>
      </c>
      <c r="D87" s="523"/>
      <c r="E87" s="522"/>
      <c r="F87" s="706"/>
      <c r="G87" s="524"/>
      <c r="H87" s="527"/>
    </row>
    <row r="88" spans="1:8" ht="30" customHeight="1">
      <c r="A88" s="520">
        <v>86</v>
      </c>
      <c r="B88" s="521"/>
      <c r="C88" s="707" t="str">
        <f>IF($F88="",IF($F87="","","以下余白"),IF(ISERROR(VLOOKUP($A88,[11]入力!$T$4:$AL$486,13,FALSE)),"",VLOOKUP($A88,[11]入力!$T$4:$AL$486,13,FALSE)))</f>
        <v/>
      </c>
      <c r="D88" s="523"/>
      <c r="E88" s="522"/>
      <c r="F88" s="706"/>
      <c r="G88" s="524"/>
      <c r="H88" s="528"/>
    </row>
    <row r="89" spans="1:8" ht="30" customHeight="1">
      <c r="A89" s="520">
        <v>87</v>
      </c>
      <c r="B89" s="521"/>
      <c r="C89" s="707" t="str">
        <f>IF($F89="",IF($F88="","","以下余白"),IF(ISERROR(VLOOKUP($A89,[11]入力!$T$4:$AL$486,13,FALSE)),"",VLOOKUP($A89,[11]入力!$T$4:$AL$486,13,FALSE)))</f>
        <v/>
      </c>
      <c r="D89" s="523"/>
      <c r="E89" s="522"/>
      <c r="F89" s="706"/>
      <c r="G89" s="524"/>
      <c r="H89" s="527"/>
    </row>
    <row r="90" spans="1:8" ht="30" customHeight="1">
      <c r="A90" s="520">
        <v>88</v>
      </c>
      <c r="B90" s="521"/>
      <c r="C90" s="707" t="str">
        <f>IF($F90="",IF($F89="","","以下余白"),IF(ISERROR(VLOOKUP($A90,[11]入力!$T$4:$AL$486,13,FALSE)),"",VLOOKUP($A90,[11]入力!$T$4:$AL$486,13,FALSE)))</f>
        <v/>
      </c>
      <c r="D90" s="523"/>
      <c r="E90" s="522"/>
      <c r="F90" s="706"/>
      <c r="G90" s="524"/>
      <c r="H90" s="528"/>
    </row>
    <row r="91" spans="1:8" ht="30" customHeight="1">
      <c r="A91" s="520">
        <v>89</v>
      </c>
      <c r="B91" s="521"/>
      <c r="C91" s="522"/>
      <c r="D91" s="523"/>
      <c r="E91" s="522"/>
      <c r="F91" s="706"/>
      <c r="G91" s="524"/>
      <c r="H91" s="527"/>
    </row>
    <row r="92" spans="1:8" ht="30" customHeight="1">
      <c r="A92" s="520">
        <v>90</v>
      </c>
      <c r="B92" s="521"/>
      <c r="C92" s="522"/>
      <c r="D92" s="523"/>
      <c r="E92" s="522"/>
      <c r="F92" s="706"/>
      <c r="G92" s="524"/>
      <c r="H92" s="528"/>
    </row>
    <row r="93" spans="1:8" ht="30" customHeight="1">
      <c r="A93" s="520">
        <v>91</v>
      </c>
      <c r="B93" s="521"/>
      <c r="C93" s="522"/>
      <c r="D93" s="523"/>
      <c r="E93" s="522"/>
      <c r="F93" s="706"/>
      <c r="G93" s="524"/>
      <c r="H93" s="527"/>
    </row>
    <row r="94" spans="1:8" ht="30" customHeight="1">
      <c r="A94" s="520">
        <v>92</v>
      </c>
      <c r="B94" s="521"/>
      <c r="C94" s="522"/>
      <c r="D94" s="523"/>
      <c r="E94" s="522"/>
      <c r="F94" s="706"/>
      <c r="G94" s="524"/>
      <c r="H94" s="528"/>
    </row>
    <row r="95" spans="1:8" ht="30" customHeight="1">
      <c r="A95" s="520">
        <v>93</v>
      </c>
      <c r="B95" s="521"/>
      <c r="C95" s="522"/>
      <c r="D95" s="523"/>
      <c r="E95" s="522"/>
      <c r="F95" s="706"/>
      <c r="G95" s="524"/>
      <c r="H95" s="527"/>
    </row>
    <row r="96" spans="1:8" ht="30" customHeight="1">
      <c r="A96" s="520">
        <v>94</v>
      </c>
      <c r="B96" s="521"/>
      <c r="C96" s="522"/>
      <c r="D96" s="523"/>
      <c r="E96" s="522"/>
      <c r="F96" s="706"/>
      <c r="G96" s="524"/>
      <c r="H96" s="528"/>
    </row>
    <row r="97" spans="1:8" ht="30" customHeight="1">
      <c r="A97" s="520">
        <v>95</v>
      </c>
      <c r="B97" s="521"/>
      <c r="C97" s="522"/>
      <c r="D97" s="523"/>
      <c r="E97" s="522"/>
      <c r="F97" s="706"/>
      <c r="G97" s="524"/>
      <c r="H97" s="527"/>
    </row>
    <row r="98" spans="1:8" ht="30" customHeight="1">
      <c r="A98" s="520">
        <v>96</v>
      </c>
      <c r="B98" s="521"/>
      <c r="C98" s="522"/>
      <c r="D98" s="523"/>
      <c r="E98" s="522"/>
      <c r="F98" s="706"/>
      <c r="G98" s="524"/>
      <c r="H98" s="528"/>
    </row>
    <row r="99" spans="1:8" ht="30" customHeight="1">
      <c r="A99" s="520">
        <v>97</v>
      </c>
      <c r="B99" s="521"/>
      <c r="C99" s="522"/>
      <c r="D99" s="523"/>
      <c r="E99" s="522"/>
      <c r="F99" s="706"/>
      <c r="G99" s="524"/>
      <c r="H99" s="527"/>
    </row>
    <row r="100" spans="1:8" ht="30" customHeight="1">
      <c r="A100" s="520">
        <v>98</v>
      </c>
      <c r="B100" s="521"/>
      <c r="C100" s="522"/>
      <c r="D100" s="523"/>
      <c r="E100" s="522"/>
      <c r="F100" s="706"/>
      <c r="G100" s="524"/>
      <c r="H100" s="528"/>
    </row>
    <row r="101" spans="1:8" ht="30" customHeight="1">
      <c r="A101" s="520">
        <v>99</v>
      </c>
      <c r="B101" s="521"/>
      <c r="C101" s="522"/>
      <c r="D101" s="523"/>
      <c r="E101" s="522"/>
      <c r="F101" s="706"/>
      <c r="G101" s="524"/>
      <c r="H101" s="527"/>
    </row>
    <row r="102" spans="1:8" ht="30" customHeight="1">
      <c r="A102" s="520">
        <v>100</v>
      </c>
      <c r="B102" s="521"/>
      <c r="C102" s="522"/>
      <c r="D102" s="523"/>
      <c r="E102" s="522"/>
      <c r="F102" s="706"/>
      <c r="G102" s="524"/>
      <c r="H102" s="528"/>
    </row>
    <row r="103" spans="1:8" ht="30" customHeight="1">
      <c r="A103" s="520">
        <v>101</v>
      </c>
      <c r="B103" s="521"/>
      <c r="C103" s="522"/>
      <c r="D103" s="523"/>
      <c r="E103" s="522"/>
      <c r="F103" s="706"/>
      <c r="G103" s="524"/>
      <c r="H103" s="527"/>
    </row>
    <row r="104" spans="1:8" ht="30" customHeight="1">
      <c r="A104" s="520">
        <v>102</v>
      </c>
      <c r="B104" s="521"/>
      <c r="C104" s="522"/>
      <c r="D104" s="523"/>
      <c r="E104" s="522"/>
      <c r="F104" s="706"/>
      <c r="G104" s="524"/>
      <c r="H104" s="528"/>
    </row>
    <row r="105" spans="1:8" ht="30" customHeight="1">
      <c r="A105" s="520">
        <v>103</v>
      </c>
      <c r="B105" s="521"/>
      <c r="C105" s="522"/>
      <c r="D105" s="523"/>
      <c r="E105" s="522"/>
      <c r="F105" s="706"/>
      <c r="G105" s="524"/>
      <c r="H105" s="527"/>
    </row>
    <row r="106" spans="1:8" ht="30" customHeight="1">
      <c r="A106" s="520">
        <v>104</v>
      </c>
      <c r="B106" s="521"/>
      <c r="C106" s="522"/>
      <c r="D106" s="523"/>
      <c r="E106" s="522"/>
      <c r="F106" s="706"/>
      <c r="G106" s="524"/>
      <c r="H106" s="528"/>
    </row>
    <row r="107" spans="1:8" ht="30" customHeight="1">
      <c r="A107" s="520">
        <v>105</v>
      </c>
      <c r="B107" s="521"/>
      <c r="C107" s="522"/>
      <c r="D107" s="523"/>
      <c r="E107" s="522"/>
      <c r="F107" s="706"/>
      <c r="G107" s="524"/>
      <c r="H107" s="527"/>
    </row>
    <row r="108" spans="1:8" ht="30" customHeight="1">
      <c r="A108" s="520">
        <v>106</v>
      </c>
      <c r="B108" s="521"/>
      <c r="C108" s="522"/>
      <c r="D108" s="523"/>
      <c r="E108" s="522"/>
      <c r="F108" s="706"/>
      <c r="G108" s="524"/>
      <c r="H108" s="528"/>
    </row>
    <row r="109" spans="1:8" ht="30" customHeight="1">
      <c r="A109" s="520">
        <v>107</v>
      </c>
      <c r="B109" s="521"/>
      <c r="C109" s="522"/>
      <c r="D109" s="523"/>
      <c r="E109" s="522"/>
      <c r="F109" s="706"/>
      <c r="G109" s="524"/>
      <c r="H109" s="527"/>
    </row>
    <row r="110" spans="1:8" ht="30" customHeight="1">
      <c r="A110" s="520">
        <v>108</v>
      </c>
      <c r="B110" s="521"/>
      <c r="C110" s="522"/>
      <c r="D110" s="523"/>
      <c r="E110" s="522"/>
      <c r="F110" s="706"/>
      <c r="G110" s="524"/>
      <c r="H110" s="528"/>
    </row>
    <row r="111" spans="1:8" ht="30" customHeight="1">
      <c r="A111" s="520">
        <v>109</v>
      </c>
      <c r="B111" s="521"/>
      <c r="C111" s="522"/>
      <c r="D111" s="523"/>
      <c r="E111" s="522"/>
      <c r="F111" s="706"/>
      <c r="G111" s="524"/>
      <c r="H111" s="527"/>
    </row>
    <row r="112" spans="1:8" ht="30" customHeight="1">
      <c r="A112" s="520">
        <v>110</v>
      </c>
      <c r="B112" s="521"/>
      <c r="C112" s="522"/>
      <c r="D112" s="523"/>
      <c r="E112" s="522"/>
      <c r="F112" s="706"/>
      <c r="G112" s="524"/>
      <c r="H112" s="528"/>
    </row>
    <row r="113" spans="1:8" ht="30" customHeight="1">
      <c r="A113" s="520">
        <v>111</v>
      </c>
      <c r="B113" s="521"/>
      <c r="C113" s="522"/>
      <c r="D113" s="523"/>
      <c r="E113" s="522"/>
      <c r="F113" s="706"/>
      <c r="G113" s="524"/>
      <c r="H113" s="527"/>
    </row>
    <row r="114" spans="1:8" ht="30" customHeight="1">
      <c r="A114" s="520">
        <v>112</v>
      </c>
      <c r="B114" s="521"/>
      <c r="C114" s="522"/>
      <c r="D114" s="523"/>
      <c r="E114" s="522"/>
      <c r="F114" s="706"/>
      <c r="G114" s="524"/>
      <c r="H114" s="528"/>
    </row>
    <row r="115" spans="1:8" ht="30" customHeight="1">
      <c r="A115" s="520">
        <v>113</v>
      </c>
      <c r="B115" s="521"/>
      <c r="C115" s="522"/>
      <c r="D115" s="523"/>
      <c r="E115" s="522"/>
      <c r="F115" s="706"/>
      <c r="G115" s="524"/>
      <c r="H115" s="527"/>
    </row>
    <row r="116" spans="1:8" ht="30" customHeight="1">
      <c r="A116" s="520">
        <v>114</v>
      </c>
      <c r="B116" s="521"/>
      <c r="C116" s="522"/>
      <c r="D116" s="523"/>
      <c r="E116" s="522"/>
      <c r="F116" s="706"/>
      <c r="G116" s="524"/>
      <c r="H116" s="528"/>
    </row>
    <row r="117" spans="1:8" ht="30" customHeight="1">
      <c r="A117" s="520">
        <v>115</v>
      </c>
      <c r="B117" s="521"/>
      <c r="C117" s="522"/>
      <c r="D117" s="523"/>
      <c r="E117" s="522"/>
      <c r="F117" s="706"/>
      <c r="G117" s="524"/>
      <c r="H117" s="527"/>
    </row>
    <row r="118" spans="1:8" ht="30" customHeight="1">
      <c r="A118" s="520">
        <v>116</v>
      </c>
      <c r="B118" s="521"/>
      <c r="C118" s="522"/>
      <c r="D118" s="523"/>
      <c r="E118" s="522"/>
      <c r="F118" s="706"/>
      <c r="G118" s="524"/>
      <c r="H118" s="528"/>
    </row>
    <row r="119" spans="1:8" ht="30" customHeight="1">
      <c r="A119" s="520">
        <v>117</v>
      </c>
      <c r="B119" s="521"/>
      <c r="C119" s="522"/>
      <c r="D119" s="523"/>
      <c r="E119" s="522"/>
      <c r="F119" s="706"/>
      <c r="G119" s="524"/>
      <c r="H119" s="527"/>
    </row>
    <row r="120" spans="1:8" ht="30" customHeight="1">
      <c r="A120" s="520">
        <v>118</v>
      </c>
      <c r="B120" s="521"/>
      <c r="C120" s="522"/>
      <c r="D120" s="523"/>
      <c r="E120" s="522"/>
      <c r="F120" s="706"/>
      <c r="G120" s="524"/>
      <c r="H120" s="528"/>
    </row>
    <row r="121" spans="1:8" ht="30" customHeight="1">
      <c r="A121" s="520">
        <v>119</v>
      </c>
      <c r="B121" s="521"/>
      <c r="C121" s="522"/>
      <c r="D121" s="523"/>
      <c r="E121" s="522"/>
      <c r="F121" s="706"/>
      <c r="G121" s="524"/>
      <c r="H121" s="527"/>
    </row>
    <row r="122" spans="1:8" ht="30" customHeight="1">
      <c r="A122" s="520">
        <v>120</v>
      </c>
      <c r="B122" s="521"/>
      <c r="C122" s="522"/>
      <c r="D122" s="523"/>
      <c r="E122" s="522"/>
      <c r="F122" s="706"/>
      <c r="G122" s="524"/>
      <c r="H122" s="528"/>
    </row>
    <row r="123" spans="1:8" ht="30" customHeight="1">
      <c r="A123" s="520">
        <v>121</v>
      </c>
      <c r="B123" s="521"/>
      <c r="C123" s="522"/>
      <c r="D123" s="523"/>
      <c r="E123" s="522"/>
      <c r="F123" s="706"/>
      <c r="G123" s="524"/>
      <c r="H123" s="527"/>
    </row>
    <row r="124" spans="1:8" ht="30" customHeight="1">
      <c r="A124" s="520">
        <v>122</v>
      </c>
      <c r="B124" s="521"/>
      <c r="C124" s="522"/>
      <c r="D124" s="523"/>
      <c r="E124" s="522"/>
      <c r="F124" s="706"/>
      <c r="G124" s="524"/>
      <c r="H124" s="528"/>
    </row>
    <row r="125" spans="1:8" ht="30" customHeight="1">
      <c r="A125" s="520">
        <v>123</v>
      </c>
      <c r="B125" s="521"/>
      <c r="C125" s="522"/>
      <c r="D125" s="523"/>
      <c r="E125" s="522"/>
      <c r="F125" s="706"/>
      <c r="G125" s="524"/>
      <c r="H125" s="527"/>
    </row>
    <row r="126" spans="1:8" ht="30" customHeight="1">
      <c r="A126" s="520">
        <v>124</v>
      </c>
      <c r="B126" s="521"/>
      <c r="C126" s="522"/>
      <c r="D126" s="523"/>
      <c r="E126" s="522"/>
      <c r="F126" s="706"/>
      <c r="G126" s="524"/>
      <c r="H126" s="528"/>
    </row>
    <row r="127" spans="1:8" ht="30" customHeight="1">
      <c r="A127" s="520">
        <v>125</v>
      </c>
      <c r="B127" s="521"/>
      <c r="C127" s="522"/>
      <c r="D127" s="523"/>
      <c r="E127" s="522"/>
      <c r="F127" s="706"/>
      <c r="G127" s="524"/>
      <c r="H127" s="527"/>
    </row>
    <row r="128" spans="1:8" ht="30" customHeight="1">
      <c r="A128" s="520">
        <v>126</v>
      </c>
      <c r="B128" s="521"/>
      <c r="C128" s="522"/>
      <c r="D128" s="523"/>
      <c r="E128" s="522"/>
      <c r="F128" s="706"/>
      <c r="G128" s="524"/>
      <c r="H128" s="528"/>
    </row>
    <row r="129" spans="1:9" ht="30" customHeight="1">
      <c r="A129" s="520">
        <v>127</v>
      </c>
      <c r="B129" s="521"/>
      <c r="C129" s="522"/>
      <c r="D129" s="523"/>
      <c r="E129" s="522"/>
      <c r="F129" s="706"/>
      <c r="G129" s="524"/>
      <c r="H129" s="527"/>
    </row>
    <row r="130" spans="1:9" ht="30" customHeight="1">
      <c r="A130" s="520">
        <v>128</v>
      </c>
      <c r="B130" s="521"/>
      <c r="C130" s="522"/>
      <c r="D130" s="523"/>
      <c r="E130" s="522"/>
      <c r="F130" s="706"/>
      <c r="G130" s="524"/>
      <c r="H130" s="528"/>
    </row>
    <row r="131" spans="1:9" ht="30" customHeight="1">
      <c r="A131" s="520">
        <v>129</v>
      </c>
      <c r="B131" s="521"/>
      <c r="C131" s="522"/>
      <c r="D131" s="523"/>
      <c r="E131" s="522"/>
      <c r="F131" s="706"/>
      <c r="G131" s="524"/>
      <c r="H131" s="527"/>
    </row>
    <row r="132" spans="1:9" ht="30" customHeight="1">
      <c r="A132" s="520">
        <v>130</v>
      </c>
      <c r="B132" s="521"/>
      <c r="C132" s="522"/>
      <c r="D132" s="523"/>
      <c r="E132" s="522"/>
      <c r="F132" s="706"/>
      <c r="G132" s="524"/>
      <c r="H132" s="528"/>
    </row>
    <row r="133" spans="1:9" ht="30" customHeight="1">
      <c r="A133" s="520">
        <v>131</v>
      </c>
      <c r="B133" s="521"/>
      <c r="C133" s="522"/>
      <c r="D133" s="523"/>
      <c r="E133" s="522"/>
      <c r="F133" s="706"/>
      <c r="G133" s="524"/>
      <c r="H133" s="527"/>
    </row>
    <row r="134" spans="1:9" ht="30" customHeight="1">
      <c r="A134" s="520">
        <v>132</v>
      </c>
      <c r="B134" s="521"/>
      <c r="C134" s="522"/>
      <c r="D134" s="523"/>
      <c r="E134" s="522"/>
      <c r="F134" s="706"/>
      <c r="G134" s="524"/>
      <c r="H134" s="528"/>
    </row>
    <row r="135" spans="1:9" ht="30" customHeight="1">
      <c r="A135" s="520">
        <v>133</v>
      </c>
      <c r="B135" s="521"/>
      <c r="C135" s="522"/>
      <c r="D135" s="523"/>
      <c r="E135" s="522"/>
      <c r="F135" s="706"/>
      <c r="G135" s="524"/>
      <c r="H135" s="529"/>
      <c r="I135" s="530"/>
    </row>
    <row r="136" spans="1:9" ht="30" customHeight="1">
      <c r="A136" s="520">
        <v>134</v>
      </c>
      <c r="B136" s="521"/>
      <c r="C136" s="522"/>
      <c r="D136" s="523"/>
      <c r="E136" s="522"/>
      <c r="F136" s="706"/>
      <c r="G136" s="524"/>
      <c r="H136" s="531"/>
    </row>
    <row r="137" spans="1:9" ht="30" customHeight="1">
      <c r="A137" s="520">
        <v>135</v>
      </c>
      <c r="B137" s="521"/>
      <c r="C137" s="522"/>
      <c r="D137" s="523"/>
      <c r="E137" s="522"/>
      <c r="F137" s="706"/>
      <c r="G137" s="524"/>
      <c r="H137" s="527"/>
    </row>
    <row r="138" spans="1:9" ht="30" customHeight="1">
      <c r="A138" s="520">
        <v>136</v>
      </c>
      <c r="B138" s="521"/>
      <c r="C138" s="522"/>
      <c r="D138" s="523"/>
      <c r="E138" s="522"/>
      <c r="F138" s="706"/>
      <c r="G138" s="524"/>
      <c r="H138" s="528"/>
    </row>
    <row r="139" spans="1:9" ht="30" customHeight="1">
      <c r="A139" s="520">
        <v>137</v>
      </c>
      <c r="B139" s="521"/>
      <c r="C139" s="522"/>
      <c r="D139" s="523"/>
      <c r="E139" s="522"/>
      <c r="F139" s="706"/>
      <c r="G139" s="524"/>
      <c r="H139" s="527"/>
    </row>
    <row r="140" spans="1:9" ht="30" customHeight="1">
      <c r="A140" s="520">
        <v>138</v>
      </c>
      <c r="B140" s="521"/>
      <c r="C140" s="522"/>
      <c r="D140" s="523"/>
      <c r="E140" s="522"/>
      <c r="F140" s="706"/>
      <c r="G140" s="524"/>
      <c r="H140" s="528"/>
    </row>
    <row r="141" spans="1:9" ht="30" customHeight="1">
      <c r="A141" s="520">
        <v>139</v>
      </c>
      <c r="B141" s="521"/>
      <c r="C141" s="522"/>
      <c r="D141" s="523"/>
      <c r="E141" s="522"/>
      <c r="F141" s="706"/>
      <c r="G141" s="524"/>
      <c r="H141" s="527"/>
    </row>
    <row r="142" spans="1:9" ht="30" customHeight="1">
      <c r="A142" s="520">
        <v>140</v>
      </c>
      <c r="B142" s="521"/>
      <c r="C142" s="522"/>
      <c r="D142" s="523"/>
      <c r="E142" s="522"/>
      <c r="F142" s="706"/>
      <c r="G142" s="524"/>
      <c r="H142" s="528"/>
    </row>
    <row r="143" spans="1:9" ht="30" customHeight="1">
      <c r="A143" s="520">
        <v>141</v>
      </c>
      <c r="B143" s="521"/>
      <c r="C143" s="522"/>
      <c r="D143" s="523"/>
      <c r="E143" s="522"/>
      <c r="F143" s="706"/>
      <c r="G143" s="524"/>
      <c r="H143" s="527"/>
    </row>
    <row r="144" spans="1:9" ht="30" customHeight="1">
      <c r="A144" s="520">
        <v>142</v>
      </c>
      <c r="B144" s="521"/>
      <c r="C144" s="522"/>
      <c r="D144" s="523"/>
      <c r="E144" s="522"/>
      <c r="F144" s="706"/>
      <c r="G144" s="524"/>
      <c r="H144" s="528"/>
    </row>
    <row r="145" spans="1:8" ht="30" customHeight="1">
      <c r="A145" s="520">
        <v>143</v>
      </c>
      <c r="B145" s="521"/>
      <c r="C145" s="522"/>
      <c r="D145" s="523"/>
      <c r="E145" s="522"/>
      <c r="F145" s="706"/>
      <c r="G145" s="524"/>
      <c r="H145" s="527"/>
    </row>
    <row r="146" spans="1:8" ht="30" customHeight="1">
      <c r="A146" s="520">
        <v>144</v>
      </c>
      <c r="B146" s="521"/>
      <c r="C146" s="522"/>
      <c r="D146" s="523"/>
      <c r="E146" s="522"/>
      <c r="F146" s="706"/>
      <c r="G146" s="524"/>
      <c r="H146" s="528"/>
    </row>
    <row r="147" spans="1:8" ht="30" customHeight="1">
      <c r="A147" s="520">
        <v>145</v>
      </c>
      <c r="B147" s="532"/>
      <c r="C147" s="533"/>
      <c r="D147" s="534"/>
      <c r="E147" s="535"/>
      <c r="F147" s="706"/>
      <c r="G147" s="524"/>
      <c r="H147" s="527"/>
    </row>
    <row r="148" spans="1:8" ht="30" customHeight="1">
      <c r="A148" s="520">
        <v>146</v>
      </c>
      <c r="B148" s="532"/>
      <c r="C148" s="533"/>
      <c r="D148" s="536"/>
      <c r="E148" s="537"/>
      <c r="F148" s="706"/>
      <c r="G148" s="524"/>
      <c r="H148" s="528"/>
    </row>
    <row r="149" spans="1:8" ht="30" customHeight="1">
      <c r="A149" s="520">
        <v>147</v>
      </c>
      <c r="B149" s="532"/>
      <c r="C149" s="533"/>
      <c r="D149" s="534"/>
      <c r="E149" s="535"/>
      <c r="F149" s="706"/>
      <c r="G149" s="524"/>
      <c r="H149" s="527"/>
    </row>
    <row r="150" spans="1:8" ht="30" customHeight="1">
      <c r="A150" s="520">
        <v>148</v>
      </c>
      <c r="B150" s="532"/>
      <c r="C150" s="533"/>
      <c r="D150" s="536"/>
      <c r="E150" s="537"/>
      <c r="F150" s="706"/>
      <c r="G150" s="524"/>
      <c r="H150" s="528"/>
    </row>
    <row r="151" spans="1:8" ht="30" customHeight="1">
      <c r="A151" s="520">
        <v>149</v>
      </c>
      <c r="B151" s="532"/>
      <c r="C151" s="533"/>
      <c r="D151" s="534"/>
      <c r="E151" s="535"/>
      <c r="F151" s="706"/>
      <c r="G151" s="524"/>
      <c r="H151" s="527"/>
    </row>
    <row r="152" spans="1:8" ht="30" customHeight="1">
      <c r="A152" s="520">
        <v>150</v>
      </c>
      <c r="B152" s="532"/>
      <c r="C152" s="533"/>
      <c r="D152" s="536"/>
      <c r="E152" s="537"/>
      <c r="F152" s="706"/>
      <c r="G152" s="524"/>
      <c r="H152" s="528"/>
    </row>
    <row r="153" spans="1:8" ht="30" customHeight="1">
      <c r="A153" s="520">
        <v>151</v>
      </c>
      <c r="B153" s="532"/>
      <c r="C153" s="533"/>
      <c r="D153" s="534"/>
      <c r="E153" s="535"/>
      <c r="F153" s="706"/>
      <c r="G153" s="524"/>
      <c r="H153" s="527"/>
    </row>
    <row r="154" spans="1:8" ht="30" customHeight="1">
      <c r="A154" s="520">
        <v>152</v>
      </c>
      <c r="B154" s="532"/>
      <c r="C154" s="533"/>
      <c r="D154" s="536"/>
      <c r="E154" s="537"/>
      <c r="F154" s="706"/>
      <c r="G154" s="524"/>
      <c r="H154" s="528"/>
    </row>
    <row r="155" spans="1:8" ht="30" customHeight="1">
      <c r="A155" s="520">
        <v>153</v>
      </c>
      <c r="B155" s="532"/>
      <c r="C155" s="533"/>
      <c r="D155" s="534"/>
      <c r="E155" s="535"/>
      <c r="F155" s="706"/>
      <c r="G155" s="524"/>
      <c r="H155" s="527"/>
    </row>
    <row r="156" spans="1:8" ht="30" customHeight="1">
      <c r="A156" s="520">
        <v>154</v>
      </c>
      <c r="B156" s="532"/>
      <c r="C156" s="533"/>
      <c r="D156" s="536"/>
      <c r="E156" s="537"/>
      <c r="F156" s="706"/>
      <c r="G156" s="524"/>
      <c r="H156" s="528"/>
    </row>
    <row r="157" spans="1:8" ht="30" customHeight="1">
      <c r="A157" s="520">
        <v>155</v>
      </c>
      <c r="B157" s="532"/>
      <c r="C157" s="533"/>
      <c r="D157" s="534"/>
      <c r="E157" s="535"/>
      <c r="F157" s="706"/>
      <c r="G157" s="524"/>
      <c r="H157" s="527"/>
    </row>
    <row r="158" spans="1:8" ht="30" customHeight="1">
      <c r="A158" s="520">
        <v>156</v>
      </c>
      <c r="B158" s="532"/>
      <c r="C158" s="533"/>
      <c r="D158" s="536"/>
      <c r="E158" s="537"/>
      <c r="F158" s="706"/>
      <c r="G158" s="524"/>
      <c r="H158" s="528"/>
    </row>
    <row r="159" spans="1:8" ht="30" customHeight="1">
      <c r="A159" s="520">
        <v>157</v>
      </c>
      <c r="B159" s="532"/>
      <c r="C159" s="533"/>
      <c r="D159" s="534"/>
      <c r="E159" s="535"/>
      <c r="F159" s="706"/>
      <c r="G159" s="524"/>
      <c r="H159" s="527"/>
    </row>
    <row r="160" spans="1:8" ht="30" customHeight="1">
      <c r="A160" s="520">
        <v>158</v>
      </c>
      <c r="B160" s="532"/>
      <c r="C160" s="533"/>
      <c r="D160" s="536"/>
      <c r="E160" s="537"/>
      <c r="F160" s="706"/>
      <c r="G160" s="524"/>
      <c r="H160" s="528"/>
    </row>
    <row r="161" spans="1:8" ht="30" customHeight="1">
      <c r="A161" s="520">
        <v>159</v>
      </c>
      <c r="B161" s="532"/>
      <c r="C161" s="533"/>
      <c r="D161" s="534"/>
      <c r="E161" s="535"/>
      <c r="F161" s="706"/>
      <c r="G161" s="524"/>
      <c r="H161" s="527"/>
    </row>
    <row r="162" spans="1:8" ht="30" customHeight="1">
      <c r="A162" s="520">
        <v>160</v>
      </c>
      <c r="B162" s="532"/>
      <c r="C162" s="533"/>
      <c r="D162" s="536"/>
      <c r="E162" s="537"/>
      <c r="F162" s="706"/>
      <c r="G162" s="524"/>
      <c r="H162" s="528"/>
    </row>
    <row r="163" spans="1:8" ht="30" customHeight="1">
      <c r="A163" s="520">
        <v>161</v>
      </c>
      <c r="B163" s="532"/>
      <c r="C163" s="533"/>
      <c r="D163" s="534"/>
      <c r="E163" s="535"/>
      <c r="F163" s="706"/>
      <c r="G163" s="524"/>
      <c r="H163" s="527"/>
    </row>
    <row r="164" spans="1:8" ht="30" customHeight="1">
      <c r="A164" s="520">
        <v>162</v>
      </c>
      <c r="B164" s="532"/>
      <c r="C164" s="533"/>
      <c r="D164" s="536"/>
      <c r="E164" s="537"/>
      <c r="F164" s="706"/>
      <c r="G164" s="524"/>
      <c r="H164" s="528"/>
    </row>
    <row r="165" spans="1:8" ht="30" customHeight="1">
      <c r="A165" s="520">
        <v>163</v>
      </c>
      <c r="B165" s="532"/>
      <c r="C165" s="533"/>
      <c r="D165" s="534"/>
      <c r="E165" s="535"/>
      <c r="F165" s="706"/>
      <c r="G165" s="524"/>
      <c r="H165" s="527"/>
    </row>
    <row r="166" spans="1:8" ht="30" customHeight="1">
      <c r="A166" s="520">
        <v>164</v>
      </c>
      <c r="B166" s="532"/>
      <c r="C166" s="533"/>
      <c r="D166" s="536"/>
      <c r="E166" s="537"/>
      <c r="F166" s="706"/>
      <c r="G166" s="524"/>
      <c r="H166" s="528"/>
    </row>
    <row r="167" spans="1:8" ht="30" customHeight="1">
      <c r="A167" s="520">
        <v>165</v>
      </c>
      <c r="B167" s="532"/>
      <c r="C167" s="533"/>
      <c r="D167" s="534"/>
      <c r="E167" s="535"/>
      <c r="F167" s="706"/>
      <c r="G167" s="524"/>
      <c r="H167" s="527"/>
    </row>
    <row r="168" spans="1:8" ht="30" customHeight="1">
      <c r="A168" s="520">
        <v>166</v>
      </c>
      <c r="B168" s="532"/>
      <c r="C168" s="533"/>
      <c r="D168" s="536"/>
      <c r="E168" s="537"/>
      <c r="F168" s="706"/>
      <c r="G168" s="524"/>
      <c r="H168" s="528"/>
    </row>
    <row r="169" spans="1:8" ht="30" customHeight="1">
      <c r="A169" s="520">
        <v>167</v>
      </c>
      <c r="B169" s="532"/>
      <c r="C169" s="533"/>
      <c r="D169" s="534"/>
      <c r="E169" s="535"/>
      <c r="F169" s="706"/>
      <c r="G169" s="524"/>
      <c r="H169" s="527"/>
    </row>
    <row r="170" spans="1:8" ht="30" customHeight="1">
      <c r="A170" s="520">
        <v>168</v>
      </c>
      <c r="B170" s="532"/>
      <c r="C170" s="533"/>
      <c r="D170" s="536"/>
      <c r="E170" s="537"/>
      <c r="F170" s="706"/>
      <c r="G170" s="524"/>
      <c r="H170" s="528"/>
    </row>
    <row r="171" spans="1:8" ht="30" customHeight="1">
      <c r="A171" s="520">
        <v>169</v>
      </c>
      <c r="B171" s="532"/>
      <c r="C171" s="533"/>
      <c r="D171" s="534"/>
      <c r="E171" s="535"/>
      <c r="F171" s="706"/>
      <c r="G171" s="524"/>
      <c r="H171" s="527"/>
    </row>
    <row r="172" spans="1:8" ht="30" customHeight="1">
      <c r="A172" s="520">
        <v>170</v>
      </c>
      <c r="B172" s="532"/>
      <c r="C172" s="533"/>
      <c r="D172" s="536"/>
      <c r="E172" s="537"/>
      <c r="F172" s="706"/>
      <c r="G172" s="524"/>
      <c r="H172" s="528"/>
    </row>
    <row r="173" spans="1:8" ht="30" customHeight="1">
      <c r="A173" s="520">
        <v>171</v>
      </c>
      <c r="B173" s="532"/>
      <c r="C173" s="533"/>
      <c r="D173" s="534"/>
      <c r="E173" s="535"/>
      <c r="F173" s="706"/>
      <c r="G173" s="524"/>
      <c r="H173" s="527"/>
    </row>
    <row r="174" spans="1:8" ht="30" customHeight="1">
      <c r="A174" s="520">
        <v>172</v>
      </c>
      <c r="B174" s="532"/>
      <c r="C174" s="533"/>
      <c r="D174" s="536"/>
      <c r="E174" s="537"/>
      <c r="F174" s="706"/>
      <c r="G174" s="524"/>
      <c r="H174" s="528"/>
    </row>
    <row r="175" spans="1:8" ht="30" customHeight="1">
      <c r="A175" s="520">
        <v>173</v>
      </c>
      <c r="B175" s="532"/>
      <c r="C175" s="533"/>
      <c r="D175" s="534"/>
      <c r="E175" s="535"/>
      <c r="F175" s="706"/>
      <c r="G175" s="524"/>
      <c r="H175" s="527"/>
    </row>
    <row r="176" spans="1:8" ht="30" customHeight="1">
      <c r="A176" s="520">
        <v>174</v>
      </c>
      <c r="B176" s="532"/>
      <c r="C176" s="533"/>
      <c r="D176" s="536"/>
      <c r="E176" s="537"/>
      <c r="F176" s="706"/>
      <c r="G176" s="524"/>
      <c r="H176" s="528"/>
    </row>
    <row r="177" spans="1:8" ht="30" customHeight="1">
      <c r="A177" s="520">
        <v>175</v>
      </c>
      <c r="B177" s="532"/>
      <c r="C177" s="533"/>
      <c r="D177" s="534"/>
      <c r="E177" s="535"/>
      <c r="F177" s="706"/>
      <c r="G177" s="524"/>
      <c r="H177" s="527"/>
    </row>
    <row r="178" spans="1:8" ht="30" customHeight="1">
      <c r="A178" s="520">
        <v>176</v>
      </c>
      <c r="B178" s="532"/>
      <c r="C178" s="533"/>
      <c r="D178" s="536"/>
      <c r="E178" s="537"/>
      <c r="F178" s="706"/>
      <c r="G178" s="524"/>
      <c r="H178" s="528"/>
    </row>
    <row r="179" spans="1:8" ht="30" customHeight="1">
      <c r="A179" s="520">
        <v>177</v>
      </c>
      <c r="B179" s="532"/>
      <c r="C179" s="533"/>
      <c r="D179" s="534"/>
      <c r="E179" s="535"/>
      <c r="F179" s="706"/>
      <c r="G179" s="524"/>
      <c r="H179" s="527"/>
    </row>
    <row r="180" spans="1:8" ht="30" customHeight="1">
      <c r="A180" s="520">
        <v>178</v>
      </c>
      <c r="B180" s="532"/>
      <c r="C180" s="533"/>
      <c r="D180" s="536"/>
      <c r="E180" s="537"/>
      <c r="F180" s="706"/>
      <c r="G180" s="524"/>
      <c r="H180" s="528"/>
    </row>
    <row r="181" spans="1:8" ht="30" customHeight="1">
      <c r="A181" s="520">
        <v>179</v>
      </c>
      <c r="B181" s="532"/>
      <c r="C181" s="533"/>
      <c r="D181" s="534"/>
      <c r="E181" s="535"/>
      <c r="F181" s="706"/>
      <c r="G181" s="524"/>
      <c r="H181" s="527"/>
    </row>
    <row r="182" spans="1:8" ht="30" customHeight="1">
      <c r="A182" s="520">
        <v>180</v>
      </c>
      <c r="B182" s="532"/>
      <c r="C182" s="533"/>
      <c r="D182" s="536"/>
      <c r="E182" s="537"/>
      <c r="F182" s="706"/>
      <c r="G182" s="524"/>
      <c r="H182" s="528"/>
    </row>
    <row r="183" spans="1:8" ht="30" customHeight="1">
      <c r="A183" s="520">
        <v>181</v>
      </c>
      <c r="B183" s="532"/>
      <c r="C183" s="533"/>
      <c r="D183" s="534"/>
      <c r="E183" s="535"/>
      <c r="F183" s="706"/>
      <c r="G183" s="524"/>
      <c r="H183" s="527"/>
    </row>
    <row r="184" spans="1:8" ht="30" customHeight="1">
      <c r="A184" s="520">
        <v>182</v>
      </c>
      <c r="B184" s="532"/>
      <c r="C184" s="533"/>
      <c r="D184" s="536"/>
      <c r="E184" s="537"/>
      <c r="F184" s="706"/>
      <c r="G184" s="524"/>
      <c r="H184" s="528"/>
    </row>
    <row r="185" spans="1:8" ht="30" customHeight="1">
      <c r="A185" s="520">
        <v>183</v>
      </c>
      <c r="B185" s="532"/>
      <c r="C185" s="533"/>
      <c r="D185" s="534"/>
      <c r="E185" s="535"/>
      <c r="F185" s="706"/>
      <c r="G185" s="524"/>
      <c r="H185" s="527"/>
    </row>
    <row r="186" spans="1:8" ht="30" customHeight="1">
      <c r="A186" s="520">
        <v>184</v>
      </c>
      <c r="B186" s="532"/>
      <c r="C186" s="533"/>
      <c r="D186" s="536"/>
      <c r="E186" s="537"/>
      <c r="F186" s="706"/>
      <c r="G186" s="524"/>
      <c r="H186" s="528"/>
    </row>
    <row r="187" spans="1:8" ht="30" customHeight="1">
      <c r="A187" s="520">
        <v>185</v>
      </c>
      <c r="B187" s="532"/>
      <c r="C187" s="533"/>
      <c r="D187" s="534"/>
      <c r="E187" s="535"/>
      <c r="F187" s="706"/>
      <c r="G187" s="524"/>
      <c r="H187" s="527"/>
    </row>
    <row r="188" spans="1:8" ht="30" customHeight="1">
      <c r="A188" s="520">
        <v>186</v>
      </c>
      <c r="B188" s="532"/>
      <c r="C188" s="533"/>
      <c r="D188" s="536"/>
      <c r="E188" s="537"/>
      <c r="F188" s="706"/>
      <c r="G188" s="524"/>
      <c r="H188" s="528"/>
    </row>
    <row r="189" spans="1:8" ht="30" customHeight="1">
      <c r="A189" s="520">
        <v>187</v>
      </c>
      <c r="B189" s="532"/>
      <c r="C189" s="533"/>
      <c r="D189" s="534"/>
      <c r="E189" s="535"/>
      <c r="F189" s="706"/>
      <c r="G189" s="524"/>
      <c r="H189" s="527"/>
    </row>
    <row r="190" spans="1:8" ht="30" customHeight="1">
      <c r="A190" s="520">
        <v>188</v>
      </c>
      <c r="B190" s="532"/>
      <c r="C190" s="533"/>
      <c r="D190" s="536"/>
      <c r="E190" s="537"/>
      <c r="F190" s="706"/>
      <c r="G190" s="524"/>
      <c r="H190" s="526"/>
    </row>
    <row r="191" spans="1:8" ht="30" customHeight="1">
      <c r="A191" s="520">
        <v>189</v>
      </c>
      <c r="B191" s="532"/>
      <c r="C191" s="533"/>
      <c r="D191" s="534"/>
      <c r="E191" s="535"/>
      <c r="F191" s="706"/>
      <c r="G191" s="524"/>
      <c r="H191" s="527"/>
    </row>
    <row r="192" spans="1:8" ht="30" customHeight="1">
      <c r="A192" s="520">
        <v>190</v>
      </c>
      <c r="B192" s="532"/>
      <c r="C192" s="533"/>
      <c r="D192" s="536"/>
      <c r="E192" s="537"/>
      <c r="F192" s="706"/>
      <c r="G192" s="524"/>
      <c r="H192" s="528"/>
    </row>
    <row r="193" spans="1:9" ht="26.45" customHeight="1">
      <c r="A193" s="520">
        <v>191</v>
      </c>
      <c r="B193" s="532"/>
      <c r="C193" s="533"/>
      <c r="D193" s="534"/>
      <c r="E193" s="535"/>
      <c r="F193" s="706"/>
      <c r="G193" s="524"/>
      <c r="H193" s="527"/>
    </row>
    <row r="194" spans="1:9" ht="26.45" customHeight="1">
      <c r="A194" s="520">
        <v>192</v>
      </c>
      <c r="B194" s="532"/>
      <c r="C194" s="533"/>
      <c r="D194" s="536"/>
      <c r="E194" s="537"/>
      <c r="F194" s="706"/>
      <c r="G194" s="524"/>
      <c r="H194" s="526"/>
    </row>
    <row r="195" spans="1:9" ht="26.45" customHeight="1">
      <c r="A195" s="520">
        <v>193</v>
      </c>
      <c r="B195" s="532"/>
      <c r="C195" s="533"/>
      <c r="D195" s="534"/>
      <c r="E195" s="535"/>
      <c r="F195" s="706"/>
      <c r="G195" s="524"/>
      <c r="H195" s="527"/>
    </row>
    <row r="196" spans="1:9" ht="26.45" customHeight="1">
      <c r="A196" s="520">
        <v>194</v>
      </c>
      <c r="B196" s="532"/>
      <c r="C196" s="533"/>
      <c r="D196" s="536"/>
      <c r="E196" s="537"/>
      <c r="F196" s="706"/>
      <c r="G196" s="524"/>
      <c r="H196" s="528"/>
    </row>
    <row r="197" spans="1:9" ht="26.45" customHeight="1">
      <c r="A197" s="520">
        <v>195</v>
      </c>
      <c r="B197" s="532"/>
      <c r="C197" s="533"/>
      <c r="D197" s="534"/>
      <c r="E197" s="535"/>
      <c r="F197" s="706"/>
      <c r="G197" s="524"/>
      <c r="H197" s="527"/>
    </row>
    <row r="198" spans="1:9" ht="26.45" customHeight="1">
      <c r="A198" s="520">
        <v>196</v>
      </c>
      <c r="B198" s="532"/>
      <c r="C198" s="533"/>
      <c r="D198" s="536"/>
      <c r="E198" s="537"/>
      <c r="F198" s="706"/>
      <c r="G198" s="524"/>
      <c r="H198" s="528"/>
    </row>
    <row r="199" spans="1:9" ht="26.45" customHeight="1">
      <c r="A199" s="520">
        <v>197</v>
      </c>
      <c r="B199" s="532"/>
      <c r="C199" s="533"/>
      <c r="D199" s="534"/>
      <c r="E199" s="535"/>
      <c r="F199" s="706"/>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3"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tabColor theme="9" tint="0.39997558519241921"/>
  </sheetPr>
  <dimension ref="A1:P45"/>
  <sheetViews>
    <sheetView showZeros="0" view="pageBreakPreview" zoomScale="60" zoomScaleNormal="100" workbookViewId="0">
      <selection activeCell="C9" sqref="C9:D9"/>
    </sheetView>
  </sheetViews>
  <sheetFormatPr defaultColWidth="8.875" defaultRowHeight="14.25"/>
  <cols>
    <col min="1" max="1" width="3" style="708" customWidth="1"/>
    <col min="2" max="2" width="23.875" style="708" customWidth="1"/>
    <col min="3" max="3" width="15.375" style="708" customWidth="1"/>
    <col min="4" max="4" width="14.5" style="708" customWidth="1"/>
    <col min="5" max="6" width="5.5" style="708" customWidth="1"/>
    <col min="7" max="7" width="8.875" style="708" customWidth="1"/>
    <col min="8" max="8" width="12.25" style="708" customWidth="1"/>
    <col min="9" max="9" width="2.5" style="708" customWidth="1"/>
    <col min="10" max="16384" width="8.875" style="708"/>
  </cols>
  <sheetData>
    <row r="1" spans="1:16">
      <c r="B1" s="1380"/>
      <c r="C1" s="1380"/>
      <c r="I1" s="204" t="s">
        <v>788</v>
      </c>
      <c r="K1" s="726" t="s">
        <v>697</v>
      </c>
      <c r="L1" s="727" t="str">
        <f>CONCATENATE(M1,N1,O1,P1)</f>
        <v>清掃用除菌剤（５ℓ）ほか15件ほか3件</v>
      </c>
      <c r="M1" s="727" t="str">
        <f>'入・見Ｐ多 '!B8</f>
        <v>清掃用除菌剤（５ℓ）ほか15件</v>
      </c>
      <c r="N1" s="726" t="str">
        <f>IF(O1&gt;0,"ほか","")</f>
        <v>ほか</v>
      </c>
      <c r="O1" s="727">
        <f>COUNT([11]入力!E4:E103)-1</f>
        <v>3</v>
      </c>
      <c r="P1" s="726" t="str">
        <f>IF(O1&gt;0,"件","")</f>
        <v>件</v>
      </c>
    </row>
    <row r="2" spans="1:16" ht="20.100000000000001" customHeight="1">
      <c r="B2" s="1381" t="str">
        <f>[11]要求!P11</f>
        <v>入　　　札　　　書</v>
      </c>
      <c r="C2" s="1381"/>
      <c r="D2" s="1381"/>
      <c r="E2" s="1381"/>
      <c r="F2" s="1381"/>
      <c r="G2" s="1381"/>
      <c r="H2" s="1381"/>
      <c r="I2" s="1381"/>
      <c r="J2" s="724"/>
    </row>
    <row r="5" spans="1:16" ht="30" customHeight="1" thickBot="1">
      <c r="B5" s="723" t="str">
        <f>IF(SUM('入・見別紙Ｐ '!G3:G23)&gt;0,SUM('入・見別紙Ｐ '!G3:G23),"金額￥")</f>
        <v>金額￥</v>
      </c>
      <c r="C5" s="722" t="s">
        <v>592</v>
      </c>
      <c r="D5" s="722"/>
    </row>
    <row r="6" spans="1:16" ht="7.9" customHeight="1" thickTop="1"/>
    <row r="7" spans="1:16" s="721" customFormat="1" ht="20.100000000000001" customHeight="1">
      <c r="B7" s="719" t="s">
        <v>594</v>
      </c>
      <c r="C7" s="1382" t="s">
        <v>653</v>
      </c>
      <c r="D7" s="1383"/>
      <c r="E7" s="725" t="s">
        <v>32</v>
      </c>
      <c r="F7" s="725" t="s">
        <v>596</v>
      </c>
      <c r="G7" s="725" t="s">
        <v>597</v>
      </c>
      <c r="H7" s="1382" t="s">
        <v>673</v>
      </c>
      <c r="I7" s="1383"/>
    </row>
    <row r="8" spans="1:16" ht="49.9" customHeight="1">
      <c r="A8" s="720">
        <v>1</v>
      </c>
      <c r="B8" s="706" t="s">
        <v>797</v>
      </c>
      <c r="C8" s="1338" t="s">
        <v>650</v>
      </c>
      <c r="D8" s="1338"/>
      <c r="E8" s="478"/>
      <c r="F8" s="478"/>
      <c r="G8" s="478"/>
      <c r="H8" s="1339"/>
      <c r="I8" s="1339"/>
    </row>
    <row r="9" spans="1:16" ht="30" customHeight="1">
      <c r="A9" s="720">
        <v>2</v>
      </c>
      <c r="B9" s="205"/>
      <c r="C9" s="1384" t="s">
        <v>725</v>
      </c>
      <c r="D9" s="1385"/>
      <c r="E9" s="478"/>
      <c r="F9" s="478"/>
      <c r="G9" s="478"/>
      <c r="H9" s="1034"/>
      <c r="I9" s="1035"/>
    </row>
    <row r="10" spans="1:16" ht="30" customHeight="1">
      <c r="A10" s="720">
        <v>3</v>
      </c>
      <c r="B10" s="205"/>
      <c r="C10" s="1032"/>
      <c r="D10" s="1033"/>
      <c r="E10" s="478"/>
      <c r="F10" s="478"/>
      <c r="G10" s="478"/>
      <c r="H10" s="1034"/>
      <c r="I10" s="1035"/>
    </row>
    <row r="11" spans="1:16" ht="30" customHeight="1">
      <c r="A11" s="720">
        <v>4</v>
      </c>
      <c r="B11" s="205"/>
      <c r="C11" s="1032"/>
      <c r="D11" s="1033"/>
      <c r="E11" s="478"/>
      <c r="F11" s="478"/>
      <c r="G11" s="478"/>
      <c r="H11" s="1034"/>
      <c r="I11" s="1035"/>
    </row>
    <row r="12" spans="1:16" ht="30" customHeight="1">
      <c r="A12" s="720">
        <v>5</v>
      </c>
      <c r="B12" s="205"/>
      <c r="C12" s="1032"/>
      <c r="D12" s="1033"/>
      <c r="E12" s="478"/>
      <c r="F12" s="478"/>
      <c r="G12" s="478"/>
      <c r="H12" s="1034"/>
      <c r="I12" s="1035"/>
    </row>
    <row r="13" spans="1:16" ht="30" customHeight="1">
      <c r="A13" s="720">
        <v>6</v>
      </c>
      <c r="B13" s="205"/>
      <c r="C13" s="1032"/>
      <c r="D13" s="1033"/>
      <c r="E13" s="478"/>
      <c r="F13" s="478"/>
      <c r="G13" s="478"/>
      <c r="H13" s="1034"/>
      <c r="I13" s="1035"/>
    </row>
    <row r="14" spans="1:16" ht="30" customHeight="1">
      <c r="A14" s="720">
        <v>7</v>
      </c>
      <c r="B14" s="205"/>
      <c r="C14" s="1032"/>
      <c r="D14" s="1033"/>
      <c r="E14" s="478"/>
      <c r="F14" s="478"/>
      <c r="G14" s="478"/>
      <c r="H14" s="1034"/>
      <c r="I14" s="1035"/>
    </row>
    <row r="15" spans="1:16" ht="30" customHeight="1">
      <c r="A15" s="720">
        <v>8</v>
      </c>
      <c r="B15" s="205"/>
      <c r="C15" s="1032"/>
      <c r="D15" s="1033"/>
      <c r="E15" s="478"/>
      <c r="F15" s="478"/>
      <c r="G15" s="478"/>
      <c r="H15" s="1034"/>
      <c r="I15" s="1035"/>
    </row>
    <row r="16" spans="1:16" ht="30" customHeight="1">
      <c r="A16" s="720">
        <v>9</v>
      </c>
      <c r="B16" s="205"/>
      <c r="C16" s="1032"/>
      <c r="D16" s="1033"/>
      <c r="E16" s="478"/>
      <c r="F16" s="478"/>
      <c r="G16" s="478"/>
      <c r="H16" s="1034"/>
      <c r="I16" s="1035"/>
    </row>
    <row r="17" spans="1:9" ht="30" customHeight="1">
      <c r="A17" s="720">
        <v>10</v>
      </c>
      <c r="B17" s="205"/>
      <c r="C17" s="1032"/>
      <c r="D17" s="1033"/>
      <c r="E17" s="478"/>
      <c r="F17" s="478"/>
      <c r="G17" s="478"/>
      <c r="H17" s="1034"/>
      <c r="I17" s="1035"/>
    </row>
    <row r="18" spans="1:9" ht="30" customHeight="1">
      <c r="A18" s="720">
        <v>11</v>
      </c>
      <c r="B18" s="205"/>
      <c r="C18" s="1032"/>
      <c r="D18" s="1033"/>
      <c r="E18" s="478"/>
      <c r="F18" s="478"/>
      <c r="G18" s="478"/>
      <c r="H18" s="1034"/>
      <c r="I18" s="1035"/>
    </row>
    <row r="19" spans="1:9" ht="30" customHeight="1">
      <c r="A19" s="720">
        <v>12</v>
      </c>
      <c r="B19" s="205"/>
      <c r="C19" s="1032"/>
      <c r="D19" s="1033"/>
      <c r="E19" s="478"/>
      <c r="F19" s="478"/>
      <c r="G19" s="478"/>
      <c r="H19" s="1034"/>
      <c r="I19" s="1035"/>
    </row>
    <row r="20" spans="1:9" ht="29.45" customHeight="1">
      <c r="B20" s="719" t="s">
        <v>666</v>
      </c>
      <c r="C20" s="1382" t="str">
        <f>[11]要求!P8</f>
        <v>自衛隊阪神病院</v>
      </c>
      <c r="D20" s="1383"/>
      <c r="E20" s="1386" t="s">
        <v>676</v>
      </c>
      <c r="F20" s="1387"/>
      <c r="G20" s="1388" t="str">
        <f>[11]要求!Q3</f>
        <v>令和６年３月２９日</v>
      </c>
      <c r="H20" s="1389"/>
      <c r="I20" s="1390"/>
    </row>
    <row r="21" spans="1:9" ht="15" customHeight="1">
      <c r="B21" s="718"/>
      <c r="C21" s="433"/>
      <c r="D21" s="433"/>
      <c r="E21" s="434"/>
      <c r="F21" s="434"/>
      <c r="G21" s="717"/>
      <c r="H21" s="717"/>
      <c r="I21" s="716"/>
    </row>
    <row r="22" spans="1:9" ht="66" customHeight="1">
      <c r="B22" s="1392" t="str">
        <f>[11]要求!$L$15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393"/>
      <c r="D22" s="1393"/>
      <c r="E22" s="1393"/>
      <c r="F22" s="1393"/>
      <c r="G22" s="1393"/>
      <c r="H22" s="1393"/>
      <c r="I22" s="1393"/>
    </row>
    <row r="23" spans="1:9" ht="14.45" customHeight="1">
      <c r="B23" s="714"/>
      <c r="C23" s="714"/>
      <c r="D23" s="714"/>
      <c r="E23" s="714"/>
      <c r="F23" s="714"/>
      <c r="G23" s="714"/>
      <c r="H23" s="714"/>
      <c r="I23" s="714"/>
    </row>
    <row r="24" spans="1:9" ht="14.45" customHeight="1">
      <c r="B24" s="715" t="str">
        <f>[11]要求!Q6</f>
        <v>令和６年１月２２日</v>
      </c>
      <c r="C24" s="714"/>
      <c r="D24" s="714"/>
      <c r="E24" s="714"/>
      <c r="F24" s="714"/>
      <c r="G24" s="714"/>
      <c r="H24" s="714"/>
      <c r="I24" s="714"/>
    </row>
    <row r="25" spans="1:9">
      <c r="B25" s="708" t="s">
        <v>218</v>
      </c>
    </row>
    <row r="26" spans="1:9">
      <c r="B26" s="708" t="s">
        <v>219</v>
      </c>
    </row>
    <row r="27" spans="1:9">
      <c r="B27" s="709" t="s">
        <v>360</v>
      </c>
    </row>
    <row r="28" spans="1:9">
      <c r="B28" s="708" t="s">
        <v>613</v>
      </c>
      <c r="D28" s="713" t="s">
        <v>762</v>
      </c>
      <c r="E28" s="1391" t="e">
        <f>[11]入力!$A$3</f>
        <v>#REF!</v>
      </c>
      <c r="F28" s="1391"/>
      <c r="G28" s="1391"/>
      <c r="H28" s="1391"/>
    </row>
    <row r="29" spans="1:9">
      <c r="D29" s="712" t="s">
        <v>763</v>
      </c>
      <c r="E29" s="1391" t="e">
        <f>[11]入力!$A$5</f>
        <v>#REF!</v>
      </c>
      <c r="F29" s="1391"/>
      <c r="G29" s="1391"/>
      <c r="H29" s="1391"/>
      <c r="I29" s="709"/>
    </row>
    <row r="30" spans="1:9">
      <c r="D30" s="712" t="s">
        <v>764</v>
      </c>
      <c r="E30" s="1391" t="e">
        <f>CONCATENATE([11]入力!A7,[11]入力!B7,[11]入力!A9)</f>
        <v>#REF!</v>
      </c>
      <c r="F30" s="1391"/>
      <c r="G30" s="1391"/>
      <c r="H30" s="1391"/>
      <c r="I30" s="710" t="s">
        <v>765</v>
      </c>
    </row>
    <row r="31" spans="1:9">
      <c r="D31" s="712" t="s">
        <v>766</v>
      </c>
      <c r="E31" s="1391" t="e">
        <f>[11]入力!$A$11</f>
        <v>#REF!</v>
      </c>
      <c r="F31" s="1391"/>
      <c r="G31" s="1391"/>
      <c r="H31" s="1391"/>
      <c r="I31" s="710"/>
    </row>
    <row r="32" spans="1:9">
      <c r="D32" s="712"/>
      <c r="E32" s="1391" t="e">
        <f>[11]入力!$A$13</f>
        <v>#REF!</v>
      </c>
      <c r="F32" s="1391"/>
      <c r="G32" s="1391"/>
      <c r="H32" s="1391"/>
      <c r="I32" s="710"/>
    </row>
    <row r="33" spans="2:9">
      <c r="D33" s="712" t="s">
        <v>768</v>
      </c>
      <c r="E33" s="1391" t="e">
        <f>[11]入力!$A$15</f>
        <v>#REF!</v>
      </c>
      <c r="F33" s="1391"/>
      <c r="G33" s="1391"/>
      <c r="H33" s="1391"/>
      <c r="I33" s="709"/>
    </row>
    <row r="34" spans="2:9">
      <c r="D34" s="712" t="s">
        <v>767</v>
      </c>
      <c r="E34" s="1391" t="e">
        <f>[11]入力!$A$17</f>
        <v>#REF!</v>
      </c>
      <c r="F34" s="1391"/>
      <c r="G34" s="1391"/>
      <c r="H34" s="1391"/>
      <c r="I34" s="709"/>
    </row>
    <row r="35" spans="2:9">
      <c r="D35" s="709"/>
    </row>
    <row r="36" spans="2:9">
      <c r="B36" s="708" t="s">
        <v>769</v>
      </c>
      <c r="D36" s="709"/>
    </row>
    <row r="37" spans="2:9">
      <c r="D37" s="711"/>
      <c r="E37" s="711"/>
      <c r="F37" s="711"/>
      <c r="G37" s="711"/>
      <c r="H37" s="711"/>
      <c r="I37" s="709"/>
    </row>
    <row r="38" spans="2:9">
      <c r="D38" s="711"/>
      <c r="E38" s="711"/>
      <c r="F38" s="711"/>
      <c r="G38" s="711"/>
      <c r="H38" s="711"/>
      <c r="I38" s="710"/>
    </row>
    <row r="39" spans="2:9">
      <c r="D39" s="709"/>
      <c r="E39" s="709"/>
      <c r="F39" s="709"/>
      <c r="G39" s="709"/>
      <c r="H39" s="709"/>
      <c r="I39" s="709"/>
    </row>
    <row r="40" spans="2:9">
      <c r="D40" s="709"/>
      <c r="E40" s="709"/>
      <c r="F40" s="709"/>
      <c r="G40" s="709"/>
      <c r="H40" s="709"/>
      <c r="I40" s="709"/>
    </row>
    <row r="41" spans="2:9">
      <c r="D41" s="709"/>
    </row>
    <row r="42" spans="2:9">
      <c r="D42" s="709"/>
    </row>
    <row r="43" spans="2:9">
      <c r="D43" s="709"/>
      <c r="E43" s="709"/>
      <c r="F43" s="709"/>
      <c r="G43" s="709"/>
      <c r="H43" s="709"/>
      <c r="I43" s="709"/>
    </row>
    <row r="44" spans="2:9">
      <c r="D44" s="709"/>
    </row>
    <row r="45" spans="2:9">
      <c r="D45" s="709"/>
    </row>
  </sheetData>
  <mergeCells count="39">
    <mergeCell ref="E33:H33"/>
    <mergeCell ref="E34:H34"/>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tabColor rgb="FFFFFF00"/>
  </sheetPr>
  <dimension ref="A1:K411"/>
  <sheetViews>
    <sheetView showZeros="0" view="pageBreakPreview" zoomScale="70" zoomScaleNormal="115" zoomScaleSheetLayoutView="70" workbookViewId="0">
      <pane xSplit="3" ySplit="2" topLeftCell="D3" activePane="bottomRight" state="frozen"/>
      <selection activeCell="C9" sqref="C9:D9"/>
      <selection pane="topRight" activeCell="C9" sqref="C9:D9"/>
      <selection pane="bottomLeft" activeCell="C9" sqref="C9:D9"/>
      <selection pane="bottomRight" activeCell="C9" sqref="C9:D9"/>
    </sheetView>
  </sheetViews>
  <sheetFormatPr defaultColWidth="9" defaultRowHeight="14.25"/>
  <cols>
    <col min="1" max="1" width="3" style="513" customWidth="1"/>
    <col min="2" max="2" width="19.875" style="594" customWidth="1"/>
    <col min="3" max="3" width="42.87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727</v>
      </c>
      <c r="H1" s="515"/>
    </row>
    <row r="2" spans="1:8" ht="22.5" customHeight="1">
      <c r="B2" s="517" t="s">
        <v>30</v>
      </c>
      <c r="C2" s="518" t="s">
        <v>31</v>
      </c>
      <c r="D2" s="519" t="s">
        <v>32</v>
      </c>
      <c r="E2" s="519" t="s">
        <v>728</v>
      </c>
      <c r="F2" s="518" t="s">
        <v>729</v>
      </c>
      <c r="G2" s="518" t="s">
        <v>730</v>
      </c>
      <c r="H2" s="518" t="s">
        <v>731</v>
      </c>
    </row>
    <row r="3" spans="1:8" ht="51.95" customHeight="1">
      <c r="A3" s="520">
        <v>1</v>
      </c>
      <c r="B3" s="205" t="str">
        <f>IF(ISERROR(VLOOKUP($A3,[11]入力!$T$4:$AL$486,12,FALSE)),"",VLOOKUP($A3,[11]入力!$T$4:$AL$486,12,FALSE))</f>
        <v>清掃用除菌剤（５ℓ）</v>
      </c>
      <c r="C3" s="707" t="str">
        <f>IF($F3="",IF($F2="","","以下余白"),IF(ISERROR(VLOOKUP($A3,[11]入力!$T$4:$AL$486,13,FALSE)),"",VLOOKUP($A3,[11]入力!$T$4:$AL$486,13,FALSE)))</f>
        <v>以下余白</v>
      </c>
      <c r="D3" s="478" t="str">
        <f>IF(ISERROR(VLOOKUP($A3,[11]入力!$T$4:$AL$486,14,FALSE)),"",VLOOKUP($A3,[11]入力!$T$4:$AL$486,14,FALSE))</f>
        <v>EA</v>
      </c>
      <c r="E3" s="478">
        <f>IF(ISERROR(VLOOKUP($A3,[11]入力!$T$4:$AL$486,15,FALSE)),"",VLOOKUP($A3,[11]入力!$T$4:$AL$486,15,FALSE))</f>
        <v>4</v>
      </c>
      <c r="F3" s="478" t="str">
        <f>IF(ISERROR(VLOOKUP($A3,[11]入力!$T$4:$AL$486,18,FALSE)),"",VLOOKUP($A3,[11]入力!$T$4:$AL$486,18,FALSE))</f>
        <v/>
      </c>
      <c r="G3" s="478" t="str">
        <f t="shared" ref="G3:G31" si="0">IF(ISERROR(E3*F3),"",E3*F3)</f>
        <v/>
      </c>
      <c r="H3" s="525"/>
    </row>
    <row r="4" spans="1:8" ht="51.95" customHeight="1">
      <c r="A4" s="520">
        <v>2</v>
      </c>
      <c r="B4" s="205" t="str">
        <f>IF(ISERROR(VLOOKUP($A4,[11]入力!$T$4:$AL$486,12,FALSE)),"",VLOOKUP($A4,[11]入力!$T$4:$AL$486,12,FALSE))</f>
        <v>ステンレス薄板（ロール巻）</v>
      </c>
      <c r="C4" s="707" t="str">
        <f>IF($F4="",IF($F3="","","以下余白"),IF(ISERROR(VLOOKUP($A4,[11]入力!$T$4:$AL$486,13,FALSE)),"",VLOOKUP($A4,[11]入力!$T$4:$AL$486,13,FALSE)))</f>
        <v/>
      </c>
      <c r="D4" s="478" t="str">
        <f>IF(ISERROR(VLOOKUP($A4,[11]入力!$T$4:$AL$486,14,FALSE)),"",VLOOKUP($A4,[11]入力!$T$4:$AL$486,14,FALSE))</f>
        <v>EA</v>
      </c>
      <c r="E4" s="478">
        <f>IF(ISERROR(VLOOKUP($A4,[11]入力!$T$4:$AL$486,15,FALSE)),"",VLOOKUP($A4,[11]入力!$T$4:$AL$486,15,FALSE))</f>
        <v>2</v>
      </c>
      <c r="F4" s="478" t="str">
        <f>IF(ISERROR(VLOOKUP($A4,[11]入力!$T$4:$AL$486,18,FALSE)),"",VLOOKUP($A4,[11]入力!$T$4:$AL$486,18,FALSE))</f>
        <v/>
      </c>
      <c r="G4" s="478" t="str">
        <f t="shared" si="0"/>
        <v/>
      </c>
      <c r="H4" s="525"/>
    </row>
    <row r="5" spans="1:8" ht="51.95" customHeight="1">
      <c r="A5" s="520">
        <v>3</v>
      </c>
      <c r="B5" s="205" t="str">
        <f>IF(ISERROR(VLOOKUP($A5,[11]入力!$T$4:$AL$486,12,FALSE)),"",VLOOKUP($A5,[11]入力!$T$4:$AL$486,12,FALSE))</f>
        <v>食品機械用潤滑スプレー</v>
      </c>
      <c r="C5" s="707" t="str">
        <f>IF($F5="",IF($F4="","","以下余白"),IF(ISERROR(VLOOKUP($A5,[11]入力!$T$4:$AL$486,13,FALSE)),"",VLOOKUP($A5,[11]入力!$T$4:$AL$486,13,FALSE)))</f>
        <v/>
      </c>
      <c r="D5" s="478" t="str">
        <f>IF(ISERROR(VLOOKUP($A5,[11]入力!$T$4:$AL$486,14,FALSE)),"",VLOOKUP($A5,[11]入力!$T$4:$AL$486,14,FALSE))</f>
        <v>EA</v>
      </c>
      <c r="E5" s="478">
        <f>IF(ISERROR(VLOOKUP($A5,[11]入力!$T$4:$AL$486,15,FALSE)),"",VLOOKUP($A5,[11]入力!$T$4:$AL$486,15,FALSE))</f>
        <v>1</v>
      </c>
      <c r="F5" s="478" t="str">
        <f>IF(ISERROR(VLOOKUP($A5,[11]入力!$T$4:$AL$486,18,FALSE)),"",VLOOKUP($A5,[11]入力!$T$4:$AL$486,18,FALSE))</f>
        <v/>
      </c>
      <c r="G5" s="478" t="str">
        <f t="shared" si="0"/>
        <v/>
      </c>
      <c r="H5" s="525"/>
    </row>
    <row r="6" spans="1:8" ht="51.95" customHeight="1">
      <c r="A6" s="520">
        <v>4</v>
      </c>
      <c r="B6" s="205" t="str">
        <f>IF(ISERROR(VLOOKUP($A6,[11]入力!$T$4:$AL$486,12,FALSE)),"",VLOOKUP($A6,[11]入力!$T$4:$AL$486,12,FALSE))</f>
        <v>パックシーラー</v>
      </c>
      <c r="C6" s="707" t="str">
        <f>IF($F6="",IF($F5="","","以下余白"),IF(ISERROR(VLOOKUP($A6,[11]入力!$T$4:$AL$486,13,FALSE)),"",VLOOKUP($A6,[11]入力!$T$4:$AL$486,13,FALSE)))</f>
        <v/>
      </c>
      <c r="D6" s="478" t="str">
        <f>IF(ISERROR(VLOOKUP($A6,[11]入力!$T$4:$AL$486,14,FALSE)),"",VLOOKUP($A6,[11]入力!$T$4:$AL$486,14,FALSE))</f>
        <v>EA</v>
      </c>
      <c r="E6" s="478">
        <f>IF(ISERROR(VLOOKUP($A6,[11]入力!$T$4:$AL$486,15,FALSE)),"",VLOOKUP($A6,[11]入力!$T$4:$AL$486,15,FALSE))</f>
        <v>2</v>
      </c>
      <c r="F6" s="478" t="str">
        <f>IF(ISERROR(VLOOKUP($A6,[11]入力!$T$4:$AL$486,18,FALSE)),"",VLOOKUP($A6,[11]入力!$T$4:$AL$486,18,FALSE))</f>
        <v/>
      </c>
      <c r="G6" s="478" t="str">
        <f t="shared" si="0"/>
        <v/>
      </c>
      <c r="H6" s="525"/>
    </row>
    <row r="7" spans="1:8" ht="51.95" customHeight="1">
      <c r="A7" s="520">
        <v>5</v>
      </c>
      <c r="B7" s="205" t="str">
        <f>IF(ISERROR(VLOOKUP($A7,[11]入力!$T$4:$AL$486,12,FALSE)),"",VLOOKUP($A7,[11]入力!$T$4:$AL$486,12,FALSE))</f>
        <v>パックシールテープ（赤）</v>
      </c>
      <c r="C7" s="707" t="str">
        <f>IF($F7="",IF($F6="","","以下余白"),IF(ISERROR(VLOOKUP($A7,[11]入力!$T$4:$AL$486,13,FALSE)),"",VLOOKUP($A7,[11]入力!$T$4:$AL$486,13,FALSE)))</f>
        <v/>
      </c>
      <c r="D7" s="478" t="str">
        <f>IF(ISERROR(VLOOKUP($A7,[11]入力!$T$4:$AL$486,14,FALSE)),"",VLOOKUP($A7,[11]入力!$T$4:$AL$486,14,FALSE))</f>
        <v>EA</v>
      </c>
      <c r="E7" s="478">
        <f>IF(ISERROR(VLOOKUP($A7,[11]入力!$T$4:$AL$486,15,FALSE)),"",VLOOKUP($A7,[11]入力!$T$4:$AL$486,15,FALSE))</f>
        <v>20</v>
      </c>
      <c r="F7" s="478" t="str">
        <f>IF(ISERROR(VLOOKUP($A7,[11]入力!$T$4:$AL$486,18,FALSE)),"",VLOOKUP($A7,[11]入力!$T$4:$AL$486,18,FALSE))</f>
        <v/>
      </c>
      <c r="G7" s="478" t="str">
        <f t="shared" si="0"/>
        <v/>
      </c>
      <c r="H7" s="525"/>
    </row>
    <row r="8" spans="1:8" ht="51.95" customHeight="1">
      <c r="A8" s="520">
        <v>6</v>
      </c>
      <c r="B8" s="205" t="str">
        <f>IF(ISERROR(VLOOKUP($A8,[11]入力!$T$4:$AL$486,12,FALSE)),"",VLOOKUP($A8,[11]入力!$T$4:$AL$486,12,FALSE))</f>
        <v>パックシールテープ（青）</v>
      </c>
      <c r="C8" s="707" t="str">
        <f>IF($F8="",IF($F7="","","以下余白"),IF(ISERROR(VLOOKUP($A8,[11]入力!$T$4:$AL$486,13,FALSE)),"",VLOOKUP($A8,[11]入力!$T$4:$AL$486,13,FALSE)))</f>
        <v/>
      </c>
      <c r="D8" s="478" t="str">
        <f>IF(ISERROR(VLOOKUP($A8,[11]入力!$T$4:$AL$486,14,FALSE)),"",VLOOKUP($A8,[11]入力!$T$4:$AL$486,14,FALSE))</f>
        <v>EA</v>
      </c>
      <c r="E8" s="478">
        <f>IF(ISERROR(VLOOKUP($A8,[11]入力!$T$4:$AL$486,15,FALSE)),"",VLOOKUP($A8,[11]入力!$T$4:$AL$486,15,FALSE))</f>
        <v>20</v>
      </c>
      <c r="F8" s="478" t="str">
        <f>IF(ISERROR(VLOOKUP($A8,[11]入力!$T$4:$AL$486,18,FALSE)),"",VLOOKUP($A8,[11]入力!$T$4:$AL$486,18,FALSE))</f>
        <v/>
      </c>
      <c r="G8" s="478" t="str">
        <f t="shared" si="0"/>
        <v/>
      </c>
      <c r="H8" s="525"/>
    </row>
    <row r="9" spans="1:8" ht="51.95" customHeight="1">
      <c r="A9" s="520">
        <v>7</v>
      </c>
      <c r="B9" s="205" t="str">
        <f>IF(ISERROR(VLOOKUP($A9,[11]入力!$T$4:$AL$486,12,FALSE)),"",VLOOKUP($A9,[11]入力!$T$4:$AL$486,12,FALSE))</f>
        <v>ＬＥＤヘッドライト</v>
      </c>
      <c r="C9" s="707" t="str">
        <f>IF($F9="",IF($F8="","","以下余白"),IF(ISERROR(VLOOKUP($A9,[11]入力!$T$4:$AL$486,13,FALSE)),"",VLOOKUP($A9,[11]入力!$T$4:$AL$486,13,FALSE)))</f>
        <v/>
      </c>
      <c r="D9" s="478" t="str">
        <f>IF(ISERROR(VLOOKUP($A9,[11]入力!$T$4:$AL$486,14,FALSE)),"",VLOOKUP($A9,[11]入力!$T$4:$AL$486,14,FALSE))</f>
        <v>EA</v>
      </c>
      <c r="E9" s="478">
        <f>IF(ISERROR(VLOOKUP($A9,[11]入力!$T$4:$AL$486,15,FALSE)),"",VLOOKUP($A9,[11]入力!$T$4:$AL$486,15,FALSE))</f>
        <v>19</v>
      </c>
      <c r="F9" s="478" t="str">
        <f>IF(ISERROR(VLOOKUP($A9,[11]入力!$T$4:$AL$486,18,FALSE)),"",VLOOKUP($A9,[11]入力!$T$4:$AL$486,18,FALSE))</f>
        <v/>
      </c>
      <c r="G9" s="478" t="str">
        <f t="shared" si="0"/>
        <v/>
      </c>
      <c r="H9" s="525"/>
    </row>
    <row r="10" spans="1:8" ht="51.95" customHeight="1">
      <c r="A10" s="520">
        <v>8</v>
      </c>
      <c r="B10" s="205" t="str">
        <f>IF(ISERROR(VLOOKUP($A10,[11]入力!$T$4:$AL$486,12,FALSE)),"",VLOOKUP($A10,[11]入力!$T$4:$AL$486,12,FALSE))</f>
        <v>クリップ式フレキシブルＬＥＤライト</v>
      </c>
      <c r="C10" s="707" t="str">
        <f>IF($F10="",IF($F9="","","以下余白"),IF(ISERROR(VLOOKUP($A10,[11]入力!$T$4:$AL$486,13,FALSE)),"",VLOOKUP($A10,[11]入力!$T$4:$AL$486,13,FALSE)))</f>
        <v/>
      </c>
      <c r="D10" s="478" t="str">
        <f>IF(ISERROR(VLOOKUP($A10,[11]入力!$T$4:$AL$486,14,FALSE)),"",VLOOKUP($A10,[11]入力!$T$4:$AL$486,14,FALSE))</f>
        <v>EA</v>
      </c>
      <c r="E10" s="478">
        <f>IF(ISERROR(VLOOKUP($A10,[11]入力!$T$4:$AL$486,15,FALSE)),"",VLOOKUP($A10,[11]入力!$T$4:$AL$486,15,FALSE))</f>
        <v>2</v>
      </c>
      <c r="F10" s="478" t="str">
        <f>IF(ISERROR(VLOOKUP($A10,[11]入力!$T$4:$AL$486,18,FALSE)),"",VLOOKUP($A10,[11]入力!$T$4:$AL$486,18,FALSE))</f>
        <v/>
      </c>
      <c r="G10" s="478" t="str">
        <f t="shared" si="0"/>
        <v/>
      </c>
      <c r="H10" s="525"/>
    </row>
    <row r="11" spans="1:8" ht="51.95" customHeight="1">
      <c r="A11" s="520">
        <v>9</v>
      </c>
      <c r="B11" s="205" t="str">
        <f>IF(ISERROR(VLOOKUP($A11,[11]入力!$T$4:$AL$486,12,FALSE)),"",VLOOKUP($A11,[11]入力!$T$4:$AL$486,12,FALSE))</f>
        <v>タオル掛け（マグネット式）</v>
      </c>
      <c r="C11" s="707" t="str">
        <f>IF($F11="",IF($F10="","","以下余白"),IF(ISERROR(VLOOKUP($A11,[11]入力!$T$4:$AL$486,13,FALSE)),"",VLOOKUP($A11,[11]入力!$T$4:$AL$486,13,FALSE)))</f>
        <v/>
      </c>
      <c r="D11" s="478" t="str">
        <f>IF(ISERROR(VLOOKUP($A11,[11]入力!$T$4:$AL$486,14,FALSE)),"",VLOOKUP($A11,[11]入力!$T$4:$AL$486,14,FALSE))</f>
        <v>EA</v>
      </c>
      <c r="E11" s="478">
        <f>IF(ISERROR(VLOOKUP($A11,[11]入力!$T$4:$AL$486,15,FALSE)),"",VLOOKUP($A11,[11]入力!$T$4:$AL$486,15,FALSE))</f>
        <v>2</v>
      </c>
      <c r="F11" s="478" t="str">
        <f>IF(ISERROR(VLOOKUP($A11,[11]入力!$T$4:$AL$486,18,FALSE)),"",VLOOKUP($A11,[11]入力!$T$4:$AL$486,18,FALSE))</f>
        <v/>
      </c>
      <c r="G11" s="478" t="str">
        <f t="shared" si="0"/>
        <v/>
      </c>
      <c r="H11" s="525"/>
    </row>
    <row r="12" spans="1:8" ht="51.95" customHeight="1">
      <c r="A12" s="520">
        <v>10</v>
      </c>
      <c r="B12" s="205" t="str">
        <f>IF(ISERROR(VLOOKUP($A12,[11]入力!$T$4:$AL$486,12,FALSE)),"",VLOOKUP($A12,[11]入力!$T$4:$AL$486,12,FALSE))</f>
        <v>タオル掛け（マグネット式）</v>
      </c>
      <c r="C12" s="707" t="str">
        <f>IF($F12="",IF($F11="","","以下余白"),IF(ISERROR(VLOOKUP($A12,[11]入力!$T$4:$AL$486,13,FALSE)),"",VLOOKUP($A12,[11]入力!$T$4:$AL$486,13,FALSE)))</f>
        <v/>
      </c>
      <c r="D12" s="478" t="str">
        <f>IF(ISERROR(VLOOKUP($A12,[11]入力!$T$4:$AL$486,14,FALSE)),"",VLOOKUP($A12,[11]入力!$T$4:$AL$486,14,FALSE))</f>
        <v>EA</v>
      </c>
      <c r="E12" s="478">
        <f>IF(ISERROR(VLOOKUP($A12,[11]入力!$T$4:$AL$486,15,FALSE)),"",VLOOKUP($A12,[11]入力!$T$4:$AL$486,15,FALSE))</f>
        <v>3</v>
      </c>
      <c r="F12" s="478" t="str">
        <f>IF(ISERROR(VLOOKUP($A12,[11]入力!$T$4:$AL$486,18,FALSE)),"",VLOOKUP($A12,[11]入力!$T$4:$AL$486,18,FALSE))</f>
        <v/>
      </c>
      <c r="G12" s="478" t="str">
        <f t="shared" si="0"/>
        <v/>
      </c>
      <c r="H12" s="525"/>
    </row>
    <row r="13" spans="1:8" ht="51.95" customHeight="1">
      <c r="A13" s="520">
        <v>11</v>
      </c>
      <c r="B13" s="205" t="str">
        <f>IF(ISERROR(VLOOKUP($A13,[11]入力!$T$4:$AL$486,12,FALSE)),"",VLOOKUP($A13,[11]入力!$T$4:$AL$486,12,FALSE))</f>
        <v>延長コード</v>
      </c>
      <c r="C13" s="707" t="str">
        <f>IF($F13="",IF($F12="","","以下余白"),IF(ISERROR(VLOOKUP($A13,[11]入力!$T$4:$AL$486,13,FALSE)),"",VLOOKUP($A13,[11]入力!$T$4:$AL$486,13,FALSE)))</f>
        <v/>
      </c>
      <c r="D13" s="478" t="str">
        <f>IF(ISERROR(VLOOKUP($A13,[11]入力!$T$4:$AL$486,14,FALSE)),"",VLOOKUP($A13,[11]入力!$T$4:$AL$486,14,FALSE))</f>
        <v>EA</v>
      </c>
      <c r="E13" s="478">
        <f>IF(ISERROR(VLOOKUP($A13,[11]入力!$T$4:$AL$486,15,FALSE)),"",VLOOKUP($A13,[11]入力!$T$4:$AL$486,15,FALSE))</f>
        <v>5</v>
      </c>
      <c r="F13" s="478" t="str">
        <f>IF(ISERROR(VLOOKUP($A13,[11]入力!$T$4:$AL$486,18,FALSE)),"",VLOOKUP($A13,[11]入力!$T$4:$AL$486,18,FALSE))</f>
        <v/>
      </c>
      <c r="G13" s="478" t="str">
        <f t="shared" si="0"/>
        <v/>
      </c>
      <c r="H13" s="525"/>
    </row>
    <row r="14" spans="1:8" ht="51.95" customHeight="1">
      <c r="A14" s="520">
        <v>12</v>
      </c>
      <c r="B14" s="205" t="str">
        <f>IF(ISERROR(VLOOKUP($A14,[11]入力!$T$4:$AL$486,12,FALSE)),"",VLOOKUP($A14,[11]入力!$T$4:$AL$486,12,FALSE))</f>
        <v>ホワイトボードマーカー（緑）１０ＰＣ入</v>
      </c>
      <c r="C14" s="707" t="str">
        <f>IF($F14="",IF($F13="","","以下余白"),IF(ISERROR(VLOOKUP($A14,[11]入力!$T$4:$AL$486,13,FALSE)),"",VLOOKUP($A14,[11]入力!$T$4:$AL$486,13,FALSE)))</f>
        <v/>
      </c>
      <c r="D14" s="478" t="str">
        <f>IF(ISERROR(VLOOKUP($A14,[11]入力!$T$4:$AL$486,14,FALSE)),"",VLOOKUP($A14,[11]入力!$T$4:$AL$486,14,FALSE))</f>
        <v>EA</v>
      </c>
      <c r="E14" s="478">
        <f>IF(ISERROR(VLOOKUP($A14,[11]入力!$T$4:$AL$486,15,FALSE)),"",VLOOKUP($A14,[11]入力!$T$4:$AL$486,15,FALSE))</f>
        <v>2</v>
      </c>
      <c r="F14" s="478" t="str">
        <f>IF(ISERROR(VLOOKUP($A14,[11]入力!$T$4:$AL$486,18,FALSE)),"",VLOOKUP($A14,[11]入力!$T$4:$AL$486,18,FALSE))</f>
        <v/>
      </c>
      <c r="G14" s="478" t="str">
        <f t="shared" si="0"/>
        <v/>
      </c>
      <c r="H14" s="525"/>
    </row>
    <row r="15" spans="1:8" ht="51.95" customHeight="1">
      <c r="A15" s="520">
        <v>13</v>
      </c>
      <c r="B15" s="205" t="str">
        <f>IF(ISERROR(VLOOKUP($A15,[11]入力!$T$4:$AL$486,12,FALSE)),"",VLOOKUP($A15,[11]入力!$T$4:$AL$486,12,FALSE))</f>
        <v>輪ゴム</v>
      </c>
      <c r="C15" s="707" t="str">
        <f>IF($F15="",IF($F14="","","以下余白"),IF(ISERROR(VLOOKUP($A15,[11]入力!$T$4:$AL$486,13,FALSE)),"",VLOOKUP($A15,[11]入力!$T$4:$AL$486,13,FALSE)))</f>
        <v/>
      </c>
      <c r="D15" s="478" t="str">
        <f>IF(ISERROR(VLOOKUP($A15,[11]入力!$T$4:$AL$486,14,FALSE)),"",VLOOKUP($A15,[11]入力!$T$4:$AL$486,14,FALSE))</f>
        <v>EA</v>
      </c>
      <c r="E15" s="478">
        <f>IF(ISERROR(VLOOKUP($A15,[11]入力!$T$4:$AL$486,15,FALSE)),"",VLOOKUP($A15,[11]入力!$T$4:$AL$486,15,FALSE))</f>
        <v>2</v>
      </c>
      <c r="F15" s="478" t="str">
        <f>IF(ISERROR(VLOOKUP($A15,[11]入力!$T$4:$AL$486,18,FALSE)),"",VLOOKUP($A15,[11]入力!$T$4:$AL$486,18,FALSE))</f>
        <v/>
      </c>
      <c r="G15" s="478" t="str">
        <f t="shared" si="0"/>
        <v/>
      </c>
      <c r="H15" s="525"/>
    </row>
    <row r="16" spans="1:8" ht="51.95" customHeight="1">
      <c r="A16" s="520">
        <v>14</v>
      </c>
      <c r="B16" s="205" t="str">
        <f>IF(ISERROR(VLOOKUP($A16,[11]入力!$T$4:$AL$486,12,FALSE)),"",VLOOKUP($A16,[11]入力!$T$4:$AL$486,12,FALSE))</f>
        <v>強力吸盤フック</v>
      </c>
      <c r="C16" s="707" t="str">
        <f>IF($F16="",IF($F15="","","以下余白"),IF(ISERROR(VLOOKUP($A16,[11]入力!$T$4:$AL$486,13,FALSE)),"",VLOOKUP($A16,[11]入力!$T$4:$AL$486,13,FALSE)))</f>
        <v/>
      </c>
      <c r="D16" s="478" t="str">
        <f>IF(ISERROR(VLOOKUP($A16,[11]入力!$T$4:$AL$486,14,FALSE)),"",VLOOKUP($A16,[11]入力!$T$4:$AL$486,14,FALSE))</f>
        <v>EA</v>
      </c>
      <c r="E16" s="478">
        <f>IF(ISERROR(VLOOKUP($A16,[11]入力!$T$4:$AL$486,15,FALSE)),"",VLOOKUP($A16,[11]入力!$T$4:$AL$486,15,FALSE))</f>
        <v>20</v>
      </c>
      <c r="F16" s="478" t="str">
        <f>IF(ISERROR(VLOOKUP($A16,[11]入力!$T$4:$AL$486,18,FALSE)),"",VLOOKUP($A16,[11]入力!$T$4:$AL$486,18,FALSE))</f>
        <v/>
      </c>
      <c r="G16" s="478" t="str">
        <f t="shared" si="0"/>
        <v/>
      </c>
      <c r="H16" s="525"/>
    </row>
    <row r="17" spans="1:11" ht="51.95" customHeight="1">
      <c r="A17" s="520">
        <v>15</v>
      </c>
      <c r="B17" s="205" t="str">
        <f>IF(ISERROR(VLOOKUP($A17,[11]入力!$T$4:$AL$486,12,FALSE)),"",VLOOKUP($A17,[11]入力!$T$4:$AL$486,12,FALSE))</f>
        <v>粘着メモテープ（ホルダー付）</v>
      </c>
      <c r="C17" s="707" t="str">
        <f>IF($F17="",IF($F16="","","以下余白"),IF(ISERROR(VLOOKUP($A17,[11]入力!$T$4:$AL$486,13,FALSE)),"",VLOOKUP($A17,[11]入力!$T$4:$AL$486,13,FALSE)))</f>
        <v/>
      </c>
      <c r="D17" s="478" t="str">
        <f>IF(ISERROR(VLOOKUP($A17,[11]入力!$T$4:$AL$486,14,FALSE)),"",VLOOKUP($A17,[11]入力!$T$4:$AL$486,14,FALSE))</f>
        <v>EA</v>
      </c>
      <c r="E17" s="478">
        <f>IF(ISERROR(VLOOKUP($A17,[11]入力!$T$4:$AL$486,15,FALSE)),"",VLOOKUP($A17,[11]入力!$T$4:$AL$486,15,FALSE))</f>
        <v>10</v>
      </c>
      <c r="F17" s="478" t="str">
        <f>IF(ISERROR(VLOOKUP($A17,[11]入力!$T$4:$AL$486,18,FALSE)),"",VLOOKUP($A17,[11]入力!$T$4:$AL$486,18,FALSE))</f>
        <v/>
      </c>
      <c r="G17" s="478" t="str">
        <f t="shared" si="0"/>
        <v/>
      </c>
      <c r="H17" s="525"/>
    </row>
    <row r="18" spans="1:11" ht="51.95" customHeight="1">
      <c r="A18" s="520">
        <v>16</v>
      </c>
      <c r="B18" s="205" t="str">
        <f>IF(ISERROR(VLOOKUP($A18,[11]入力!$T$4:$AL$486,12,FALSE)),"",VLOOKUP($A18,[11]入力!$T$4:$AL$486,12,FALSE))</f>
        <v>マグネット付フレキシブルＬＥＤライト</v>
      </c>
      <c r="C18" s="707" t="str">
        <f>IF($F18="",IF($F17="","","以下余白"),IF(ISERROR(VLOOKUP($A18,[11]入力!$T$4:$AL$486,13,FALSE)),"",VLOOKUP($A18,[11]入力!$T$4:$AL$486,13,FALSE)))</f>
        <v/>
      </c>
      <c r="D18" s="478" t="str">
        <f>IF(ISERROR(VLOOKUP($A18,[11]入力!$T$4:$AL$486,14,FALSE)),"",VLOOKUP($A18,[11]入力!$T$4:$AL$486,14,FALSE))</f>
        <v>EA</v>
      </c>
      <c r="E18" s="478">
        <f>IF(ISERROR(VLOOKUP($A18,[11]入力!$T$4:$AL$486,15,FALSE)),"",VLOOKUP($A18,[11]入力!$T$4:$AL$486,15,FALSE))</f>
        <v>2</v>
      </c>
      <c r="F18" s="478" t="str">
        <f>IF(ISERROR(VLOOKUP($A18,[11]入力!$T$4:$AL$486,18,FALSE)),"",VLOOKUP($A18,[11]入力!$T$4:$AL$486,18,FALSE))</f>
        <v/>
      </c>
      <c r="G18" s="478" t="str">
        <f t="shared" si="0"/>
        <v/>
      </c>
      <c r="H18" s="525"/>
    </row>
    <row r="19" spans="1:11" ht="51.95" customHeight="1">
      <c r="A19" s="520">
        <v>17</v>
      </c>
      <c r="B19" s="205" t="str">
        <f>IF(ISERROR(VLOOKUP($A19,[11]入力!$T$4:$AL$486,12,FALSE)),"",VLOOKUP($A19,[11]入力!$T$4:$AL$486,12,FALSE))</f>
        <v/>
      </c>
      <c r="C19" s="707" t="str">
        <f>IF($F19="",IF($F18="","","以下余白"),IF(ISERROR(VLOOKUP($A19,[11]入力!$T$4:$AL$486,13,FALSE)),"",VLOOKUP($A19,[11]入力!$T$4:$AL$486,13,FALSE)))</f>
        <v/>
      </c>
      <c r="D19" s="478" t="str">
        <f>IF(ISERROR(VLOOKUP($A19,[11]入力!$T$4:$AL$486,14,FALSE)),"",VLOOKUP($A19,[11]入力!$T$4:$AL$486,14,FALSE))</f>
        <v/>
      </c>
      <c r="E19" s="478" t="str">
        <f>IF(ISERROR(VLOOKUP($A19,[11]入力!$T$4:$AL$486,15,FALSE)),"",VLOOKUP($A19,[11]入力!$T$4:$AL$486,15,FALSE))</f>
        <v/>
      </c>
      <c r="F19" s="478" t="str">
        <f>IF(ISERROR(VLOOKUP($A19,[11]入力!$T$4:$AL$486,18,FALSE)),"",VLOOKUP($A19,[11]入力!$T$4:$AL$486,18,FALSE))</f>
        <v/>
      </c>
      <c r="G19" s="478" t="str">
        <f t="shared" si="0"/>
        <v/>
      </c>
      <c r="H19" s="525"/>
    </row>
    <row r="20" spans="1:11" ht="51.95" customHeight="1">
      <c r="A20" s="520">
        <v>18</v>
      </c>
      <c r="B20" s="205" t="str">
        <f>IF(ISERROR(VLOOKUP($A20,[11]入力!$T$4:$AL$486,12,FALSE)),"",VLOOKUP($A20,[11]入力!$T$4:$AL$486,12,FALSE))</f>
        <v/>
      </c>
      <c r="C20" s="707" t="str">
        <f>IF($F20="",IF($F19="","","以下余白"),IF(ISERROR(VLOOKUP($A20,[11]入力!$T$4:$AL$486,13,FALSE)),"",VLOOKUP($A20,[11]入力!$T$4:$AL$486,13,FALSE)))</f>
        <v/>
      </c>
      <c r="D20" s="478" t="str">
        <f>IF(ISERROR(VLOOKUP($A20,[11]入力!$T$4:$AL$486,14,FALSE)),"",VLOOKUP($A20,[11]入力!$T$4:$AL$486,14,FALSE))</f>
        <v/>
      </c>
      <c r="E20" s="478" t="str">
        <f>IF(ISERROR(VLOOKUP($A20,[11]入力!$T$4:$AL$486,15,FALSE)),"",VLOOKUP($A20,[11]入力!$T$4:$AL$486,15,FALSE))</f>
        <v/>
      </c>
      <c r="F20" s="478" t="str">
        <f>IF(ISERROR(VLOOKUP($A20,[11]入力!$T$4:$AL$486,18,FALSE)),"",VLOOKUP($A20,[11]入力!$T$4:$AL$486,18,FALSE))</f>
        <v/>
      </c>
      <c r="G20" s="478" t="str">
        <f t="shared" si="0"/>
        <v/>
      </c>
      <c r="H20" s="525"/>
    </row>
    <row r="21" spans="1:11" ht="51.95" customHeight="1">
      <c r="A21" s="520">
        <v>19</v>
      </c>
      <c r="B21" s="205" t="str">
        <f>IF(ISERROR(VLOOKUP($A21,[11]入力!$T$4:$AL$486,12,FALSE)),"",VLOOKUP($A21,[11]入力!$T$4:$AL$486,12,FALSE))</f>
        <v/>
      </c>
      <c r="C21" s="707" t="str">
        <f>IF($F21="",IF($F20="","","以下余白"),IF(ISERROR(VLOOKUP($A21,[11]入力!$T$4:$AL$486,13,FALSE)),"",VLOOKUP($A21,[11]入力!$T$4:$AL$486,13,FALSE)))</f>
        <v/>
      </c>
      <c r="D21" s="478" t="str">
        <f>IF(ISERROR(VLOOKUP($A21,[11]入力!$T$4:$AL$486,14,FALSE)),"",VLOOKUP($A21,[11]入力!$T$4:$AL$486,14,FALSE))</f>
        <v/>
      </c>
      <c r="E21" s="478" t="str">
        <f>IF(ISERROR(VLOOKUP($A21,[11]入力!$T$4:$AL$486,15,FALSE)),"",VLOOKUP($A21,[11]入力!$T$4:$AL$486,15,FALSE))</f>
        <v/>
      </c>
      <c r="F21" s="478" t="str">
        <f>IF(ISERROR(VLOOKUP($A21,[11]入力!$T$4:$AL$486,18,FALSE)),"",VLOOKUP($A21,[11]入力!$T$4:$AL$486,18,FALSE))</f>
        <v/>
      </c>
      <c r="G21" s="478" t="str">
        <f t="shared" si="0"/>
        <v/>
      </c>
      <c r="H21" s="525"/>
    </row>
    <row r="22" spans="1:11" ht="51.95" customHeight="1">
      <c r="A22" s="520">
        <v>20</v>
      </c>
      <c r="B22" s="205" t="str">
        <f>IF(ISERROR(VLOOKUP($A22,[11]入力!$T$4:$AL$486,12,FALSE)),"",VLOOKUP($A22,[11]入力!$T$4:$AL$486,12,FALSE))</f>
        <v/>
      </c>
      <c r="C22" s="707" t="str">
        <f>IF($F22="",IF($F21="","","以下余白"),IF(ISERROR(VLOOKUP($A22,[11]入力!$T$4:$AL$486,13,FALSE)),"",VLOOKUP($A22,[11]入力!$T$4:$AL$486,13,FALSE)))</f>
        <v/>
      </c>
      <c r="D22" s="478" t="str">
        <f>IF(ISERROR(VLOOKUP($A22,[11]入力!$T$4:$AL$486,14,FALSE)),"",VLOOKUP($A22,[11]入力!$T$4:$AL$486,14,FALSE))</f>
        <v/>
      </c>
      <c r="E22" s="478" t="str">
        <f>IF(ISERROR(VLOOKUP($A22,[11]入力!$T$4:$AL$486,15,FALSE)),"",VLOOKUP($A22,[11]入力!$T$4:$AL$486,15,FALSE))</f>
        <v/>
      </c>
      <c r="F22" s="478" t="str">
        <f>IF(ISERROR(VLOOKUP($A22,[11]入力!$T$4:$AL$486,18,FALSE)),"",VLOOKUP($A22,[11]入力!$T$4:$AL$486,18,FALSE))</f>
        <v/>
      </c>
      <c r="G22" s="478" t="str">
        <f t="shared" si="0"/>
        <v/>
      </c>
      <c r="H22" s="525"/>
    </row>
    <row r="23" spans="1:11" ht="51.95" customHeight="1">
      <c r="A23" s="520">
        <v>21</v>
      </c>
      <c r="B23" s="205" t="str">
        <f>IF(ISERROR(VLOOKUP($A23,[11]入力!$T$4:$AL$486,12,FALSE)),"",VLOOKUP($A23,[11]入力!$T$4:$AL$486,12,FALSE))</f>
        <v/>
      </c>
      <c r="C23" s="707" t="str">
        <f>IF($F23="",IF($F22="","","以下余白"),IF(ISERROR(VLOOKUP($A23,[11]入力!$T$4:$AL$486,13,FALSE)),"",VLOOKUP($A23,[11]入力!$T$4:$AL$486,13,FALSE)))</f>
        <v/>
      </c>
      <c r="D23" s="478" t="str">
        <f>IF(ISERROR(VLOOKUP($A23,[11]入力!$T$4:$AL$486,14,FALSE)),"",VLOOKUP($A23,[11]入力!$T$4:$AL$486,14,FALSE))</f>
        <v/>
      </c>
      <c r="E23" s="478" t="str">
        <f>IF(ISERROR(VLOOKUP($A23,[11]入力!$T$4:$AL$486,15,FALSE)),"",VLOOKUP($A23,[11]入力!$T$4:$AL$486,15,FALSE))</f>
        <v/>
      </c>
      <c r="F23" s="478" t="str">
        <f>IF(ISERROR(VLOOKUP($A23,[11]入力!$T$4:$AL$486,18,FALSE)),"",VLOOKUP($A23,[11]入力!$T$4:$AL$486,18,FALSE))</f>
        <v/>
      </c>
      <c r="G23" s="478" t="str">
        <f t="shared" si="0"/>
        <v/>
      </c>
      <c r="H23" s="525"/>
      <c r="K23" s="625"/>
    </row>
    <row r="24" spans="1:11" ht="51.95" customHeight="1">
      <c r="A24" s="520">
        <v>22</v>
      </c>
      <c r="B24" s="205" t="str">
        <f>IF(ISERROR(VLOOKUP($A24,[11]入力!$T$4:$AL$486,12,FALSE)),"",VLOOKUP($A24,[11]入力!$T$4:$AL$486,12,FALSE))</f>
        <v/>
      </c>
      <c r="C24" s="707" t="str">
        <f>IF($F24="",IF($F23="","","以下余白"),IF(ISERROR(VLOOKUP($A24,[11]入力!$T$4:$AL$486,13,FALSE)),"",VLOOKUP($A24,[11]入力!$T$4:$AL$486,13,FALSE)))</f>
        <v/>
      </c>
      <c r="D24" s="478" t="str">
        <f>IF(ISERROR(VLOOKUP($A24,[11]入力!$T$4:$AL$486,14,FALSE)),"",VLOOKUP($A24,[11]入力!$T$4:$AL$486,14,FALSE))</f>
        <v/>
      </c>
      <c r="E24" s="478" t="str">
        <f>IF(ISERROR(VLOOKUP($A24,[11]入力!$T$4:$AL$486,15,FALSE)),"",VLOOKUP($A24,[11]入力!$T$4:$AL$486,15,FALSE))</f>
        <v/>
      </c>
      <c r="F24" s="478" t="str">
        <f>IF(ISERROR(VLOOKUP($A24,[11]入力!$T$4:$AL$486,18,FALSE)),"",VLOOKUP($A24,[11]入力!$T$4:$AL$486,18,FALSE))</f>
        <v/>
      </c>
      <c r="G24" s="478" t="str">
        <f t="shared" si="0"/>
        <v/>
      </c>
      <c r="H24" s="525"/>
    </row>
    <row r="25" spans="1:11" ht="51.95" customHeight="1">
      <c r="A25" s="520">
        <v>23</v>
      </c>
      <c r="B25" s="205" t="str">
        <f>IF(ISERROR(VLOOKUP($A25,[11]入力!$T$4:$AL$486,12,FALSE)),"",VLOOKUP($A25,[11]入力!$T$4:$AL$486,12,FALSE))</f>
        <v/>
      </c>
      <c r="C25" s="707" t="str">
        <f>IF($F25="",IF($F24="","","以下余白"),IF(ISERROR(VLOOKUP($A25,[11]入力!$T$4:$AL$486,13,FALSE)),"",VLOOKUP($A25,[11]入力!$T$4:$AL$486,13,FALSE)))</f>
        <v/>
      </c>
      <c r="D25" s="478" t="str">
        <f>IF(ISERROR(VLOOKUP($A25,[11]入力!$T$4:$AL$486,14,FALSE)),"",VLOOKUP($A25,[11]入力!$T$4:$AL$486,14,FALSE))</f>
        <v/>
      </c>
      <c r="E25" s="478" t="str">
        <f>IF(ISERROR(VLOOKUP($A25,[11]入力!$T$4:$AL$486,15,FALSE)),"",VLOOKUP($A25,[11]入力!$T$4:$AL$486,15,FALSE))</f>
        <v/>
      </c>
      <c r="F25" s="478" t="str">
        <f>IF(ISERROR(VLOOKUP($A25,[11]入力!$T$4:$AL$486,18,FALSE)),"",VLOOKUP($A25,[11]入力!$T$4:$AL$486,18,FALSE))</f>
        <v/>
      </c>
      <c r="G25" s="478" t="str">
        <f t="shared" si="0"/>
        <v/>
      </c>
      <c r="H25" s="525"/>
    </row>
    <row r="26" spans="1:11" ht="51.95" customHeight="1">
      <c r="A26" s="520">
        <v>24</v>
      </c>
      <c r="B26" s="205" t="str">
        <f>IF(ISERROR(VLOOKUP($A26,[11]入力!$H$4:$AL$486,24,FALSE)),"",VLOOKUP($A26,[11]入力!$H$4:$AL$486,24,FALSE))</f>
        <v/>
      </c>
      <c r="C26" s="707" t="str">
        <f>IF($F26="",IF($F25="","","以下余白"),IF(ISERROR(VLOOKUP($A26,[11]入力!$T$4:$AL$486,13,FALSE)),"",VLOOKUP($A26,[11]入力!$T$4:$AL$486,13,FALSE)))</f>
        <v/>
      </c>
      <c r="D26" s="478" t="str">
        <f>IF(ISERROR(VLOOKUP($A26,[11]入力!$T$4:$AL$486,14,FALSE)),"",VLOOKUP($A26,[11]入力!$T$4:$AL$486,14,FALSE))</f>
        <v/>
      </c>
      <c r="E26" s="478" t="str">
        <f>IF(ISERROR(VLOOKUP($A26,[11]入力!$T$4:$AL$486,15,FALSE)),"",VLOOKUP($A26,[11]入力!$T$4:$AL$486,15,FALSE))</f>
        <v/>
      </c>
      <c r="F26" s="478" t="str">
        <f>IF(ISERROR(VLOOKUP($A26,[11]入力!$T$4:$AL$486,18,FALSE)),"",VLOOKUP($A26,[11]入力!$T$4:$AL$486,18,FALSE))</f>
        <v/>
      </c>
      <c r="G26" s="478" t="str">
        <f t="shared" si="0"/>
        <v/>
      </c>
      <c r="H26" s="525"/>
    </row>
    <row r="27" spans="1:11" ht="51.95" customHeight="1">
      <c r="A27" s="520">
        <v>25</v>
      </c>
      <c r="B27" s="205" t="str">
        <f>IF(ISERROR(VLOOKUP($A27,[11]入力!$H$4:$AL$486,24,FALSE)),"",VLOOKUP($A27,[11]入力!$H$4:$AL$486,24,FALSE))</f>
        <v/>
      </c>
      <c r="C27" s="707" t="str">
        <f>IF($F27="",IF($F26="","","以下余白"),IF(ISERROR(VLOOKUP($A27,[11]入力!$T$4:$AL$486,13,FALSE)),"",VLOOKUP($A27,[11]入力!$T$4:$AL$486,13,FALSE)))</f>
        <v/>
      </c>
      <c r="D27" s="478" t="str">
        <f>IF(ISERROR(VLOOKUP($A27,[11]入力!$T$4:$AL$486,14,FALSE)),"",VLOOKUP($A27,[11]入力!$T$4:$AL$486,14,FALSE))</f>
        <v/>
      </c>
      <c r="E27" s="478" t="str">
        <f>IF(ISERROR(VLOOKUP($A27,[11]入力!$T$4:$AL$486,15,FALSE)),"",VLOOKUP($A27,[11]入力!$T$4:$AL$486,15,FALSE))</f>
        <v/>
      </c>
      <c r="F27" s="478" t="str">
        <f>IF(ISERROR(VLOOKUP($A27,[11]入力!$T$4:$AL$486,18,FALSE)),"",VLOOKUP($A27,[11]入力!$T$4:$AL$486,18,FALSE))</f>
        <v/>
      </c>
      <c r="G27" s="478" t="str">
        <f t="shared" si="0"/>
        <v/>
      </c>
      <c r="H27" s="525"/>
    </row>
    <row r="28" spans="1:11" ht="51.95" customHeight="1">
      <c r="A28" s="520">
        <v>26</v>
      </c>
      <c r="B28" s="205" t="str">
        <f>IF(ISERROR(VLOOKUP($A28,[11]入力!$H$4:$AL$486,24,FALSE)),"",VLOOKUP($A28,[11]入力!$H$4:$AL$486,24,FALSE))</f>
        <v/>
      </c>
      <c r="C28" s="707" t="str">
        <f>IF($F28="",IF($F27="","","以下余白"),IF(ISERROR(VLOOKUP($A28,[11]入力!$T$4:$AL$486,13,FALSE)),"",VLOOKUP($A28,[11]入力!$T$4:$AL$486,13,FALSE)))</f>
        <v/>
      </c>
      <c r="D28" s="478" t="str">
        <f>IF(ISERROR(VLOOKUP($A28,[11]入力!$T$4:$AL$486,14,FALSE)),"",VLOOKUP($A28,[11]入力!$T$4:$AL$486,14,FALSE))</f>
        <v/>
      </c>
      <c r="E28" s="478" t="str">
        <f>IF(ISERROR(VLOOKUP($A28,[11]入力!$T$4:$AL$486,15,FALSE)),"",VLOOKUP($A28,[11]入力!$T$4:$AL$486,15,FALSE))</f>
        <v/>
      </c>
      <c r="F28" s="478" t="str">
        <f>IF(ISERROR(VLOOKUP($A28,[11]入力!$T$4:$AL$486,18,FALSE)),"",VLOOKUP($A28,[11]入力!$T$4:$AL$486,18,FALSE))</f>
        <v/>
      </c>
      <c r="G28" s="478" t="str">
        <f t="shared" si="0"/>
        <v/>
      </c>
      <c r="H28" s="525"/>
    </row>
    <row r="29" spans="1:11" ht="51.95" customHeight="1">
      <c r="A29" s="520">
        <v>27</v>
      </c>
      <c r="B29" s="205" t="str">
        <f>IF(ISERROR(VLOOKUP($A29,[11]入力!$H$4:$AL$486,24,FALSE)),"",VLOOKUP($A29,[11]入力!$H$4:$AL$486,24,FALSE))</f>
        <v/>
      </c>
      <c r="C29" s="707" t="str">
        <f>IF($F29="",IF($F28="","","以下余白"),IF(ISERROR(VLOOKUP($A29,[11]入力!$T$4:$AL$486,13,FALSE)),"",VLOOKUP($A29,[11]入力!$T$4:$AL$486,13,FALSE)))</f>
        <v/>
      </c>
      <c r="D29" s="478" t="str">
        <f>IF(ISERROR(VLOOKUP($A29,[11]入力!$T$4:$AL$486,14,FALSE)),"",VLOOKUP($A29,[11]入力!$T$4:$AL$486,14,FALSE))</f>
        <v/>
      </c>
      <c r="E29" s="478" t="str">
        <f>IF(ISERROR(VLOOKUP($A29,[11]入力!$T$4:$AL$486,15,FALSE)),"",VLOOKUP($A29,[11]入力!$T$4:$AL$486,15,FALSE))</f>
        <v/>
      </c>
      <c r="F29" s="478" t="str">
        <f>IF(ISERROR(VLOOKUP($A29,[11]入力!$T$4:$AL$486,18,FALSE)),"",VLOOKUP($A29,[11]入力!$T$4:$AL$486,18,FALSE))</f>
        <v/>
      </c>
      <c r="G29" s="478" t="str">
        <f t="shared" si="0"/>
        <v/>
      </c>
      <c r="H29" s="525"/>
    </row>
    <row r="30" spans="1:11" ht="51.95" customHeight="1">
      <c r="A30" s="520">
        <v>28</v>
      </c>
      <c r="B30" s="205" t="str">
        <f>IF(ISERROR(VLOOKUP($A30,[11]入力!$H$4:$AL$486,24,FALSE)),"",VLOOKUP($A30,[11]入力!$H$4:$AL$486,24,FALSE))</f>
        <v/>
      </c>
      <c r="C30" s="707" t="str">
        <f>IF($F30="",IF($F29="","","以下余白"),IF(ISERROR(VLOOKUP($A30,[11]入力!$T$4:$AL$486,13,FALSE)),"",VLOOKUP($A30,[11]入力!$T$4:$AL$486,13,FALSE)))</f>
        <v/>
      </c>
      <c r="D30" s="478" t="str">
        <f>IF(ISERROR(VLOOKUP($A30,[11]入力!$T$4:$AL$486,14,FALSE)),"",VLOOKUP($A30,[11]入力!$T$4:$AL$486,14,FALSE))</f>
        <v/>
      </c>
      <c r="E30" s="478" t="str">
        <f>IF(ISERROR(VLOOKUP($A30,[11]入力!$T$4:$AL$486,15,FALSE)),"",VLOOKUP($A30,[11]入力!$T$4:$AL$486,15,FALSE))</f>
        <v/>
      </c>
      <c r="F30" s="478" t="str">
        <f>IF(ISERROR(VLOOKUP($A30,[11]入力!$T$4:$AL$486,18,FALSE)),"",VLOOKUP($A30,[11]入力!$T$4:$AL$486,18,FALSE))</f>
        <v/>
      </c>
      <c r="G30" s="478" t="str">
        <f t="shared" si="0"/>
        <v/>
      </c>
      <c r="H30" s="525"/>
    </row>
    <row r="31" spans="1:11" ht="51.95" customHeight="1">
      <c r="A31" s="520">
        <v>29</v>
      </c>
      <c r="B31" s="205" t="str">
        <f>IF(ISERROR(VLOOKUP($A31,[11]入力!$H$4:$AL$486,24,FALSE)),"",VLOOKUP($A31,[11]入力!$H$4:$AL$486,24,FALSE))</f>
        <v/>
      </c>
      <c r="C31" s="707" t="str">
        <f>IF($F31="",IF($F30="","","以下余白"),IF(ISERROR(VLOOKUP($A31,[11]入力!$T$4:$AL$486,13,FALSE)),"",VLOOKUP($A31,[11]入力!$T$4:$AL$486,13,FALSE)))</f>
        <v/>
      </c>
      <c r="D31" s="478" t="str">
        <f>IF(ISERROR(VLOOKUP($A31,[11]入力!$T$4:$AL$486,14,FALSE)),"",VLOOKUP($A31,[11]入力!$T$4:$AL$486,14,FALSE))</f>
        <v/>
      </c>
      <c r="E31" s="478" t="str">
        <f>IF(ISERROR(VLOOKUP($A31,[11]入力!$T$4:$AL$486,15,FALSE)),"",VLOOKUP($A31,[11]入力!$T$4:$AL$486,15,FALSE))</f>
        <v/>
      </c>
      <c r="F31" s="478" t="str">
        <f>IF(ISERROR(VLOOKUP($A31,[11]入力!$T$4:$AL$486,18,FALSE)),"",VLOOKUP($A31,[11]入力!$T$4:$AL$486,18,FALSE))</f>
        <v/>
      </c>
      <c r="G31" s="478" t="str">
        <f t="shared" si="0"/>
        <v/>
      </c>
      <c r="H31" s="525"/>
    </row>
    <row r="32" spans="1:11" ht="51.95" customHeight="1">
      <c r="A32" s="520">
        <v>30</v>
      </c>
      <c r="B32" s="205" t="s">
        <v>796</v>
      </c>
      <c r="C32" s="707" t="str">
        <f>IF($F32="",IF($F31="","","以下余白"),IF(ISERROR(VLOOKUP($A32,[11]入力!$T$4:$AL$486,13,FALSE)),"",VLOOKUP($A32,[11]入力!$T$4:$AL$486,13,FALSE)))</f>
        <v/>
      </c>
      <c r="D32" s="478" t="str">
        <f>IF(ISERROR(VLOOKUP($A32,[11]入力!$T$4:$AL$486,14,FALSE)),"",VLOOKUP($A32,[11]入力!$T$4:$AL$486,14,FALSE))</f>
        <v/>
      </c>
      <c r="E32" s="478" t="str">
        <f>IF(ISERROR(VLOOKUP($A32,[11]入力!$T$4:$AL$486,15,FALSE)),"",VLOOKUP($A32,[11]入力!$T$4:$AL$486,15,FALSE))</f>
        <v/>
      </c>
      <c r="F32" s="478" t="str">
        <f>IF(ISERROR(VLOOKUP($A32,[11]入力!$T$4:$AL$486,18,FALSE)),"",VLOOKUP($A32,[11]入力!$T$4:$AL$486,18,FALSE))</f>
        <v/>
      </c>
      <c r="G32" s="478">
        <f>SUM(G3:G31)</f>
        <v>0</v>
      </c>
      <c r="H32" s="525"/>
    </row>
    <row r="33" spans="1:8" ht="51.95" customHeight="1">
      <c r="A33" s="520">
        <v>31</v>
      </c>
      <c r="B33" s="205" t="str">
        <f>IF(ISERROR(VLOOKUP($A33,[11]入力!$H$4:$AL$486,24,FALSE)),"",VLOOKUP($A33,[11]入力!$H$4:$AL$486,24,FALSE))</f>
        <v/>
      </c>
      <c r="C33" s="707" t="str">
        <f>IF($F33="",IF($F32="","","以下余白"),IF(ISERROR(VLOOKUP($A33,[11]入力!$T$4:$AL$486,13,FALSE)),"",VLOOKUP($A33,[11]入力!$T$4:$AL$486,13,FALSE)))</f>
        <v/>
      </c>
      <c r="D33" s="478" t="str">
        <f>IF(ISERROR(VLOOKUP($A33,[11]入力!$T$4:$AL$486,14,FALSE)),"",VLOOKUP($A33,[11]入力!$T$4:$AL$486,14,FALSE))</f>
        <v/>
      </c>
      <c r="E33" s="478" t="str">
        <f>IF(ISERROR(VLOOKUP($A33,[11]入力!$T$4:$AL$486,15,FALSE)),"",VLOOKUP($A33,[11]入力!$T$4:$AL$486,15,FALSE))</f>
        <v/>
      </c>
      <c r="F33" s="478" t="str">
        <f>IF(ISERROR(VLOOKUP($A33,[11]入力!$T$4:$AL$486,18,FALSE)),"",VLOOKUP($A33,[11]入力!$T$4:$AL$486,18,FALSE))</f>
        <v/>
      </c>
      <c r="G33" s="478" t="str">
        <f>IF(ISERROR(E33*F33),"",E33*F33)</f>
        <v/>
      </c>
      <c r="H33" s="525"/>
    </row>
    <row r="34" spans="1:8" ht="51.95" customHeight="1">
      <c r="A34" s="520">
        <v>32</v>
      </c>
      <c r="B34" s="205" t="str">
        <f>IF(ISERROR(VLOOKUP($A34,[11]入力!$H$4:$AL$486,24,FALSE)),"",VLOOKUP($A34,[11]入力!$H$4:$AL$486,24,FALSE))</f>
        <v/>
      </c>
      <c r="C34" s="707" t="str">
        <f>IF($F34="",IF($F33="","","以下余白"),IF(ISERROR(VLOOKUP($A34,[11]入力!$T$4:$AL$486,13,FALSE)),"",VLOOKUP($A34,[11]入力!$T$4:$AL$486,13,FALSE)))</f>
        <v/>
      </c>
      <c r="D34" s="478" t="str">
        <f>IF(ISERROR(VLOOKUP($A34,[11]入力!$H$4:$AL$486,26,FALSE)),"",VLOOKUP($A34,[11]入力!$H$4:$AL$486,26,FALSE))</f>
        <v/>
      </c>
      <c r="E34" s="478" t="str">
        <f>IF(ISERROR(VLOOKUP($A34,[11]入力!$H$4:$AL$486,27,FALSE)),"",VLOOKUP($A34,[11]入力!$H$4:$AL$486,27,FALSE))</f>
        <v/>
      </c>
      <c r="F34" s="478" t="str">
        <f>IF(ISERROR(VLOOKUP($A34,[11]入力!$T$4:$AL$486,18,FALSE)),"",VLOOKUP($A34,[11]入力!$T$4:$AL$486,18,FALSE))</f>
        <v/>
      </c>
      <c r="G34" s="478" t="str">
        <f>IF(ISERROR(E34*F34),"",E34*F34)</f>
        <v/>
      </c>
      <c r="H34" s="525"/>
    </row>
    <row r="35" spans="1:8" ht="51.95" customHeight="1">
      <c r="A35" s="520">
        <v>33</v>
      </c>
      <c r="B35" s="205" t="str">
        <f>IF(ISERROR(VLOOKUP($A35,[11]入力!$H$4:$AL$486,24,FALSE)),"",VLOOKUP($A35,[11]入力!$H$4:$AL$486,24,FALSE))</f>
        <v/>
      </c>
      <c r="C35" s="707" t="str">
        <f>IF($F35="",IF($F34="","","以下余白"),IF(ISERROR(VLOOKUP($A35,[11]入力!$T$4:$AL$486,13,FALSE)),"",VLOOKUP($A35,[11]入力!$T$4:$AL$486,13,FALSE)))</f>
        <v/>
      </c>
      <c r="D35" s="478" t="str">
        <f>IF(ISERROR(VLOOKUP($A35,[11]入力!$H$4:$AL$486,26,FALSE)),"",VLOOKUP($A35,[11]入力!$H$4:$AL$486,26,FALSE))</f>
        <v/>
      </c>
      <c r="E35" s="478" t="str">
        <f>IF(ISERROR(VLOOKUP($A35,[11]入力!$H$4:$AL$486,27,FALSE)),"",VLOOKUP($A35,[11]入力!$H$4:$AL$486,27,FALSE))</f>
        <v/>
      </c>
      <c r="F35" s="478" t="str">
        <f>IF(ISERROR(VLOOKUP($A35,[11]入力!$T$4:$AL$486,18,FALSE)),"",VLOOKUP($A35,[11]入力!$T$4:$AL$486,18,FALSE))</f>
        <v/>
      </c>
      <c r="G35" s="478" t="str">
        <f>IF(ISERROR(E35*F35),"",E35*F35)</f>
        <v/>
      </c>
      <c r="H35" s="525"/>
    </row>
    <row r="36" spans="1:8" ht="51.95" customHeight="1">
      <c r="A36" s="520">
        <v>34</v>
      </c>
      <c r="B36" s="205" t="str">
        <f>IF(ISERROR(VLOOKUP($A36,[11]入力!$H$4:$AL$486,24,FALSE)),"",VLOOKUP($A36,[11]入力!$H$4:$AL$486,24,FALSE))</f>
        <v/>
      </c>
      <c r="C36" s="707" t="str">
        <f>IF($F36="",IF($F35="","","以下余白"),IF(ISERROR(VLOOKUP($A36,[11]入力!$T$4:$AL$486,13,FALSE)),"",VLOOKUP($A36,[11]入力!$T$4:$AL$486,13,FALSE)))</f>
        <v/>
      </c>
      <c r="D36" s="478" t="str">
        <f>IF(ISERROR(VLOOKUP($A36,[11]入力!$H$4:$AL$486,26,FALSE)),"",VLOOKUP($A36,[11]入力!$H$4:$AL$486,26,FALSE))</f>
        <v/>
      </c>
      <c r="E36" s="478" t="str">
        <f>IF(ISERROR(VLOOKUP($A36,[11]入力!$H$4:$AL$486,27,FALSE)),"",VLOOKUP($A36,[11]入力!$H$4:$AL$486,27,FALSE))</f>
        <v/>
      </c>
      <c r="F36" s="478" t="str">
        <f>IF(ISERROR(VLOOKUP($A36,[11]入力!$T$4:$AL$486,18,FALSE)),"",VLOOKUP($A36,[11]入力!$T$4:$AL$486,18,FALSE))</f>
        <v/>
      </c>
      <c r="G36" s="478" t="str">
        <f>IF(ISERROR(E36*F36),"",E36*F36)</f>
        <v/>
      </c>
      <c r="H36" s="526"/>
    </row>
    <row r="37" spans="1:8" ht="51.95" customHeight="1">
      <c r="A37" s="520">
        <v>35</v>
      </c>
      <c r="B37" s="205" t="str">
        <f>IF(ISERROR(VLOOKUP($A37,[11]入力!$H$4:$AL$486,24,FALSE)),"",VLOOKUP($A37,[11]入力!$H$4:$AL$486,24,FALSE))</f>
        <v/>
      </c>
      <c r="C37" s="707" t="str">
        <f>IF($F37="",IF($F36="","","以下余白"),IF(ISERROR(VLOOKUP($A37,[11]入力!$T$4:$AL$486,13,FALSE)),"",VLOOKUP($A37,[11]入力!$T$4:$AL$486,13,FALSE)))</f>
        <v/>
      </c>
      <c r="D37" s="478" t="str">
        <f>IF(ISERROR(VLOOKUP($A37,[11]入力!$H$4:$AL$486,26,FALSE)),"",VLOOKUP($A37,[11]入力!$H$4:$AL$486,26,FALSE))</f>
        <v/>
      </c>
      <c r="E37" s="478" t="str">
        <f>IF(ISERROR(VLOOKUP($A37,[11]入力!$H$4:$AL$486,27,FALSE)),"",VLOOKUP($A37,[11]入力!$H$4:$AL$486,27,FALSE))</f>
        <v/>
      </c>
      <c r="F37" s="478" t="str">
        <f>IF(ISERROR(VLOOKUP($A37,[11]入力!$T$4:$AL$486,18,FALSE)),"",VLOOKUP($A37,[11]入力!$T$4:$AL$486,18,FALSE))</f>
        <v/>
      </c>
      <c r="G37" s="478" t="str">
        <f>IF(ISERROR(E37*F37),"",E37*F37)</f>
        <v/>
      </c>
      <c r="H37" s="527"/>
    </row>
    <row r="38" spans="1:8" ht="51.95" customHeight="1">
      <c r="A38" s="520">
        <v>36</v>
      </c>
      <c r="B38" s="205" t="str">
        <f>IF(ISERROR(VLOOKUP($A38,[11]入力!$J$4:$AL$486,15,FALSE)),"",VLOOKUP($A38,[11]入力!$J$4:$AL$486,15,FALSE))</f>
        <v/>
      </c>
      <c r="C38" s="707" t="str">
        <f>IF($F38="",IF($F37="","","以下余白"),IF(ISERROR(VLOOKUP($A38,[11]入力!$T$4:$AL$486,13,FALSE)),"",VLOOKUP($A38,[11]入力!$T$4:$AL$486,13,FALSE)))</f>
        <v/>
      </c>
      <c r="D38" s="478" t="str">
        <f>IF(ISERROR(VLOOKUP($A38,[11]入力!$J$4:$AL$486,17,FALSE)),"",VLOOKUP($A38,[11]入力!$J$4:$AL$486,17,FALSE))</f>
        <v/>
      </c>
      <c r="E38" s="478" t="str">
        <f>IF(ISERROR(VLOOKUP($A38,[11]入力!$J$4:$AL$486,18,FALSE)),"",VLOOKUP($A38,[11]入力!$J$4:$AL$486,18,FALSE))</f>
        <v/>
      </c>
      <c r="F38" s="478" t="str">
        <f>IF(ISERROR(VLOOKUP($A38,[11]入力!$T$4:$AL$486,18,FALSE)),"",VLOOKUP($A38,[11]入力!$T$4:$AL$486,18,FALSE))</f>
        <v/>
      </c>
      <c r="G38" s="524"/>
      <c r="H38" s="528"/>
    </row>
    <row r="39" spans="1:8" ht="51.95" customHeight="1">
      <c r="A39" s="520">
        <v>37</v>
      </c>
      <c r="B39" s="521"/>
      <c r="C39" s="707" t="str">
        <f>IF($F39="",IF($F38="","","以下余白"),IF(ISERROR(VLOOKUP($A39,[11]入力!$T$4:$AL$486,13,FALSE)),"",VLOOKUP($A39,[11]入力!$T$4:$AL$486,13,FALSE)))</f>
        <v/>
      </c>
      <c r="D39" s="523"/>
      <c r="E39" s="522"/>
      <c r="F39" s="478" t="str">
        <f>IF(ISERROR(VLOOKUP($A39,[11]入力!$T$4:$AL$486,18,FALSE)),"",VLOOKUP($A39,[11]入力!$T$4:$AL$486,18,FALSE))</f>
        <v/>
      </c>
      <c r="G39" s="524"/>
      <c r="H39" s="527"/>
    </row>
    <row r="40" spans="1:8" ht="30" customHeight="1">
      <c r="A40" s="520">
        <v>38</v>
      </c>
      <c r="B40" s="521"/>
      <c r="C40" s="707" t="str">
        <f>IF($F40="",IF($F39="","","以下余白"),IF(ISERROR(VLOOKUP($A40,[11]入力!$T$4:$AL$486,13,FALSE)),"",VLOOKUP($A40,[11]入力!$T$4:$AL$486,13,FALSE)))</f>
        <v/>
      </c>
      <c r="D40" s="523"/>
      <c r="E40" s="522"/>
      <c r="F40" s="478" t="str">
        <f>IF(ISERROR(VLOOKUP($A40,[11]入力!$T$4:$AL$486,18,FALSE)),"",VLOOKUP($A40,[11]入力!$T$4:$AL$486,18,FALSE))</f>
        <v/>
      </c>
      <c r="G40" s="524"/>
      <c r="H40" s="528"/>
    </row>
    <row r="41" spans="1:8" ht="30" customHeight="1">
      <c r="A41" s="520">
        <v>39</v>
      </c>
      <c r="B41" s="521"/>
      <c r="C41" s="707" t="str">
        <f>IF($F41="",IF($F40="","","以下余白"),IF(ISERROR(VLOOKUP($A41,[11]入力!$T$4:$AL$486,13,FALSE)),"",VLOOKUP($A41,[11]入力!$T$4:$AL$486,13,FALSE)))</f>
        <v/>
      </c>
      <c r="D41" s="523"/>
      <c r="E41" s="522"/>
      <c r="F41" s="478" t="str">
        <f>IF(ISERROR(VLOOKUP($A41,[11]入力!$T$4:$AL$486,18,FALSE)),"",VLOOKUP($A41,[11]入力!$T$4:$AL$486,18,FALSE))</f>
        <v/>
      </c>
      <c r="G41" s="524"/>
      <c r="H41" s="527"/>
    </row>
    <row r="42" spans="1:8" ht="30" customHeight="1">
      <c r="A42" s="520">
        <v>40</v>
      </c>
      <c r="B42" s="521"/>
      <c r="C42" s="707" t="str">
        <f>IF($F42="",IF($F41="","","以下余白"),IF(ISERROR(VLOOKUP($A42,[11]入力!$T$4:$AL$486,13,FALSE)),"",VLOOKUP($A42,[11]入力!$T$4:$AL$486,13,FALSE)))</f>
        <v/>
      </c>
      <c r="D42" s="523"/>
      <c r="E42" s="522"/>
      <c r="F42" s="478" t="str">
        <f>IF(ISERROR(VLOOKUP($A42,[11]入力!$T$4:$AL$486,18,FALSE)),"",VLOOKUP($A42,[11]入力!$T$4:$AL$486,18,FALSE))</f>
        <v/>
      </c>
      <c r="G42" s="524"/>
      <c r="H42" s="528"/>
    </row>
    <row r="43" spans="1:8" ht="30" customHeight="1">
      <c r="A43" s="520">
        <v>41</v>
      </c>
      <c r="B43" s="521"/>
      <c r="C43" s="707" t="str">
        <f>IF($F43="",IF($F42="","","以下余白"),IF(ISERROR(VLOOKUP($A43,[11]入力!$T$4:$AL$486,13,FALSE)),"",VLOOKUP($A43,[11]入力!$T$4:$AL$486,13,FALSE)))</f>
        <v/>
      </c>
      <c r="D43" s="523"/>
      <c r="E43" s="522"/>
      <c r="F43" s="478" t="str">
        <f>IF(ISERROR(VLOOKUP($A43,[11]入力!$T$4:$AL$486,18,FALSE)),"",VLOOKUP($A43,[11]入力!$T$4:$AL$486,18,FALSE))</f>
        <v/>
      </c>
      <c r="G43" s="524"/>
      <c r="H43" s="527"/>
    </row>
    <row r="44" spans="1:8" ht="30" customHeight="1">
      <c r="A44" s="520">
        <v>42</v>
      </c>
      <c r="B44" s="521"/>
      <c r="C44" s="707" t="str">
        <f>IF($F44="",IF($F43="","","以下余白"),IF(ISERROR(VLOOKUP($A44,[11]入力!$T$4:$AL$486,13,FALSE)),"",VLOOKUP($A44,[11]入力!$T$4:$AL$486,13,FALSE)))</f>
        <v/>
      </c>
      <c r="D44" s="523"/>
      <c r="E44" s="522"/>
      <c r="F44" s="478" t="str">
        <f>IF(ISERROR(VLOOKUP($A44,[11]入力!$T$4:$AL$486,18,FALSE)),"",VLOOKUP($A44,[11]入力!$T$4:$AL$486,18,FALSE))</f>
        <v/>
      </c>
      <c r="G44" s="524"/>
      <c r="H44" s="528"/>
    </row>
    <row r="45" spans="1:8" ht="30" customHeight="1">
      <c r="A45" s="520">
        <v>43</v>
      </c>
      <c r="B45" s="521"/>
      <c r="C45" s="707" t="str">
        <f>IF($F45="",IF($F44="","","以下余白"),IF(ISERROR(VLOOKUP($A45,[11]入力!$T$4:$AL$486,13,FALSE)),"",VLOOKUP($A45,[11]入力!$T$4:$AL$486,13,FALSE)))</f>
        <v/>
      </c>
      <c r="D45" s="523"/>
      <c r="E45" s="522"/>
      <c r="F45" s="478" t="str">
        <f>IF(ISERROR(VLOOKUP($A45,[11]入力!$T$4:$AL$486,18,FALSE)),"",VLOOKUP($A45,[11]入力!$T$4:$AL$486,18,FALSE))</f>
        <v/>
      </c>
      <c r="G45" s="524"/>
      <c r="H45" s="527"/>
    </row>
    <row r="46" spans="1:8" ht="30" customHeight="1">
      <c r="A46" s="520">
        <v>44</v>
      </c>
      <c r="B46" s="521"/>
      <c r="C46" s="707" t="str">
        <f>IF($F46="",IF($F45="","","以下余白"),IF(ISERROR(VLOOKUP($A46,[11]入力!$T$4:$AL$486,13,FALSE)),"",VLOOKUP($A46,[11]入力!$T$4:$AL$486,13,FALSE)))</f>
        <v/>
      </c>
      <c r="D46" s="523"/>
      <c r="E46" s="522"/>
      <c r="F46" s="478" t="str">
        <f>IF(ISERROR(VLOOKUP($A46,[11]入力!$T$4:$AL$486,18,FALSE)),"",VLOOKUP($A46,[11]入力!$T$4:$AL$486,18,FALSE))</f>
        <v/>
      </c>
      <c r="G46" s="524"/>
      <c r="H46" s="528"/>
    </row>
    <row r="47" spans="1:8" ht="30" customHeight="1">
      <c r="A47" s="520">
        <v>45</v>
      </c>
      <c r="B47" s="521"/>
      <c r="C47" s="707" t="str">
        <f>IF($F47="",IF($F46="","","以下余白"),IF(ISERROR(VLOOKUP($A47,[11]入力!$T$4:$AL$486,13,FALSE)),"",VLOOKUP($A47,[11]入力!$T$4:$AL$486,13,FALSE)))</f>
        <v/>
      </c>
      <c r="D47" s="523"/>
      <c r="E47" s="522"/>
      <c r="F47" s="478" t="str">
        <f>IF(ISERROR(VLOOKUP($A47,[11]入力!$T$4:$AL$486,18,FALSE)),"",VLOOKUP($A47,[11]入力!$T$4:$AL$486,18,FALSE))</f>
        <v/>
      </c>
      <c r="G47" s="524"/>
      <c r="H47" s="527"/>
    </row>
    <row r="48" spans="1:8" ht="30" customHeight="1">
      <c r="A48" s="520">
        <v>46</v>
      </c>
      <c r="B48" s="521"/>
      <c r="C48" s="707" t="str">
        <f>IF($F48="",IF($F47="","","以下余白"),IF(ISERROR(VLOOKUP($A48,[11]入力!$T$4:$AL$486,13,FALSE)),"",VLOOKUP($A48,[11]入力!$T$4:$AL$486,13,FALSE)))</f>
        <v/>
      </c>
      <c r="D48" s="523"/>
      <c r="E48" s="522"/>
      <c r="F48" s="478" t="str">
        <f>IF(ISERROR(VLOOKUP($A48,[11]入力!$T$4:$AL$486,18,FALSE)),"",VLOOKUP($A48,[11]入力!$T$4:$AL$486,18,FALSE))</f>
        <v/>
      </c>
      <c r="G48" s="524"/>
      <c r="H48" s="528"/>
    </row>
    <row r="49" spans="1:8" ht="30" customHeight="1">
      <c r="A49" s="520">
        <v>47</v>
      </c>
      <c r="B49" s="521"/>
      <c r="C49" s="707" t="str">
        <f>IF($F49="",IF($F48="","","以下余白"),IF(ISERROR(VLOOKUP($A49,[11]入力!$T$4:$AL$486,13,FALSE)),"",VLOOKUP($A49,[11]入力!$T$4:$AL$486,13,FALSE)))</f>
        <v/>
      </c>
      <c r="D49" s="523"/>
      <c r="E49" s="522"/>
      <c r="F49" s="478" t="str">
        <f>IF(ISERROR(VLOOKUP($A49,[11]入力!$T$4:$AL$486,18,FALSE)),"",VLOOKUP($A49,[11]入力!$T$4:$AL$486,18,FALSE))</f>
        <v/>
      </c>
      <c r="G49" s="524"/>
      <c r="H49" s="527"/>
    </row>
    <row r="50" spans="1:8" ht="30" customHeight="1">
      <c r="A50" s="520">
        <v>48</v>
      </c>
      <c r="B50" s="521"/>
      <c r="C50" s="707" t="str">
        <f>IF($F50="",IF($F49="","","以下余白"),IF(ISERROR(VLOOKUP($A50,[11]入力!$T$4:$AL$486,13,FALSE)),"",VLOOKUP($A50,[11]入力!$T$4:$AL$486,13,FALSE)))</f>
        <v/>
      </c>
      <c r="D50" s="523"/>
      <c r="E50" s="522"/>
      <c r="F50" s="478" t="str">
        <f>IF(ISERROR(VLOOKUP($A50,[11]入力!$T$4:$AL$486,18,FALSE)),"",VLOOKUP($A50,[11]入力!$T$4:$AL$486,18,FALSE))</f>
        <v/>
      </c>
      <c r="G50" s="524"/>
      <c r="H50" s="528"/>
    </row>
    <row r="51" spans="1:8" ht="30" customHeight="1">
      <c r="A51" s="520">
        <v>49</v>
      </c>
      <c r="B51" s="521"/>
      <c r="C51" s="707" t="str">
        <f>IF($F51="",IF($F50="","","以下余白"),IF(ISERROR(VLOOKUP($A51,[11]入力!$T$4:$AL$486,13,FALSE)),"",VLOOKUP($A51,[11]入力!$T$4:$AL$486,13,FALSE)))</f>
        <v/>
      </c>
      <c r="D51" s="523"/>
      <c r="E51" s="522"/>
      <c r="F51" s="478" t="str">
        <f>IF(ISERROR(VLOOKUP($A51,[11]入力!$T$4:$AL$486,18,FALSE)),"",VLOOKUP($A51,[11]入力!$T$4:$AL$486,18,FALSE))</f>
        <v/>
      </c>
      <c r="G51" s="524"/>
      <c r="H51" s="527"/>
    </row>
    <row r="52" spans="1:8" ht="30" customHeight="1">
      <c r="A52" s="520">
        <v>50</v>
      </c>
      <c r="B52" s="521"/>
      <c r="C52" s="707" t="str">
        <f>IF($F52="",IF($F51="","","以下余白"),IF(ISERROR(VLOOKUP($A52,[11]入力!$T$4:$AL$486,13,FALSE)),"",VLOOKUP($A52,[11]入力!$T$4:$AL$486,13,FALSE)))</f>
        <v/>
      </c>
      <c r="D52" s="523"/>
      <c r="E52" s="522"/>
      <c r="F52" s="478" t="str">
        <f>IF(ISERROR(VLOOKUP($A52,[11]入力!$T$4:$AL$486,18,FALSE)),"",VLOOKUP($A52,[11]入力!$T$4:$AL$486,18,FALSE))</f>
        <v/>
      </c>
      <c r="G52" s="524"/>
      <c r="H52" s="528"/>
    </row>
    <row r="53" spans="1:8" ht="30" customHeight="1">
      <c r="A53" s="520">
        <v>51</v>
      </c>
      <c r="B53" s="521"/>
      <c r="C53" s="707" t="str">
        <f>IF($F53="",IF($F52="","","以下余白"),IF(ISERROR(VLOOKUP($A53,[11]入力!$T$4:$AL$486,13,FALSE)),"",VLOOKUP($A53,[11]入力!$T$4:$AL$486,13,FALSE)))</f>
        <v/>
      </c>
      <c r="D53" s="523"/>
      <c r="E53" s="522"/>
      <c r="F53" s="478" t="str">
        <f>IF(ISERROR(VLOOKUP($A53,[11]入力!$T$4:$AL$486,18,FALSE)),"",VLOOKUP($A53,[11]入力!$T$4:$AL$486,18,FALSE))</f>
        <v/>
      </c>
      <c r="G53" s="524"/>
      <c r="H53" s="527"/>
    </row>
    <row r="54" spans="1:8" ht="30" customHeight="1">
      <c r="A54" s="520">
        <v>52</v>
      </c>
      <c r="B54" s="521"/>
      <c r="C54" s="707" t="str">
        <f>IF($F54="",IF($F53="","","以下余白"),IF(ISERROR(VLOOKUP($A54,[11]入力!$T$4:$AL$486,13,FALSE)),"",VLOOKUP($A54,[11]入力!$T$4:$AL$486,13,FALSE)))</f>
        <v/>
      </c>
      <c r="D54" s="523"/>
      <c r="E54" s="522"/>
      <c r="F54" s="478" t="str">
        <f>IF(ISERROR(VLOOKUP($A54,[11]入力!$T$4:$AL$486,18,FALSE)),"",VLOOKUP($A54,[11]入力!$T$4:$AL$486,18,FALSE))</f>
        <v/>
      </c>
      <c r="G54" s="524"/>
      <c r="H54" s="528"/>
    </row>
    <row r="55" spans="1:8" ht="30" customHeight="1">
      <c r="A55" s="520">
        <v>53</v>
      </c>
      <c r="B55" s="521"/>
      <c r="C55" s="707" t="str">
        <f>IF($F55="",IF($F54="","","以下余白"),IF(ISERROR(VLOOKUP($A55,[11]入力!$T$4:$AL$486,13,FALSE)),"",VLOOKUP($A55,[11]入力!$T$4:$AL$486,13,FALSE)))</f>
        <v/>
      </c>
      <c r="D55" s="523"/>
      <c r="E55" s="522"/>
      <c r="F55" s="478" t="str">
        <f>IF(ISERROR(VLOOKUP($A55,[11]入力!$T$4:$AL$486,18,FALSE)),"",VLOOKUP($A55,[11]入力!$T$4:$AL$486,18,FALSE))</f>
        <v/>
      </c>
      <c r="G55" s="524"/>
      <c r="H55" s="527"/>
    </row>
    <row r="56" spans="1:8" ht="30" customHeight="1">
      <c r="A56" s="520">
        <v>54</v>
      </c>
      <c r="B56" s="521"/>
      <c r="C56" s="707" t="str">
        <f>IF($F56="",IF($F55="","","以下余白"),IF(ISERROR(VLOOKUP($A56,[11]入力!$T$4:$AL$486,13,FALSE)),"",VLOOKUP($A56,[11]入力!$T$4:$AL$486,13,FALSE)))</f>
        <v/>
      </c>
      <c r="D56" s="523"/>
      <c r="E56" s="522"/>
      <c r="F56" s="478" t="str">
        <f>IF(ISERROR(VLOOKUP($A56,[11]入力!$T$4:$AL$486,18,FALSE)),"",VLOOKUP($A56,[11]入力!$T$4:$AL$486,18,FALSE))</f>
        <v/>
      </c>
      <c r="G56" s="524"/>
      <c r="H56" s="528"/>
    </row>
    <row r="57" spans="1:8" ht="30" customHeight="1">
      <c r="A57" s="520">
        <v>55</v>
      </c>
      <c r="B57" s="521"/>
      <c r="C57" s="707" t="str">
        <f>IF($F57="",IF($F56="","","以下余白"),IF(ISERROR(VLOOKUP($A57,[11]入力!$T$4:$AL$486,13,FALSE)),"",VLOOKUP($A57,[11]入力!$T$4:$AL$486,13,FALSE)))</f>
        <v/>
      </c>
      <c r="D57" s="523"/>
      <c r="E57" s="522"/>
      <c r="F57" s="478" t="str">
        <f>IF(ISERROR(VLOOKUP($A57,[11]入力!$T$4:$AL$486,18,FALSE)),"",VLOOKUP($A57,[11]入力!$T$4:$AL$486,18,FALSE))</f>
        <v/>
      </c>
      <c r="G57" s="524"/>
      <c r="H57" s="527"/>
    </row>
    <row r="58" spans="1:8" ht="30" customHeight="1">
      <c r="A58" s="520">
        <v>56</v>
      </c>
      <c r="B58" s="521"/>
      <c r="C58" s="707" t="str">
        <f>IF($F58="",IF($F57="","","以下余白"),IF(ISERROR(VLOOKUP($A58,[11]入力!$T$4:$AL$486,13,FALSE)),"",VLOOKUP($A58,[11]入力!$T$4:$AL$486,13,FALSE)))</f>
        <v/>
      </c>
      <c r="D58" s="523"/>
      <c r="E58" s="522"/>
      <c r="F58" s="706"/>
      <c r="G58" s="524"/>
      <c r="H58" s="528"/>
    </row>
    <row r="59" spans="1:8" ht="30" customHeight="1">
      <c r="A59" s="520">
        <v>57</v>
      </c>
      <c r="B59" s="521"/>
      <c r="C59" s="707" t="str">
        <f>IF($F59="",IF($F58="","","以下余白"),IF(ISERROR(VLOOKUP($A59,[11]入力!$T$4:$AL$486,13,FALSE)),"",VLOOKUP($A59,[11]入力!$T$4:$AL$486,13,FALSE)))</f>
        <v/>
      </c>
      <c r="D59" s="523"/>
      <c r="E59" s="522"/>
      <c r="F59" s="706"/>
      <c r="G59" s="524"/>
      <c r="H59" s="527"/>
    </row>
    <row r="60" spans="1:8" ht="30" customHeight="1">
      <c r="A60" s="520">
        <v>58</v>
      </c>
      <c r="B60" s="521"/>
      <c r="C60" s="707" t="str">
        <f>IF($F60="",IF($F59="","","以下余白"),IF(ISERROR(VLOOKUP($A60,[11]入力!$T$4:$AL$486,13,FALSE)),"",VLOOKUP($A60,[11]入力!$T$4:$AL$486,13,FALSE)))</f>
        <v/>
      </c>
      <c r="D60" s="523"/>
      <c r="E60" s="522"/>
      <c r="F60" s="706"/>
      <c r="G60" s="524"/>
      <c r="H60" s="528"/>
    </row>
    <row r="61" spans="1:8" ht="30" customHeight="1">
      <c r="A61" s="520">
        <v>59</v>
      </c>
      <c r="B61" s="521"/>
      <c r="C61" s="707" t="str">
        <f>IF($F61="",IF($F60="","","以下余白"),IF(ISERROR(VLOOKUP($A61,[11]入力!$T$4:$AL$486,13,FALSE)),"",VLOOKUP($A61,[11]入力!$T$4:$AL$486,13,FALSE)))</f>
        <v/>
      </c>
      <c r="D61" s="523"/>
      <c r="E61" s="522"/>
      <c r="F61" s="706"/>
      <c r="G61" s="524"/>
      <c r="H61" s="527"/>
    </row>
    <row r="62" spans="1:8" ht="30" customHeight="1">
      <c r="A62" s="520">
        <v>60</v>
      </c>
      <c r="B62" s="521"/>
      <c r="C62" s="707" t="str">
        <f>IF($F62="",IF($F61="","","以下余白"),IF(ISERROR(VLOOKUP($A62,[11]入力!$T$4:$AL$486,13,FALSE)),"",VLOOKUP($A62,[11]入力!$T$4:$AL$486,13,FALSE)))</f>
        <v/>
      </c>
      <c r="D62" s="523"/>
      <c r="E62" s="522"/>
      <c r="F62" s="706"/>
      <c r="G62" s="524"/>
      <c r="H62" s="528"/>
    </row>
    <row r="63" spans="1:8" ht="30" customHeight="1">
      <c r="A63" s="520">
        <v>61</v>
      </c>
      <c r="B63" s="521"/>
      <c r="C63" s="707" t="str">
        <f>IF($F63="",IF($F62="","","以下余白"),IF(ISERROR(VLOOKUP($A63,[11]入力!$T$4:$AL$486,13,FALSE)),"",VLOOKUP($A63,[11]入力!$T$4:$AL$486,13,FALSE)))</f>
        <v/>
      </c>
      <c r="D63" s="523"/>
      <c r="E63" s="522"/>
      <c r="F63" s="706"/>
      <c r="G63" s="524"/>
      <c r="H63" s="527"/>
    </row>
    <row r="64" spans="1:8" ht="30" customHeight="1">
      <c r="A64" s="520">
        <v>62</v>
      </c>
      <c r="B64" s="521"/>
      <c r="C64" s="707" t="str">
        <f>IF($F64="",IF($F63="","","以下余白"),IF(ISERROR(VLOOKUP($A64,[11]入力!$T$4:$AL$486,13,FALSE)),"",VLOOKUP($A64,[11]入力!$T$4:$AL$486,13,FALSE)))</f>
        <v/>
      </c>
      <c r="D64" s="523"/>
      <c r="E64" s="522"/>
      <c r="F64" s="706"/>
      <c r="G64" s="524"/>
      <c r="H64" s="528"/>
    </row>
    <row r="65" spans="1:9" ht="30" customHeight="1">
      <c r="A65" s="520">
        <v>63</v>
      </c>
      <c r="B65" s="521"/>
      <c r="C65" s="707" t="str">
        <f>IF($F65="",IF($F64="","","以下余白"),IF(ISERROR(VLOOKUP($A65,[11]入力!$T$4:$AL$486,13,FALSE)),"",VLOOKUP($A65,[11]入力!$T$4:$AL$486,13,FALSE)))</f>
        <v/>
      </c>
      <c r="D65" s="523"/>
      <c r="E65" s="522"/>
      <c r="F65" s="706"/>
      <c r="G65" s="524"/>
      <c r="H65" s="527"/>
    </row>
    <row r="66" spans="1:9" ht="30" customHeight="1">
      <c r="A66" s="520">
        <v>64</v>
      </c>
      <c r="B66" s="521"/>
      <c r="C66" s="707" t="str">
        <f>IF($F66="",IF($F65="","","以下余白"),IF(ISERROR(VLOOKUP($A66,[11]入力!$T$4:$AL$486,13,FALSE)),"",VLOOKUP($A66,[11]入力!$T$4:$AL$486,13,FALSE)))</f>
        <v/>
      </c>
      <c r="D66" s="523"/>
      <c r="E66" s="522"/>
      <c r="F66" s="706"/>
      <c r="G66" s="524"/>
      <c r="H66" s="528"/>
    </row>
    <row r="67" spans="1:9" ht="30" customHeight="1">
      <c r="A67" s="520">
        <v>65</v>
      </c>
      <c r="B67" s="521"/>
      <c r="C67" s="707" t="str">
        <f>IF($F67="",IF($F66="","","以下余白"),IF(ISERROR(VLOOKUP($A67,[11]入力!$T$4:$AL$486,13,FALSE)),"",VLOOKUP($A67,[11]入力!$T$4:$AL$486,13,FALSE)))</f>
        <v/>
      </c>
      <c r="D67" s="523"/>
      <c r="E67" s="522"/>
      <c r="F67" s="706"/>
      <c r="G67" s="524"/>
      <c r="H67" s="527"/>
    </row>
    <row r="68" spans="1:9" ht="30" customHeight="1">
      <c r="A68" s="520">
        <v>66</v>
      </c>
      <c r="B68" s="521"/>
      <c r="C68" s="707" t="str">
        <f>IF($F68="",IF($F67="","","以下余白"),IF(ISERROR(VLOOKUP($A68,[11]入力!$T$4:$AL$486,13,FALSE)),"",VLOOKUP($A68,[11]入力!$T$4:$AL$486,13,FALSE)))</f>
        <v/>
      </c>
      <c r="D68" s="523"/>
      <c r="E68" s="522"/>
      <c r="F68" s="706"/>
      <c r="G68" s="524"/>
      <c r="H68" s="528"/>
    </row>
    <row r="69" spans="1:9" ht="30" customHeight="1">
      <c r="A69" s="520">
        <v>67</v>
      </c>
      <c r="B69" s="521"/>
      <c r="C69" s="707" t="str">
        <f>IF($F69="",IF($F68="","","以下余白"),IF(ISERROR(VLOOKUP($A69,[11]入力!$T$4:$AL$486,13,FALSE)),"",VLOOKUP($A69,[11]入力!$T$4:$AL$486,13,FALSE)))</f>
        <v/>
      </c>
      <c r="D69" s="523"/>
      <c r="E69" s="522"/>
      <c r="F69" s="706"/>
      <c r="G69" s="524"/>
      <c r="H69" s="529"/>
      <c r="I69" s="530"/>
    </row>
    <row r="70" spans="1:9" ht="30" customHeight="1">
      <c r="A70" s="520">
        <v>68</v>
      </c>
      <c r="B70" s="521"/>
      <c r="C70" s="707" t="str">
        <f>IF($F70="",IF($F69="","","以下余白"),IF(ISERROR(VLOOKUP($A70,[11]入力!$T$4:$AL$486,13,FALSE)),"",VLOOKUP($A70,[11]入力!$T$4:$AL$486,13,FALSE)))</f>
        <v/>
      </c>
      <c r="D70" s="523"/>
      <c r="E70" s="522"/>
      <c r="F70" s="706"/>
      <c r="G70" s="524"/>
      <c r="H70" s="531"/>
    </row>
    <row r="71" spans="1:9" ht="30" customHeight="1">
      <c r="A71" s="520">
        <v>69</v>
      </c>
      <c r="B71" s="521"/>
      <c r="C71" s="707" t="str">
        <f>IF($F71="",IF($F70="","","以下余白"),IF(ISERROR(VLOOKUP($A71,[11]入力!$T$4:$AL$486,13,FALSE)),"",VLOOKUP($A71,[11]入力!$T$4:$AL$486,13,FALSE)))</f>
        <v/>
      </c>
      <c r="D71" s="523"/>
      <c r="E71" s="522"/>
      <c r="F71" s="706"/>
      <c r="G71" s="524"/>
      <c r="H71" s="527"/>
    </row>
    <row r="72" spans="1:9" ht="30" customHeight="1">
      <c r="A72" s="520">
        <v>70</v>
      </c>
      <c r="B72" s="521"/>
      <c r="C72" s="707" t="str">
        <f>IF($F72="",IF($F71="","","以下余白"),IF(ISERROR(VLOOKUP($A72,[11]入力!$T$4:$AL$486,13,FALSE)),"",VLOOKUP($A72,[11]入力!$T$4:$AL$486,13,FALSE)))</f>
        <v/>
      </c>
      <c r="D72" s="523"/>
      <c r="E72" s="522"/>
      <c r="F72" s="706"/>
      <c r="G72" s="524"/>
      <c r="H72" s="528"/>
    </row>
    <row r="73" spans="1:9" ht="30" customHeight="1">
      <c r="A73" s="520">
        <v>71</v>
      </c>
      <c r="B73" s="521"/>
      <c r="C73" s="707" t="str">
        <f>IF($F73="",IF($F72="","","以下余白"),IF(ISERROR(VLOOKUP($A73,[11]入力!$T$4:$AL$486,13,FALSE)),"",VLOOKUP($A73,[11]入力!$T$4:$AL$486,13,FALSE)))</f>
        <v/>
      </c>
      <c r="D73" s="523"/>
      <c r="E73" s="522"/>
      <c r="F73" s="706"/>
      <c r="G73" s="524"/>
      <c r="H73" s="527"/>
    </row>
    <row r="74" spans="1:9" ht="30" customHeight="1">
      <c r="A74" s="520">
        <v>72</v>
      </c>
      <c r="B74" s="521"/>
      <c r="C74" s="707" t="str">
        <f>IF($F74="",IF($F73="","","以下余白"),IF(ISERROR(VLOOKUP($A74,[11]入力!$T$4:$AL$486,13,FALSE)),"",VLOOKUP($A74,[11]入力!$T$4:$AL$486,13,FALSE)))</f>
        <v/>
      </c>
      <c r="D74" s="523"/>
      <c r="E74" s="522"/>
      <c r="F74" s="706"/>
      <c r="G74" s="524"/>
      <c r="H74" s="528"/>
    </row>
    <row r="75" spans="1:9" ht="30" customHeight="1">
      <c r="A75" s="520">
        <v>73</v>
      </c>
      <c r="B75" s="521"/>
      <c r="C75" s="707" t="str">
        <f>IF($F75="",IF($F74="","","以下余白"),IF(ISERROR(VLOOKUP($A75,[11]入力!$T$4:$AL$486,13,FALSE)),"",VLOOKUP($A75,[11]入力!$T$4:$AL$486,13,FALSE)))</f>
        <v/>
      </c>
      <c r="D75" s="523"/>
      <c r="E75" s="522"/>
      <c r="F75" s="706"/>
      <c r="G75" s="524"/>
      <c r="H75" s="527"/>
    </row>
    <row r="76" spans="1:9" ht="30" customHeight="1">
      <c r="A76" s="520">
        <v>74</v>
      </c>
      <c r="B76" s="521"/>
      <c r="C76" s="707" t="str">
        <f>IF($F76="",IF($F75="","","以下余白"),IF(ISERROR(VLOOKUP($A76,[11]入力!$T$4:$AL$486,13,FALSE)),"",VLOOKUP($A76,[11]入力!$T$4:$AL$486,13,FALSE)))</f>
        <v/>
      </c>
      <c r="D76" s="523"/>
      <c r="E76" s="522"/>
      <c r="F76" s="706"/>
      <c r="G76" s="524"/>
      <c r="H76" s="528"/>
    </row>
    <row r="77" spans="1:9" ht="30" customHeight="1">
      <c r="A77" s="520">
        <v>75</v>
      </c>
      <c r="B77" s="521"/>
      <c r="C77" s="707" t="str">
        <f>IF($F77="",IF($F76="","","以下余白"),IF(ISERROR(VLOOKUP($A77,[11]入力!$T$4:$AL$486,13,FALSE)),"",VLOOKUP($A77,[11]入力!$T$4:$AL$486,13,FALSE)))</f>
        <v/>
      </c>
      <c r="D77" s="523"/>
      <c r="E77" s="522"/>
      <c r="F77" s="706"/>
      <c r="G77" s="524"/>
      <c r="H77" s="527"/>
    </row>
    <row r="78" spans="1:9" ht="30" customHeight="1">
      <c r="A78" s="520">
        <v>76</v>
      </c>
      <c r="B78" s="521"/>
      <c r="C78" s="707" t="str">
        <f>IF($F78="",IF($F77="","","以下余白"),IF(ISERROR(VLOOKUP($A78,[11]入力!$T$4:$AL$486,13,FALSE)),"",VLOOKUP($A78,[11]入力!$T$4:$AL$486,13,FALSE)))</f>
        <v/>
      </c>
      <c r="D78" s="523"/>
      <c r="E78" s="522"/>
      <c r="F78" s="706"/>
      <c r="G78" s="524"/>
      <c r="H78" s="528"/>
    </row>
    <row r="79" spans="1:9" ht="30" customHeight="1">
      <c r="A79" s="520">
        <v>77</v>
      </c>
      <c r="B79" s="521"/>
      <c r="C79" s="707" t="str">
        <f>IF($F79="",IF($F78="","","以下余白"),IF(ISERROR(VLOOKUP($A79,[11]入力!$T$4:$AL$486,13,FALSE)),"",VLOOKUP($A79,[11]入力!$T$4:$AL$486,13,FALSE)))</f>
        <v/>
      </c>
      <c r="D79" s="523"/>
      <c r="E79" s="522"/>
      <c r="F79" s="706"/>
      <c r="G79" s="524"/>
      <c r="H79" s="527"/>
    </row>
    <row r="80" spans="1:9" ht="30" customHeight="1">
      <c r="A80" s="520">
        <v>78</v>
      </c>
      <c r="B80" s="521"/>
      <c r="C80" s="707" t="str">
        <f>IF($F80="",IF($F79="","","以下余白"),IF(ISERROR(VLOOKUP($A80,[11]入力!$T$4:$AL$486,13,FALSE)),"",VLOOKUP($A80,[11]入力!$T$4:$AL$486,13,FALSE)))</f>
        <v/>
      </c>
      <c r="D80" s="523"/>
      <c r="E80" s="522"/>
      <c r="F80" s="706"/>
      <c r="G80" s="524"/>
      <c r="H80" s="528"/>
    </row>
    <row r="81" spans="1:8" ht="30" customHeight="1">
      <c r="A81" s="520">
        <v>79</v>
      </c>
      <c r="B81" s="521"/>
      <c r="C81" s="707" t="str">
        <f>IF($F81="",IF($F80="","","以下余白"),IF(ISERROR(VLOOKUP($A81,[11]入力!$T$4:$AL$486,13,FALSE)),"",VLOOKUP($A81,[11]入力!$T$4:$AL$486,13,FALSE)))</f>
        <v/>
      </c>
      <c r="D81" s="523"/>
      <c r="E81" s="522"/>
      <c r="F81" s="706"/>
      <c r="G81" s="524"/>
      <c r="H81" s="527"/>
    </row>
    <row r="82" spans="1:8" ht="30" customHeight="1">
      <c r="A82" s="520">
        <v>80</v>
      </c>
      <c r="B82" s="521"/>
      <c r="C82" s="707" t="str">
        <f>IF($F82="",IF($F81="","","以下余白"),IF(ISERROR(VLOOKUP($A82,[11]入力!$T$4:$AL$486,13,FALSE)),"",VLOOKUP($A82,[11]入力!$T$4:$AL$486,13,FALSE)))</f>
        <v/>
      </c>
      <c r="D82" s="523"/>
      <c r="E82" s="522"/>
      <c r="F82" s="706"/>
      <c r="G82" s="524"/>
      <c r="H82" s="528"/>
    </row>
    <row r="83" spans="1:8" ht="30" customHeight="1">
      <c r="A83" s="520">
        <v>81</v>
      </c>
      <c r="B83" s="521"/>
      <c r="C83" s="707" t="str">
        <f>IF($F83="",IF($F82="","","以下余白"),IF(ISERROR(VLOOKUP($A83,[11]入力!$T$4:$AL$486,13,FALSE)),"",VLOOKUP($A83,[11]入力!$T$4:$AL$486,13,FALSE)))</f>
        <v/>
      </c>
      <c r="D83" s="523"/>
      <c r="E83" s="522"/>
      <c r="F83" s="706"/>
      <c r="G83" s="524"/>
      <c r="H83" s="527"/>
    </row>
    <row r="84" spans="1:8" ht="30" customHeight="1">
      <c r="A84" s="520">
        <v>82</v>
      </c>
      <c r="B84" s="521"/>
      <c r="C84" s="707" t="str">
        <f>IF($F84="",IF($F83="","","以下余白"),IF(ISERROR(VLOOKUP($A84,[11]入力!$T$4:$AL$486,13,FALSE)),"",VLOOKUP($A84,[11]入力!$T$4:$AL$486,13,FALSE)))</f>
        <v/>
      </c>
      <c r="D84" s="523"/>
      <c r="E84" s="522"/>
      <c r="F84" s="706"/>
      <c r="G84" s="524"/>
      <c r="H84" s="528"/>
    </row>
    <row r="85" spans="1:8" ht="30" customHeight="1">
      <c r="A85" s="520">
        <v>83</v>
      </c>
      <c r="B85" s="521"/>
      <c r="C85" s="707" t="str">
        <f>IF($F85="",IF($F84="","","以下余白"),IF(ISERROR(VLOOKUP($A85,[11]入力!$T$4:$AL$486,13,FALSE)),"",VLOOKUP($A85,[11]入力!$T$4:$AL$486,13,FALSE)))</f>
        <v/>
      </c>
      <c r="D85" s="523"/>
      <c r="E85" s="522"/>
      <c r="F85" s="706"/>
      <c r="G85" s="524"/>
      <c r="H85" s="527"/>
    </row>
    <row r="86" spans="1:8" ht="30" customHeight="1">
      <c r="A86" s="520">
        <v>84</v>
      </c>
      <c r="B86" s="521"/>
      <c r="C86" s="707" t="str">
        <f>IF($F86="",IF($F85="","","以下余白"),IF(ISERROR(VLOOKUP($A86,[11]入力!$T$4:$AL$486,13,FALSE)),"",VLOOKUP($A86,[11]入力!$T$4:$AL$486,13,FALSE)))</f>
        <v/>
      </c>
      <c r="D86" s="523"/>
      <c r="E86" s="522"/>
      <c r="F86" s="706"/>
      <c r="G86" s="524"/>
      <c r="H86" s="528"/>
    </row>
    <row r="87" spans="1:8" ht="30" customHeight="1">
      <c r="A87" s="520">
        <v>85</v>
      </c>
      <c r="B87" s="521"/>
      <c r="C87" s="707" t="str">
        <f>IF($F87="",IF($F86="","","以下余白"),IF(ISERROR(VLOOKUP($A87,[11]入力!$T$4:$AL$486,13,FALSE)),"",VLOOKUP($A87,[11]入力!$T$4:$AL$486,13,FALSE)))</f>
        <v/>
      </c>
      <c r="D87" s="523"/>
      <c r="E87" s="522"/>
      <c r="F87" s="706"/>
      <c r="G87" s="524"/>
      <c r="H87" s="527"/>
    </row>
    <row r="88" spans="1:8" ht="30" customHeight="1">
      <c r="A88" s="520">
        <v>86</v>
      </c>
      <c r="B88" s="521"/>
      <c r="C88" s="707" t="str">
        <f>IF($F88="",IF($F87="","","以下余白"),IF(ISERROR(VLOOKUP($A88,[11]入力!$T$4:$AL$486,13,FALSE)),"",VLOOKUP($A88,[11]入力!$T$4:$AL$486,13,FALSE)))</f>
        <v/>
      </c>
      <c r="D88" s="523"/>
      <c r="E88" s="522"/>
      <c r="F88" s="706"/>
      <c r="G88" s="524"/>
      <c r="H88" s="528"/>
    </row>
    <row r="89" spans="1:8" ht="30" customHeight="1">
      <c r="A89" s="520">
        <v>87</v>
      </c>
      <c r="B89" s="521"/>
      <c r="C89" s="707" t="str">
        <f>IF($F89="",IF($F88="","","以下余白"),IF(ISERROR(VLOOKUP($A89,[11]入力!$T$4:$AL$486,13,FALSE)),"",VLOOKUP($A89,[11]入力!$T$4:$AL$486,13,FALSE)))</f>
        <v/>
      </c>
      <c r="D89" s="523"/>
      <c r="E89" s="522"/>
      <c r="F89" s="706"/>
      <c r="G89" s="524"/>
      <c r="H89" s="527"/>
    </row>
    <row r="90" spans="1:8" ht="30" customHeight="1">
      <c r="A90" s="520">
        <v>88</v>
      </c>
      <c r="B90" s="521"/>
      <c r="C90" s="707" t="str">
        <f>IF($F90="",IF($F89="","","以下余白"),IF(ISERROR(VLOOKUP($A90,[11]入力!$T$4:$AL$486,13,FALSE)),"",VLOOKUP($A90,[11]入力!$T$4:$AL$486,13,FALSE)))</f>
        <v/>
      </c>
      <c r="D90" s="523"/>
      <c r="E90" s="522"/>
      <c r="F90" s="706"/>
      <c r="G90" s="524"/>
      <c r="H90" s="528"/>
    </row>
    <row r="91" spans="1:8" ht="30" customHeight="1">
      <c r="A91" s="520">
        <v>89</v>
      </c>
      <c r="B91" s="521"/>
      <c r="C91" s="522"/>
      <c r="D91" s="523"/>
      <c r="E91" s="522"/>
      <c r="F91" s="706"/>
      <c r="G91" s="524"/>
      <c r="H91" s="527"/>
    </row>
    <row r="92" spans="1:8" ht="30" customHeight="1">
      <c r="A92" s="520">
        <v>90</v>
      </c>
      <c r="B92" s="521"/>
      <c r="C92" s="522"/>
      <c r="D92" s="523"/>
      <c r="E92" s="522"/>
      <c r="F92" s="706"/>
      <c r="G92" s="524"/>
      <c r="H92" s="528"/>
    </row>
    <row r="93" spans="1:8" ht="30" customHeight="1">
      <c r="A93" s="520">
        <v>91</v>
      </c>
      <c r="B93" s="521"/>
      <c r="C93" s="522"/>
      <c r="D93" s="523"/>
      <c r="E93" s="522"/>
      <c r="F93" s="706"/>
      <c r="G93" s="524"/>
      <c r="H93" s="527"/>
    </row>
    <row r="94" spans="1:8" ht="30" customHeight="1">
      <c r="A94" s="520">
        <v>92</v>
      </c>
      <c r="B94" s="521"/>
      <c r="C94" s="522"/>
      <c r="D94" s="523"/>
      <c r="E94" s="522"/>
      <c r="F94" s="706"/>
      <c r="G94" s="524"/>
      <c r="H94" s="528"/>
    </row>
    <row r="95" spans="1:8" ht="30" customHeight="1">
      <c r="A95" s="520">
        <v>93</v>
      </c>
      <c r="B95" s="521"/>
      <c r="C95" s="522"/>
      <c r="D95" s="523"/>
      <c r="E95" s="522"/>
      <c r="F95" s="706"/>
      <c r="G95" s="524"/>
      <c r="H95" s="527"/>
    </row>
    <row r="96" spans="1:8" ht="30" customHeight="1">
      <c r="A96" s="520">
        <v>94</v>
      </c>
      <c r="B96" s="521"/>
      <c r="C96" s="522"/>
      <c r="D96" s="523"/>
      <c r="E96" s="522"/>
      <c r="F96" s="706"/>
      <c r="G96" s="524"/>
      <c r="H96" s="528"/>
    </row>
    <row r="97" spans="1:8" ht="30" customHeight="1">
      <c r="A97" s="520">
        <v>95</v>
      </c>
      <c r="B97" s="521"/>
      <c r="C97" s="522"/>
      <c r="D97" s="523"/>
      <c r="E97" s="522"/>
      <c r="F97" s="706"/>
      <c r="G97" s="524"/>
      <c r="H97" s="527"/>
    </row>
    <row r="98" spans="1:8" ht="30" customHeight="1">
      <c r="A98" s="520">
        <v>96</v>
      </c>
      <c r="B98" s="521"/>
      <c r="C98" s="522"/>
      <c r="D98" s="523"/>
      <c r="E98" s="522"/>
      <c r="F98" s="706"/>
      <c r="G98" s="524"/>
      <c r="H98" s="528"/>
    </row>
    <row r="99" spans="1:8" ht="30" customHeight="1">
      <c r="A99" s="520">
        <v>97</v>
      </c>
      <c r="B99" s="521"/>
      <c r="C99" s="522"/>
      <c r="D99" s="523"/>
      <c r="E99" s="522"/>
      <c r="F99" s="706"/>
      <c r="G99" s="524"/>
      <c r="H99" s="527"/>
    </row>
    <row r="100" spans="1:8" ht="30" customHeight="1">
      <c r="A100" s="520">
        <v>98</v>
      </c>
      <c r="B100" s="521"/>
      <c r="C100" s="522"/>
      <c r="D100" s="523"/>
      <c r="E100" s="522"/>
      <c r="F100" s="706"/>
      <c r="G100" s="524"/>
      <c r="H100" s="528"/>
    </row>
    <row r="101" spans="1:8" ht="30" customHeight="1">
      <c r="A101" s="520">
        <v>99</v>
      </c>
      <c r="B101" s="521"/>
      <c r="C101" s="522"/>
      <c r="D101" s="523"/>
      <c r="E101" s="522"/>
      <c r="F101" s="706"/>
      <c r="G101" s="524"/>
      <c r="H101" s="527"/>
    </row>
    <row r="102" spans="1:8" ht="30" customHeight="1">
      <c r="A102" s="520">
        <v>100</v>
      </c>
      <c r="B102" s="521"/>
      <c r="C102" s="522"/>
      <c r="D102" s="523"/>
      <c r="E102" s="522"/>
      <c r="F102" s="706"/>
      <c r="G102" s="524"/>
      <c r="H102" s="528"/>
    </row>
    <row r="103" spans="1:8" ht="30" customHeight="1">
      <c r="A103" s="520">
        <v>101</v>
      </c>
      <c r="B103" s="521"/>
      <c r="C103" s="522"/>
      <c r="D103" s="523"/>
      <c r="E103" s="522"/>
      <c r="F103" s="706"/>
      <c r="G103" s="524"/>
      <c r="H103" s="527"/>
    </row>
    <row r="104" spans="1:8" ht="30" customHeight="1">
      <c r="A104" s="520">
        <v>102</v>
      </c>
      <c r="B104" s="521"/>
      <c r="C104" s="522"/>
      <c r="D104" s="523"/>
      <c r="E104" s="522"/>
      <c r="F104" s="706"/>
      <c r="G104" s="524"/>
      <c r="H104" s="528"/>
    </row>
    <row r="105" spans="1:8" ht="30" customHeight="1">
      <c r="A105" s="520">
        <v>103</v>
      </c>
      <c r="B105" s="521"/>
      <c r="C105" s="522"/>
      <c r="D105" s="523"/>
      <c r="E105" s="522"/>
      <c r="F105" s="706"/>
      <c r="G105" s="524"/>
      <c r="H105" s="527"/>
    </row>
    <row r="106" spans="1:8" ht="30" customHeight="1">
      <c r="A106" s="520">
        <v>104</v>
      </c>
      <c r="B106" s="521"/>
      <c r="C106" s="522"/>
      <c r="D106" s="523"/>
      <c r="E106" s="522"/>
      <c r="F106" s="706"/>
      <c r="G106" s="524"/>
      <c r="H106" s="528"/>
    </row>
    <row r="107" spans="1:8" ht="30" customHeight="1">
      <c r="A107" s="520">
        <v>105</v>
      </c>
      <c r="B107" s="521"/>
      <c r="C107" s="522"/>
      <c r="D107" s="523"/>
      <c r="E107" s="522"/>
      <c r="F107" s="706"/>
      <c r="G107" s="524"/>
      <c r="H107" s="527"/>
    </row>
    <row r="108" spans="1:8" ht="30" customHeight="1">
      <c r="A108" s="520">
        <v>106</v>
      </c>
      <c r="B108" s="521"/>
      <c r="C108" s="522"/>
      <c r="D108" s="523"/>
      <c r="E108" s="522"/>
      <c r="F108" s="706"/>
      <c r="G108" s="524"/>
      <c r="H108" s="528"/>
    </row>
    <row r="109" spans="1:8" ht="30" customHeight="1">
      <c r="A109" s="520">
        <v>107</v>
      </c>
      <c r="B109" s="521"/>
      <c r="C109" s="522"/>
      <c r="D109" s="523"/>
      <c r="E109" s="522"/>
      <c r="F109" s="706"/>
      <c r="G109" s="524"/>
      <c r="H109" s="527"/>
    </row>
    <row r="110" spans="1:8" ht="30" customHeight="1">
      <c r="A110" s="520">
        <v>108</v>
      </c>
      <c r="B110" s="521"/>
      <c r="C110" s="522"/>
      <c r="D110" s="523"/>
      <c r="E110" s="522"/>
      <c r="F110" s="706"/>
      <c r="G110" s="524"/>
      <c r="H110" s="528"/>
    </row>
    <row r="111" spans="1:8" ht="30" customHeight="1">
      <c r="A111" s="520">
        <v>109</v>
      </c>
      <c r="B111" s="521"/>
      <c r="C111" s="522"/>
      <c r="D111" s="523"/>
      <c r="E111" s="522"/>
      <c r="F111" s="706"/>
      <c r="G111" s="524"/>
      <c r="H111" s="527"/>
    </row>
    <row r="112" spans="1:8" ht="30" customHeight="1">
      <c r="A112" s="520">
        <v>110</v>
      </c>
      <c r="B112" s="521"/>
      <c r="C112" s="522"/>
      <c r="D112" s="523"/>
      <c r="E112" s="522"/>
      <c r="F112" s="706"/>
      <c r="G112" s="524"/>
      <c r="H112" s="528"/>
    </row>
    <row r="113" spans="1:8" ht="30" customHeight="1">
      <c r="A113" s="520">
        <v>111</v>
      </c>
      <c r="B113" s="521"/>
      <c r="C113" s="522"/>
      <c r="D113" s="523"/>
      <c r="E113" s="522"/>
      <c r="F113" s="706"/>
      <c r="G113" s="524"/>
      <c r="H113" s="527"/>
    </row>
    <row r="114" spans="1:8" ht="30" customHeight="1">
      <c r="A114" s="520">
        <v>112</v>
      </c>
      <c r="B114" s="521"/>
      <c r="C114" s="522"/>
      <c r="D114" s="523"/>
      <c r="E114" s="522"/>
      <c r="F114" s="706"/>
      <c r="G114" s="524"/>
      <c r="H114" s="528"/>
    </row>
    <row r="115" spans="1:8" ht="30" customHeight="1">
      <c r="A115" s="520">
        <v>113</v>
      </c>
      <c r="B115" s="521"/>
      <c r="C115" s="522"/>
      <c r="D115" s="523"/>
      <c r="E115" s="522"/>
      <c r="F115" s="706"/>
      <c r="G115" s="524"/>
      <c r="H115" s="527"/>
    </row>
    <row r="116" spans="1:8" ht="30" customHeight="1">
      <c r="A116" s="520">
        <v>114</v>
      </c>
      <c r="B116" s="521"/>
      <c r="C116" s="522"/>
      <c r="D116" s="523"/>
      <c r="E116" s="522"/>
      <c r="F116" s="706"/>
      <c r="G116" s="524"/>
      <c r="H116" s="528"/>
    </row>
    <row r="117" spans="1:8" ht="30" customHeight="1">
      <c r="A117" s="520">
        <v>115</v>
      </c>
      <c r="B117" s="521"/>
      <c r="C117" s="522"/>
      <c r="D117" s="523"/>
      <c r="E117" s="522"/>
      <c r="F117" s="706"/>
      <c r="G117" s="524"/>
      <c r="H117" s="527"/>
    </row>
    <row r="118" spans="1:8" ht="30" customHeight="1">
      <c r="A118" s="520">
        <v>116</v>
      </c>
      <c r="B118" s="521"/>
      <c r="C118" s="522"/>
      <c r="D118" s="523"/>
      <c r="E118" s="522"/>
      <c r="F118" s="706"/>
      <c r="G118" s="524"/>
      <c r="H118" s="528"/>
    </row>
    <row r="119" spans="1:8" ht="30" customHeight="1">
      <c r="A119" s="520">
        <v>117</v>
      </c>
      <c r="B119" s="521"/>
      <c r="C119" s="522"/>
      <c r="D119" s="523"/>
      <c r="E119" s="522"/>
      <c r="F119" s="706"/>
      <c r="G119" s="524"/>
      <c r="H119" s="527"/>
    </row>
    <row r="120" spans="1:8" ht="30" customHeight="1">
      <c r="A120" s="520">
        <v>118</v>
      </c>
      <c r="B120" s="521"/>
      <c r="C120" s="522"/>
      <c r="D120" s="523"/>
      <c r="E120" s="522"/>
      <c r="F120" s="706"/>
      <c r="G120" s="524"/>
      <c r="H120" s="528"/>
    </row>
    <row r="121" spans="1:8" ht="30" customHeight="1">
      <c r="A121" s="520">
        <v>119</v>
      </c>
      <c r="B121" s="521"/>
      <c r="C121" s="522"/>
      <c r="D121" s="523"/>
      <c r="E121" s="522"/>
      <c r="F121" s="706"/>
      <c r="G121" s="524"/>
      <c r="H121" s="527"/>
    </row>
    <row r="122" spans="1:8" ht="30" customHeight="1">
      <c r="A122" s="520">
        <v>120</v>
      </c>
      <c r="B122" s="521"/>
      <c r="C122" s="522"/>
      <c r="D122" s="523"/>
      <c r="E122" s="522"/>
      <c r="F122" s="706"/>
      <c r="G122" s="524"/>
      <c r="H122" s="528"/>
    </row>
    <row r="123" spans="1:8" ht="30" customHeight="1">
      <c r="A123" s="520">
        <v>121</v>
      </c>
      <c r="B123" s="521"/>
      <c r="C123" s="522"/>
      <c r="D123" s="523"/>
      <c r="E123" s="522"/>
      <c r="F123" s="706"/>
      <c r="G123" s="524"/>
      <c r="H123" s="527"/>
    </row>
    <row r="124" spans="1:8" ht="30" customHeight="1">
      <c r="A124" s="520">
        <v>122</v>
      </c>
      <c r="B124" s="521"/>
      <c r="C124" s="522"/>
      <c r="D124" s="523"/>
      <c r="E124" s="522"/>
      <c r="F124" s="706"/>
      <c r="G124" s="524"/>
      <c r="H124" s="528"/>
    </row>
    <row r="125" spans="1:8" ht="30" customHeight="1">
      <c r="A125" s="520">
        <v>123</v>
      </c>
      <c r="B125" s="521"/>
      <c r="C125" s="522"/>
      <c r="D125" s="523"/>
      <c r="E125" s="522"/>
      <c r="F125" s="706"/>
      <c r="G125" s="524"/>
      <c r="H125" s="527"/>
    </row>
    <row r="126" spans="1:8" ht="30" customHeight="1">
      <c r="A126" s="520">
        <v>124</v>
      </c>
      <c r="B126" s="521"/>
      <c r="C126" s="522"/>
      <c r="D126" s="523"/>
      <c r="E126" s="522"/>
      <c r="F126" s="706"/>
      <c r="G126" s="524"/>
      <c r="H126" s="528"/>
    </row>
    <row r="127" spans="1:8" ht="30" customHeight="1">
      <c r="A127" s="520">
        <v>125</v>
      </c>
      <c r="B127" s="521"/>
      <c r="C127" s="522"/>
      <c r="D127" s="523"/>
      <c r="E127" s="522"/>
      <c r="F127" s="706"/>
      <c r="G127" s="524"/>
      <c r="H127" s="527"/>
    </row>
    <row r="128" spans="1:8" ht="30" customHeight="1">
      <c r="A128" s="520">
        <v>126</v>
      </c>
      <c r="B128" s="521"/>
      <c r="C128" s="522"/>
      <c r="D128" s="523"/>
      <c r="E128" s="522"/>
      <c r="F128" s="706"/>
      <c r="G128" s="524"/>
      <c r="H128" s="528"/>
    </row>
    <row r="129" spans="1:9" ht="30" customHeight="1">
      <c r="A129" s="520">
        <v>127</v>
      </c>
      <c r="B129" s="521"/>
      <c r="C129" s="522"/>
      <c r="D129" s="523"/>
      <c r="E129" s="522"/>
      <c r="F129" s="706"/>
      <c r="G129" s="524"/>
      <c r="H129" s="527"/>
    </row>
    <row r="130" spans="1:9" ht="30" customHeight="1">
      <c r="A130" s="520">
        <v>128</v>
      </c>
      <c r="B130" s="521"/>
      <c r="C130" s="522"/>
      <c r="D130" s="523"/>
      <c r="E130" s="522"/>
      <c r="F130" s="706"/>
      <c r="G130" s="524"/>
      <c r="H130" s="528"/>
    </row>
    <row r="131" spans="1:9" ht="30" customHeight="1">
      <c r="A131" s="520">
        <v>129</v>
      </c>
      <c r="B131" s="521"/>
      <c r="C131" s="522"/>
      <c r="D131" s="523"/>
      <c r="E131" s="522"/>
      <c r="F131" s="706"/>
      <c r="G131" s="524"/>
      <c r="H131" s="527"/>
    </row>
    <row r="132" spans="1:9" ht="30" customHeight="1">
      <c r="A132" s="520">
        <v>130</v>
      </c>
      <c r="B132" s="521"/>
      <c r="C132" s="522"/>
      <c r="D132" s="523"/>
      <c r="E132" s="522"/>
      <c r="F132" s="706"/>
      <c r="G132" s="524"/>
      <c r="H132" s="528"/>
    </row>
    <row r="133" spans="1:9" ht="30" customHeight="1">
      <c r="A133" s="520">
        <v>131</v>
      </c>
      <c r="B133" s="521"/>
      <c r="C133" s="522"/>
      <c r="D133" s="523"/>
      <c r="E133" s="522"/>
      <c r="F133" s="706"/>
      <c r="G133" s="524"/>
      <c r="H133" s="527"/>
    </row>
    <row r="134" spans="1:9" ht="30" customHeight="1">
      <c r="A134" s="520">
        <v>132</v>
      </c>
      <c r="B134" s="521"/>
      <c r="C134" s="522"/>
      <c r="D134" s="523"/>
      <c r="E134" s="522"/>
      <c r="F134" s="706"/>
      <c r="G134" s="524"/>
      <c r="H134" s="528"/>
    </row>
    <row r="135" spans="1:9" ht="30" customHeight="1">
      <c r="A135" s="520">
        <v>133</v>
      </c>
      <c r="B135" s="521"/>
      <c r="C135" s="522"/>
      <c r="D135" s="523"/>
      <c r="E135" s="522"/>
      <c r="F135" s="706"/>
      <c r="G135" s="524"/>
      <c r="H135" s="529"/>
      <c r="I135" s="530"/>
    </row>
    <row r="136" spans="1:9" ht="30" customHeight="1">
      <c r="A136" s="520">
        <v>134</v>
      </c>
      <c r="B136" s="521"/>
      <c r="C136" s="522"/>
      <c r="D136" s="523"/>
      <c r="E136" s="522"/>
      <c r="F136" s="706"/>
      <c r="G136" s="524"/>
      <c r="H136" s="531"/>
    </row>
    <row r="137" spans="1:9" ht="30" customHeight="1">
      <c r="A137" s="520">
        <v>135</v>
      </c>
      <c r="B137" s="521"/>
      <c r="C137" s="522"/>
      <c r="D137" s="523"/>
      <c r="E137" s="522"/>
      <c r="F137" s="706"/>
      <c r="G137" s="524"/>
      <c r="H137" s="527"/>
    </row>
    <row r="138" spans="1:9" ht="30" customHeight="1">
      <c r="A138" s="520">
        <v>136</v>
      </c>
      <c r="B138" s="521"/>
      <c r="C138" s="522"/>
      <c r="D138" s="523"/>
      <c r="E138" s="522"/>
      <c r="F138" s="706"/>
      <c r="G138" s="524"/>
      <c r="H138" s="528"/>
    </row>
    <row r="139" spans="1:9" ht="30" customHeight="1">
      <c r="A139" s="520">
        <v>137</v>
      </c>
      <c r="B139" s="521"/>
      <c r="C139" s="522"/>
      <c r="D139" s="523"/>
      <c r="E139" s="522"/>
      <c r="F139" s="706"/>
      <c r="G139" s="524"/>
      <c r="H139" s="527"/>
    </row>
    <row r="140" spans="1:9" ht="30" customHeight="1">
      <c r="A140" s="520">
        <v>138</v>
      </c>
      <c r="B140" s="521"/>
      <c r="C140" s="522"/>
      <c r="D140" s="523"/>
      <c r="E140" s="522"/>
      <c r="F140" s="706"/>
      <c r="G140" s="524"/>
      <c r="H140" s="528"/>
    </row>
    <row r="141" spans="1:9" ht="30" customHeight="1">
      <c r="A141" s="520">
        <v>139</v>
      </c>
      <c r="B141" s="521"/>
      <c r="C141" s="522"/>
      <c r="D141" s="523"/>
      <c r="E141" s="522"/>
      <c r="F141" s="706"/>
      <c r="G141" s="524"/>
      <c r="H141" s="527"/>
    </row>
    <row r="142" spans="1:9" ht="30" customHeight="1">
      <c r="A142" s="520">
        <v>140</v>
      </c>
      <c r="B142" s="521"/>
      <c r="C142" s="522"/>
      <c r="D142" s="523"/>
      <c r="E142" s="522"/>
      <c r="F142" s="706"/>
      <c r="G142" s="524"/>
      <c r="H142" s="528"/>
    </row>
    <row r="143" spans="1:9" ht="30" customHeight="1">
      <c r="A143" s="520">
        <v>141</v>
      </c>
      <c r="B143" s="521"/>
      <c r="C143" s="522"/>
      <c r="D143" s="523"/>
      <c r="E143" s="522"/>
      <c r="F143" s="706"/>
      <c r="G143" s="524"/>
      <c r="H143" s="527"/>
    </row>
    <row r="144" spans="1:9" ht="30" customHeight="1">
      <c r="A144" s="520">
        <v>142</v>
      </c>
      <c r="B144" s="521"/>
      <c r="C144" s="522"/>
      <c r="D144" s="523"/>
      <c r="E144" s="522"/>
      <c r="F144" s="706"/>
      <c r="G144" s="524"/>
      <c r="H144" s="528"/>
    </row>
    <row r="145" spans="1:8" ht="30" customHeight="1">
      <c r="A145" s="520">
        <v>143</v>
      </c>
      <c r="B145" s="521"/>
      <c r="C145" s="522"/>
      <c r="D145" s="523"/>
      <c r="E145" s="522"/>
      <c r="F145" s="706"/>
      <c r="G145" s="524"/>
      <c r="H145" s="527"/>
    </row>
    <row r="146" spans="1:8" ht="30" customHeight="1">
      <c r="A146" s="520">
        <v>144</v>
      </c>
      <c r="B146" s="521"/>
      <c r="C146" s="522"/>
      <c r="D146" s="523"/>
      <c r="E146" s="522"/>
      <c r="F146" s="706"/>
      <c r="G146" s="524"/>
      <c r="H146" s="528"/>
    </row>
    <row r="147" spans="1:8" ht="30" customHeight="1">
      <c r="A147" s="520">
        <v>145</v>
      </c>
      <c r="B147" s="532"/>
      <c r="C147" s="533"/>
      <c r="D147" s="534"/>
      <c r="E147" s="535"/>
      <c r="F147" s="706"/>
      <c r="G147" s="524"/>
      <c r="H147" s="527"/>
    </row>
    <row r="148" spans="1:8" ht="30" customHeight="1">
      <c r="A148" s="520">
        <v>146</v>
      </c>
      <c r="B148" s="532"/>
      <c r="C148" s="533"/>
      <c r="D148" s="536"/>
      <c r="E148" s="537"/>
      <c r="F148" s="706"/>
      <c r="G148" s="524"/>
      <c r="H148" s="528"/>
    </row>
    <row r="149" spans="1:8" ht="30" customHeight="1">
      <c r="A149" s="520">
        <v>147</v>
      </c>
      <c r="B149" s="532"/>
      <c r="C149" s="533"/>
      <c r="D149" s="534"/>
      <c r="E149" s="535"/>
      <c r="F149" s="706"/>
      <c r="G149" s="524"/>
      <c r="H149" s="527"/>
    </row>
    <row r="150" spans="1:8" ht="30" customHeight="1">
      <c r="A150" s="520">
        <v>148</v>
      </c>
      <c r="B150" s="532"/>
      <c r="C150" s="533"/>
      <c r="D150" s="536"/>
      <c r="E150" s="537"/>
      <c r="F150" s="706"/>
      <c r="G150" s="524"/>
      <c r="H150" s="528"/>
    </row>
    <row r="151" spans="1:8" ht="30" customHeight="1">
      <c r="A151" s="520">
        <v>149</v>
      </c>
      <c r="B151" s="532"/>
      <c r="C151" s="533"/>
      <c r="D151" s="534"/>
      <c r="E151" s="535"/>
      <c r="F151" s="706"/>
      <c r="G151" s="524"/>
      <c r="H151" s="527"/>
    </row>
    <row r="152" spans="1:8" ht="30" customHeight="1">
      <c r="A152" s="520">
        <v>150</v>
      </c>
      <c r="B152" s="532"/>
      <c r="C152" s="533"/>
      <c r="D152" s="536"/>
      <c r="E152" s="537"/>
      <c r="F152" s="706"/>
      <c r="G152" s="524"/>
      <c r="H152" s="528"/>
    </row>
    <row r="153" spans="1:8" ht="30" customHeight="1">
      <c r="A153" s="520">
        <v>151</v>
      </c>
      <c r="B153" s="532"/>
      <c r="C153" s="533"/>
      <c r="D153" s="534"/>
      <c r="E153" s="535"/>
      <c r="F153" s="706"/>
      <c r="G153" s="524"/>
      <c r="H153" s="527"/>
    </row>
    <row r="154" spans="1:8" ht="30" customHeight="1">
      <c r="A154" s="520">
        <v>152</v>
      </c>
      <c r="B154" s="532"/>
      <c r="C154" s="533"/>
      <c r="D154" s="536"/>
      <c r="E154" s="537"/>
      <c r="F154" s="706"/>
      <c r="G154" s="524"/>
      <c r="H154" s="528"/>
    </row>
    <row r="155" spans="1:8" ht="30" customHeight="1">
      <c r="A155" s="520">
        <v>153</v>
      </c>
      <c r="B155" s="532"/>
      <c r="C155" s="533"/>
      <c r="D155" s="534"/>
      <c r="E155" s="535"/>
      <c r="F155" s="706"/>
      <c r="G155" s="524"/>
      <c r="H155" s="527"/>
    </row>
    <row r="156" spans="1:8" ht="30" customHeight="1">
      <c r="A156" s="520">
        <v>154</v>
      </c>
      <c r="B156" s="532"/>
      <c r="C156" s="533"/>
      <c r="D156" s="536"/>
      <c r="E156" s="537"/>
      <c r="F156" s="706"/>
      <c r="G156" s="524"/>
      <c r="H156" s="528"/>
    </row>
    <row r="157" spans="1:8" ht="30" customHeight="1">
      <c r="A157" s="520">
        <v>155</v>
      </c>
      <c r="B157" s="532"/>
      <c r="C157" s="533"/>
      <c r="D157" s="534"/>
      <c r="E157" s="535"/>
      <c r="F157" s="706"/>
      <c r="G157" s="524"/>
      <c r="H157" s="527"/>
    </row>
    <row r="158" spans="1:8" ht="30" customHeight="1">
      <c r="A158" s="520">
        <v>156</v>
      </c>
      <c r="B158" s="532"/>
      <c r="C158" s="533"/>
      <c r="D158" s="536"/>
      <c r="E158" s="537"/>
      <c r="F158" s="706"/>
      <c r="G158" s="524"/>
      <c r="H158" s="528"/>
    </row>
    <row r="159" spans="1:8" ht="30" customHeight="1">
      <c r="A159" s="520">
        <v>157</v>
      </c>
      <c r="B159" s="532"/>
      <c r="C159" s="533"/>
      <c r="D159" s="534"/>
      <c r="E159" s="535"/>
      <c r="F159" s="706"/>
      <c r="G159" s="524"/>
      <c r="H159" s="527"/>
    </row>
    <row r="160" spans="1:8" ht="30" customHeight="1">
      <c r="A160" s="520">
        <v>158</v>
      </c>
      <c r="B160" s="532"/>
      <c r="C160" s="533"/>
      <c r="D160" s="536"/>
      <c r="E160" s="537"/>
      <c r="F160" s="706"/>
      <c r="G160" s="524"/>
      <c r="H160" s="528"/>
    </row>
    <row r="161" spans="1:8" ht="30" customHeight="1">
      <c r="A161" s="520">
        <v>159</v>
      </c>
      <c r="B161" s="532"/>
      <c r="C161" s="533"/>
      <c r="D161" s="534"/>
      <c r="E161" s="535"/>
      <c r="F161" s="706"/>
      <c r="G161" s="524"/>
      <c r="H161" s="527"/>
    </row>
    <row r="162" spans="1:8" ht="30" customHeight="1">
      <c r="A162" s="520">
        <v>160</v>
      </c>
      <c r="B162" s="532"/>
      <c r="C162" s="533"/>
      <c r="D162" s="536"/>
      <c r="E162" s="537"/>
      <c r="F162" s="706"/>
      <c r="G162" s="524"/>
      <c r="H162" s="528"/>
    </row>
    <row r="163" spans="1:8" ht="30" customHeight="1">
      <c r="A163" s="520">
        <v>161</v>
      </c>
      <c r="B163" s="532"/>
      <c r="C163" s="533"/>
      <c r="D163" s="534"/>
      <c r="E163" s="535"/>
      <c r="F163" s="706"/>
      <c r="G163" s="524"/>
      <c r="H163" s="527"/>
    </row>
    <row r="164" spans="1:8" ht="30" customHeight="1">
      <c r="A164" s="520">
        <v>162</v>
      </c>
      <c r="B164" s="532"/>
      <c r="C164" s="533"/>
      <c r="D164" s="536"/>
      <c r="E164" s="537"/>
      <c r="F164" s="706"/>
      <c r="G164" s="524"/>
      <c r="H164" s="528"/>
    </row>
    <row r="165" spans="1:8" ht="30" customHeight="1">
      <c r="A165" s="520">
        <v>163</v>
      </c>
      <c r="B165" s="532"/>
      <c r="C165" s="533"/>
      <c r="D165" s="534"/>
      <c r="E165" s="535"/>
      <c r="F165" s="706"/>
      <c r="G165" s="524"/>
      <c r="H165" s="527"/>
    </row>
    <row r="166" spans="1:8" ht="30" customHeight="1">
      <c r="A166" s="520">
        <v>164</v>
      </c>
      <c r="B166" s="532"/>
      <c r="C166" s="533"/>
      <c r="D166" s="536"/>
      <c r="E166" s="537"/>
      <c r="F166" s="706"/>
      <c r="G166" s="524"/>
      <c r="H166" s="528"/>
    </row>
    <row r="167" spans="1:8" ht="30" customHeight="1">
      <c r="A167" s="520">
        <v>165</v>
      </c>
      <c r="B167" s="532"/>
      <c r="C167" s="533"/>
      <c r="D167" s="534"/>
      <c r="E167" s="535"/>
      <c r="F167" s="706"/>
      <c r="G167" s="524"/>
      <c r="H167" s="527"/>
    </row>
    <row r="168" spans="1:8" ht="30" customHeight="1">
      <c r="A168" s="520">
        <v>166</v>
      </c>
      <c r="B168" s="532"/>
      <c r="C168" s="533"/>
      <c r="D168" s="536"/>
      <c r="E168" s="537"/>
      <c r="F168" s="706"/>
      <c r="G168" s="524"/>
      <c r="H168" s="528"/>
    </row>
    <row r="169" spans="1:8" ht="30" customHeight="1">
      <c r="A169" s="520">
        <v>167</v>
      </c>
      <c r="B169" s="532"/>
      <c r="C169" s="533"/>
      <c r="D169" s="534"/>
      <c r="E169" s="535"/>
      <c r="F169" s="706"/>
      <c r="G169" s="524"/>
      <c r="H169" s="527"/>
    </row>
    <row r="170" spans="1:8" ht="30" customHeight="1">
      <c r="A170" s="520">
        <v>168</v>
      </c>
      <c r="B170" s="532"/>
      <c r="C170" s="533"/>
      <c r="D170" s="536"/>
      <c r="E170" s="537"/>
      <c r="F170" s="706"/>
      <c r="G170" s="524"/>
      <c r="H170" s="528"/>
    </row>
    <row r="171" spans="1:8" ht="30" customHeight="1">
      <c r="A171" s="520">
        <v>169</v>
      </c>
      <c r="B171" s="532"/>
      <c r="C171" s="533"/>
      <c r="D171" s="534"/>
      <c r="E171" s="535"/>
      <c r="F171" s="706"/>
      <c r="G171" s="524"/>
      <c r="H171" s="527"/>
    </row>
    <row r="172" spans="1:8" ht="30" customHeight="1">
      <c r="A172" s="520">
        <v>170</v>
      </c>
      <c r="B172" s="532"/>
      <c r="C172" s="533"/>
      <c r="D172" s="536"/>
      <c r="E172" s="537"/>
      <c r="F172" s="706"/>
      <c r="G172" s="524"/>
      <c r="H172" s="528"/>
    </row>
    <row r="173" spans="1:8" ht="30" customHeight="1">
      <c r="A173" s="520">
        <v>171</v>
      </c>
      <c r="B173" s="532"/>
      <c r="C173" s="533"/>
      <c r="D173" s="534"/>
      <c r="E173" s="535"/>
      <c r="F173" s="706"/>
      <c r="G173" s="524"/>
      <c r="H173" s="527"/>
    </row>
    <row r="174" spans="1:8" ht="30" customHeight="1">
      <c r="A174" s="520">
        <v>172</v>
      </c>
      <c r="B174" s="532"/>
      <c r="C174" s="533"/>
      <c r="D174" s="536"/>
      <c r="E174" s="537"/>
      <c r="F174" s="706"/>
      <c r="G174" s="524"/>
      <c r="H174" s="528"/>
    </row>
    <row r="175" spans="1:8" ht="30" customHeight="1">
      <c r="A175" s="520">
        <v>173</v>
      </c>
      <c r="B175" s="532"/>
      <c r="C175" s="533"/>
      <c r="D175" s="534"/>
      <c r="E175" s="535"/>
      <c r="F175" s="706"/>
      <c r="G175" s="524"/>
      <c r="H175" s="527"/>
    </row>
    <row r="176" spans="1:8" ht="30" customHeight="1">
      <c r="A176" s="520">
        <v>174</v>
      </c>
      <c r="B176" s="532"/>
      <c r="C176" s="533"/>
      <c r="D176" s="536"/>
      <c r="E176" s="537"/>
      <c r="F176" s="706"/>
      <c r="G176" s="524"/>
      <c r="H176" s="528"/>
    </row>
    <row r="177" spans="1:8" ht="30" customHeight="1">
      <c r="A177" s="520">
        <v>175</v>
      </c>
      <c r="B177" s="532"/>
      <c r="C177" s="533"/>
      <c r="D177" s="534"/>
      <c r="E177" s="535"/>
      <c r="F177" s="706"/>
      <c r="G177" s="524"/>
      <c r="H177" s="527"/>
    </row>
    <row r="178" spans="1:8" ht="30" customHeight="1">
      <c r="A178" s="520">
        <v>176</v>
      </c>
      <c r="B178" s="532"/>
      <c r="C178" s="533"/>
      <c r="D178" s="536"/>
      <c r="E178" s="537"/>
      <c r="F178" s="706"/>
      <c r="G178" s="524"/>
      <c r="H178" s="528"/>
    </row>
    <row r="179" spans="1:8" ht="30" customHeight="1">
      <c r="A179" s="520">
        <v>177</v>
      </c>
      <c r="B179" s="532"/>
      <c r="C179" s="533"/>
      <c r="D179" s="534"/>
      <c r="E179" s="535"/>
      <c r="F179" s="706"/>
      <c r="G179" s="524"/>
      <c r="H179" s="527"/>
    </row>
    <row r="180" spans="1:8" ht="30" customHeight="1">
      <c r="A180" s="520">
        <v>178</v>
      </c>
      <c r="B180" s="532"/>
      <c r="C180" s="533"/>
      <c r="D180" s="536"/>
      <c r="E180" s="537"/>
      <c r="F180" s="706"/>
      <c r="G180" s="524"/>
      <c r="H180" s="528"/>
    </row>
    <row r="181" spans="1:8" ht="30" customHeight="1">
      <c r="A181" s="520">
        <v>179</v>
      </c>
      <c r="B181" s="532"/>
      <c r="C181" s="533"/>
      <c r="D181" s="534"/>
      <c r="E181" s="535"/>
      <c r="F181" s="706"/>
      <c r="G181" s="524"/>
      <c r="H181" s="527"/>
    </row>
    <row r="182" spans="1:8" ht="30" customHeight="1">
      <c r="A182" s="520">
        <v>180</v>
      </c>
      <c r="B182" s="532"/>
      <c r="C182" s="533"/>
      <c r="D182" s="536"/>
      <c r="E182" s="537"/>
      <c r="F182" s="706"/>
      <c r="G182" s="524"/>
      <c r="H182" s="528"/>
    </row>
    <row r="183" spans="1:8" ht="30" customHeight="1">
      <c r="A183" s="520">
        <v>181</v>
      </c>
      <c r="B183" s="532"/>
      <c r="C183" s="533"/>
      <c r="D183" s="534"/>
      <c r="E183" s="535"/>
      <c r="F183" s="706"/>
      <c r="G183" s="524"/>
      <c r="H183" s="527"/>
    </row>
    <row r="184" spans="1:8" ht="30" customHeight="1">
      <c r="A184" s="520">
        <v>182</v>
      </c>
      <c r="B184" s="532"/>
      <c r="C184" s="533"/>
      <c r="D184" s="536"/>
      <c r="E184" s="537"/>
      <c r="F184" s="706"/>
      <c r="G184" s="524"/>
      <c r="H184" s="528"/>
    </row>
    <row r="185" spans="1:8" ht="30" customHeight="1">
      <c r="A185" s="520">
        <v>183</v>
      </c>
      <c r="B185" s="532"/>
      <c r="C185" s="533"/>
      <c r="D185" s="534"/>
      <c r="E185" s="535"/>
      <c r="F185" s="706"/>
      <c r="G185" s="524"/>
      <c r="H185" s="527"/>
    </row>
    <row r="186" spans="1:8" ht="30" customHeight="1">
      <c r="A186" s="520">
        <v>184</v>
      </c>
      <c r="B186" s="532"/>
      <c r="C186" s="533"/>
      <c r="D186" s="536"/>
      <c r="E186" s="537"/>
      <c r="F186" s="706"/>
      <c r="G186" s="524"/>
      <c r="H186" s="528"/>
    </row>
    <row r="187" spans="1:8" ht="30" customHeight="1">
      <c r="A187" s="520">
        <v>185</v>
      </c>
      <c r="B187" s="532"/>
      <c r="C187" s="533"/>
      <c r="D187" s="534"/>
      <c r="E187" s="535"/>
      <c r="F187" s="706"/>
      <c r="G187" s="524"/>
      <c r="H187" s="527"/>
    </row>
    <row r="188" spans="1:8" ht="30" customHeight="1">
      <c r="A188" s="520">
        <v>186</v>
      </c>
      <c r="B188" s="532"/>
      <c r="C188" s="533"/>
      <c r="D188" s="536"/>
      <c r="E188" s="537"/>
      <c r="F188" s="706"/>
      <c r="G188" s="524"/>
      <c r="H188" s="528"/>
    </row>
    <row r="189" spans="1:8" ht="30" customHeight="1">
      <c r="A189" s="520">
        <v>187</v>
      </c>
      <c r="B189" s="532"/>
      <c r="C189" s="533"/>
      <c r="D189" s="534"/>
      <c r="E189" s="535"/>
      <c r="F189" s="706"/>
      <c r="G189" s="524"/>
      <c r="H189" s="527"/>
    </row>
    <row r="190" spans="1:8" ht="30" customHeight="1">
      <c r="A190" s="520">
        <v>188</v>
      </c>
      <c r="B190" s="532"/>
      <c r="C190" s="533"/>
      <c r="D190" s="536"/>
      <c r="E190" s="537"/>
      <c r="F190" s="706"/>
      <c r="G190" s="524"/>
      <c r="H190" s="526"/>
    </row>
    <row r="191" spans="1:8" ht="30" customHeight="1">
      <c r="A191" s="520">
        <v>189</v>
      </c>
      <c r="B191" s="532"/>
      <c r="C191" s="533"/>
      <c r="D191" s="534"/>
      <c r="E191" s="535"/>
      <c r="F191" s="706"/>
      <c r="G191" s="524"/>
      <c r="H191" s="527"/>
    </row>
    <row r="192" spans="1:8" ht="30" customHeight="1">
      <c r="A192" s="520">
        <v>190</v>
      </c>
      <c r="B192" s="532"/>
      <c r="C192" s="533"/>
      <c r="D192" s="536"/>
      <c r="E192" s="537"/>
      <c r="F192" s="706"/>
      <c r="G192" s="524"/>
      <c r="H192" s="528"/>
    </row>
    <row r="193" spans="1:9" ht="26.45" customHeight="1">
      <c r="A193" s="520">
        <v>191</v>
      </c>
      <c r="B193" s="532"/>
      <c r="C193" s="533"/>
      <c r="D193" s="534"/>
      <c r="E193" s="535"/>
      <c r="F193" s="706"/>
      <c r="G193" s="524"/>
      <c r="H193" s="527"/>
    </row>
    <row r="194" spans="1:9" ht="26.45" customHeight="1">
      <c r="A194" s="520">
        <v>192</v>
      </c>
      <c r="B194" s="532"/>
      <c r="C194" s="533"/>
      <c r="D194" s="536"/>
      <c r="E194" s="537"/>
      <c r="F194" s="706"/>
      <c r="G194" s="524"/>
      <c r="H194" s="526"/>
    </row>
    <row r="195" spans="1:9" ht="26.45" customHeight="1">
      <c r="A195" s="520">
        <v>193</v>
      </c>
      <c r="B195" s="532"/>
      <c r="C195" s="533"/>
      <c r="D195" s="534"/>
      <c r="E195" s="535"/>
      <c r="F195" s="706"/>
      <c r="G195" s="524"/>
      <c r="H195" s="527"/>
    </row>
    <row r="196" spans="1:9" ht="26.45" customHeight="1">
      <c r="A196" s="520">
        <v>194</v>
      </c>
      <c r="B196" s="532"/>
      <c r="C196" s="533"/>
      <c r="D196" s="536"/>
      <c r="E196" s="537"/>
      <c r="F196" s="706"/>
      <c r="G196" s="524"/>
      <c r="H196" s="528"/>
    </row>
    <row r="197" spans="1:9" ht="26.45" customHeight="1">
      <c r="A197" s="520">
        <v>195</v>
      </c>
      <c r="B197" s="532"/>
      <c r="C197" s="533"/>
      <c r="D197" s="534"/>
      <c r="E197" s="535"/>
      <c r="F197" s="706"/>
      <c r="G197" s="524"/>
      <c r="H197" s="527"/>
    </row>
    <row r="198" spans="1:9" ht="26.45" customHeight="1">
      <c r="A198" s="520">
        <v>196</v>
      </c>
      <c r="B198" s="532"/>
      <c r="C198" s="533"/>
      <c r="D198" s="536"/>
      <c r="E198" s="537"/>
      <c r="F198" s="706"/>
      <c r="G198" s="524"/>
      <c r="H198" s="528"/>
    </row>
    <row r="199" spans="1:9" ht="26.45" customHeight="1">
      <c r="A199" s="520">
        <v>197</v>
      </c>
      <c r="B199" s="532"/>
      <c r="C199" s="533"/>
      <c r="D199" s="534"/>
      <c r="E199" s="535"/>
      <c r="F199" s="706"/>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2" priority="1" stopIfTrue="1">
      <formula>E202=1</formula>
    </cfRule>
  </conditionalFormatting>
  <printOptions horizontalCentered="1" verticalCentered="1"/>
  <pageMargins left="0.78740157480314965" right="0" top="0.59055118110236227" bottom="0.19685039370078741" header="0" footer="0"/>
  <pageSetup paperSize="9" scale="98" orientation="portrait" r:id="rId1"/>
  <headerFooter alignWithMargins="0"/>
  <rowBreaks count="6" manualBreakCount="6">
    <brk id="17" max="6" man="1"/>
    <brk id="32" max="6" man="1"/>
    <brk id="69" max="6" man="1"/>
    <brk id="135" min="1" max="7" man="1"/>
    <brk id="201" min="1" max="7" man="1"/>
    <brk id="333" min="1" max="7" man="1"/>
  </rowBreaks>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tabColor theme="9" tint="0.39997558519241921"/>
  </sheetPr>
  <dimension ref="A1:P45"/>
  <sheetViews>
    <sheetView showZeros="0" view="pageBreakPreview" topLeftCell="A13" zoomScale="60" zoomScaleNormal="10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787</v>
      </c>
      <c r="K1" s="497" t="s">
        <v>697</v>
      </c>
      <c r="L1" s="503" t="str">
        <f>CONCATENATE(M1,N1,O1,P1)</f>
        <v>ほか4件</v>
      </c>
      <c r="M1" s="503" t="str">
        <f>市価Ｐ!B8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51"/>
    </row>
    <row r="5" spans="1:16" ht="30" customHeight="1" thickBot="1">
      <c r="B5" s="452" t="str">
        <f>IF(SUM(H8:I20)&gt;0,SUM(H8:I20),"金額￥")</f>
        <v>金額￥</v>
      </c>
      <c r="C5" s="405" t="s">
        <v>592</v>
      </c>
      <c r="D5" s="405"/>
    </row>
    <row r="6" spans="1:16" ht="7.9" customHeight="1" thickTop="1"/>
    <row r="7" spans="1:16" s="647" customFormat="1" ht="20.100000000000001" customHeight="1">
      <c r="B7" s="655" t="s">
        <v>594</v>
      </c>
      <c r="C7" s="1155" t="s">
        <v>653</v>
      </c>
      <c r="D7" s="1156"/>
      <c r="E7" s="409" t="s">
        <v>32</v>
      </c>
      <c r="F7" s="409" t="s">
        <v>596</v>
      </c>
      <c r="G7" s="409" t="s">
        <v>597</v>
      </c>
      <c r="H7" s="1155" t="s">
        <v>673</v>
      </c>
      <c r="I7" s="1156"/>
    </row>
    <row r="8" spans="1:16" ht="50.25" customHeight="1">
      <c r="A8" s="456">
        <v>1</v>
      </c>
      <c r="B8" s="205" t="str">
        <f>IF(ISERROR(VLOOKUP($A8,入力!$T$4:$AL$486,12,FALSE)),"",VLOOKUP($A8,入力!$T$4:$AL$486,12,FALSE))</f>
        <v/>
      </c>
      <c r="C8" s="1367" t="str">
        <f>IF(ISERROR(VLOOKUP($A8,入力!$T$4:$AL$486,13,FALSE)),"",VLOOKUP($A8,入力!$T$4:$AL$486,13,FALSE))</f>
        <v/>
      </c>
      <c r="D8" s="1368" t="str">
        <f>IF(ISERROR(VLOOKUP($A8,入力!$T$4:$AL$486,12,FALSE)),"",VLOOKUP($A8,入力!$T$4:$AL$486,12,FALSE))</f>
        <v/>
      </c>
      <c r="E8" s="206" t="str">
        <f>IF(ISERROR(VLOOKUP($A8,入力!$T$4:$AL$486,14,FALSE)),"",VLOOKUP($A8,入力!$T$4:$AL$486,14,FALSE))</f>
        <v/>
      </c>
      <c r="F8" s="206" t="str">
        <f>IF(ISERROR(VLOOKUP($A8,入力!$T$4:$AL$486,15,FALSE)),"",VLOOKUP($A8,入力!$T$4:$AL$486,15,FALSE))</f>
        <v/>
      </c>
      <c r="G8" s="206" t="str">
        <f>IF(ISERROR(VLOOKUP($A8,入力!$T$4:$AL$486,17,FALSE)),"",VLOOKUP($A8,入力!$T$4:$AL$486,17,FALSE))</f>
        <v/>
      </c>
      <c r="H8" s="1331" t="str">
        <f>IF(ISERROR(F8*G8),"",F8*G8)</f>
        <v/>
      </c>
      <c r="I8" s="1332"/>
    </row>
    <row r="9" spans="1:16" ht="50.25" customHeight="1">
      <c r="A9" s="456">
        <v>2</v>
      </c>
      <c r="B9" s="205" t="str">
        <f>IF(ISERROR(VLOOKUP($A9,入力!$T$4:$AL$486,12,FALSE)),"",VLOOKUP($A9,入力!$T$4:$AL$486,12,FALSE))</f>
        <v/>
      </c>
      <c r="C9" s="1367" t="str">
        <f>IF($F9="",IF($F8="","","以下余白"),IF(ISERROR(VLOOKUP($A9,入力!$T$4:$AL$486,13,FALSE)),"",VLOOKUP($A9,入力!$T4:$AL$486,13,FALSE)))</f>
        <v/>
      </c>
      <c r="D9" s="1368"/>
      <c r="E9" s="206" t="str">
        <f>IF(ISERROR(VLOOKUP($A9,入力!$T$4:$AL$486,14,FALSE)),"",VLOOKUP($A9,入力!$T$4:$AL$486,14,FALSE))</f>
        <v/>
      </c>
      <c r="F9" s="206" t="str">
        <f>IF(ISERROR(VLOOKUP($A9,入力!$T$4:$AL$486,15,FALSE)),"",VLOOKUP($A9,入力!$T$4:$AL$486,15,FALSE))</f>
        <v/>
      </c>
      <c r="G9" s="206" t="str">
        <f>IF(ISERROR(VLOOKUP($A9,入力!$T$4:$AL$486,17,FALSE)),"",VLOOKUP($A9,入力!$T$4:$AL$486,17,FALSE))</f>
        <v/>
      </c>
      <c r="H9" s="1331" t="str">
        <f t="shared" ref="H9:H18" si="0">IF(ISERROR(F9*G9),"",F9*G9)</f>
        <v/>
      </c>
      <c r="I9" s="1332"/>
    </row>
    <row r="10" spans="1:16" ht="45" customHeight="1">
      <c r="A10" s="456">
        <v>3</v>
      </c>
      <c r="B10" s="205" t="str">
        <f>IF(ISERROR(VLOOKUP($A10,入力!$T$4:$AL$486,12,FALSE)),"",VLOOKUP($A10,入力!$T$4:$AL$486,12,FALSE))</f>
        <v/>
      </c>
      <c r="C10" s="1367" t="str">
        <f>IF($F10="",IF($F9="","","以下余白"),IF(ISERROR(VLOOKUP($A10,入力!$T$4:$AL$486,13,FALSE)),"",VLOOKUP($A10,入力!$T5:$AL$486,13,FALSE)))</f>
        <v/>
      </c>
      <c r="D10" s="1368"/>
      <c r="E10" s="206" t="str">
        <f>IF(ISERROR(VLOOKUP($A10,入力!$T$4:$AL$486,14,FALSE)),"",VLOOKUP($A10,入力!$T$4:$AL$486,14,FALSE))</f>
        <v/>
      </c>
      <c r="F10" s="206" t="str">
        <f>IF(ISERROR(VLOOKUP($A10,入力!$T$4:$AL$486,15,FALSE)),"",VLOOKUP($A10,入力!$T$4:$AL$486,15,FALSE))</f>
        <v/>
      </c>
      <c r="G10" s="206" t="str">
        <f>IF(ISERROR(VLOOKUP($A10,入力!$T$4:$AL$486,17,FALSE)),"",VLOOKUP($A10,入力!$T$4:$AL$486,17,FALSE))</f>
        <v/>
      </c>
      <c r="H10" s="1331" t="str">
        <f t="shared" si="0"/>
        <v/>
      </c>
      <c r="I10" s="1332"/>
    </row>
    <row r="11" spans="1:16" ht="30" customHeight="1">
      <c r="A11" s="456">
        <v>4</v>
      </c>
      <c r="B11" s="205" t="str">
        <f>IF(ISERROR(VLOOKUP($A11,入力!$S$4:$AL$486,13,FALSE)),"",VLOOKUP($A11,入力!$S$4:$AL$486,13,FALSE))</f>
        <v/>
      </c>
      <c r="C11" s="1367" t="str">
        <f>IF($F11="",IF($F10="","","以下余白"),IF(ISERROR(VLOOKUP($A11,入力!$T$4:$AL$486,13,FALSE)),"",VLOOKUP($A11,入力!$T6:$AL$486,13,FALSE)))</f>
        <v/>
      </c>
      <c r="D11" s="1368"/>
      <c r="E11" s="206" t="str">
        <f>IF(ISERROR(VLOOKUP($A11,入力!$T$4:$AL$486,14,FALSE)),"",VLOOKUP($A11,入力!$T$4:$AL$486,14,FALSE))</f>
        <v/>
      </c>
      <c r="F11" s="206" t="str">
        <f>IF(ISERROR(VLOOKUP($A11,入力!$T$4:$AL$486,15,FALSE)),"",VLOOKUP($A11,入力!$T$4:$AL$486,15,FALSE))</f>
        <v/>
      </c>
      <c r="G11" s="206" t="str">
        <f>IF(ISERROR(VLOOKUP($A11,入力!$T$4:$AL$486,17,FALSE)),"",VLOOKUP($A11,入力!$T$4:$AL$486,17,FALSE))</f>
        <v/>
      </c>
      <c r="H11" s="1331" t="str">
        <f t="shared" si="0"/>
        <v/>
      </c>
      <c r="I11" s="1332"/>
    </row>
    <row r="12" spans="1:16" ht="30" customHeight="1">
      <c r="A12" s="456">
        <v>5</v>
      </c>
      <c r="B12" s="205" t="str">
        <f>IF(ISERROR(VLOOKUP($A12,入力!$S$4:$AL$486,13,FALSE)),"",VLOOKUP($A12,入力!$S$4:$AL$486,13,FALSE))</f>
        <v/>
      </c>
      <c r="C12" s="1367" t="str">
        <f>IF($F12="",IF($F11="","","以下余白"),IF(ISERROR(VLOOKUP($A12,入力!$T$4:$AL$486,13,FALSE)),"",VLOOKUP($A12,入力!$T7:$AL$486,13,FALSE)))</f>
        <v/>
      </c>
      <c r="D12" s="1368"/>
      <c r="E12" s="206" t="str">
        <f>IF(ISERROR(VLOOKUP($A12,入力!$T$4:$AL$486,14,FALSE)),"",VLOOKUP($A12,入力!$T$4:$AL$486,14,FALSE))</f>
        <v/>
      </c>
      <c r="F12" s="206" t="str">
        <f>IF(ISERROR(VLOOKUP($A12,入力!$T$4:$AL$486,15,FALSE)),"",VLOOKUP($A12,入力!$T$4:$AL$486,15,FALSE))</f>
        <v/>
      </c>
      <c r="G12" s="206" t="str">
        <f>IF(ISERROR(VLOOKUP($A12,入力!$T$4:$AL$486,17,FALSE)),"",VLOOKUP($A12,入力!$T$4:$AL$486,17,FALSE))</f>
        <v/>
      </c>
      <c r="H12" s="1331" t="str">
        <f t="shared" si="0"/>
        <v/>
      </c>
      <c r="I12" s="1332"/>
    </row>
    <row r="13" spans="1:16" ht="30" customHeight="1">
      <c r="A13" s="456">
        <v>6</v>
      </c>
      <c r="B13" s="205" t="str">
        <f>IF(ISERROR(VLOOKUP($A13,入力!$S$4:$AL$486,13,FALSE)),"",VLOOKUP($A13,入力!$S$4:$AL$486,13,FALSE))</f>
        <v/>
      </c>
      <c r="C13" s="1367" t="str">
        <f>IF($F13="",IF($F12="","","以下余白"),IF(ISERROR(VLOOKUP($A13,入力!$T$4:$AL$486,13,FALSE)),"",VLOOKUP($A13,入力!$T8:$AL$486,13,FALSE)))</f>
        <v/>
      </c>
      <c r="D13" s="1368"/>
      <c r="E13" s="206" t="str">
        <f>IF(ISERROR(VLOOKUP($A13,入力!$T$4:$AL$486,14,FALSE)),"",VLOOKUP($A13,入力!$T$4:$AL$486,14,FALSE))</f>
        <v/>
      </c>
      <c r="F13" s="206" t="str">
        <f>IF(ISERROR(VLOOKUP($A13,入力!$T$4:$AL$486,15,FALSE)),"",VLOOKUP($A13,入力!$T$4:$AL$486,15,FALSE))</f>
        <v/>
      </c>
      <c r="G13" s="206" t="str">
        <f>IF(ISERROR(VLOOKUP($A13,入力!$T$4:$AL$486,17,FALSE)),"",VLOOKUP($A13,入力!$T$4:$AL$486,17,FALSE))</f>
        <v/>
      </c>
      <c r="H13" s="1331" t="str">
        <f t="shared" si="0"/>
        <v/>
      </c>
      <c r="I13" s="1332"/>
    </row>
    <row r="14" spans="1:16" ht="30" customHeight="1">
      <c r="A14" s="456">
        <v>7</v>
      </c>
      <c r="B14" s="205" t="str">
        <f>IF(ISERROR(VLOOKUP($A14,入力!$S$4:$AL$486,13,FALSE)),"",VLOOKUP($A14,入力!$S$4:$AL$486,13,FALSE))</f>
        <v/>
      </c>
      <c r="C14" s="1367" t="str">
        <f>IF($F14="",IF($F13="","","以下余白"),IF(ISERROR(VLOOKUP($A14,入力!$T$4:$AL$486,13,FALSE)),"",VLOOKUP($A14,入力!$T9:$AL$486,13,FALSE)))</f>
        <v/>
      </c>
      <c r="D14" s="1368"/>
      <c r="E14" s="206" t="str">
        <f>IF(ISERROR(VLOOKUP($A14,入力!$T$4:$AL$486,14,FALSE)),"",VLOOKUP($A14,入力!$T$4:$AL$486,14,FALSE))</f>
        <v/>
      </c>
      <c r="F14" s="206" t="str">
        <f>IF(ISERROR(VLOOKUP($A14,入力!$T$4:$AL$486,15,FALSE)),"",VLOOKUP($A14,入力!$T$4:$AL$486,15,FALSE))</f>
        <v/>
      </c>
      <c r="G14" s="206" t="str">
        <f>IF(ISERROR(VLOOKUP($A14,入力!$T$4:$AL$486,17,FALSE)),"",VLOOKUP($A14,入力!$T$4:$AL$486,17,FALSE))</f>
        <v/>
      </c>
      <c r="H14" s="1331" t="str">
        <f t="shared" si="0"/>
        <v/>
      </c>
      <c r="I14" s="1332"/>
    </row>
    <row r="15" spans="1:16" ht="30" customHeight="1">
      <c r="A15" s="456">
        <v>8</v>
      </c>
      <c r="B15" s="205" t="str">
        <f>IF(ISERROR(VLOOKUP($A15,入力!$S$4:$AL$486,13,FALSE)),"",VLOOKUP($A15,入力!$S$4:$AL$486,13,FALSE))</f>
        <v/>
      </c>
      <c r="C15" s="1367" t="str">
        <f>IF($F15="",IF($F14="","","以下余白"),IF(ISERROR(VLOOKUP($A15,入力!$T$4:$AL$486,13,FALSE)),"",VLOOKUP($A15,入力!$T10:$AL$486,13,FALSE)))</f>
        <v/>
      </c>
      <c r="D15" s="1368"/>
      <c r="E15" s="206" t="str">
        <f>IF(ISERROR(VLOOKUP($A15,入力!$T$4:$AL$486,14,FALSE)),"",VLOOKUP($A15,入力!$T$4:$AL$486,14,FALSE))</f>
        <v/>
      </c>
      <c r="F15" s="206" t="str">
        <f>IF(ISERROR(VLOOKUP($A15,入力!$T$4:$AL$486,15,FALSE)),"",VLOOKUP($A15,入力!$T$4:$AL$486,15,FALSE))</f>
        <v/>
      </c>
      <c r="G15" s="206" t="str">
        <f>IF(ISERROR(VLOOKUP($A15,入力!$T$4:$AL$486,17,FALSE)),"",VLOOKUP($A15,入力!$T$4:$AL$486,17,FALSE))</f>
        <v/>
      </c>
      <c r="H15" s="1331" t="str">
        <f t="shared" si="0"/>
        <v/>
      </c>
      <c r="I15" s="1332"/>
    </row>
    <row r="16" spans="1:16" ht="30" customHeight="1">
      <c r="A16" s="456">
        <v>9</v>
      </c>
      <c r="B16" s="205" t="str">
        <f>IF(ISERROR(VLOOKUP($A16,入力!$S$4:$AL$486,13,FALSE)),"",VLOOKUP($A16,入力!$S$4:$AL$486,13,FALSE))</f>
        <v/>
      </c>
      <c r="C16" s="1367" t="str">
        <f>IF($F16="",IF($F15="","","以下余白"),IF(ISERROR(VLOOKUP($A16,入力!$T$4:$AL$486,13,FALSE)),"",VLOOKUP($A16,入力!$T11:$AL$486,13,FALSE)))</f>
        <v/>
      </c>
      <c r="D16" s="1368"/>
      <c r="E16" s="206" t="str">
        <f>IF(ISERROR(VLOOKUP($A16,入力!$T$4:$AL$486,14,FALSE)),"",VLOOKUP($A16,入力!$T$4:$AL$486,14,FALSE))</f>
        <v/>
      </c>
      <c r="F16" s="206" t="str">
        <f>IF(ISERROR(VLOOKUP($A16,入力!$T$4:$AL$486,15,FALSE)),"",VLOOKUP($A16,入力!$T$4:$AL$486,15,FALSE))</f>
        <v/>
      </c>
      <c r="G16" s="206" t="str">
        <f>IF(ISERROR(VLOOKUP($A16,入力!$T$4:$AL$486,17,FALSE)),"",VLOOKUP($A16,入力!$T$4:$AL$486,17,FALSE))</f>
        <v/>
      </c>
      <c r="H16" s="1331" t="str">
        <f t="shared" si="0"/>
        <v/>
      </c>
      <c r="I16" s="1332"/>
    </row>
    <row r="17" spans="1:9" ht="30" customHeight="1">
      <c r="A17" s="456">
        <v>10</v>
      </c>
      <c r="B17" s="205" t="str">
        <f>IF(ISERROR(VLOOKUP($A17,入力!$S$4:$AL$486,13,FALSE)),"",VLOOKUP($A17,入力!$S$4:$AL$486,13,FALSE))</f>
        <v/>
      </c>
      <c r="C17" s="1367" t="str">
        <f>IF($F17="",IF($F16="","","以下余白"),IF(ISERROR(VLOOKUP($A17,入力!$T$4:$AL$486,13,FALSE)),"",VLOOKUP($A17,入力!$T12:$AL$486,13,FALSE)))</f>
        <v/>
      </c>
      <c r="D17" s="1368"/>
      <c r="E17" s="206" t="str">
        <f>IF(ISERROR(VLOOKUP($A17,入力!$T$4:$AL$486,14,FALSE)),"",VLOOKUP($A17,入力!$T$4:$AL$486,14,FALSE))</f>
        <v/>
      </c>
      <c r="F17" s="206" t="str">
        <f>IF(ISERROR(VLOOKUP($A17,入力!$T$4:$AL$486,15,FALSE)),"",VLOOKUP($A17,入力!$T$4:$AL$486,15,FALSE))</f>
        <v/>
      </c>
      <c r="G17" s="206" t="str">
        <f>IF(ISERROR(VLOOKUP($A17,入力!$T$4:$AL$486,17,FALSE)),"",VLOOKUP($A17,入力!$T$4:$AL$486,17,FALSE))</f>
        <v/>
      </c>
      <c r="H17" s="1331" t="str">
        <f t="shared" si="0"/>
        <v/>
      </c>
      <c r="I17" s="1332"/>
    </row>
    <row r="18" spans="1:9" ht="30" customHeight="1">
      <c r="A18" s="456">
        <v>11</v>
      </c>
      <c r="B18" s="205" t="str">
        <f>IF(ISERROR(VLOOKUP($A18,入力!$S$4:$AL$486,13,FALSE)),"",VLOOKUP($A18,入力!$S$4:$AL$486,13,FALSE))</f>
        <v/>
      </c>
      <c r="C18" s="1367" t="str">
        <f>IF($F18="",IF($F17="","","以下余白"),IF(ISERROR(VLOOKUP($A18,入力!$T$4:$AL$486,13,FALSE)),"",VLOOKUP($A18,入力!$T13:$AL$486,13,FALSE)))</f>
        <v/>
      </c>
      <c r="D18" s="1368"/>
      <c r="E18" s="206" t="str">
        <f>IF(ISERROR(VLOOKUP($A18,入力!$T$4:$AL$486,14,FALSE)),"",VLOOKUP($A18,入力!$T$4:$AL$486,14,FALSE))</f>
        <v/>
      </c>
      <c r="F18" s="206" t="str">
        <f>IF(ISERROR(VLOOKUP($A18,入力!$T$4:$AL$486,15,FALSE)),"",VLOOKUP($A18,入力!$T$4:$AL$486,15,FALSE))</f>
        <v/>
      </c>
      <c r="G18" s="206" t="str">
        <f>IF(ISERROR(VLOOKUP($A18,入力!$T$4:$AL$486,17,FALSE)),"",VLOOKUP($A18,入力!$T$4:$AL$486,17,FALSE))</f>
        <v/>
      </c>
      <c r="H18" s="1331" t="str">
        <f t="shared" si="0"/>
        <v/>
      </c>
      <c r="I18" s="1332"/>
    </row>
    <row r="19" spans="1:9" ht="30" hidden="1" customHeight="1">
      <c r="A19" s="456">
        <v>12</v>
      </c>
      <c r="B19" s="205" t="str">
        <f>IF(ISERROR(VLOOKUP($A19,入力!$Q$4:$AL$486,15,FALSE)),"",VLOOKUP($A19,入力!$Q$4:$AL$486,15,FALSE))</f>
        <v/>
      </c>
      <c r="C19" s="1367" t="str">
        <f>IF($F19="",IF($F18="","","以下余白"),IF(ISERROR(VLOOKUP($A19,入力!$S$4:$AL$486,14,FALSE)),"",VLOOKUP($A19,入力!$S14:$AL$486,14,FALSE)))</f>
        <v/>
      </c>
      <c r="D19" s="1368"/>
      <c r="E19" s="206" t="str">
        <f>IF(ISERROR(VLOOKUP($A19,入力!$R$4:$AL$486,16,FALSE)),"",VLOOKUP($A19,入力!$R$4:$AL$486,16,FALSE))</f>
        <v/>
      </c>
      <c r="F19" s="206" t="str">
        <f>IF(ISERROR(VLOOKUP($A19,入力!$R$4:$AL$486,17,FALSE)),"",VLOOKUP($A19,入力!$R$4:$AL$486,17,FALSE))</f>
        <v/>
      </c>
      <c r="G19" s="206" t="str">
        <f>IF(ISERROR(VLOOKUP($A19,入力!$R$4:$AL$486,14,FALSE)),"",VLOOKUP($A19,入力!$R$4:$AL$486,19,FALSE))</f>
        <v/>
      </c>
      <c r="H19" s="1331" t="str">
        <f t="shared" ref="H19:H20" si="1">IF(ISERROR(F19*G19),"",F19*G19)</f>
        <v/>
      </c>
      <c r="I19" s="1332"/>
    </row>
    <row r="20" spans="1:9" ht="30" hidden="1" customHeight="1">
      <c r="A20" s="456">
        <v>13</v>
      </c>
      <c r="B20" s="205" t="str">
        <f>IF(ISERROR(VLOOKUP($A20,入力!$Q$4:$AL$486,15,FALSE)),"",VLOOKUP($A20,入力!$Q$4:$AL$486,15,FALSE))</f>
        <v/>
      </c>
      <c r="C20" s="1367" t="str">
        <f>IF($F20="",IF($F19="","","以下余白"),IF(ISERROR(VLOOKUP($A20,入力!$S$4:$AL$486,14,FALSE)),"",VLOOKUP($A20,入力!$S15:$AL$486,14,FALSE)))</f>
        <v/>
      </c>
      <c r="D20" s="1368"/>
      <c r="E20" s="206" t="str">
        <f>IF(ISERROR(VLOOKUP($A20,入力!$R$4:$AL$486,16,FALSE)),"",VLOOKUP($A20,入力!$R$4:$AL$486,16,FALSE))</f>
        <v/>
      </c>
      <c r="F20" s="206" t="str">
        <f>IF(ISERROR(VLOOKUP($A20,入力!$R$4:$AL$486,17,FALSE)),"",VLOOKUP($A20,入力!$R$4:$AL$486,17,FALSE))</f>
        <v/>
      </c>
      <c r="G20" s="206" t="str">
        <f>IF(ISERROR(VLOOKUP($A20,入力!$R$4:$AL$486,14,FALSE)),"",VLOOKUP($A20,入力!$R$4:$AL$486,19,FALSE))</f>
        <v/>
      </c>
      <c r="H20" s="1331" t="str">
        <f t="shared" si="1"/>
        <v/>
      </c>
      <c r="I20" s="1332"/>
    </row>
    <row r="21" spans="1:9" ht="29.45" customHeight="1">
      <c r="B21" s="655" t="s">
        <v>666</v>
      </c>
      <c r="C21" s="1345" t="s">
        <v>771</v>
      </c>
      <c r="D21" s="1346"/>
      <c r="E21" s="1326" t="s">
        <v>676</v>
      </c>
      <c r="F21" s="1326"/>
      <c r="G21" s="1376" t="str">
        <f>要求!Q3</f>
        <v>令和８年７月３１日</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49"/>
      <c r="C24" s="649"/>
      <c r="D24" s="649"/>
      <c r="E24" s="649"/>
      <c r="F24" s="649"/>
      <c r="G24" s="649"/>
      <c r="H24" s="649"/>
      <c r="I24" s="649"/>
    </row>
    <row r="25" spans="1:9" ht="14.45" customHeight="1">
      <c r="B25" s="455" t="str">
        <f>要求!Q6</f>
        <v>令和８年６月５日</v>
      </c>
      <c r="C25" s="649"/>
      <c r="D25" s="649"/>
      <c r="E25" s="649"/>
      <c r="F25" s="649"/>
      <c r="G25" s="649"/>
      <c r="H25" s="649"/>
      <c r="I25" s="649"/>
    </row>
    <row r="26" spans="1:9">
      <c r="B26" s="402" t="s">
        <v>218</v>
      </c>
    </row>
    <row r="27" spans="1:9">
      <c r="B27" s="402" t="s">
        <v>219</v>
      </c>
    </row>
    <row r="28" spans="1:9">
      <c r="B28" s="413" t="s">
        <v>841</v>
      </c>
    </row>
    <row r="29" spans="1:9">
      <c r="B29" s="402" t="s">
        <v>613</v>
      </c>
      <c r="D29" s="650"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1324">
        <f>入力!$A$11</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48"/>
      <c r="E37" s="648"/>
      <c r="F37" s="648"/>
      <c r="G37" s="648"/>
      <c r="H37" s="648"/>
      <c r="I37" s="413"/>
    </row>
    <row r="38" spans="2:9">
      <c r="D38" s="648"/>
      <c r="E38" s="648"/>
      <c r="F38" s="648"/>
      <c r="G38" s="648"/>
      <c r="H38" s="648"/>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40">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 ref="E32:H32"/>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tabColor theme="9" tint="0.39997558519241921"/>
  </sheetPr>
  <dimension ref="A1:J50"/>
  <sheetViews>
    <sheetView showZeros="0" view="pageBreakPreview" topLeftCell="A16" zoomScale="60" zoomScaleNormal="100" workbookViewId="0">
      <selection activeCell="N12" sqref="N1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788</v>
      </c>
    </row>
    <row r="2" spans="1:10" ht="20.100000000000001" customHeight="1">
      <c r="B2" s="1154" t="str">
        <f>要求!P11</f>
        <v>入　　　札　　　書</v>
      </c>
      <c r="C2" s="1154"/>
      <c r="D2" s="1154"/>
      <c r="E2" s="1154"/>
      <c r="F2" s="1154"/>
      <c r="G2" s="1154"/>
      <c r="H2" s="1154"/>
      <c r="I2" s="1154"/>
      <c r="J2" s="651"/>
    </row>
    <row r="5" spans="1:10" ht="30" customHeight="1" thickBot="1">
      <c r="B5" s="452" t="str">
        <f>IF(SUM(H8:I20)&gt;0,SUM(H8:I20),"金額￥")</f>
        <v>金額￥</v>
      </c>
      <c r="C5" s="405" t="s">
        <v>592</v>
      </c>
      <c r="D5" s="405"/>
    </row>
    <row r="6" spans="1:10" ht="7.9" customHeight="1" thickTop="1"/>
    <row r="7" spans="1:10" s="647" customFormat="1" ht="20.100000000000001" customHeight="1">
      <c r="B7" s="654" t="s">
        <v>594</v>
      </c>
      <c r="C7" s="1342" t="s">
        <v>653</v>
      </c>
      <c r="D7" s="1342"/>
      <c r="E7" s="654" t="s">
        <v>32</v>
      </c>
      <c r="F7" s="654" t="s">
        <v>596</v>
      </c>
      <c r="G7" s="654" t="s">
        <v>597</v>
      </c>
      <c r="H7" s="1342" t="s">
        <v>673</v>
      </c>
      <c r="I7" s="1342"/>
    </row>
    <row r="8" spans="1:10" ht="50.25" customHeight="1">
      <c r="A8" s="456">
        <v>1</v>
      </c>
      <c r="B8" s="653" t="str">
        <f>IF(ISERROR(VLOOKUP($A8,入力!$T$4:$AL$486,12,FALSE)),"",VLOOKUP($A8,入力!$T$4:$AL$486,12,FALSE))</f>
        <v/>
      </c>
      <c r="C8" s="1341" t="str">
        <f>IF(ISERROR(VLOOKUP($A8,入力!$T$4:$AL$486,13,FALSE)),"",VLOOKUP($A8,入力!$T$4:$AL$486,13,FALSE))</f>
        <v/>
      </c>
      <c r="D8" s="1341" t="str">
        <f>IF(ISERROR(VLOOKUP($A8,入力!$T$4:$AL$486,12,FALSE)),"",VLOOKUP($A8,入力!$T$4:$AL$486,12,FALSE))</f>
        <v/>
      </c>
      <c r="E8" s="478" t="str">
        <f>IF(ISERROR(VLOOKUP($A8,入力!$T$4:$AL$486,14,FALSE)),"",VLOOKUP($A8,入力!$T$4:$AL$486,14,FALSE))</f>
        <v/>
      </c>
      <c r="F8" s="478" t="str">
        <f>IF(ISERROR(VLOOKUP($A8,入力!$T$4:$AL$486,15,FALSE)),"",VLOOKUP($A8,入力!$T$4:$AL$486,15,FALSE))</f>
        <v/>
      </c>
      <c r="G8" s="478" t="str">
        <f>IF(ISERROR(VLOOKUP($A8,入力!$T$4:$AL$486,18,FALSE)),"",VLOOKUP($A8,入力!$T$4:$AL$486,18,FALSE))</f>
        <v/>
      </c>
      <c r="H8" s="1339" t="str">
        <f>IF(ISERROR(F8*G8),"",F8*G8)</f>
        <v/>
      </c>
      <c r="I8" s="1339"/>
    </row>
    <row r="9" spans="1:10" ht="50.25" customHeight="1">
      <c r="A9" s="456">
        <v>2</v>
      </c>
      <c r="B9" s="803" t="str">
        <f>IF(ISERROR(VLOOKUP($A9,入力!$T$4:$AL$486,12,FALSE)),"",VLOOKUP($A9,入力!$T$4:$AL$486,12,FALSE))</f>
        <v/>
      </c>
      <c r="C9" s="1341" t="str">
        <f>IF($F9="",IF($F8="","","以下余白"),IF(ISERROR(VLOOKUP($A9,入力!$T$4:$AL$486,13,FALSE)),"",VLOOKUP($A9,入力!$T4:$AL$486,13,FALSE)))</f>
        <v/>
      </c>
      <c r="D9" s="1341"/>
      <c r="E9" s="478" t="str">
        <f>IF(ISERROR(VLOOKUP($A9,入力!$T$4:$AL$486,14,FALSE)),"",VLOOKUP($A9,入力!$T$4:$AL$486,14,FALSE))</f>
        <v/>
      </c>
      <c r="F9" s="478" t="str">
        <f>IF(ISERROR(VLOOKUP($A9,入力!$T$4:$AL$486,15,FALSE)),"",VLOOKUP($A9,入力!$T$4:$AL$486,15,FALSE))</f>
        <v/>
      </c>
      <c r="G9" s="478" t="str">
        <f>IF(ISERROR(VLOOKUP($A9,入力!$T$4:$AL$486,18,FALSE)),"",VLOOKUP($A9,入力!$T$4:$AL$486,18,FALSE))</f>
        <v/>
      </c>
      <c r="H9" s="1339" t="str">
        <f t="shared" ref="H9:H18" si="0">IF(ISERROR(F9*G9),"",F9*G9)</f>
        <v/>
      </c>
      <c r="I9" s="1339"/>
    </row>
    <row r="10" spans="1:10" ht="45" customHeight="1">
      <c r="A10" s="456">
        <v>3</v>
      </c>
      <c r="B10" s="809" t="str">
        <f>IF(ISERROR(VLOOKUP($A10,入力!$T$4:$AL$486,12,FALSE)),"",VLOOKUP($A10,入力!$T$4:$AL$486,12,FALSE))</f>
        <v/>
      </c>
      <c r="C10" s="1341" t="str">
        <f>IF($F10="",IF($F9="","","以下余白"),IF(ISERROR(VLOOKUP($A10,入力!$T$4:$AL$486,13,FALSE)),"",VLOOKUP($A10,入力!$T5:$AL$486,13,FALSE)))</f>
        <v/>
      </c>
      <c r="D10" s="1341"/>
      <c r="E10" s="478" t="str">
        <f>IF(ISERROR(VLOOKUP($A10,入力!$T$4:$AL$486,14,FALSE)),"",VLOOKUP($A10,入力!$T$4:$AL$486,14,FALSE))</f>
        <v/>
      </c>
      <c r="F10" s="478" t="str">
        <f>IF(ISERROR(VLOOKUP($A10,入力!$T$4:$AL$486,15,FALSE)),"",VLOOKUP($A10,入力!$T$4:$AL$486,15,FALSE))</f>
        <v/>
      </c>
      <c r="G10" s="478" t="str">
        <f>IF(ISERROR(VLOOKUP($A10,入力!$T$4:$AL$486,18,FALSE)),"",VLOOKUP($A10,入力!$T$4:$AL$486,18,FALSE))</f>
        <v/>
      </c>
      <c r="H10" s="1339" t="str">
        <f t="shared" si="0"/>
        <v/>
      </c>
      <c r="I10" s="1339"/>
    </row>
    <row r="11" spans="1:10" ht="30" customHeight="1">
      <c r="A11" s="456">
        <v>4</v>
      </c>
      <c r="B11" s="705" t="str">
        <f>IF(ISERROR(VLOOKUP($A11,入力!$S$4:$AL$486,13,FALSE)),"",VLOOKUP($A11,入力!$S$4:$AL$486,13,FALSE))</f>
        <v/>
      </c>
      <c r="C11" s="1341" t="str">
        <f>IF($F11="",IF($F10="","","以下余白"),IF(ISERROR(VLOOKUP($A11,入力!$T$4:$AL$486,13,FALSE)),"",VLOOKUP($A11,入力!$T6:$AL$486,13,FALSE)))</f>
        <v/>
      </c>
      <c r="D11" s="1341"/>
      <c r="E11" s="478" t="str">
        <f>IF(ISERROR(VLOOKUP($A11,入力!$T$4:$AL$486,14,FALSE)),"",VLOOKUP($A11,入力!$T$4:$AL$486,14,FALSE))</f>
        <v/>
      </c>
      <c r="F11" s="478" t="str">
        <f>IF(ISERROR(VLOOKUP($A11,入力!$T$4:$AL$486,15,FALSE)),"",VLOOKUP($A11,入力!$T$4:$AL$486,15,FALSE))</f>
        <v/>
      </c>
      <c r="G11" s="478" t="str">
        <f>IF(ISERROR(VLOOKUP($A11,入力!$T$4:$AL$486,18,FALSE)),"",VLOOKUP($A11,入力!$T$4:$AL$486,18,FALSE))</f>
        <v/>
      </c>
      <c r="H11" s="1339" t="str">
        <f t="shared" si="0"/>
        <v/>
      </c>
      <c r="I11" s="1339"/>
    </row>
    <row r="12" spans="1:10" ht="30" customHeight="1">
      <c r="A12" s="456">
        <v>5</v>
      </c>
      <c r="B12" s="705" t="str">
        <f>IF(ISERROR(VLOOKUP($A12,入力!$S$4:$AL$486,13,FALSE)),"",VLOOKUP($A12,入力!$S$4:$AL$486,13,FALSE))</f>
        <v/>
      </c>
      <c r="C12" s="1341" t="str">
        <f>IF($F12="",IF($F11="","","以下余白"),IF(ISERROR(VLOOKUP($A12,入力!$T$4:$AL$486,13,FALSE)),"",VLOOKUP($A12,入力!$T7:$AL$486,13,FALSE)))</f>
        <v/>
      </c>
      <c r="D12" s="1341"/>
      <c r="E12" s="478" t="str">
        <f>IF(ISERROR(VLOOKUP($A12,入力!$T$4:$AL$486,14,FALSE)),"",VLOOKUP($A12,入力!$T$4:$AL$486,14,FALSE))</f>
        <v/>
      </c>
      <c r="F12" s="478" t="str">
        <f>IF(ISERROR(VLOOKUP($A12,入力!$T$4:$AL$486,15,FALSE)),"",VLOOKUP($A12,入力!$T$4:$AL$486,15,FALSE))</f>
        <v/>
      </c>
      <c r="G12" s="478" t="str">
        <f>IF(ISERROR(VLOOKUP($A12,入力!$T$4:$AL$486,18,FALSE)),"",VLOOKUP($A12,入力!$T$4:$AL$486,18,FALSE))</f>
        <v/>
      </c>
      <c r="H12" s="1339" t="str">
        <f t="shared" si="0"/>
        <v/>
      </c>
      <c r="I12" s="1339"/>
    </row>
    <row r="13" spans="1:10" ht="30" customHeight="1">
      <c r="A13" s="456">
        <v>6</v>
      </c>
      <c r="B13" s="705" t="str">
        <f>IF(ISERROR(VLOOKUP($A13,入力!$S$4:$AL$486,13,FALSE)),"",VLOOKUP($A13,入力!$S$4:$AL$486,13,FALSE))</f>
        <v/>
      </c>
      <c r="C13" s="1341" t="str">
        <f>IF($F13="",IF($F12="","","以下余白"),IF(ISERROR(VLOOKUP($A13,入力!$T$4:$AL$486,13,FALSE)),"",VLOOKUP($A13,入力!$T8:$AL$486,13,FALSE)))</f>
        <v/>
      </c>
      <c r="D13" s="1341"/>
      <c r="E13" s="478" t="str">
        <f>IF(ISERROR(VLOOKUP($A13,入力!$T$4:$AL$486,14,FALSE)),"",VLOOKUP($A13,入力!$T$4:$AL$486,14,FALSE))</f>
        <v/>
      </c>
      <c r="F13" s="478" t="str">
        <f>IF(ISERROR(VLOOKUP($A13,入力!$T$4:$AL$486,15,FALSE)),"",VLOOKUP($A13,入力!$T$4:$AL$486,15,FALSE))</f>
        <v/>
      </c>
      <c r="G13" s="478" t="str">
        <f>IF(ISERROR(VLOOKUP($A13,入力!$T$4:$AL$486,18,FALSE)),"",VLOOKUP($A13,入力!$T$4:$AL$486,18,FALSE))</f>
        <v/>
      </c>
      <c r="H13" s="1339" t="str">
        <f t="shared" si="0"/>
        <v/>
      </c>
      <c r="I13" s="1339"/>
    </row>
    <row r="14" spans="1:10" ht="30" customHeight="1">
      <c r="A14" s="456">
        <v>7</v>
      </c>
      <c r="B14" s="705" t="str">
        <f>IF(ISERROR(VLOOKUP($A14,入力!$S$4:$AL$486,13,FALSE)),"",VLOOKUP($A14,入力!$S$4:$AL$486,13,FALSE))</f>
        <v/>
      </c>
      <c r="C14" s="1341" t="str">
        <f>IF($F14="",IF($F13="","","以下余白"),IF(ISERROR(VLOOKUP($A14,入力!$T$4:$AL$486,13,FALSE)),"",VLOOKUP($A14,入力!$T9:$AL$486,13,FALSE)))</f>
        <v/>
      </c>
      <c r="D14" s="1341"/>
      <c r="E14" s="478" t="str">
        <f>IF(ISERROR(VLOOKUP($A14,入力!$T$4:$AL$486,14,FALSE)),"",VLOOKUP($A14,入力!$T$4:$AL$486,14,FALSE))</f>
        <v/>
      </c>
      <c r="F14" s="478" t="str">
        <f>IF(ISERROR(VLOOKUP($A14,入力!$T$4:$AL$486,15,FALSE)),"",VLOOKUP($A14,入力!$T$4:$AL$486,15,FALSE))</f>
        <v/>
      </c>
      <c r="G14" s="478" t="str">
        <f>IF(ISERROR(VLOOKUP($A14,入力!$T$4:$AL$486,18,FALSE)),"",VLOOKUP($A14,入力!$T$4:$AL$486,18,FALSE))</f>
        <v/>
      </c>
      <c r="H14" s="1339" t="str">
        <f t="shared" si="0"/>
        <v/>
      </c>
      <c r="I14" s="1339"/>
    </row>
    <row r="15" spans="1:10" ht="30" customHeight="1">
      <c r="A15" s="456">
        <v>8</v>
      </c>
      <c r="B15" s="705" t="str">
        <f>IF(ISERROR(VLOOKUP($A15,入力!$S$4:$AL$486,13,FALSE)),"",VLOOKUP($A15,入力!$S$4:$AL$486,13,FALSE))</f>
        <v/>
      </c>
      <c r="C15" s="1341" t="str">
        <f>IF($F15="",IF($F14="","","以下余白"),IF(ISERROR(VLOOKUP($A15,入力!$T$4:$AL$486,13,FALSE)),"",VLOOKUP($A15,入力!$T10:$AL$486,13,FALSE)))</f>
        <v/>
      </c>
      <c r="D15" s="1341"/>
      <c r="E15" s="478" t="str">
        <f>IF(ISERROR(VLOOKUP($A15,入力!$T$4:$AL$486,14,FALSE)),"",VLOOKUP($A15,入力!$T$4:$AL$486,14,FALSE))</f>
        <v/>
      </c>
      <c r="F15" s="478" t="str">
        <f>IF(ISERROR(VLOOKUP($A15,入力!$T$4:$AL$486,15,FALSE)),"",VLOOKUP($A15,入力!$T$4:$AL$486,15,FALSE))</f>
        <v/>
      </c>
      <c r="G15" s="478" t="str">
        <f>IF(ISERROR(VLOOKUP($A15,入力!$T$4:$AL$486,18,FALSE)),"",VLOOKUP($A15,入力!$T$4:$AL$486,18,FALSE))</f>
        <v/>
      </c>
      <c r="H15" s="1339" t="str">
        <f t="shared" si="0"/>
        <v/>
      </c>
      <c r="I15" s="1339"/>
    </row>
    <row r="16" spans="1:10" ht="30" customHeight="1">
      <c r="A16" s="456">
        <v>9</v>
      </c>
      <c r="B16" s="705" t="str">
        <f>IF(ISERROR(VLOOKUP($A16,入力!$S$4:$AL$486,13,FALSE)),"",VLOOKUP($A16,入力!$S$4:$AL$486,13,FALSE))</f>
        <v/>
      </c>
      <c r="C16" s="1341" t="str">
        <f>IF($F16="",IF($F15="","","以下余白"),IF(ISERROR(VLOOKUP($A16,入力!$T$4:$AL$486,13,FALSE)),"",VLOOKUP($A16,入力!$T11:$AL$486,13,FALSE)))</f>
        <v/>
      </c>
      <c r="D16" s="1341"/>
      <c r="E16" s="478" t="str">
        <f>IF(ISERROR(VLOOKUP($A16,入力!$T$4:$AL$486,14,FALSE)),"",VLOOKUP($A16,入力!$T$4:$AL$486,14,FALSE))</f>
        <v/>
      </c>
      <c r="F16" s="478" t="str">
        <f>IF(ISERROR(VLOOKUP($A16,入力!$T$4:$AL$486,15,FALSE)),"",VLOOKUP($A16,入力!$T$4:$AL$486,15,FALSE))</f>
        <v/>
      </c>
      <c r="G16" s="478" t="str">
        <f>IF(ISERROR(VLOOKUP($A16,入力!$T$4:$AL$486,18,FALSE)),"",VLOOKUP($A16,入力!$T$4:$AL$486,18,FALSE))</f>
        <v/>
      </c>
      <c r="H16" s="1339" t="str">
        <f t="shared" si="0"/>
        <v/>
      </c>
      <c r="I16" s="1339"/>
    </row>
    <row r="17" spans="1:9" ht="30" customHeight="1">
      <c r="A17" s="456">
        <v>10</v>
      </c>
      <c r="B17" s="705" t="str">
        <f>IF(ISERROR(VLOOKUP($A17,入力!$S$4:$AL$486,13,FALSE)),"",VLOOKUP($A17,入力!$S$4:$AL$486,13,FALSE))</f>
        <v/>
      </c>
      <c r="C17" s="1341" t="str">
        <f>IF($F17="",IF($F16="","","以下余白"),IF(ISERROR(VLOOKUP($A17,入力!$T$4:$AL$486,13,FALSE)),"",VLOOKUP($A17,入力!$T12:$AL$486,13,FALSE)))</f>
        <v/>
      </c>
      <c r="D17" s="1341"/>
      <c r="E17" s="478" t="str">
        <f>IF(ISERROR(VLOOKUP($A17,入力!$T$4:$AL$486,14,FALSE)),"",VLOOKUP($A17,入力!$T$4:$AL$486,14,FALSE))</f>
        <v/>
      </c>
      <c r="F17" s="478" t="str">
        <f>IF(ISERROR(VLOOKUP($A17,入力!$T$4:$AL$486,15,FALSE)),"",VLOOKUP($A17,入力!$T$4:$AL$486,15,FALSE))</f>
        <v/>
      </c>
      <c r="G17" s="478" t="str">
        <f>IF(ISERROR(VLOOKUP($A17,入力!$T$4:$AL$486,18,FALSE)),"",VLOOKUP($A17,入力!$T$4:$AL$486,18,FALSE))</f>
        <v/>
      </c>
      <c r="H17" s="1339" t="str">
        <f t="shared" si="0"/>
        <v/>
      </c>
      <c r="I17" s="1339"/>
    </row>
    <row r="18" spans="1:9" ht="30" customHeight="1">
      <c r="A18" s="456">
        <v>11</v>
      </c>
      <c r="B18" s="705" t="str">
        <f>IF(ISERROR(VLOOKUP($A18,入力!$S$4:$AL$486,13,FALSE)),"",VLOOKUP($A18,入力!$S$4:$AL$486,13,FALSE))</f>
        <v/>
      </c>
      <c r="C18" s="1341" t="str">
        <f>IF($F18="",IF($F17="","","以下余白"),IF(ISERROR(VLOOKUP($A18,入力!$T$4:$AL$486,13,FALSE)),"",VLOOKUP($A18,入力!$T13:$AL$486,13,FALSE)))</f>
        <v/>
      </c>
      <c r="D18" s="1341"/>
      <c r="E18" s="478" t="str">
        <f>IF(ISERROR(VLOOKUP($A18,入力!$T$4:$AL$486,14,FALSE)),"",VLOOKUP($A18,入力!$T$4:$AL$486,14,FALSE))</f>
        <v/>
      </c>
      <c r="F18" s="478" t="str">
        <f>IF(ISERROR(VLOOKUP($A18,入力!$T$4:$AL$486,15,FALSE)),"",VLOOKUP($A18,入力!$T$4:$AL$486,15,FALSE))</f>
        <v/>
      </c>
      <c r="G18" s="478" t="str">
        <f>IF(ISERROR(VLOOKUP($A18,入力!$T$4:$AL$486,18,FALSE)),"",VLOOKUP($A18,入力!$T$4:$AL$486,18,FALSE))</f>
        <v/>
      </c>
      <c r="H18" s="1339" t="str">
        <f t="shared" si="0"/>
        <v/>
      </c>
      <c r="I18" s="1339"/>
    </row>
    <row r="19" spans="1:9" ht="30" hidden="1" customHeight="1">
      <c r="A19" s="456">
        <v>12</v>
      </c>
      <c r="B19" s="705" t="str">
        <f>IF(ISERROR(VLOOKUP($A19,入力!$S$4:$AL$486,13,FALSE)),"",VLOOKUP($A19,入力!$S$4:$AL$486,13,FALSE))</f>
        <v/>
      </c>
      <c r="C19" s="1338" t="str">
        <f>IF(ISERROR(VLOOKUP($A19,入力!$K$4:$AL$486,15,FALSE)),"",VLOOKUP($A19,入力!$K$4:$AL$486,15,FALSE))</f>
        <v/>
      </c>
      <c r="D19" s="1338"/>
      <c r="E19" s="478" t="str">
        <f>IF(ISERROR(VLOOKUP($A19,入力!$M15:$AL$486,21,FALSE)),"",VLOOKUP($A19,入力!$M$4:$AL$486,21,FALSE))</f>
        <v/>
      </c>
      <c r="F19" s="478" t="str">
        <f>IF(ISERROR(VLOOKUP($A19,入力!$M15:$AL$486,22,FALSE)),"",VLOOKUP($A19,入力!$M$4:$AL$486,22,FALSE))</f>
        <v/>
      </c>
      <c r="G19" s="478" t="str">
        <f>IF(ISERROR(VLOOKUP($A19,入力!$M15:$AL$486,25,FALSE)),"",VLOOKUP($A19,入力!$M$4:$AL$486,25,FALSE))</f>
        <v/>
      </c>
      <c r="H19" s="1339" t="str">
        <f t="shared" ref="H19:H20" si="1">IF(ISERROR(F19*G19),"",F19*G19)</f>
        <v/>
      </c>
      <c r="I19" s="1339"/>
    </row>
    <row r="20" spans="1:9" ht="30" hidden="1" customHeight="1">
      <c r="A20" s="456">
        <v>13</v>
      </c>
      <c r="B20" s="705" t="str">
        <f>IF(ISERROR(VLOOKUP($A20,入力!$S$4:$AL$486,13,FALSE)),"",VLOOKUP($A20,入力!$S$4:$AL$486,13,FALSE))</f>
        <v/>
      </c>
      <c r="C20" s="1338" t="str">
        <f>IF(ISERROR(VLOOKUP($A20,入力!$K$4:$AL$486,15,FALSE)),"",VLOOKUP($A20,入力!$K$4:$AL$486,15,FALSE))</f>
        <v/>
      </c>
      <c r="D20" s="1338"/>
      <c r="E20" s="478" t="str">
        <f>IF(ISERROR(VLOOKUP($A20,入力!$M16:$AL$486,21,FALSE)),"",VLOOKUP($A20,入力!$M$4:$AL$486,21,FALSE))</f>
        <v/>
      </c>
      <c r="F20" s="478" t="str">
        <f>IF(ISERROR(VLOOKUP($A20,入力!$M16:$AL$486,22,FALSE)),"",VLOOKUP($A20,入力!$M$4:$AL$486,22,FALSE))</f>
        <v/>
      </c>
      <c r="G20" s="478" t="str">
        <f>IF(ISERROR(VLOOKUP($A20,入力!$M16:$AL$486,25,FALSE)),"",VLOOKUP($A20,入力!$M$4:$AL$486,25,FALSE))</f>
        <v/>
      </c>
      <c r="H20" s="1339" t="str">
        <f t="shared" si="1"/>
        <v/>
      </c>
      <c r="I20" s="1339"/>
    </row>
    <row r="21" spans="1:9" s="468" customFormat="1" ht="25.15" customHeight="1">
      <c r="B21" s="646" t="s">
        <v>666</v>
      </c>
      <c r="C21" s="1041" t="s">
        <v>683</v>
      </c>
      <c r="D21" s="1041"/>
      <c r="E21" s="1041" t="s">
        <v>607</v>
      </c>
      <c r="F21" s="1041"/>
      <c r="G21" s="1376" t="str">
        <f>要求!Q3</f>
        <v>令和８年７月３１日</v>
      </c>
      <c r="H21" s="1377"/>
      <c r="I21" s="1377"/>
    </row>
    <row r="22" spans="1:9" s="468" customFormat="1" ht="25.15" customHeight="1">
      <c r="B22" s="646" t="s">
        <v>667</v>
      </c>
      <c r="C22" s="646"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49"/>
      <c r="C29" s="649"/>
      <c r="D29" s="649"/>
      <c r="E29" s="649"/>
      <c r="F29" s="649"/>
      <c r="G29" s="649"/>
      <c r="H29" s="649"/>
      <c r="I29" s="649"/>
    </row>
    <row r="30" spans="1:9" ht="14.45" customHeight="1">
      <c r="B30" s="455" t="str">
        <f>要求!Q5</f>
        <v>令和８年６月８日</v>
      </c>
      <c r="C30" s="649"/>
      <c r="D30" s="649"/>
      <c r="E30" s="649"/>
      <c r="F30" s="649"/>
      <c r="G30" s="649"/>
      <c r="H30" s="649"/>
      <c r="I30" s="649"/>
    </row>
    <row r="31" spans="1:9">
      <c r="B31" s="402" t="s">
        <v>218</v>
      </c>
    </row>
    <row r="32" spans="1:9">
      <c r="B32" s="402" t="s">
        <v>219</v>
      </c>
    </row>
    <row r="33" spans="2:9">
      <c r="B33" s="413" t="s">
        <v>841</v>
      </c>
    </row>
    <row r="34" spans="2:9">
      <c r="B34" s="402" t="s">
        <v>613</v>
      </c>
      <c r="D34" s="650"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1324">
        <f>入力!$A$11</f>
        <v>0</v>
      </c>
      <c r="F37" s="1324"/>
      <c r="G37" s="1324"/>
      <c r="H37" s="132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48"/>
      <c r="E42" s="648"/>
      <c r="F42" s="648"/>
      <c r="G42" s="648"/>
      <c r="H42" s="648"/>
      <c r="I42" s="413"/>
    </row>
    <row r="43" spans="2:9">
      <c r="D43" s="648"/>
      <c r="E43" s="648"/>
      <c r="F43" s="648"/>
      <c r="G43" s="648"/>
      <c r="H43" s="648"/>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2">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 ref="E37:H37"/>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tabColor theme="9" tint="0.39997558519241921"/>
  </sheetPr>
  <dimension ref="A1:P45"/>
  <sheetViews>
    <sheetView showZeros="0" view="pageBreakPreview" topLeftCell="A10" zoomScale="60" zoomScaleNormal="100" workbookViewId="0">
      <selection activeCell="G22" sqref="G22:I2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265</v>
      </c>
      <c r="K1" s="497" t="s">
        <v>697</v>
      </c>
      <c r="L1" s="503" t="str">
        <f>CONCATENATE(M1,N1,O1,P1)</f>
        <v>ハチ・アブ用　殺虫剤ほか2件</v>
      </c>
      <c r="M1" s="503" t="str">
        <f>[12]市価C!B8</f>
        <v>ハチ・アブ用　殺虫剤</v>
      </c>
      <c r="N1" s="497" t="str">
        <f>IF(O1&gt;0,"ほか","")</f>
        <v>ほか</v>
      </c>
      <c r="O1" s="503">
        <f>COUNT([12]入力!G4:G103)-1</f>
        <v>2</v>
      </c>
      <c r="P1" s="497" t="str">
        <f>IF(O1&gt;0,"件","")</f>
        <v>件</v>
      </c>
    </row>
    <row r="2" spans="1:16" ht="20.100000000000001" customHeight="1">
      <c r="B2" s="1154" t="s">
        <v>654</v>
      </c>
      <c r="C2" s="1154"/>
      <c r="D2" s="1154"/>
      <c r="E2" s="1154"/>
      <c r="F2" s="1154"/>
      <c r="G2" s="1154"/>
      <c r="H2" s="1154"/>
      <c r="I2" s="1154"/>
      <c r="J2" s="697"/>
    </row>
    <row r="5" spans="1:16" ht="30" customHeight="1" thickBot="1">
      <c r="B5" s="452" t="str">
        <f>IF(SUM(市価別紙Q!G3:G32)&gt;0,SUM(市価別紙Q!G3:G32),"金額￥")</f>
        <v>金額￥</v>
      </c>
      <c r="C5" s="405" t="s">
        <v>592</v>
      </c>
      <c r="D5" s="405"/>
    </row>
    <row r="6" spans="1:16" ht="7.9" customHeight="1" thickTop="1"/>
    <row r="7" spans="1:16" s="689" customFormat="1" ht="20.100000000000001" customHeight="1">
      <c r="B7" s="691" t="s">
        <v>594</v>
      </c>
      <c r="C7" s="1155" t="s">
        <v>653</v>
      </c>
      <c r="D7" s="1156"/>
      <c r="E7" s="409" t="s">
        <v>32</v>
      </c>
      <c r="F7" s="409" t="s">
        <v>596</v>
      </c>
      <c r="G7" s="409" t="s">
        <v>597</v>
      </c>
      <c r="H7" s="1155" t="s">
        <v>673</v>
      </c>
      <c r="I7" s="1156"/>
    </row>
    <row r="8" spans="1:16" ht="49.9" customHeight="1">
      <c r="A8" s="456">
        <v>1</v>
      </c>
      <c r="B8" s="740" t="s">
        <v>861</v>
      </c>
      <c r="C8" s="1338" t="s">
        <v>650</v>
      </c>
      <c r="D8" s="1338"/>
      <c r="E8" s="478"/>
      <c r="F8" s="478"/>
      <c r="G8" s="478"/>
      <c r="H8" s="1339"/>
      <c r="I8" s="1339"/>
    </row>
    <row r="9" spans="1:16" ht="30" customHeight="1">
      <c r="A9" s="456">
        <v>2</v>
      </c>
      <c r="B9" s="205"/>
      <c r="C9" s="1349" t="s">
        <v>725</v>
      </c>
      <c r="D9" s="1350"/>
      <c r="E9" s="206"/>
      <c r="F9" s="206"/>
      <c r="G9" s="206"/>
      <c r="H9" s="1331"/>
      <c r="I9" s="1332"/>
    </row>
    <row r="10" spans="1:16" ht="30" customHeight="1">
      <c r="A10" s="456">
        <v>3</v>
      </c>
      <c r="B10" s="205"/>
      <c r="C10" s="1343"/>
      <c r="D10" s="1344"/>
      <c r="E10" s="206"/>
      <c r="F10" s="206"/>
      <c r="G10" s="206"/>
      <c r="H10" s="1331"/>
      <c r="I10" s="1332"/>
    </row>
    <row r="11" spans="1:16" ht="30" customHeight="1">
      <c r="A11" s="456">
        <v>4</v>
      </c>
      <c r="B11" s="205"/>
      <c r="C11" s="1343"/>
      <c r="D11" s="1344"/>
      <c r="E11" s="206"/>
      <c r="F11" s="206"/>
      <c r="G11" s="206"/>
      <c r="H11" s="1331"/>
      <c r="I11" s="1332"/>
    </row>
    <row r="12" spans="1:16" ht="30" customHeight="1">
      <c r="A12" s="456">
        <v>5</v>
      </c>
      <c r="B12" s="205"/>
      <c r="C12" s="1343"/>
      <c r="D12" s="1344"/>
      <c r="E12" s="206"/>
      <c r="F12" s="206"/>
      <c r="G12" s="206"/>
      <c r="H12" s="1331"/>
      <c r="I12" s="1332"/>
    </row>
    <row r="13" spans="1:16" ht="30" customHeight="1">
      <c r="A13" s="456">
        <v>6</v>
      </c>
      <c r="B13" s="205"/>
      <c r="C13" s="1343"/>
      <c r="D13" s="1344"/>
      <c r="E13" s="206"/>
      <c r="F13" s="206"/>
      <c r="G13" s="206"/>
      <c r="H13" s="1331"/>
      <c r="I13" s="1332"/>
    </row>
    <row r="14" spans="1:16" ht="30" customHeight="1">
      <c r="A14" s="456">
        <v>7</v>
      </c>
      <c r="B14" s="205"/>
      <c r="C14" s="1343"/>
      <c r="D14" s="1344"/>
      <c r="E14" s="206"/>
      <c r="F14" s="206"/>
      <c r="G14" s="206"/>
      <c r="H14" s="1331"/>
      <c r="I14" s="1332"/>
    </row>
    <row r="15" spans="1:16" ht="30" customHeight="1">
      <c r="A15" s="456">
        <v>8</v>
      </c>
      <c r="B15" s="205"/>
      <c r="C15" s="1343"/>
      <c r="D15" s="1344"/>
      <c r="E15" s="206"/>
      <c r="F15" s="206"/>
      <c r="G15" s="206"/>
      <c r="H15" s="1331"/>
      <c r="I15" s="1332"/>
    </row>
    <row r="16" spans="1:16"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ht="29.45" customHeight="1">
      <c r="B20" s="691" t="s">
        <v>666</v>
      </c>
      <c r="C20" s="1345" t="str">
        <f>要求!P8</f>
        <v>自衛隊阪神病院</v>
      </c>
      <c r="D20" s="1346"/>
      <c r="E20" s="1347" t="s">
        <v>676</v>
      </c>
      <c r="F20" s="1348"/>
      <c r="G20" s="1376" t="s">
        <v>860</v>
      </c>
      <c r="H20" s="1377"/>
      <c r="I20" s="1377"/>
    </row>
    <row r="21" spans="1:9" ht="15" customHeight="1">
      <c r="B21" s="432"/>
      <c r="C21" s="433"/>
      <c r="D21" s="433"/>
      <c r="E21" s="434"/>
      <c r="F21" s="434"/>
      <c r="G21" s="435"/>
      <c r="H21" s="435"/>
      <c r="I21" s="436"/>
    </row>
    <row r="22" spans="1:9" ht="66" customHeight="1">
      <c r="B22"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2" s="1049"/>
      <c r="D22" s="1049"/>
      <c r="E22" s="1049"/>
      <c r="F22" s="1049"/>
      <c r="G22" s="1049"/>
      <c r="H22" s="1049"/>
      <c r="I22" s="1049"/>
    </row>
    <row r="23" spans="1:9" ht="14.45" customHeight="1">
      <c r="B23" s="696"/>
      <c r="C23" s="696"/>
      <c r="D23" s="696"/>
      <c r="E23" s="696"/>
      <c r="F23" s="696"/>
      <c r="G23" s="696"/>
      <c r="H23" s="696"/>
      <c r="I23" s="696"/>
    </row>
    <row r="24" spans="1:9" ht="14.45" customHeight="1">
      <c r="B24" s="455" t="str">
        <f>要求!Q6</f>
        <v>令和８年６月５日</v>
      </c>
      <c r="C24" s="696"/>
      <c r="D24" s="696"/>
      <c r="E24" s="696"/>
      <c r="F24" s="696"/>
      <c r="G24" s="696"/>
      <c r="H24" s="696"/>
      <c r="I24" s="696"/>
    </row>
    <row r="25" spans="1:9">
      <c r="B25" s="402" t="s">
        <v>218</v>
      </c>
    </row>
    <row r="26" spans="1:9">
      <c r="B26" s="402" t="s">
        <v>219</v>
      </c>
    </row>
    <row r="27" spans="1:9">
      <c r="B27" s="413" t="s">
        <v>856</v>
      </c>
    </row>
    <row r="28" spans="1:9">
      <c r="B28" s="402" t="s">
        <v>613</v>
      </c>
      <c r="D28" s="698" t="s">
        <v>762</v>
      </c>
      <c r="E28" s="1324">
        <f>入力!$A$3</f>
        <v>0</v>
      </c>
      <c r="F28" s="1324"/>
      <c r="G28" s="1324"/>
      <c r="H28" s="1324"/>
    </row>
    <row r="29" spans="1:9">
      <c r="D29" s="454" t="s">
        <v>763</v>
      </c>
      <c r="E29" s="1324">
        <f>入力!$A$5</f>
        <v>0</v>
      </c>
      <c r="F29" s="1324"/>
      <c r="G29" s="1324"/>
      <c r="H29" s="1324"/>
      <c r="I29" s="413"/>
    </row>
    <row r="30" spans="1:9">
      <c r="D30" s="454" t="s">
        <v>764</v>
      </c>
      <c r="E30" s="1324" t="str">
        <f>CONCATENATE(入力!A7,入力!B7,入力!A9)</f>
        <v>　</v>
      </c>
      <c r="F30" s="1324"/>
      <c r="G30" s="1324"/>
      <c r="H30" s="1324"/>
      <c r="I30" s="415" t="s">
        <v>765</v>
      </c>
    </row>
    <row r="31" spans="1:9">
      <c r="D31" s="454" t="s">
        <v>766</v>
      </c>
      <c r="E31" s="1324">
        <f>入力!$A$11</f>
        <v>0</v>
      </c>
      <c r="F31" s="1324"/>
      <c r="G31" s="1324"/>
      <c r="H31" s="1324"/>
      <c r="I31" s="415"/>
    </row>
    <row r="32" spans="1:9" hidden="1">
      <c r="D32" s="454"/>
      <c r="E32" s="1324">
        <f>入力!$A$13</f>
        <v>0</v>
      </c>
      <c r="F32" s="1324"/>
      <c r="G32" s="1324"/>
      <c r="H32" s="132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95"/>
      <c r="E37" s="695"/>
      <c r="F37" s="695"/>
      <c r="G37" s="695"/>
      <c r="H37" s="695"/>
      <c r="I37" s="413"/>
    </row>
    <row r="38" spans="2:9">
      <c r="D38" s="695"/>
      <c r="E38" s="695"/>
      <c r="F38" s="695"/>
      <c r="G38" s="695"/>
      <c r="H38" s="695"/>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39">
    <mergeCell ref="E33:H33"/>
    <mergeCell ref="E34:H34"/>
    <mergeCell ref="B22:I22"/>
    <mergeCell ref="E28:H28"/>
    <mergeCell ref="E29:H29"/>
    <mergeCell ref="E30:H30"/>
    <mergeCell ref="E31:H31"/>
    <mergeCell ref="E32:H32"/>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tabColor theme="9" tint="0.39997558519241921"/>
  </sheetPr>
  <dimension ref="A1:K411"/>
  <sheetViews>
    <sheetView showZeros="0" view="pageBreakPreview" zoomScale="70" zoomScaleNormal="115" zoomScaleSheetLayoutView="70" workbookViewId="0">
      <pane xSplit="3" ySplit="2" topLeftCell="D3" activePane="bottomRight" state="frozen"/>
      <selection activeCell="G22" sqref="G22:I22"/>
      <selection pane="topRight" activeCell="G22" sqref="G22:I22"/>
      <selection pane="bottomLeft" activeCell="G22" sqref="G22:I22"/>
      <selection pane="bottomRight" activeCell="G22" sqref="G22:I22"/>
    </sheetView>
  </sheetViews>
  <sheetFormatPr defaultColWidth="9" defaultRowHeight="14.25"/>
  <cols>
    <col min="1" max="1" width="3" style="513" customWidth="1"/>
    <col min="2" max="2" width="19.875" style="594" customWidth="1"/>
    <col min="3" max="3" width="36.12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862</v>
      </c>
      <c r="H1" s="515"/>
    </row>
    <row r="2" spans="1:8" ht="22.5" customHeight="1">
      <c r="B2" s="517" t="s">
        <v>30</v>
      </c>
      <c r="C2" s="518" t="s">
        <v>31</v>
      </c>
      <c r="D2" s="519" t="s">
        <v>32</v>
      </c>
      <c r="E2" s="519" t="s">
        <v>728</v>
      </c>
      <c r="F2" s="518" t="s">
        <v>729</v>
      </c>
      <c r="G2" s="518" t="s">
        <v>730</v>
      </c>
      <c r="H2" s="518" t="s">
        <v>731</v>
      </c>
    </row>
    <row r="3" spans="1:8" ht="51.75" customHeight="1">
      <c r="A3" s="520">
        <v>1</v>
      </c>
      <c r="B3" s="205" t="str">
        <f>IF(ISERROR(VLOOKUP($A3,入力!$U$4:$AL$486,11,FALSE)),"",VLOOKUP($A3,入力!$U$4:$AL$486,11,FALSE))</f>
        <v/>
      </c>
      <c r="C3" s="811" t="str">
        <f>IF(ISERROR(VLOOKUP($A3,入力!$U$4:$AL$486,12,FALSE)),"",VLOOKUP($A3,入力!$U$4:$AL$486,12,FALSE))</f>
        <v/>
      </c>
      <c r="D3" s="206" t="str">
        <f>IF(ISERROR(VLOOKUP($A3,入力!$U$4:$AL$486,13,FALSE)),"",VLOOKUP($A3,入力!$U$4:$AL$486,13,FALSE))</f>
        <v/>
      </c>
      <c r="E3" s="206" t="str">
        <f>IF(ISERROR(VLOOKUP($A3,入力!$U$4:$AL$486,14,FALSE)),"",VLOOKUP($A3,入力!$U$4:$AL$486,14,FALSE))</f>
        <v/>
      </c>
      <c r="F3" s="626" t="str">
        <f>IF(ISERROR(VLOOKUP($A3,入力!$U$4:$AL$486,16,FALSE)),"",VLOOKUP($A3,入力!$U$4:$AL$486,16,FALSE))</f>
        <v/>
      </c>
      <c r="G3" s="206" t="str">
        <f>IF(ISERROR(E3*F3),"",E3*F3)</f>
        <v/>
      </c>
      <c r="H3" s="525"/>
    </row>
    <row r="4" spans="1:8" ht="51.75" customHeight="1">
      <c r="A4" s="520">
        <v>2</v>
      </c>
      <c r="B4" s="205" t="str">
        <f>IF(ISERROR(VLOOKUP($A4,入力!$U$4:$AL$486,11,FALSE)),"",VLOOKUP($A4,入力!$U$4:$AL$486,11,FALSE))</f>
        <v/>
      </c>
      <c r="C4" s="811" t="str">
        <f>IF(ISERROR(VLOOKUP($A4,入力!$U$4:$AL$486,12,FALSE)),"",VLOOKUP($A4,入力!$U$4:$AL$486,12,FALSE))</f>
        <v/>
      </c>
      <c r="D4" s="206" t="str">
        <f>IF(ISERROR(VLOOKUP($A4,入力!$U$4:$AL$486,13,FALSE)),"",VLOOKUP($A4,入力!$U$4:$AL$486,13,FALSE))</f>
        <v/>
      </c>
      <c r="E4" s="206" t="str">
        <f>IF(ISERROR(VLOOKUP($A4,入力!$U$4:$AL$486,14,FALSE)),"",VLOOKUP($A4,入力!$U$4:$AL$486,14,FALSE))</f>
        <v/>
      </c>
      <c r="F4" s="626" t="str">
        <f>IF(ISERROR(VLOOKUP($A4,入力!$U$4:$AL$486,16,FALSE)),"",VLOOKUP($A4,入力!$U$4:$AL$486,16,FALSE))</f>
        <v/>
      </c>
      <c r="G4" s="206" t="str">
        <f t="shared" ref="G4:G32" si="0">IF(ISERROR(E4*F4),"",E4*F4)</f>
        <v/>
      </c>
      <c r="H4" s="525"/>
    </row>
    <row r="5" spans="1:8" ht="51.75" customHeight="1">
      <c r="A5" s="520">
        <v>3</v>
      </c>
      <c r="B5" s="205" t="str">
        <f>IF(ISERROR(VLOOKUP($A5,入力!$U$4:$AL$486,11,FALSE)),"",VLOOKUP($A5,入力!$U$4:$AL$486,11,FALSE))</f>
        <v/>
      </c>
      <c r="C5" s="811" t="str">
        <f>IF(ISERROR(VLOOKUP($A5,入力!$U$4:$AL$486,12,FALSE)),"",VLOOKUP($A5,入力!$U$4:$AL$486,12,FALSE))</f>
        <v/>
      </c>
      <c r="D5" s="206" t="str">
        <f>IF(ISERROR(VLOOKUP($A5,入力!$U$4:$AL$486,13,FALSE)),"",VLOOKUP($A5,入力!$U$4:$AL$486,13,FALSE))</f>
        <v/>
      </c>
      <c r="E5" s="206" t="str">
        <f>IF(ISERROR(VLOOKUP($A5,入力!$U$4:$AL$486,14,FALSE)),"",VLOOKUP($A5,入力!$U$4:$AL$486,14,FALSE))</f>
        <v/>
      </c>
      <c r="F5" s="626" t="str">
        <f>IF(ISERROR(VLOOKUP($A5,入力!$U$4:$AL$486,16,FALSE)),"",VLOOKUP($A5,入力!$U$4:$AL$486,16,FALSE))</f>
        <v/>
      </c>
      <c r="G5" s="206" t="str">
        <f t="shared" si="0"/>
        <v/>
      </c>
      <c r="H5" s="525"/>
    </row>
    <row r="6" spans="1:8" ht="51.75" customHeight="1">
      <c r="A6" s="520">
        <v>4</v>
      </c>
      <c r="B6" s="205" t="str">
        <f>IF(ISERROR(VLOOKUP($A6,入力!$U$4:$AL$486,11,FALSE)),"",VLOOKUP($A6,入力!$U$4:$AL$486,11,FALSE))</f>
        <v/>
      </c>
      <c r="C6" s="811" t="str">
        <f>IF(ISERROR(VLOOKUP($A6,入力!$U$4:$AL$486,12,FALSE)),"",VLOOKUP($A6,入力!$U$4:$AL$486,12,FALSE))</f>
        <v/>
      </c>
      <c r="D6" s="206" t="str">
        <f>IF(ISERROR(VLOOKUP($A6,入力!$U$4:$AL$486,13,FALSE)),"",VLOOKUP($A6,入力!$U$4:$AL$486,13,FALSE))</f>
        <v/>
      </c>
      <c r="E6" s="206" t="str">
        <f>IF(ISERROR(VLOOKUP($A6,入力!$U$4:$AL$486,14,FALSE)),"",VLOOKUP($A6,入力!$U$4:$AL$486,14,FALSE))</f>
        <v/>
      </c>
      <c r="F6" s="626" t="str">
        <f>IF(ISERROR(VLOOKUP($A6,入力!$U$4:$AL$486,16,FALSE)),"",VLOOKUP($A6,入力!$U$4:$AL$486,16,FALSE))</f>
        <v/>
      </c>
      <c r="G6" s="206" t="str">
        <f t="shared" si="0"/>
        <v/>
      </c>
      <c r="H6" s="525"/>
    </row>
    <row r="7" spans="1:8" ht="51.75" customHeight="1">
      <c r="A7" s="520">
        <v>5</v>
      </c>
      <c r="B7" s="205" t="str">
        <f>IF(ISERROR(VLOOKUP($A7,入力!$U$4:$AL$486,11,FALSE)),"",VLOOKUP($A7,入力!$U$4:$AL$486,11,FALSE))</f>
        <v/>
      </c>
      <c r="C7" s="811" t="str">
        <f>IF(ISERROR(VLOOKUP($A7,入力!$U$4:$AL$486,12,FALSE)),"",VLOOKUP($A7,入力!$U$4:$AL$486,12,FALSE))</f>
        <v/>
      </c>
      <c r="D7" s="206" t="str">
        <f>IF(ISERROR(VLOOKUP($A7,入力!$U$4:$AL$486,13,FALSE)),"",VLOOKUP($A7,入力!$U$4:$AL$486,13,FALSE))</f>
        <v/>
      </c>
      <c r="E7" s="206" t="str">
        <f>IF(ISERROR(VLOOKUP($A7,入力!$U$4:$AL$486,14,FALSE)),"",VLOOKUP($A7,入力!$U$4:$AL$486,14,FALSE))</f>
        <v/>
      </c>
      <c r="F7" s="626" t="str">
        <f>IF(ISERROR(VLOOKUP($A7,入力!$U$4:$AL$486,16,FALSE)),"",VLOOKUP($A7,入力!$U$4:$AL$486,16,FALSE))</f>
        <v/>
      </c>
      <c r="G7" s="206" t="str">
        <f t="shared" si="0"/>
        <v/>
      </c>
      <c r="H7" s="525"/>
    </row>
    <row r="8" spans="1:8" ht="51.75" customHeight="1">
      <c r="A8" s="520">
        <v>6</v>
      </c>
      <c r="B8" s="205" t="str">
        <f>IF(ISERROR(VLOOKUP($A8,入力!$U$4:$AL$486,11,FALSE)),"",VLOOKUP($A8,入力!$U$4:$AL$486,11,FALSE))</f>
        <v/>
      </c>
      <c r="C8" s="811" t="str">
        <f>IF(ISERROR(VLOOKUP($A8,入力!$U$4:$AL$486,12,FALSE)),"",VLOOKUP($A8,入力!$U$4:$AL$486,12,FALSE))</f>
        <v/>
      </c>
      <c r="D8" s="206" t="str">
        <f>IF(ISERROR(VLOOKUP($A8,入力!$U$4:$AL$486,13,FALSE)),"",VLOOKUP($A8,入力!$U$4:$AL$486,13,FALSE))</f>
        <v/>
      </c>
      <c r="E8" s="206" t="str">
        <f>IF(ISERROR(VLOOKUP($A8,入力!$U$4:$AL$486,14,FALSE)),"",VLOOKUP($A8,入力!$U$4:$AL$486,14,FALSE))</f>
        <v/>
      </c>
      <c r="F8" s="626" t="str">
        <f>IF(ISERROR(VLOOKUP($A8,入力!$U$4:$AL$486,16,FALSE)),"",VLOOKUP($A8,入力!$U$4:$AL$486,16,FALSE))</f>
        <v/>
      </c>
      <c r="G8" s="206" t="str">
        <f t="shared" si="0"/>
        <v/>
      </c>
      <c r="H8" s="525"/>
    </row>
    <row r="9" spans="1:8" ht="51.75" customHeight="1">
      <c r="A9" s="520">
        <v>7</v>
      </c>
      <c r="B9" s="205" t="str">
        <f>IF(ISERROR(VLOOKUP($A9,入力!$U$4:$AL$486,11,FALSE)),"",VLOOKUP($A9,入力!$U$4:$AL$486,11,FALSE))</f>
        <v/>
      </c>
      <c r="C9" s="811" t="str">
        <f>IF(ISERROR(VLOOKUP($A9,入力!$U$4:$AL$486,12,FALSE)),"",VLOOKUP($A9,入力!$U$4:$AL$486,12,FALSE))</f>
        <v/>
      </c>
      <c r="D9" s="206" t="str">
        <f>IF(ISERROR(VLOOKUP($A9,入力!$U$4:$AL$486,13,FALSE)),"",VLOOKUP($A9,入力!$U$4:$AL$486,13,FALSE))</f>
        <v/>
      </c>
      <c r="E9" s="206" t="str">
        <f>IF(ISERROR(VLOOKUP($A9,入力!$U$4:$AL$486,14,FALSE)),"",VLOOKUP($A9,入力!$U$4:$AL$486,14,FALSE))</f>
        <v/>
      </c>
      <c r="F9" s="626" t="str">
        <f>IF(ISERROR(VLOOKUP($A9,入力!$U$4:$AL$486,16,FALSE)),"",VLOOKUP($A9,入力!$U$4:$AL$486,16,FALSE))</f>
        <v/>
      </c>
      <c r="G9" s="206" t="str">
        <f t="shared" si="0"/>
        <v/>
      </c>
      <c r="H9" s="525"/>
    </row>
    <row r="10" spans="1:8" ht="51.75" customHeight="1">
      <c r="A10" s="520">
        <v>8</v>
      </c>
      <c r="B10" s="205" t="str">
        <f>IF(ISERROR(VLOOKUP($A10,入力!$U$4:$AL$486,11,FALSE)),"",VLOOKUP($A10,入力!$U$4:$AL$486,11,FALSE))</f>
        <v/>
      </c>
      <c r="C10" s="811" t="str">
        <f>IF(ISERROR(VLOOKUP($A10,入力!$U$4:$AL$486,12,FALSE)),"",VLOOKUP($A10,入力!$U$4:$AL$486,12,FALSE))</f>
        <v/>
      </c>
      <c r="D10" s="206" t="str">
        <f>IF(ISERROR(VLOOKUP($A10,入力!$U$4:$AL$486,13,FALSE)),"",VLOOKUP($A10,入力!$U$4:$AL$486,13,FALSE))</f>
        <v/>
      </c>
      <c r="E10" s="206" t="str">
        <f>IF(ISERROR(VLOOKUP($A10,入力!$U$4:$AL$486,14,FALSE)),"",VLOOKUP($A10,入力!$U$4:$AL$486,14,FALSE))</f>
        <v/>
      </c>
      <c r="F10" s="626" t="str">
        <f>IF(ISERROR(VLOOKUP($A10,入力!$U$4:$AL$486,16,FALSE)),"",VLOOKUP($A10,入力!$U$4:$AL$486,16,FALSE))</f>
        <v/>
      </c>
      <c r="G10" s="206" t="str">
        <f t="shared" si="0"/>
        <v/>
      </c>
      <c r="H10" s="525"/>
    </row>
    <row r="11" spans="1:8" ht="51.75" customHeight="1">
      <c r="A11" s="520">
        <v>9</v>
      </c>
      <c r="B11" s="205" t="str">
        <f>IF(ISERROR(VLOOKUP($A11,入力!$U$4:$AL$486,11,FALSE)),"",VLOOKUP($A11,入力!$U$4:$AL$486,11,FALSE))</f>
        <v/>
      </c>
      <c r="C11" s="811" t="str">
        <f>IF(ISERROR(VLOOKUP($A11,入力!$U$4:$AL$486,12,FALSE)),"",VLOOKUP($A11,入力!$U$4:$AL$486,12,FALSE))</f>
        <v/>
      </c>
      <c r="D11" s="206" t="str">
        <f>IF(ISERROR(VLOOKUP($A11,入力!$U$4:$AL$486,13,FALSE)),"",VLOOKUP($A11,入力!$U$4:$AL$486,13,FALSE))</f>
        <v/>
      </c>
      <c r="E11" s="206" t="str">
        <f>IF(ISERROR(VLOOKUP($A11,入力!$U$4:$AL$486,14,FALSE)),"",VLOOKUP($A11,入力!$U$4:$AL$486,14,FALSE))</f>
        <v/>
      </c>
      <c r="F11" s="626" t="str">
        <f>IF(ISERROR(VLOOKUP($A11,入力!$U$4:$AL$486,16,FALSE)),"",VLOOKUP($A11,入力!$U$4:$AL$486,16,FALSE))</f>
        <v/>
      </c>
      <c r="G11" s="206" t="str">
        <f t="shared" si="0"/>
        <v/>
      </c>
      <c r="H11" s="525"/>
    </row>
    <row r="12" spans="1:8" ht="51.75" customHeight="1">
      <c r="A12" s="520">
        <v>10</v>
      </c>
      <c r="B12" s="205" t="str">
        <f>IF(ISERROR(VLOOKUP($A12,入力!$U$4:$AL$486,11,FALSE)),"",VLOOKUP($A12,入力!$U$4:$AL$486,11,FALSE))</f>
        <v/>
      </c>
      <c r="C12" s="811" t="str">
        <f>IF(ISERROR(VLOOKUP($A12,入力!$U$4:$AL$486,12,FALSE)),"",VLOOKUP($A12,入力!$U$4:$AL$486,12,FALSE))</f>
        <v/>
      </c>
      <c r="D12" s="206" t="str">
        <f>IF(ISERROR(VLOOKUP($A12,入力!$U$4:$AL$486,13,FALSE)),"",VLOOKUP($A12,入力!$U$4:$AL$486,13,FALSE))</f>
        <v/>
      </c>
      <c r="E12" s="206" t="str">
        <f>IF(ISERROR(VLOOKUP($A12,入力!$U$4:$AL$486,14,FALSE)),"",VLOOKUP($A12,入力!$U$4:$AL$486,14,FALSE))</f>
        <v/>
      </c>
      <c r="F12" s="626" t="str">
        <f>IF(ISERROR(VLOOKUP($A12,入力!$U$4:$AL$486,16,FALSE)),"",VLOOKUP($A12,入力!$U$4:$AL$486,16,FALSE))</f>
        <v/>
      </c>
      <c r="G12" s="206" t="str">
        <f t="shared" si="0"/>
        <v/>
      </c>
      <c r="H12" s="525"/>
    </row>
    <row r="13" spans="1:8" ht="51.75" customHeight="1">
      <c r="A13" s="520">
        <v>11</v>
      </c>
      <c r="B13" s="205" t="str">
        <f>IF(ISERROR(VLOOKUP($A13,入力!$U$4:$AL$486,11,FALSE)),"",VLOOKUP($A13,入力!$U$4:$AL$486,11,FALSE))</f>
        <v/>
      </c>
      <c r="C13" s="811" t="str">
        <f>IF(ISERROR(VLOOKUP($A13,入力!$U$4:$AL$486,12,FALSE)),"",VLOOKUP($A13,入力!$U$4:$AL$486,12,FALSE))</f>
        <v/>
      </c>
      <c r="D13" s="206" t="str">
        <f>IF(ISERROR(VLOOKUP($A13,入力!$U$4:$AL$486,13,FALSE)),"",VLOOKUP($A13,入力!$U$4:$AL$486,13,FALSE))</f>
        <v/>
      </c>
      <c r="E13" s="206" t="str">
        <f>IF(ISERROR(VLOOKUP($A13,入力!$U$4:$AL$486,14,FALSE)),"",VLOOKUP($A13,入力!$U$4:$AL$486,14,FALSE))</f>
        <v/>
      </c>
      <c r="F13" s="626" t="str">
        <f>IF(ISERROR(VLOOKUP($A13,入力!$U$4:$AL$486,16,FALSE)),"",VLOOKUP($A13,入力!$U$4:$AL$486,16,FALSE))</f>
        <v/>
      </c>
      <c r="G13" s="206" t="str">
        <f t="shared" si="0"/>
        <v/>
      </c>
      <c r="H13" s="525"/>
    </row>
    <row r="14" spans="1:8" ht="51.75" customHeight="1">
      <c r="A14" s="520">
        <v>12</v>
      </c>
      <c r="B14" s="205" t="str">
        <f>IF(ISERROR(VLOOKUP($A14,入力!$U$4:$AL$486,11,FALSE)),"",VLOOKUP($A14,入力!$U$4:$AL$486,11,FALSE))</f>
        <v/>
      </c>
      <c r="C14" s="811" t="str">
        <f>IF(ISERROR(VLOOKUP($A14,入力!$U$4:$AL$486,12,FALSE)),"",VLOOKUP($A14,入力!$U$4:$AL$486,12,FALSE))</f>
        <v/>
      </c>
      <c r="D14" s="206" t="str">
        <f>IF(ISERROR(VLOOKUP($A14,入力!$U$4:$AL$486,13,FALSE)),"",VLOOKUP($A14,入力!$U$4:$AL$486,13,FALSE))</f>
        <v/>
      </c>
      <c r="E14" s="206" t="str">
        <f>IF(ISERROR(VLOOKUP($A14,入力!$U$4:$AL$486,14,FALSE)),"",VLOOKUP($A14,入力!$U$4:$AL$486,14,FALSE))</f>
        <v/>
      </c>
      <c r="F14" s="626" t="str">
        <f>IF(ISERROR(VLOOKUP($A14,入力!$U$4:$AL$486,16,FALSE)),"",VLOOKUP($A14,入力!$U$4:$AL$486,16,FALSE))</f>
        <v/>
      </c>
      <c r="G14" s="206" t="str">
        <f t="shared" si="0"/>
        <v/>
      </c>
      <c r="H14" s="525"/>
    </row>
    <row r="15" spans="1:8" ht="51.75" customHeight="1">
      <c r="A15" s="520">
        <v>13</v>
      </c>
      <c r="B15" s="205" t="str">
        <f>IF(ISERROR(VLOOKUP($A15,入力!$U$4:$AL$486,11,FALSE)),"",VLOOKUP($A15,入力!$U$4:$AL$486,11,FALSE))</f>
        <v/>
      </c>
      <c r="C15" s="811" t="str">
        <f>IF(ISERROR(VLOOKUP($A15,入力!$U$4:$AL$486,12,FALSE)),"",VLOOKUP($A15,入力!$U$4:$AL$486,12,FALSE))</f>
        <v/>
      </c>
      <c r="D15" s="206" t="str">
        <f>IF(ISERROR(VLOOKUP($A15,入力!$U$4:$AL$486,13,FALSE)),"",VLOOKUP($A15,入力!$U$4:$AL$486,13,FALSE))</f>
        <v/>
      </c>
      <c r="E15" s="206" t="str">
        <f>IF(ISERROR(VLOOKUP($A15,入力!$U$4:$AL$486,14,FALSE)),"",VLOOKUP($A15,入力!$U$4:$AL$486,14,FALSE))</f>
        <v/>
      </c>
      <c r="F15" s="626" t="str">
        <f>IF(ISERROR(VLOOKUP($A15,入力!$U$4:$AL$486,16,FALSE)),"",VLOOKUP($A15,入力!$U$4:$AL$486,16,FALSE))</f>
        <v/>
      </c>
      <c r="G15" s="206" t="str">
        <f t="shared" si="0"/>
        <v/>
      </c>
      <c r="H15" s="525"/>
    </row>
    <row r="16" spans="1:8" ht="51.75" customHeight="1">
      <c r="A16" s="520">
        <v>14</v>
      </c>
      <c r="B16" s="205" t="str">
        <f>IF(ISERROR(VLOOKUP($A16,入力!$U$4:$AL$486,11,FALSE)),"",VLOOKUP($A16,入力!$U$4:$AL$486,11,FALSE))</f>
        <v/>
      </c>
      <c r="C16" s="811" t="str">
        <f>IF(ISERROR(VLOOKUP($A16,入力!$U$4:$AL$486,12,FALSE)),"",VLOOKUP($A16,入力!$U$4:$AL$486,12,FALSE))</f>
        <v/>
      </c>
      <c r="D16" s="206" t="str">
        <f>IF(ISERROR(VLOOKUP($A16,入力!$U$4:$AL$486,13,FALSE)),"",VLOOKUP($A16,入力!$U$4:$AL$486,13,FALSE))</f>
        <v/>
      </c>
      <c r="E16" s="206" t="str">
        <f>IF(ISERROR(VLOOKUP($A16,入力!$U$4:$AL$486,14,FALSE)),"",VLOOKUP($A16,入力!$U$4:$AL$486,14,FALSE))</f>
        <v/>
      </c>
      <c r="F16" s="626" t="str">
        <f>IF(ISERROR(VLOOKUP($A16,入力!$U$4:$AL$486,16,FALSE)),"",VLOOKUP($A16,入力!$U$4:$AL$486,16,FALSE))</f>
        <v/>
      </c>
      <c r="G16" s="206" t="str">
        <f t="shared" si="0"/>
        <v/>
      </c>
      <c r="H16" s="525"/>
    </row>
    <row r="17" spans="1:11" ht="51.75" customHeight="1">
      <c r="A17" s="520">
        <v>15</v>
      </c>
      <c r="B17" s="205" t="str">
        <f>IF(ISERROR(VLOOKUP($A17,入力!$U$4:$AL$486,11,FALSE)),"",VLOOKUP($A17,入力!$U$4:$AL$486,11,FALSE))</f>
        <v/>
      </c>
      <c r="C17" s="811" t="str">
        <f>IF(ISERROR(VLOOKUP($A17,入力!$U$4:$AL$486,12,FALSE)),"",VLOOKUP($A17,入力!$U$4:$AL$486,12,FALSE))</f>
        <v/>
      </c>
      <c r="D17" s="206" t="str">
        <f>IF(ISERROR(VLOOKUP($A17,入力!$U$4:$AL$486,13,FALSE)),"",VLOOKUP($A17,入力!$U$4:$AL$486,13,FALSE))</f>
        <v/>
      </c>
      <c r="E17" s="206" t="str">
        <f>IF(ISERROR(VLOOKUP($A17,入力!$U$4:$AL$486,14,FALSE)),"",VLOOKUP($A17,入力!$U$4:$AL$486,14,FALSE))</f>
        <v/>
      </c>
      <c r="F17" s="626" t="str">
        <f>IF(ISERROR(VLOOKUP($A17,入力!$U$4:$AL$486,16,FALSE)),"",VLOOKUP($A17,入力!$U$4:$AL$486,16,FALSE))</f>
        <v/>
      </c>
      <c r="G17" s="206" t="str">
        <f t="shared" si="0"/>
        <v/>
      </c>
      <c r="H17" s="525"/>
    </row>
    <row r="18" spans="1:11" ht="51.75" customHeight="1">
      <c r="A18" s="520">
        <v>16</v>
      </c>
      <c r="B18" s="205" t="str">
        <f>IF(ISERROR(VLOOKUP($A18,入力!$U$4:$AL$486,11,FALSE)),"",VLOOKUP($A18,入力!$U$4:$AL$486,11,FALSE))</f>
        <v/>
      </c>
      <c r="C18" s="811" t="str">
        <f>IF(ISERROR(VLOOKUP($A18,入力!$U$4:$AL$486,12,FALSE)),"",VLOOKUP($A18,入力!$U$4:$AL$486,12,FALSE))</f>
        <v/>
      </c>
      <c r="D18" s="206" t="str">
        <f>IF(ISERROR(VLOOKUP($A18,入力!$U$4:$AL$486,13,FALSE)),"",VLOOKUP($A18,入力!$U$4:$AL$486,13,FALSE))</f>
        <v/>
      </c>
      <c r="E18" s="206" t="str">
        <f>IF(ISERROR(VLOOKUP($A18,入力!$U$4:$AL$486,14,FALSE)),"",VLOOKUP($A18,入力!$U$4:$AL$486,14,FALSE))</f>
        <v/>
      </c>
      <c r="F18" s="626" t="str">
        <f>IF(ISERROR(VLOOKUP($A18,入力!$U$4:$AL$486,16,FALSE)),"",VLOOKUP($A18,入力!$U$4:$AL$486,16,FALSE))</f>
        <v/>
      </c>
      <c r="G18" s="206" t="str">
        <f t="shared" si="0"/>
        <v/>
      </c>
      <c r="H18" s="525"/>
    </row>
    <row r="19" spans="1:11" ht="51.75" customHeight="1">
      <c r="A19" s="520">
        <v>17</v>
      </c>
      <c r="B19" s="205" t="str">
        <f>IF(ISERROR(VLOOKUP($A19,入力!$U$4:$AL$486,11,FALSE)),"",VLOOKUP($A19,入力!$U$4:$AL$486,11,FALSE))</f>
        <v/>
      </c>
      <c r="C19" s="811" t="str">
        <f>IF(ISERROR(VLOOKUP($A19,入力!$U$4:$AL$486,12,FALSE)),"",VLOOKUP($A19,入力!$U$4:$AL$486,12,FALSE))</f>
        <v/>
      </c>
      <c r="D19" s="206" t="str">
        <f>IF(ISERROR(VLOOKUP($A19,入力!$U$4:$AL$486,13,FALSE)),"",VLOOKUP($A19,入力!$U$4:$AL$486,13,FALSE))</f>
        <v/>
      </c>
      <c r="E19" s="206" t="str">
        <f>IF(ISERROR(VLOOKUP($A19,入力!$U$4:$AL$486,14,FALSE)),"",VLOOKUP($A19,入力!$U$4:$AL$486,14,FALSE))</f>
        <v/>
      </c>
      <c r="F19" s="626" t="str">
        <f>IF(ISERROR(VLOOKUP($A19,入力!$U$4:$AL$486,16,FALSE)),"",VLOOKUP($A19,入力!$U$4:$AL$486,16,FALSE))</f>
        <v/>
      </c>
      <c r="G19" s="206" t="str">
        <f t="shared" si="0"/>
        <v/>
      </c>
      <c r="H19" s="525"/>
    </row>
    <row r="20" spans="1:11" ht="51.75" customHeight="1">
      <c r="A20" s="520">
        <v>18</v>
      </c>
      <c r="B20" s="205" t="str">
        <f>IF(ISERROR(VLOOKUP($A20,入力!$U$4:$AL$486,11,FALSE)),"",VLOOKUP($A20,入力!$U$4:$AL$486,11,FALSE))</f>
        <v/>
      </c>
      <c r="C20" s="811" t="str">
        <f>IF(ISERROR(VLOOKUP($A20,入力!$U$4:$AL$486,12,FALSE)),"",VLOOKUP($A20,入力!$U$4:$AL$486,12,FALSE))</f>
        <v/>
      </c>
      <c r="D20" s="206" t="str">
        <f>IF(ISERROR(VLOOKUP($A20,入力!$U$4:$AL$486,13,FALSE)),"",VLOOKUP($A20,入力!$U$4:$AL$486,13,FALSE))</f>
        <v/>
      </c>
      <c r="E20" s="206" t="str">
        <f>IF(ISERROR(VLOOKUP($A20,入力!$U$4:$AL$486,14,FALSE)),"",VLOOKUP($A20,入力!$U$4:$AL$486,14,FALSE))</f>
        <v/>
      </c>
      <c r="F20" s="626" t="str">
        <f>IF(ISERROR(VLOOKUP($A20,入力!$U$4:$AL$486,16,FALSE)),"",VLOOKUP($A20,入力!$U$4:$AL$486,16,FALSE))</f>
        <v/>
      </c>
      <c r="G20" s="206" t="str">
        <f t="shared" si="0"/>
        <v/>
      </c>
      <c r="H20" s="525"/>
    </row>
    <row r="21" spans="1:11" ht="51.75" customHeight="1">
      <c r="A21" s="520">
        <v>19</v>
      </c>
      <c r="B21" s="205" t="str">
        <f>IF(ISERROR(VLOOKUP($A21,入力!$U$4:$AL$486,11,FALSE)),"",VLOOKUP($A21,入力!$U$4:$AL$486,11,FALSE))</f>
        <v/>
      </c>
      <c r="C21" s="811" t="str">
        <f>IF(ISERROR(VLOOKUP($A21,入力!$U$4:$AL$486,12,FALSE)),"",VLOOKUP($A21,入力!$U$4:$AL$486,12,FALSE))</f>
        <v/>
      </c>
      <c r="D21" s="206" t="str">
        <f>IF(ISERROR(VLOOKUP($A21,入力!$U$4:$AL$486,13,FALSE)),"",VLOOKUP($A21,入力!$U$4:$AL$486,13,FALSE))</f>
        <v/>
      </c>
      <c r="E21" s="206" t="str">
        <f>IF(ISERROR(VLOOKUP($A21,入力!$U$4:$AL$486,14,FALSE)),"",VLOOKUP($A21,入力!$U$4:$AL$486,14,FALSE))</f>
        <v/>
      </c>
      <c r="F21" s="626" t="str">
        <f>IF(ISERROR(VLOOKUP($A21,入力!$U$4:$AL$486,16,FALSE)),"",VLOOKUP($A21,入力!$U$4:$AL$486,16,FALSE))</f>
        <v/>
      </c>
      <c r="G21" s="206" t="str">
        <f t="shared" si="0"/>
        <v/>
      </c>
      <c r="H21" s="525"/>
    </row>
    <row r="22" spans="1:11" ht="51.75" customHeight="1">
      <c r="A22" s="520">
        <v>20</v>
      </c>
      <c r="B22" s="205" t="str">
        <f>IF(ISERROR(VLOOKUP($A22,入力!$U$4:$AL$486,11,FALSE)),"",VLOOKUP($A22,入力!$U$4:$AL$486,11,FALSE))</f>
        <v/>
      </c>
      <c r="C22" s="811" t="str">
        <f>IF(ISERROR(VLOOKUP($A22,入力!$U$4:$AL$486,12,FALSE)),"",VLOOKUP($A22,入力!$U$4:$AL$486,12,FALSE))</f>
        <v/>
      </c>
      <c r="D22" s="206" t="str">
        <f>IF(ISERROR(VLOOKUP($A22,入力!$U$4:$AL$486,13,FALSE)),"",VLOOKUP($A22,入力!$U$4:$AL$486,13,FALSE))</f>
        <v/>
      </c>
      <c r="E22" s="206" t="str">
        <f>IF(ISERROR(VLOOKUP($A22,入力!$U$4:$AL$486,14,FALSE)),"",VLOOKUP($A22,入力!$U$4:$AL$486,14,FALSE))</f>
        <v/>
      </c>
      <c r="F22" s="626" t="str">
        <f>IF(ISERROR(VLOOKUP($A22,入力!$U$4:$AL$486,16,FALSE)),"",VLOOKUP($A22,入力!$U$4:$AL$486,16,FALSE))</f>
        <v/>
      </c>
      <c r="G22" s="206" t="str">
        <f t="shared" si="0"/>
        <v/>
      </c>
      <c r="H22" s="525"/>
    </row>
    <row r="23" spans="1:11" ht="51.75" customHeight="1">
      <c r="A23" s="520">
        <v>21</v>
      </c>
      <c r="B23" s="205" t="str">
        <f>IF(ISERROR(VLOOKUP($A23,入力!$U$4:$AL$486,11,FALSE)),"",VLOOKUP($A23,入力!$U$4:$AL$486,11,FALSE))</f>
        <v/>
      </c>
      <c r="C23" s="811" t="str">
        <f>IF(ISERROR(VLOOKUP($A23,入力!$U$4:$AL$486,12,FALSE)),"",VLOOKUP($A23,入力!$U$4:$AL$486,12,FALSE))</f>
        <v/>
      </c>
      <c r="D23" s="206" t="str">
        <f>IF(ISERROR(VLOOKUP($A23,入力!$U$4:$AL$486,13,FALSE)),"",VLOOKUP($A23,入力!$U$4:$AL$486,13,FALSE))</f>
        <v/>
      </c>
      <c r="E23" s="206" t="str">
        <f>IF(ISERROR(VLOOKUP($A23,入力!$U$4:$AL$486,14,FALSE)),"",VLOOKUP($A23,入力!$U$4:$AL$486,14,FALSE))</f>
        <v/>
      </c>
      <c r="F23" s="626" t="str">
        <f>IF(ISERROR(VLOOKUP($A23,入力!$U$4:$AL$486,16,FALSE)),"",VLOOKUP($A23,入力!$U$4:$AL$486,16,FALSE))</f>
        <v/>
      </c>
      <c r="G23" s="206" t="str">
        <f t="shared" si="0"/>
        <v/>
      </c>
      <c r="H23" s="525"/>
      <c r="K23" s="625">
        <f>SUM(G3:G23)</f>
        <v>0</v>
      </c>
    </row>
    <row r="24" spans="1:11" ht="51.75" customHeight="1">
      <c r="A24" s="520">
        <v>22</v>
      </c>
      <c r="B24" s="205" t="str">
        <f>IF(ISERROR(VLOOKUP($A24,入力!$U$4:$AL$486,11,FALSE)),"",VLOOKUP($A24,入力!$U$4:$AL$486,11,FALSE))</f>
        <v/>
      </c>
      <c r="C24" s="811" t="str">
        <f>IF(ISERROR(VLOOKUP($A24,入力!$U$4:$AL$486,12,FALSE)),"",VLOOKUP($A24,入力!$U$4:$AL$486,12,FALSE))</f>
        <v/>
      </c>
      <c r="D24" s="206" t="str">
        <f>IF(ISERROR(VLOOKUP($A24,入力!$U$4:$AL$486,13,FALSE)),"",VLOOKUP($A24,入力!$U$4:$AL$486,13,FALSE))</f>
        <v/>
      </c>
      <c r="E24" s="206" t="str">
        <f>IF(ISERROR(VLOOKUP($A24,入力!$U$4:$AL$486,14,FALSE)),"",VLOOKUP($A24,入力!$U$4:$AL$486,14,FALSE))</f>
        <v/>
      </c>
      <c r="F24" s="626" t="str">
        <f>IF(ISERROR(VLOOKUP($A24,入力!$U$4:$AL$486,16,FALSE)),"",VLOOKUP($A24,入力!$U$4:$AL$486,16,FALSE))</f>
        <v/>
      </c>
      <c r="G24" s="206" t="str">
        <f t="shared" si="0"/>
        <v/>
      </c>
      <c r="H24" s="525"/>
    </row>
    <row r="25" spans="1:11" ht="51.75" customHeight="1">
      <c r="A25" s="520">
        <v>23</v>
      </c>
      <c r="B25" s="205" t="str">
        <f>IF(ISERROR(VLOOKUP($A25,入力!$U$4:$AL$486,11,FALSE)),"",VLOOKUP($A25,入力!$U$4:$AL$486,11,FALSE))</f>
        <v/>
      </c>
      <c r="C25" s="811" t="str">
        <f>IF(ISERROR(VLOOKUP($A25,入力!$U$4:$AL$486,12,FALSE)),"",VLOOKUP($A25,入力!$U$4:$AL$486,12,FALSE))</f>
        <v/>
      </c>
      <c r="D25" s="206" t="str">
        <f>IF(ISERROR(VLOOKUP($A25,入力!$U$4:$AL$486,13,FALSE)),"",VLOOKUP($A25,入力!$U$4:$AL$486,13,FALSE))</f>
        <v/>
      </c>
      <c r="E25" s="206" t="str">
        <f>IF(ISERROR(VLOOKUP($A25,入力!$U$4:$AL$486,14,FALSE)),"",VLOOKUP($A25,入力!$U$4:$AL$486,14,FALSE))</f>
        <v/>
      </c>
      <c r="F25" s="626" t="str">
        <f>IF(ISERROR(VLOOKUP($A25,入力!$U$4:$AL$486,16,FALSE)),"",VLOOKUP($A25,入力!$U$4:$AL$486,16,FALSE))</f>
        <v/>
      </c>
      <c r="G25" s="206" t="str">
        <f t="shared" si="0"/>
        <v/>
      </c>
      <c r="H25" s="525"/>
    </row>
    <row r="26" spans="1:11" ht="51.75" customHeight="1">
      <c r="A26" s="520">
        <v>24</v>
      </c>
      <c r="B26" s="205" t="str">
        <f>IF(ISERROR(VLOOKUP($A26,入力!$U$4:$AL$486,11,FALSE)),"",VLOOKUP($A26,入力!$U$4:$AL$486,11,FALSE))</f>
        <v/>
      </c>
      <c r="C26" s="811" t="str">
        <f>IF(ISERROR(VLOOKUP($A26,入力!$U$4:$AL$486,12,FALSE)),"",VLOOKUP($A26,入力!$U$4:$AL$486,12,FALSE))</f>
        <v/>
      </c>
      <c r="D26" s="206" t="str">
        <f>IF(ISERROR(VLOOKUP($A26,入力!$U$4:$AL$486,13,FALSE)),"",VLOOKUP($A26,入力!$U$4:$AL$486,13,FALSE))</f>
        <v/>
      </c>
      <c r="E26" s="206" t="str">
        <f>IF(ISERROR(VLOOKUP($A26,入力!$U$4:$AL$486,14,FALSE)),"",VLOOKUP($A26,入力!$U$4:$AL$486,14,FALSE))</f>
        <v/>
      </c>
      <c r="F26" s="626" t="str">
        <f>IF(ISERROR(VLOOKUP($A26,入力!$U$4:$AL$486,16,FALSE)),"",VLOOKUP($A26,入力!$U$4:$AL$486,16,FALSE))</f>
        <v/>
      </c>
      <c r="G26" s="206" t="str">
        <f t="shared" si="0"/>
        <v/>
      </c>
      <c r="H26" s="525"/>
    </row>
    <row r="27" spans="1:11" ht="51.75" customHeight="1">
      <c r="A27" s="520">
        <v>25</v>
      </c>
      <c r="B27" s="205" t="str">
        <f>IF(ISERROR(VLOOKUP($A27,入力!$U$4:$AL$486,11,FALSE)),"",VLOOKUP($A27,入力!$U$4:$AL$486,11,FALSE))</f>
        <v/>
      </c>
      <c r="C27" s="811" t="str">
        <f>IF(ISERROR(VLOOKUP($A27,入力!$U$4:$AL$486,12,FALSE)),"",VLOOKUP($A27,入力!$U$4:$AL$486,12,FALSE))</f>
        <v/>
      </c>
      <c r="D27" s="206" t="str">
        <f>IF(ISERROR(VLOOKUP($A27,入力!$U$4:$AL$486,13,FALSE)),"",VLOOKUP($A27,入力!$U$4:$AL$486,13,FALSE))</f>
        <v/>
      </c>
      <c r="E27" s="206" t="str">
        <f>IF(ISERROR(VLOOKUP($A27,入力!$U$4:$AL$486,14,FALSE)),"",VLOOKUP($A27,入力!$U$4:$AL$486,14,FALSE))</f>
        <v/>
      </c>
      <c r="F27" s="626" t="str">
        <f>IF(ISERROR(VLOOKUP($A27,入力!$U$4:$AL$486,16,FALSE)),"",VLOOKUP($A27,入力!$U$4:$AL$486,16,FALSE))</f>
        <v/>
      </c>
      <c r="G27" s="206" t="str">
        <f t="shared" si="0"/>
        <v/>
      </c>
      <c r="H27" s="525"/>
    </row>
    <row r="28" spans="1:11" ht="51.75" customHeight="1">
      <c r="A28" s="520">
        <v>26</v>
      </c>
      <c r="B28" s="205" t="str">
        <f>IF(ISERROR(VLOOKUP($A28,入力!$U$4:$AL$486,11,FALSE)),"",VLOOKUP($A28,入力!$U$4:$AL$486,11,FALSE))</f>
        <v/>
      </c>
      <c r="C28" s="811" t="str">
        <f>IF(ISERROR(VLOOKUP($A28,入力!$U$4:$AL$486,12,FALSE)),"",VLOOKUP($A28,入力!$U$4:$AL$486,12,FALSE))</f>
        <v/>
      </c>
      <c r="D28" s="206" t="str">
        <f>IF(ISERROR(VLOOKUP($A28,入力!$U$4:$AL$486,13,FALSE)),"",VLOOKUP($A28,入力!$U$4:$AL$486,13,FALSE))</f>
        <v/>
      </c>
      <c r="E28" s="206" t="str">
        <f>IF(ISERROR(VLOOKUP($A28,入力!$U$4:$AL$486,14,FALSE)),"",VLOOKUP($A28,入力!$U$4:$AL$486,14,FALSE))</f>
        <v/>
      </c>
      <c r="F28" s="626" t="str">
        <f>IF(ISERROR(VLOOKUP($A28,入力!$U$4:$AL$486,16,FALSE)),"",VLOOKUP($A28,入力!$U$4:$AL$486,16,FALSE))</f>
        <v/>
      </c>
      <c r="G28" s="206" t="str">
        <f t="shared" si="0"/>
        <v/>
      </c>
      <c r="H28" s="525"/>
    </row>
    <row r="29" spans="1:11" ht="51.75" customHeight="1">
      <c r="A29" s="520">
        <v>27</v>
      </c>
      <c r="B29" s="205" t="str">
        <f>IF(ISERROR(VLOOKUP($A29,入力!$U$4:$AL$486,11,FALSE)),"",VLOOKUP($A29,入力!$U$4:$AL$486,11,FALSE))</f>
        <v/>
      </c>
      <c r="C29" s="811" t="str">
        <f>IF(ISERROR(VLOOKUP($A29,入力!$U$4:$AL$486,12,FALSE)),"",VLOOKUP($A29,入力!$U$4:$AL$486,12,FALSE))</f>
        <v/>
      </c>
      <c r="D29" s="206" t="str">
        <f>IF(ISERROR(VLOOKUP($A29,入力!$U$4:$AL$486,13,FALSE)),"",VLOOKUP($A29,入力!$U$4:$AL$486,13,FALSE))</f>
        <v/>
      </c>
      <c r="E29" s="206" t="str">
        <f>IF(ISERROR(VLOOKUP($A29,入力!$U$4:$AL$486,14,FALSE)),"",VLOOKUP($A29,入力!$U$4:$AL$486,14,FALSE))</f>
        <v/>
      </c>
      <c r="F29" s="626" t="str">
        <f>IF(ISERROR(VLOOKUP($A29,入力!$U$4:$AL$486,16,FALSE)),"",VLOOKUP($A29,入力!$U$4:$AL$486,16,FALSE))</f>
        <v/>
      </c>
      <c r="G29" s="206" t="str">
        <f t="shared" si="0"/>
        <v/>
      </c>
      <c r="H29" s="525"/>
    </row>
    <row r="30" spans="1:11" ht="51.75" customHeight="1">
      <c r="A30" s="520">
        <v>28</v>
      </c>
      <c r="B30" s="205" t="str">
        <f>IF(ISERROR(VLOOKUP($A30,入力!$U$4:$AL$486,11,FALSE)),"",VLOOKUP($A30,入力!$U$4:$AL$486,11,FALSE))</f>
        <v/>
      </c>
      <c r="C30" s="811" t="str">
        <f>IF(ISERROR(VLOOKUP($A30,入力!$U$4:$AL$486,12,FALSE)),"",VLOOKUP($A30,入力!$U$4:$AL$486,12,FALSE))</f>
        <v/>
      </c>
      <c r="D30" s="206" t="str">
        <f>IF(ISERROR(VLOOKUP($A30,入力!$U$4:$AL$486,13,FALSE)),"",VLOOKUP($A30,入力!$U$4:$AL$486,13,FALSE))</f>
        <v/>
      </c>
      <c r="E30" s="206" t="str">
        <f>IF(ISERROR(VLOOKUP($A30,入力!$U$4:$AL$486,14,FALSE)),"",VLOOKUP($A30,入力!$U$4:$AL$486,14,FALSE))</f>
        <v/>
      </c>
      <c r="F30" s="626" t="str">
        <f>IF(ISERROR(VLOOKUP($A30,入力!$U$4:$AL$486,16,FALSE)),"",VLOOKUP($A30,入力!$U$4:$AL$486,16,FALSE))</f>
        <v/>
      </c>
      <c r="G30" s="206" t="str">
        <f t="shared" si="0"/>
        <v/>
      </c>
      <c r="H30" s="525"/>
    </row>
    <row r="31" spans="1:11" ht="51.75" customHeight="1">
      <c r="A31" s="520">
        <v>29</v>
      </c>
      <c r="B31" s="205" t="str">
        <f>IF(ISERROR(VLOOKUP($A31,入力!$U$4:$AL$486,11,FALSE)),"",VLOOKUP($A31,入力!$U$4:$AL$486,11,FALSE))</f>
        <v/>
      </c>
      <c r="C31" s="811" t="str">
        <f>IF(ISERROR(VLOOKUP($A31,入力!$U$4:$AL$486,12,FALSE)),"",VLOOKUP($A31,入力!$U$4:$AL$486,12,FALSE))</f>
        <v/>
      </c>
      <c r="D31" s="206" t="str">
        <f>IF(ISERROR(VLOOKUP($A31,入力!$U$4:$AL$486,13,FALSE)),"",VLOOKUP($A31,入力!$U$4:$AL$486,13,FALSE))</f>
        <v/>
      </c>
      <c r="E31" s="206" t="str">
        <f>IF(ISERROR(VLOOKUP($A31,入力!$U$4:$AL$486,14,FALSE)),"",VLOOKUP($A31,入力!$U$4:$AL$486,14,FALSE))</f>
        <v/>
      </c>
      <c r="F31" s="626" t="str">
        <f>IF(ISERROR(VLOOKUP($A31,入力!$U$4:$AL$486,16,FALSE)),"",VLOOKUP($A31,入力!$U$4:$AL$486,16,FALSE))</f>
        <v/>
      </c>
      <c r="G31" s="206" t="str">
        <f t="shared" si="0"/>
        <v/>
      </c>
      <c r="H31" s="525"/>
    </row>
    <row r="32" spans="1:11" ht="51.75" customHeight="1">
      <c r="A32" s="520">
        <v>30</v>
      </c>
      <c r="B32" s="205" t="str">
        <f>IF(ISERROR(VLOOKUP($A32,入力!$U$4:$AL$486,11,FALSE)),"",VLOOKUP($A32,入力!$U$4:$AL$486,11,FALSE))</f>
        <v/>
      </c>
      <c r="C32" s="811" t="str">
        <f>IF(ISERROR(VLOOKUP($A32,入力!$U$4:$AL$486,12,FALSE)),"",VLOOKUP($A32,入力!$U$4:$AL$486,12,FALSE))</f>
        <v/>
      </c>
      <c r="D32" s="206" t="str">
        <f>IF(ISERROR(VLOOKUP($A32,入力!$U$4:$AL$486,13,FALSE)),"",VLOOKUP($A32,入力!$U$4:$AL$486,13,FALSE))</f>
        <v/>
      </c>
      <c r="E32" s="206" t="str">
        <f>IF(ISERROR(VLOOKUP($A32,入力!$U$4:$AL$486,14,FALSE)),"",VLOOKUP($A32,入力!$U$4:$AL$486,14,FALSE))</f>
        <v/>
      </c>
      <c r="F32" s="626" t="str">
        <f>IF(ISERROR(VLOOKUP($A32,入力!$U$4:$AL$486,16,FALSE)),"",VLOOKUP($A32,入力!$U$4:$AL$486,16,FALSE))</f>
        <v/>
      </c>
      <c r="G32" s="206" t="str">
        <f t="shared" si="0"/>
        <v/>
      </c>
      <c r="H32" s="525"/>
    </row>
    <row r="33" spans="1:8" ht="51.75" hidden="1" customHeight="1">
      <c r="A33" s="520">
        <v>31</v>
      </c>
      <c r="B33" s="205"/>
      <c r="C33" s="699"/>
      <c r="D33" s="206"/>
      <c r="E33" s="206"/>
      <c r="F33" s="206"/>
      <c r="G33" s="524"/>
      <c r="H33" s="525"/>
    </row>
    <row r="34" spans="1:8" ht="51.75" hidden="1" customHeight="1">
      <c r="A34" s="520">
        <v>32</v>
      </c>
      <c r="B34" s="205"/>
      <c r="C34" s="699"/>
      <c r="D34" s="206"/>
      <c r="E34" s="206"/>
      <c r="F34" s="206"/>
      <c r="G34" s="524"/>
      <c r="H34" s="525"/>
    </row>
    <row r="35" spans="1:8" ht="51.75" hidden="1" customHeight="1">
      <c r="A35" s="520">
        <v>33</v>
      </c>
      <c r="B35" s="205"/>
      <c r="C35" s="699"/>
      <c r="D35" s="206"/>
      <c r="E35" s="206"/>
      <c r="F35" s="206" t="str">
        <f>IF(ISERROR(VLOOKUP($A35,入力!$E$4:$AL$486,23,FALSE)),"",VLOOKUP($A35,入力!$E$4:$AL$486,23,FALSE))</f>
        <v/>
      </c>
      <c r="G35" s="524"/>
      <c r="H35" s="525"/>
    </row>
    <row r="36" spans="1:8" ht="51.75" hidden="1" customHeight="1">
      <c r="A36" s="520">
        <v>34</v>
      </c>
      <c r="B36" s="205"/>
      <c r="C36" s="699"/>
      <c r="D36" s="206"/>
      <c r="E36" s="206"/>
      <c r="F36" s="206" t="str">
        <f>IF(ISERROR(VLOOKUP($A36,入力!$E$4:$AL$486,23,FALSE)),"",VLOOKUP($A36,入力!$E$4:$AL$486,23,FALSE))</f>
        <v/>
      </c>
      <c r="G36" s="524"/>
      <c r="H36" s="526"/>
    </row>
    <row r="37" spans="1:8" ht="51.75" hidden="1" customHeight="1">
      <c r="A37" s="520">
        <v>35</v>
      </c>
      <c r="B37" s="205"/>
      <c r="C37" s="699"/>
      <c r="D37" s="206"/>
      <c r="E37" s="206"/>
      <c r="F37" s="206" t="str">
        <f>IF(ISERROR(VLOOKUP($A37,入力!$E$4:$AL$486,23,FALSE)),"",VLOOKUP($A37,入力!$E$4:$AL$486,23,FALSE))</f>
        <v/>
      </c>
      <c r="G37" s="524"/>
      <c r="H37" s="527"/>
    </row>
    <row r="38" spans="1:8" ht="51.75" hidden="1" customHeight="1">
      <c r="A38" s="520">
        <v>36</v>
      </c>
      <c r="B38" s="205" t="str">
        <f>IF(ISERROR(VLOOKUP($A38,入力!$J$4:$AL$486,15,FALSE)),"",VLOOKUP($A38,入力!$J$4:$AL$486,15,FALSE))</f>
        <v/>
      </c>
      <c r="C38" s="699" t="str">
        <f>IF(ISERROR(VLOOKUP($A38,入力!$J$4:$AL$486,16,FALSE)),"",VLOOKUP($A38,入力!$J$4:$AL$486,16,FALSE))</f>
        <v/>
      </c>
      <c r="D38" s="206" t="str">
        <f>IF(ISERROR(VLOOKUP($A38,入力!$J$4:$AL$486,17,FALSE)),"",VLOOKUP($A38,入力!$J$4:$AL$486,17,FALSE))</f>
        <v/>
      </c>
      <c r="E38" s="206" t="str">
        <f>IF(ISERROR(VLOOKUP($A38,入力!$J$4:$AL$486,18,FALSE)),"",VLOOKUP($A38,入力!$J$4:$AL$486,18,FALSE))</f>
        <v/>
      </c>
      <c r="F38" s="206" t="str">
        <f>IF(ISERROR(VLOOKUP($A38,入力!$E$4:$AL$486,23,FALSE)),"",VLOOKUP($A38,入力!$E$4:$AL$486,23,FALSE))</f>
        <v/>
      </c>
      <c r="G38" s="524"/>
      <c r="H38" s="528"/>
    </row>
    <row r="39" spans="1:8" ht="51.75" customHeight="1">
      <c r="A39" s="520">
        <v>37</v>
      </c>
      <c r="B39" s="521"/>
      <c r="C39" s="522"/>
      <c r="D39" s="523"/>
      <c r="E39" s="522"/>
      <c r="F39" s="206" t="str">
        <f>IF(ISERROR(VLOOKUP($A39,入力!$E$4:$AL$486,23,FALSE)),"",VLOOKUP($A39,入力!$E$4:$AL$486,23,FALSE))</f>
        <v/>
      </c>
      <c r="G39" s="524"/>
      <c r="H39" s="527"/>
    </row>
    <row r="40" spans="1:8" ht="51.75" customHeight="1">
      <c r="A40" s="520">
        <v>38</v>
      </c>
      <c r="B40" s="521"/>
      <c r="C40" s="522"/>
      <c r="D40" s="523"/>
      <c r="E40" s="522"/>
      <c r="F40" s="206" t="str">
        <f>IF(ISERROR(VLOOKUP($A40,入力!$E$4:$AL$486,23,FALSE)),"",VLOOKUP($A40,入力!$E$4:$AL$486,23,FALSE))</f>
        <v/>
      </c>
      <c r="G40" s="524"/>
      <c r="H40" s="528"/>
    </row>
    <row r="41" spans="1:8" ht="51.75" customHeight="1">
      <c r="A41" s="520">
        <v>39</v>
      </c>
      <c r="B41" s="521"/>
      <c r="C41" s="522"/>
      <c r="D41" s="523"/>
      <c r="E41" s="522"/>
      <c r="F41" s="206" t="str">
        <f>IF(ISERROR(VLOOKUP($A41,入力!$E$4:$AL$486,23,FALSE)),"",VLOOKUP($A41,入力!$E$4:$AL$486,23,FALSE))</f>
        <v/>
      </c>
      <c r="G41" s="524"/>
      <c r="H41" s="527"/>
    </row>
    <row r="42" spans="1:8" ht="51.75" customHeight="1">
      <c r="A42" s="520">
        <v>40</v>
      </c>
      <c r="B42" s="521"/>
      <c r="C42" s="522"/>
      <c r="D42" s="523"/>
      <c r="E42" s="522"/>
      <c r="F42" s="206" t="str">
        <f>IF(ISERROR(VLOOKUP($A42,入力!$E$4:$AL$486,23,FALSE)),"",VLOOKUP($A42,入力!$E$4:$AL$486,23,FALSE))</f>
        <v/>
      </c>
      <c r="G42" s="524"/>
      <c r="H42" s="528"/>
    </row>
    <row r="43" spans="1:8" ht="51.75" customHeight="1">
      <c r="A43" s="520">
        <v>41</v>
      </c>
      <c r="B43" s="521"/>
      <c r="C43" s="522"/>
      <c r="D43" s="523"/>
      <c r="E43" s="522"/>
      <c r="F43" s="206" t="str">
        <f>IF(ISERROR(VLOOKUP($A43,入力!$E$4:$AL$486,23,FALSE)),"",VLOOKUP($A43,入力!$E$4:$AL$486,23,FALSE))</f>
        <v/>
      </c>
      <c r="G43" s="524"/>
      <c r="H43" s="527"/>
    </row>
    <row r="44" spans="1:8" ht="51.75" customHeight="1">
      <c r="A44" s="520">
        <v>42</v>
      </c>
      <c r="B44" s="521"/>
      <c r="C44" s="522"/>
      <c r="D44" s="523"/>
      <c r="E44" s="522"/>
      <c r="F44" s="206" t="str">
        <f>IF(ISERROR(VLOOKUP($A44,入力!$E$4:$AL$486,23,FALSE)),"",VLOOKUP($A44,入力!$E$4:$AL$486,23,FALSE))</f>
        <v/>
      </c>
      <c r="G44" s="524"/>
      <c r="H44" s="528"/>
    </row>
    <row r="45" spans="1:8" ht="51.75" customHeight="1">
      <c r="A45" s="520">
        <v>43</v>
      </c>
      <c r="B45" s="521"/>
      <c r="C45" s="522"/>
      <c r="D45" s="523"/>
      <c r="E45" s="522"/>
      <c r="F45" s="206" t="str">
        <f>IF(ISERROR(VLOOKUP($A45,入力!$E$4:$AL$486,23,FALSE)),"",VLOOKUP($A45,入力!$E$4:$AL$486,23,FALSE))</f>
        <v/>
      </c>
      <c r="G45" s="524"/>
      <c r="H45" s="527"/>
    </row>
    <row r="46" spans="1:8" ht="51.75" customHeight="1">
      <c r="A46" s="520">
        <v>44</v>
      </c>
      <c r="B46" s="521"/>
      <c r="C46" s="522"/>
      <c r="D46" s="523"/>
      <c r="E46" s="522"/>
      <c r="F46" s="206" t="str">
        <f>IF(ISERROR(VLOOKUP($A46,入力!$E$4:$AL$486,23,FALSE)),"",VLOOKUP($A46,入力!$E$4:$AL$486,23,FALSE))</f>
        <v/>
      </c>
      <c r="G46" s="524"/>
      <c r="H46" s="528"/>
    </row>
    <row r="47" spans="1:8" ht="51.75" customHeight="1">
      <c r="A47" s="520">
        <v>45</v>
      </c>
      <c r="B47" s="521"/>
      <c r="C47" s="522"/>
      <c r="D47" s="523"/>
      <c r="E47" s="522"/>
      <c r="F47" s="206" t="str">
        <f>IF(ISERROR(VLOOKUP($A47,入力!$E$4:$AL$486,23,FALSE)),"",VLOOKUP($A47,入力!$E$4:$AL$486,23,FALSE))</f>
        <v/>
      </c>
      <c r="G47" s="524"/>
      <c r="H47" s="527"/>
    </row>
    <row r="48" spans="1:8" ht="51.75" customHeight="1">
      <c r="A48" s="520">
        <v>46</v>
      </c>
      <c r="B48" s="521"/>
      <c r="C48" s="522"/>
      <c r="D48" s="523"/>
      <c r="E48" s="522"/>
      <c r="F48" s="206" t="str">
        <f>IF(ISERROR(VLOOKUP($A48,入力!$E$4:$AL$486,23,FALSE)),"",VLOOKUP($A48,入力!$E$4:$AL$486,23,FALSE))</f>
        <v/>
      </c>
      <c r="G48" s="524"/>
      <c r="H48" s="528"/>
    </row>
    <row r="49" spans="1:8" ht="51.75" customHeight="1">
      <c r="A49" s="520">
        <v>47</v>
      </c>
      <c r="B49" s="521"/>
      <c r="C49" s="522"/>
      <c r="D49" s="523"/>
      <c r="E49" s="522"/>
      <c r="F49" s="206" t="str">
        <f>IF(ISERROR(VLOOKUP($A49,入力!$E$4:$AL$486,23,FALSE)),"",VLOOKUP($A49,入力!$E$4:$AL$486,23,FALSE))</f>
        <v/>
      </c>
      <c r="G49" s="524"/>
      <c r="H49" s="527"/>
    </row>
    <row r="50" spans="1:8" ht="51.75" customHeight="1">
      <c r="A50" s="520">
        <v>48</v>
      </c>
      <c r="B50" s="521"/>
      <c r="C50" s="522"/>
      <c r="D50" s="523"/>
      <c r="E50" s="522"/>
      <c r="F50" s="693"/>
      <c r="G50" s="524"/>
      <c r="H50" s="528"/>
    </row>
    <row r="51" spans="1:8" ht="51.75" customHeight="1">
      <c r="A51" s="520">
        <v>49</v>
      </c>
      <c r="B51" s="521"/>
      <c r="C51" s="522"/>
      <c r="D51" s="523"/>
      <c r="E51" s="522"/>
      <c r="F51" s="693"/>
      <c r="G51" s="524"/>
      <c r="H51" s="527"/>
    </row>
    <row r="52" spans="1:8" ht="51.75" customHeight="1">
      <c r="A52" s="520">
        <v>50</v>
      </c>
      <c r="B52" s="521"/>
      <c r="C52" s="522"/>
      <c r="D52" s="523"/>
      <c r="E52" s="522"/>
      <c r="F52" s="693"/>
      <c r="G52" s="524"/>
      <c r="H52" s="528"/>
    </row>
    <row r="53" spans="1:8" ht="51.75" customHeight="1">
      <c r="A53" s="520">
        <v>51</v>
      </c>
      <c r="B53" s="521"/>
      <c r="C53" s="522"/>
      <c r="D53" s="523"/>
      <c r="E53" s="522"/>
      <c r="F53" s="693"/>
      <c r="G53" s="524"/>
      <c r="H53" s="527"/>
    </row>
    <row r="54" spans="1:8" ht="51.75" customHeight="1">
      <c r="A54" s="520">
        <v>52</v>
      </c>
      <c r="B54" s="521"/>
      <c r="C54" s="522"/>
      <c r="D54" s="523"/>
      <c r="E54" s="522"/>
      <c r="F54" s="693"/>
      <c r="G54" s="524"/>
      <c r="H54" s="528"/>
    </row>
    <row r="55" spans="1:8" ht="30" customHeight="1">
      <c r="A55" s="520">
        <v>53</v>
      </c>
      <c r="B55" s="521"/>
      <c r="C55" s="522"/>
      <c r="D55" s="523"/>
      <c r="E55" s="522"/>
      <c r="F55" s="693"/>
      <c r="G55" s="524"/>
      <c r="H55" s="527"/>
    </row>
    <row r="56" spans="1:8" ht="30" customHeight="1">
      <c r="A56" s="520">
        <v>54</v>
      </c>
      <c r="B56" s="521"/>
      <c r="C56" s="522"/>
      <c r="D56" s="523"/>
      <c r="E56" s="522"/>
      <c r="F56" s="693"/>
      <c r="G56" s="524"/>
      <c r="H56" s="528"/>
    </row>
    <row r="57" spans="1:8" ht="30" customHeight="1">
      <c r="A57" s="520">
        <v>55</v>
      </c>
      <c r="B57" s="521"/>
      <c r="C57" s="522"/>
      <c r="D57" s="523"/>
      <c r="E57" s="522"/>
      <c r="F57" s="693"/>
      <c r="G57" s="524"/>
      <c r="H57" s="527"/>
    </row>
    <row r="58" spans="1:8" ht="30" customHeight="1">
      <c r="A58" s="520">
        <v>56</v>
      </c>
      <c r="B58" s="521"/>
      <c r="C58" s="522"/>
      <c r="D58" s="523"/>
      <c r="E58" s="522"/>
      <c r="F58" s="693"/>
      <c r="G58" s="524"/>
      <c r="H58" s="528"/>
    </row>
    <row r="59" spans="1:8" ht="30" customHeight="1">
      <c r="A59" s="520">
        <v>57</v>
      </c>
      <c r="B59" s="521"/>
      <c r="C59" s="522"/>
      <c r="D59" s="523"/>
      <c r="E59" s="522"/>
      <c r="F59" s="693"/>
      <c r="G59" s="524"/>
      <c r="H59" s="527"/>
    </row>
    <row r="60" spans="1:8" ht="30" customHeight="1">
      <c r="A60" s="520">
        <v>58</v>
      </c>
      <c r="B60" s="521"/>
      <c r="C60" s="522"/>
      <c r="D60" s="523"/>
      <c r="E60" s="522"/>
      <c r="F60" s="693"/>
      <c r="G60" s="524"/>
      <c r="H60" s="528"/>
    </row>
    <row r="61" spans="1:8" ht="30" customHeight="1">
      <c r="A61" s="520">
        <v>59</v>
      </c>
      <c r="B61" s="521"/>
      <c r="C61" s="522"/>
      <c r="D61" s="523"/>
      <c r="E61" s="522"/>
      <c r="F61" s="693"/>
      <c r="G61" s="524"/>
      <c r="H61" s="527"/>
    </row>
    <row r="62" spans="1:8" ht="30" customHeight="1">
      <c r="A62" s="520">
        <v>60</v>
      </c>
      <c r="B62" s="521"/>
      <c r="C62" s="522"/>
      <c r="D62" s="523"/>
      <c r="E62" s="522"/>
      <c r="F62" s="693"/>
      <c r="G62" s="524"/>
      <c r="H62" s="528"/>
    </row>
    <row r="63" spans="1:8" ht="30" customHeight="1">
      <c r="A63" s="520">
        <v>61</v>
      </c>
      <c r="B63" s="521"/>
      <c r="C63" s="522"/>
      <c r="D63" s="523"/>
      <c r="E63" s="522"/>
      <c r="F63" s="693"/>
      <c r="G63" s="524"/>
      <c r="H63" s="527"/>
    </row>
    <row r="64" spans="1:8" ht="30" customHeight="1">
      <c r="A64" s="520">
        <v>62</v>
      </c>
      <c r="B64" s="521"/>
      <c r="C64" s="522"/>
      <c r="D64" s="523"/>
      <c r="E64" s="522"/>
      <c r="F64" s="693"/>
      <c r="G64" s="524"/>
      <c r="H64" s="528"/>
    </row>
    <row r="65" spans="1:9" ht="30" customHeight="1">
      <c r="A65" s="520">
        <v>63</v>
      </c>
      <c r="B65" s="521"/>
      <c r="C65" s="522"/>
      <c r="D65" s="523"/>
      <c r="E65" s="522"/>
      <c r="F65" s="693"/>
      <c r="G65" s="524"/>
      <c r="H65" s="527"/>
    </row>
    <row r="66" spans="1:9" ht="30" customHeight="1">
      <c r="A66" s="520">
        <v>64</v>
      </c>
      <c r="B66" s="521"/>
      <c r="C66" s="522"/>
      <c r="D66" s="523"/>
      <c r="E66" s="522"/>
      <c r="F66" s="693"/>
      <c r="G66" s="524"/>
      <c r="H66" s="528"/>
    </row>
    <row r="67" spans="1:9" ht="30" customHeight="1">
      <c r="A67" s="520">
        <v>65</v>
      </c>
      <c r="B67" s="521"/>
      <c r="C67" s="522"/>
      <c r="D67" s="523"/>
      <c r="E67" s="522"/>
      <c r="F67" s="693"/>
      <c r="G67" s="524"/>
      <c r="H67" s="527"/>
    </row>
    <row r="68" spans="1:9" ht="30" customHeight="1">
      <c r="A68" s="520">
        <v>66</v>
      </c>
      <c r="B68" s="521"/>
      <c r="C68" s="522"/>
      <c r="D68" s="523"/>
      <c r="E68" s="522"/>
      <c r="F68" s="693"/>
      <c r="G68" s="524"/>
      <c r="H68" s="528"/>
    </row>
    <row r="69" spans="1:9" ht="30" customHeight="1">
      <c r="A69" s="520">
        <v>67</v>
      </c>
      <c r="B69" s="521"/>
      <c r="C69" s="522"/>
      <c r="D69" s="523"/>
      <c r="E69" s="522"/>
      <c r="F69" s="693"/>
      <c r="G69" s="524"/>
      <c r="H69" s="529"/>
      <c r="I69" s="530"/>
    </row>
    <row r="70" spans="1:9" ht="30" customHeight="1">
      <c r="A70" s="520">
        <v>68</v>
      </c>
      <c r="B70" s="521"/>
      <c r="C70" s="522"/>
      <c r="D70" s="523"/>
      <c r="E70" s="522"/>
      <c r="F70" s="693"/>
      <c r="G70" s="524"/>
      <c r="H70" s="531"/>
    </row>
    <row r="71" spans="1:9" ht="30" customHeight="1">
      <c r="A71" s="520">
        <v>69</v>
      </c>
      <c r="B71" s="521"/>
      <c r="C71" s="522"/>
      <c r="D71" s="523"/>
      <c r="E71" s="522"/>
      <c r="F71" s="693"/>
      <c r="G71" s="524"/>
      <c r="H71" s="527"/>
    </row>
    <row r="72" spans="1:9" ht="30" customHeight="1">
      <c r="A72" s="520">
        <v>70</v>
      </c>
      <c r="B72" s="521"/>
      <c r="C72" s="522"/>
      <c r="D72" s="523"/>
      <c r="E72" s="522"/>
      <c r="F72" s="693"/>
      <c r="G72" s="524"/>
      <c r="H72" s="528"/>
    </row>
    <row r="73" spans="1:9" ht="30" customHeight="1">
      <c r="A73" s="520">
        <v>71</v>
      </c>
      <c r="B73" s="521"/>
      <c r="C73" s="522"/>
      <c r="D73" s="523"/>
      <c r="E73" s="522"/>
      <c r="F73" s="693"/>
      <c r="G73" s="524"/>
      <c r="H73" s="527"/>
    </row>
    <row r="74" spans="1:9" ht="30" customHeight="1">
      <c r="A74" s="520">
        <v>72</v>
      </c>
      <c r="B74" s="521"/>
      <c r="C74" s="522"/>
      <c r="D74" s="523"/>
      <c r="E74" s="522"/>
      <c r="F74" s="693"/>
      <c r="G74" s="524"/>
      <c r="H74" s="528"/>
    </row>
    <row r="75" spans="1:9" ht="30" customHeight="1">
      <c r="A75" s="520">
        <v>73</v>
      </c>
      <c r="B75" s="521"/>
      <c r="C75" s="522"/>
      <c r="D75" s="523"/>
      <c r="E75" s="522"/>
      <c r="F75" s="693"/>
      <c r="G75" s="524"/>
      <c r="H75" s="527"/>
    </row>
    <row r="76" spans="1:9" ht="30" customHeight="1">
      <c r="A76" s="520">
        <v>74</v>
      </c>
      <c r="B76" s="521"/>
      <c r="C76" s="522"/>
      <c r="D76" s="523"/>
      <c r="E76" s="522"/>
      <c r="F76" s="693"/>
      <c r="G76" s="524"/>
      <c r="H76" s="528"/>
    </row>
    <row r="77" spans="1:9" ht="30" customHeight="1">
      <c r="A77" s="520">
        <v>75</v>
      </c>
      <c r="B77" s="521"/>
      <c r="C77" s="522"/>
      <c r="D77" s="523"/>
      <c r="E77" s="522"/>
      <c r="F77" s="693"/>
      <c r="G77" s="524"/>
      <c r="H77" s="527"/>
    </row>
    <row r="78" spans="1:9" ht="30" customHeight="1">
      <c r="A78" s="520">
        <v>76</v>
      </c>
      <c r="B78" s="521"/>
      <c r="C78" s="522"/>
      <c r="D78" s="523"/>
      <c r="E78" s="522"/>
      <c r="F78" s="693"/>
      <c r="G78" s="524"/>
      <c r="H78" s="528"/>
    </row>
    <row r="79" spans="1:9" ht="30" customHeight="1">
      <c r="A79" s="520">
        <v>77</v>
      </c>
      <c r="B79" s="521"/>
      <c r="C79" s="522"/>
      <c r="D79" s="523"/>
      <c r="E79" s="522"/>
      <c r="F79" s="693"/>
      <c r="G79" s="524"/>
      <c r="H79" s="527"/>
    </row>
    <row r="80" spans="1:9" ht="30" customHeight="1">
      <c r="A80" s="520">
        <v>78</v>
      </c>
      <c r="B80" s="521"/>
      <c r="C80" s="522"/>
      <c r="D80" s="523"/>
      <c r="E80" s="522"/>
      <c r="F80" s="693"/>
      <c r="G80" s="524"/>
      <c r="H80" s="528"/>
    </row>
    <row r="81" spans="1:8" ht="30" customHeight="1">
      <c r="A81" s="520">
        <v>79</v>
      </c>
      <c r="B81" s="521"/>
      <c r="C81" s="522"/>
      <c r="D81" s="523"/>
      <c r="E81" s="522"/>
      <c r="F81" s="693"/>
      <c r="G81" s="524"/>
      <c r="H81" s="527"/>
    </row>
    <row r="82" spans="1:8" ht="30" customHeight="1">
      <c r="A82" s="520">
        <v>80</v>
      </c>
      <c r="B82" s="521"/>
      <c r="C82" s="522"/>
      <c r="D82" s="523"/>
      <c r="E82" s="522"/>
      <c r="F82" s="693"/>
      <c r="G82" s="524"/>
      <c r="H82" s="528"/>
    </row>
    <row r="83" spans="1:8" ht="30" customHeight="1">
      <c r="A83" s="520">
        <v>81</v>
      </c>
      <c r="B83" s="521"/>
      <c r="C83" s="522"/>
      <c r="D83" s="523"/>
      <c r="E83" s="522"/>
      <c r="F83" s="693"/>
      <c r="G83" s="524"/>
      <c r="H83" s="527"/>
    </row>
    <row r="84" spans="1:8" ht="30" customHeight="1">
      <c r="A84" s="520">
        <v>82</v>
      </c>
      <c r="B84" s="521"/>
      <c r="C84" s="522"/>
      <c r="D84" s="523"/>
      <c r="E84" s="522"/>
      <c r="F84" s="693"/>
      <c r="G84" s="524"/>
      <c r="H84" s="528"/>
    </row>
    <row r="85" spans="1:8" ht="30" customHeight="1">
      <c r="A85" s="520">
        <v>83</v>
      </c>
      <c r="B85" s="521"/>
      <c r="C85" s="522"/>
      <c r="D85" s="523"/>
      <c r="E85" s="522"/>
      <c r="F85" s="693"/>
      <c r="G85" s="524"/>
      <c r="H85" s="527"/>
    </row>
    <row r="86" spans="1:8" ht="30" customHeight="1">
      <c r="A86" s="520">
        <v>84</v>
      </c>
      <c r="B86" s="521"/>
      <c r="C86" s="522"/>
      <c r="D86" s="523"/>
      <c r="E86" s="522"/>
      <c r="F86" s="693"/>
      <c r="G86" s="524"/>
      <c r="H86" s="528"/>
    </row>
    <row r="87" spans="1:8" ht="30" customHeight="1">
      <c r="A87" s="520">
        <v>85</v>
      </c>
      <c r="B87" s="521"/>
      <c r="C87" s="522"/>
      <c r="D87" s="523"/>
      <c r="E87" s="522"/>
      <c r="F87" s="693"/>
      <c r="G87" s="524"/>
      <c r="H87" s="527"/>
    </row>
    <row r="88" spans="1:8" ht="30" customHeight="1">
      <c r="A88" s="520">
        <v>86</v>
      </c>
      <c r="B88" s="521"/>
      <c r="C88" s="522"/>
      <c r="D88" s="523"/>
      <c r="E88" s="522"/>
      <c r="F88" s="693"/>
      <c r="G88" s="524"/>
      <c r="H88" s="528"/>
    </row>
    <row r="89" spans="1:8" ht="30" customHeight="1">
      <c r="A89" s="520">
        <v>87</v>
      </c>
      <c r="B89" s="521"/>
      <c r="C89" s="522"/>
      <c r="D89" s="523"/>
      <c r="E89" s="522"/>
      <c r="F89" s="693"/>
      <c r="G89" s="524"/>
      <c r="H89" s="527"/>
    </row>
    <row r="90" spans="1:8" ht="30" customHeight="1">
      <c r="A90" s="520">
        <v>88</v>
      </c>
      <c r="B90" s="521"/>
      <c r="C90" s="522"/>
      <c r="D90" s="523"/>
      <c r="E90" s="522"/>
      <c r="F90" s="693"/>
      <c r="G90" s="524"/>
      <c r="H90" s="528"/>
    </row>
    <row r="91" spans="1:8" ht="30" customHeight="1">
      <c r="A91" s="520">
        <v>89</v>
      </c>
      <c r="B91" s="521"/>
      <c r="C91" s="522"/>
      <c r="D91" s="523"/>
      <c r="E91" s="522"/>
      <c r="F91" s="693"/>
      <c r="G91" s="524"/>
      <c r="H91" s="527"/>
    </row>
    <row r="92" spans="1:8" ht="30" customHeight="1">
      <c r="A92" s="520">
        <v>90</v>
      </c>
      <c r="B92" s="521"/>
      <c r="C92" s="522"/>
      <c r="D92" s="523"/>
      <c r="E92" s="522"/>
      <c r="F92" s="693"/>
      <c r="G92" s="524"/>
      <c r="H92" s="528"/>
    </row>
    <row r="93" spans="1:8" ht="30" customHeight="1">
      <c r="A93" s="520">
        <v>91</v>
      </c>
      <c r="B93" s="521"/>
      <c r="C93" s="522"/>
      <c r="D93" s="523"/>
      <c r="E93" s="522"/>
      <c r="F93" s="693"/>
      <c r="G93" s="524"/>
      <c r="H93" s="527"/>
    </row>
    <row r="94" spans="1:8" ht="30" customHeight="1">
      <c r="A94" s="520">
        <v>92</v>
      </c>
      <c r="B94" s="521"/>
      <c r="C94" s="522"/>
      <c r="D94" s="523"/>
      <c r="E94" s="522"/>
      <c r="F94" s="693"/>
      <c r="G94" s="524"/>
      <c r="H94" s="528"/>
    </row>
    <row r="95" spans="1:8" ht="30" customHeight="1">
      <c r="A95" s="520">
        <v>93</v>
      </c>
      <c r="B95" s="521"/>
      <c r="C95" s="522"/>
      <c r="D95" s="523"/>
      <c r="E95" s="522"/>
      <c r="F95" s="693"/>
      <c r="G95" s="524"/>
      <c r="H95" s="527"/>
    </row>
    <row r="96" spans="1:8" ht="30" customHeight="1">
      <c r="A96" s="520">
        <v>94</v>
      </c>
      <c r="B96" s="521"/>
      <c r="C96" s="522"/>
      <c r="D96" s="523"/>
      <c r="E96" s="522"/>
      <c r="F96" s="693"/>
      <c r="G96" s="524"/>
      <c r="H96" s="528"/>
    </row>
    <row r="97" spans="1:8" ht="30" customHeight="1">
      <c r="A97" s="520">
        <v>95</v>
      </c>
      <c r="B97" s="521"/>
      <c r="C97" s="522"/>
      <c r="D97" s="523"/>
      <c r="E97" s="522"/>
      <c r="F97" s="693"/>
      <c r="G97" s="524"/>
      <c r="H97" s="527"/>
    </row>
    <row r="98" spans="1:8" ht="30" customHeight="1">
      <c r="A98" s="520">
        <v>96</v>
      </c>
      <c r="B98" s="521"/>
      <c r="C98" s="522"/>
      <c r="D98" s="523"/>
      <c r="E98" s="522"/>
      <c r="F98" s="693"/>
      <c r="G98" s="524"/>
      <c r="H98" s="528"/>
    </row>
    <row r="99" spans="1:8" ht="30" customHeight="1">
      <c r="A99" s="520">
        <v>97</v>
      </c>
      <c r="B99" s="521"/>
      <c r="C99" s="522"/>
      <c r="D99" s="523"/>
      <c r="E99" s="522"/>
      <c r="F99" s="693"/>
      <c r="G99" s="524"/>
      <c r="H99" s="527"/>
    </row>
    <row r="100" spans="1:8" ht="30" customHeight="1">
      <c r="A100" s="520">
        <v>98</v>
      </c>
      <c r="B100" s="521"/>
      <c r="C100" s="522"/>
      <c r="D100" s="523"/>
      <c r="E100" s="522"/>
      <c r="F100" s="693"/>
      <c r="G100" s="524"/>
      <c r="H100" s="528"/>
    </row>
    <row r="101" spans="1:8" ht="30" customHeight="1">
      <c r="A101" s="520">
        <v>99</v>
      </c>
      <c r="B101" s="521"/>
      <c r="C101" s="522"/>
      <c r="D101" s="523"/>
      <c r="E101" s="522"/>
      <c r="F101" s="693"/>
      <c r="G101" s="524"/>
      <c r="H101" s="527"/>
    </row>
    <row r="102" spans="1:8" ht="30" customHeight="1">
      <c r="A102" s="520">
        <v>100</v>
      </c>
      <c r="B102" s="521"/>
      <c r="C102" s="522"/>
      <c r="D102" s="523"/>
      <c r="E102" s="522"/>
      <c r="F102" s="693"/>
      <c r="G102" s="524"/>
      <c r="H102" s="528"/>
    </row>
    <row r="103" spans="1:8" ht="30" customHeight="1">
      <c r="A103" s="520">
        <v>101</v>
      </c>
      <c r="B103" s="521"/>
      <c r="C103" s="522"/>
      <c r="D103" s="523"/>
      <c r="E103" s="522"/>
      <c r="F103" s="693"/>
      <c r="G103" s="524"/>
      <c r="H103" s="527"/>
    </row>
    <row r="104" spans="1:8" ht="30" customHeight="1">
      <c r="A104" s="520">
        <v>102</v>
      </c>
      <c r="B104" s="521"/>
      <c r="C104" s="522"/>
      <c r="D104" s="523"/>
      <c r="E104" s="522"/>
      <c r="F104" s="693"/>
      <c r="G104" s="524"/>
      <c r="H104" s="528"/>
    </row>
    <row r="105" spans="1:8" ht="30" customHeight="1">
      <c r="A105" s="520">
        <v>103</v>
      </c>
      <c r="B105" s="521"/>
      <c r="C105" s="522"/>
      <c r="D105" s="523"/>
      <c r="E105" s="522"/>
      <c r="F105" s="693"/>
      <c r="G105" s="524"/>
      <c r="H105" s="527"/>
    </row>
    <row r="106" spans="1:8" ht="30" customHeight="1">
      <c r="A106" s="520">
        <v>104</v>
      </c>
      <c r="B106" s="521"/>
      <c r="C106" s="522"/>
      <c r="D106" s="523"/>
      <c r="E106" s="522"/>
      <c r="F106" s="693"/>
      <c r="G106" s="524"/>
      <c r="H106" s="528"/>
    </row>
    <row r="107" spans="1:8" ht="30" customHeight="1">
      <c r="A107" s="520">
        <v>105</v>
      </c>
      <c r="B107" s="521"/>
      <c r="C107" s="522"/>
      <c r="D107" s="523"/>
      <c r="E107" s="522"/>
      <c r="F107" s="693"/>
      <c r="G107" s="524"/>
      <c r="H107" s="527"/>
    </row>
    <row r="108" spans="1:8" ht="30" customHeight="1">
      <c r="A108" s="520">
        <v>106</v>
      </c>
      <c r="B108" s="521"/>
      <c r="C108" s="522"/>
      <c r="D108" s="523"/>
      <c r="E108" s="522"/>
      <c r="F108" s="693"/>
      <c r="G108" s="524"/>
      <c r="H108" s="528"/>
    </row>
    <row r="109" spans="1:8" ht="30" customHeight="1">
      <c r="A109" s="520">
        <v>107</v>
      </c>
      <c r="B109" s="521"/>
      <c r="C109" s="522"/>
      <c r="D109" s="523"/>
      <c r="E109" s="522"/>
      <c r="F109" s="693"/>
      <c r="G109" s="524"/>
      <c r="H109" s="527"/>
    </row>
    <row r="110" spans="1:8" ht="30" customHeight="1">
      <c r="A110" s="520">
        <v>108</v>
      </c>
      <c r="B110" s="521"/>
      <c r="C110" s="522"/>
      <c r="D110" s="523"/>
      <c r="E110" s="522"/>
      <c r="F110" s="693"/>
      <c r="G110" s="524"/>
      <c r="H110" s="528"/>
    </row>
    <row r="111" spans="1:8" ht="30" customHeight="1">
      <c r="A111" s="520">
        <v>109</v>
      </c>
      <c r="B111" s="521"/>
      <c r="C111" s="522"/>
      <c r="D111" s="523"/>
      <c r="E111" s="522"/>
      <c r="F111" s="693"/>
      <c r="G111" s="524"/>
      <c r="H111" s="527"/>
    </row>
    <row r="112" spans="1:8" ht="30" customHeight="1">
      <c r="A112" s="520">
        <v>110</v>
      </c>
      <c r="B112" s="521"/>
      <c r="C112" s="522"/>
      <c r="D112" s="523"/>
      <c r="E112" s="522"/>
      <c r="F112" s="693"/>
      <c r="G112" s="524"/>
      <c r="H112" s="528"/>
    </row>
    <row r="113" spans="1:8" ht="30" customHeight="1">
      <c r="A113" s="520">
        <v>111</v>
      </c>
      <c r="B113" s="521"/>
      <c r="C113" s="522"/>
      <c r="D113" s="523"/>
      <c r="E113" s="522"/>
      <c r="F113" s="693"/>
      <c r="G113" s="524"/>
      <c r="H113" s="527"/>
    </row>
    <row r="114" spans="1:8" ht="30" customHeight="1">
      <c r="A114" s="520">
        <v>112</v>
      </c>
      <c r="B114" s="521"/>
      <c r="C114" s="522"/>
      <c r="D114" s="523"/>
      <c r="E114" s="522"/>
      <c r="F114" s="693"/>
      <c r="G114" s="524"/>
      <c r="H114" s="528"/>
    </row>
    <row r="115" spans="1:8" ht="30" customHeight="1">
      <c r="A115" s="520">
        <v>113</v>
      </c>
      <c r="B115" s="521"/>
      <c r="C115" s="522"/>
      <c r="D115" s="523"/>
      <c r="E115" s="522"/>
      <c r="F115" s="693"/>
      <c r="G115" s="524"/>
      <c r="H115" s="527"/>
    </row>
    <row r="116" spans="1:8" ht="30" customHeight="1">
      <c r="A116" s="520">
        <v>114</v>
      </c>
      <c r="B116" s="521"/>
      <c r="C116" s="522"/>
      <c r="D116" s="523"/>
      <c r="E116" s="522"/>
      <c r="F116" s="693"/>
      <c r="G116" s="524"/>
      <c r="H116" s="528"/>
    </row>
    <row r="117" spans="1:8" ht="30" customHeight="1">
      <c r="A117" s="520">
        <v>115</v>
      </c>
      <c r="B117" s="521"/>
      <c r="C117" s="522"/>
      <c r="D117" s="523"/>
      <c r="E117" s="522"/>
      <c r="F117" s="693"/>
      <c r="G117" s="524"/>
      <c r="H117" s="527"/>
    </row>
    <row r="118" spans="1:8" ht="30" customHeight="1">
      <c r="A118" s="520">
        <v>116</v>
      </c>
      <c r="B118" s="521"/>
      <c r="C118" s="522"/>
      <c r="D118" s="523"/>
      <c r="E118" s="522"/>
      <c r="F118" s="693"/>
      <c r="G118" s="524"/>
      <c r="H118" s="528"/>
    </row>
    <row r="119" spans="1:8" ht="30" customHeight="1">
      <c r="A119" s="520">
        <v>117</v>
      </c>
      <c r="B119" s="521"/>
      <c r="C119" s="522"/>
      <c r="D119" s="523"/>
      <c r="E119" s="522"/>
      <c r="F119" s="693"/>
      <c r="G119" s="524"/>
      <c r="H119" s="527"/>
    </row>
    <row r="120" spans="1:8" ht="30" customHeight="1">
      <c r="A120" s="520">
        <v>118</v>
      </c>
      <c r="B120" s="521"/>
      <c r="C120" s="522"/>
      <c r="D120" s="523"/>
      <c r="E120" s="522"/>
      <c r="F120" s="693"/>
      <c r="G120" s="524"/>
      <c r="H120" s="528"/>
    </row>
    <row r="121" spans="1:8" ht="30" customHeight="1">
      <c r="A121" s="520">
        <v>119</v>
      </c>
      <c r="B121" s="521"/>
      <c r="C121" s="522"/>
      <c r="D121" s="523"/>
      <c r="E121" s="522"/>
      <c r="F121" s="693"/>
      <c r="G121" s="524"/>
      <c r="H121" s="527"/>
    </row>
    <row r="122" spans="1:8" ht="30" customHeight="1">
      <c r="A122" s="520">
        <v>120</v>
      </c>
      <c r="B122" s="521"/>
      <c r="C122" s="522"/>
      <c r="D122" s="523"/>
      <c r="E122" s="522"/>
      <c r="F122" s="693"/>
      <c r="G122" s="524"/>
      <c r="H122" s="528"/>
    </row>
    <row r="123" spans="1:8" ht="30" customHeight="1">
      <c r="A123" s="520">
        <v>121</v>
      </c>
      <c r="B123" s="521"/>
      <c r="C123" s="522"/>
      <c r="D123" s="523"/>
      <c r="E123" s="522"/>
      <c r="F123" s="693"/>
      <c r="G123" s="524"/>
      <c r="H123" s="527"/>
    </row>
    <row r="124" spans="1:8" ht="30" customHeight="1">
      <c r="A124" s="520">
        <v>122</v>
      </c>
      <c r="B124" s="521"/>
      <c r="C124" s="522"/>
      <c r="D124" s="523"/>
      <c r="E124" s="522"/>
      <c r="F124" s="693"/>
      <c r="G124" s="524"/>
      <c r="H124" s="528"/>
    </row>
    <row r="125" spans="1:8" ht="30" customHeight="1">
      <c r="A125" s="520">
        <v>123</v>
      </c>
      <c r="B125" s="521"/>
      <c r="C125" s="522"/>
      <c r="D125" s="523"/>
      <c r="E125" s="522"/>
      <c r="F125" s="693"/>
      <c r="G125" s="524"/>
      <c r="H125" s="527"/>
    </row>
    <row r="126" spans="1:8" ht="30" customHeight="1">
      <c r="A126" s="520">
        <v>124</v>
      </c>
      <c r="B126" s="521"/>
      <c r="C126" s="522"/>
      <c r="D126" s="523"/>
      <c r="E126" s="522"/>
      <c r="F126" s="693"/>
      <c r="G126" s="524"/>
      <c r="H126" s="528"/>
    </row>
    <row r="127" spans="1:8" ht="30" customHeight="1">
      <c r="A127" s="520">
        <v>125</v>
      </c>
      <c r="B127" s="521"/>
      <c r="C127" s="522"/>
      <c r="D127" s="523"/>
      <c r="E127" s="522"/>
      <c r="F127" s="693"/>
      <c r="G127" s="524"/>
      <c r="H127" s="527"/>
    </row>
    <row r="128" spans="1:8" ht="30" customHeight="1">
      <c r="A128" s="520">
        <v>126</v>
      </c>
      <c r="B128" s="521"/>
      <c r="C128" s="522"/>
      <c r="D128" s="523"/>
      <c r="E128" s="522"/>
      <c r="F128" s="693"/>
      <c r="G128" s="524"/>
      <c r="H128" s="528"/>
    </row>
    <row r="129" spans="1:9" ht="30" customHeight="1">
      <c r="A129" s="520">
        <v>127</v>
      </c>
      <c r="B129" s="521"/>
      <c r="C129" s="522"/>
      <c r="D129" s="523"/>
      <c r="E129" s="522"/>
      <c r="F129" s="693"/>
      <c r="G129" s="524"/>
      <c r="H129" s="527"/>
    </row>
    <row r="130" spans="1:9" ht="30" customHeight="1">
      <c r="A130" s="520">
        <v>128</v>
      </c>
      <c r="B130" s="521"/>
      <c r="C130" s="522"/>
      <c r="D130" s="523"/>
      <c r="E130" s="522"/>
      <c r="F130" s="693"/>
      <c r="G130" s="524"/>
      <c r="H130" s="528"/>
    </row>
    <row r="131" spans="1:9" ht="30" customHeight="1">
      <c r="A131" s="520">
        <v>129</v>
      </c>
      <c r="B131" s="521"/>
      <c r="C131" s="522"/>
      <c r="D131" s="523"/>
      <c r="E131" s="522"/>
      <c r="F131" s="693"/>
      <c r="G131" s="524"/>
      <c r="H131" s="527"/>
    </row>
    <row r="132" spans="1:9" ht="30" customHeight="1">
      <c r="A132" s="520">
        <v>130</v>
      </c>
      <c r="B132" s="521"/>
      <c r="C132" s="522"/>
      <c r="D132" s="523"/>
      <c r="E132" s="522"/>
      <c r="F132" s="693"/>
      <c r="G132" s="524"/>
      <c r="H132" s="528"/>
    </row>
    <row r="133" spans="1:9" ht="30" customHeight="1">
      <c r="A133" s="520">
        <v>131</v>
      </c>
      <c r="B133" s="521"/>
      <c r="C133" s="522"/>
      <c r="D133" s="523"/>
      <c r="E133" s="522"/>
      <c r="F133" s="693"/>
      <c r="G133" s="524"/>
      <c r="H133" s="527"/>
    </row>
    <row r="134" spans="1:9" ht="30" customHeight="1">
      <c r="A134" s="520">
        <v>132</v>
      </c>
      <c r="B134" s="521"/>
      <c r="C134" s="522"/>
      <c r="D134" s="523"/>
      <c r="E134" s="522"/>
      <c r="F134" s="693"/>
      <c r="G134" s="524"/>
      <c r="H134" s="528"/>
    </row>
    <row r="135" spans="1:9" ht="30" customHeight="1">
      <c r="A135" s="520">
        <v>133</v>
      </c>
      <c r="B135" s="521"/>
      <c r="C135" s="522"/>
      <c r="D135" s="523"/>
      <c r="E135" s="522"/>
      <c r="F135" s="693"/>
      <c r="G135" s="524"/>
      <c r="H135" s="529"/>
      <c r="I135" s="530"/>
    </row>
    <row r="136" spans="1:9" ht="30" customHeight="1">
      <c r="A136" s="520">
        <v>134</v>
      </c>
      <c r="B136" s="521"/>
      <c r="C136" s="522"/>
      <c r="D136" s="523"/>
      <c r="E136" s="522"/>
      <c r="F136" s="693"/>
      <c r="G136" s="524"/>
      <c r="H136" s="531"/>
    </row>
    <row r="137" spans="1:9" ht="30" customHeight="1">
      <c r="A137" s="520">
        <v>135</v>
      </c>
      <c r="B137" s="521"/>
      <c r="C137" s="522"/>
      <c r="D137" s="523"/>
      <c r="E137" s="522"/>
      <c r="F137" s="693"/>
      <c r="G137" s="524"/>
      <c r="H137" s="527"/>
    </row>
    <row r="138" spans="1:9" ht="30" customHeight="1">
      <c r="A138" s="520">
        <v>136</v>
      </c>
      <c r="B138" s="521"/>
      <c r="C138" s="522"/>
      <c r="D138" s="523"/>
      <c r="E138" s="522"/>
      <c r="F138" s="693"/>
      <c r="G138" s="524"/>
      <c r="H138" s="528"/>
    </row>
    <row r="139" spans="1:9" ht="30" customHeight="1">
      <c r="A139" s="520">
        <v>137</v>
      </c>
      <c r="B139" s="521"/>
      <c r="C139" s="522"/>
      <c r="D139" s="523"/>
      <c r="E139" s="522"/>
      <c r="F139" s="693"/>
      <c r="G139" s="524"/>
      <c r="H139" s="527"/>
    </row>
    <row r="140" spans="1:9" ht="30" customHeight="1">
      <c r="A140" s="520">
        <v>138</v>
      </c>
      <c r="B140" s="521"/>
      <c r="C140" s="522"/>
      <c r="D140" s="523"/>
      <c r="E140" s="522"/>
      <c r="F140" s="693"/>
      <c r="G140" s="524"/>
      <c r="H140" s="528"/>
    </row>
    <row r="141" spans="1:9" ht="30" customHeight="1">
      <c r="A141" s="520">
        <v>139</v>
      </c>
      <c r="B141" s="521"/>
      <c r="C141" s="522"/>
      <c r="D141" s="523"/>
      <c r="E141" s="522"/>
      <c r="F141" s="693"/>
      <c r="G141" s="524"/>
      <c r="H141" s="527"/>
    </row>
    <row r="142" spans="1:9" ht="30" customHeight="1">
      <c r="A142" s="520">
        <v>140</v>
      </c>
      <c r="B142" s="521"/>
      <c r="C142" s="522"/>
      <c r="D142" s="523"/>
      <c r="E142" s="522"/>
      <c r="F142" s="693"/>
      <c r="G142" s="524"/>
      <c r="H142" s="528"/>
    </row>
    <row r="143" spans="1:9" ht="30" customHeight="1">
      <c r="A143" s="520">
        <v>141</v>
      </c>
      <c r="B143" s="521"/>
      <c r="C143" s="522"/>
      <c r="D143" s="523"/>
      <c r="E143" s="522"/>
      <c r="F143" s="693"/>
      <c r="G143" s="524"/>
      <c r="H143" s="527"/>
    </row>
    <row r="144" spans="1:9" ht="30" customHeight="1">
      <c r="A144" s="520">
        <v>142</v>
      </c>
      <c r="B144" s="521"/>
      <c r="C144" s="522"/>
      <c r="D144" s="523"/>
      <c r="E144" s="522"/>
      <c r="F144" s="693"/>
      <c r="G144" s="524"/>
      <c r="H144" s="528"/>
    </row>
    <row r="145" spans="1:8" ht="30" customHeight="1">
      <c r="A145" s="520">
        <v>143</v>
      </c>
      <c r="B145" s="521"/>
      <c r="C145" s="522"/>
      <c r="D145" s="523"/>
      <c r="E145" s="522"/>
      <c r="F145" s="693"/>
      <c r="G145" s="524"/>
      <c r="H145" s="527"/>
    </row>
    <row r="146" spans="1:8" ht="30" customHeight="1">
      <c r="A146" s="520">
        <v>144</v>
      </c>
      <c r="B146" s="521"/>
      <c r="C146" s="522"/>
      <c r="D146" s="523"/>
      <c r="E146" s="522"/>
      <c r="F146" s="693"/>
      <c r="G146" s="524"/>
      <c r="H146" s="528"/>
    </row>
    <row r="147" spans="1:8" ht="30" customHeight="1">
      <c r="A147" s="520">
        <v>145</v>
      </c>
      <c r="B147" s="532"/>
      <c r="C147" s="533"/>
      <c r="D147" s="534"/>
      <c r="E147" s="535"/>
      <c r="F147" s="693"/>
      <c r="G147" s="524"/>
      <c r="H147" s="527"/>
    </row>
    <row r="148" spans="1:8" ht="30" customHeight="1">
      <c r="A148" s="520">
        <v>146</v>
      </c>
      <c r="B148" s="532"/>
      <c r="C148" s="533"/>
      <c r="D148" s="536"/>
      <c r="E148" s="537"/>
      <c r="F148" s="693"/>
      <c r="G148" s="524"/>
      <c r="H148" s="528"/>
    </row>
    <row r="149" spans="1:8" ht="30" customHeight="1">
      <c r="A149" s="520">
        <v>147</v>
      </c>
      <c r="B149" s="532"/>
      <c r="C149" s="533"/>
      <c r="D149" s="534"/>
      <c r="E149" s="535"/>
      <c r="F149" s="693"/>
      <c r="G149" s="524"/>
      <c r="H149" s="527"/>
    </row>
    <row r="150" spans="1:8" ht="30" customHeight="1">
      <c r="A150" s="520">
        <v>148</v>
      </c>
      <c r="B150" s="532"/>
      <c r="C150" s="533"/>
      <c r="D150" s="536"/>
      <c r="E150" s="537"/>
      <c r="F150" s="693"/>
      <c r="G150" s="524"/>
      <c r="H150" s="528"/>
    </row>
    <row r="151" spans="1:8" ht="30" customHeight="1">
      <c r="A151" s="520">
        <v>149</v>
      </c>
      <c r="B151" s="532"/>
      <c r="C151" s="533"/>
      <c r="D151" s="534"/>
      <c r="E151" s="535"/>
      <c r="F151" s="693"/>
      <c r="G151" s="524"/>
      <c r="H151" s="527"/>
    </row>
    <row r="152" spans="1:8" ht="30" customHeight="1">
      <c r="A152" s="520">
        <v>150</v>
      </c>
      <c r="B152" s="532"/>
      <c r="C152" s="533"/>
      <c r="D152" s="536"/>
      <c r="E152" s="537"/>
      <c r="F152" s="693"/>
      <c r="G152" s="524"/>
      <c r="H152" s="528"/>
    </row>
    <row r="153" spans="1:8" ht="30" customHeight="1">
      <c r="A153" s="520">
        <v>151</v>
      </c>
      <c r="B153" s="532"/>
      <c r="C153" s="533"/>
      <c r="D153" s="534"/>
      <c r="E153" s="535"/>
      <c r="F153" s="693"/>
      <c r="G153" s="524"/>
      <c r="H153" s="527"/>
    </row>
    <row r="154" spans="1:8" ht="30" customHeight="1">
      <c r="A154" s="520">
        <v>152</v>
      </c>
      <c r="B154" s="532"/>
      <c r="C154" s="533"/>
      <c r="D154" s="536"/>
      <c r="E154" s="537"/>
      <c r="F154" s="693"/>
      <c r="G154" s="524"/>
      <c r="H154" s="528"/>
    </row>
    <row r="155" spans="1:8" ht="30" customHeight="1">
      <c r="A155" s="520">
        <v>153</v>
      </c>
      <c r="B155" s="532"/>
      <c r="C155" s="533"/>
      <c r="D155" s="534"/>
      <c r="E155" s="535"/>
      <c r="F155" s="693"/>
      <c r="G155" s="524"/>
      <c r="H155" s="527"/>
    </row>
    <row r="156" spans="1:8" ht="30" customHeight="1">
      <c r="A156" s="520">
        <v>154</v>
      </c>
      <c r="B156" s="532"/>
      <c r="C156" s="533"/>
      <c r="D156" s="536"/>
      <c r="E156" s="537"/>
      <c r="F156" s="693"/>
      <c r="G156" s="524"/>
      <c r="H156" s="528"/>
    </row>
    <row r="157" spans="1:8" ht="30" customHeight="1">
      <c r="A157" s="520">
        <v>155</v>
      </c>
      <c r="B157" s="532"/>
      <c r="C157" s="533"/>
      <c r="D157" s="534"/>
      <c r="E157" s="535"/>
      <c r="F157" s="693"/>
      <c r="G157" s="524"/>
      <c r="H157" s="527"/>
    </row>
    <row r="158" spans="1:8" ht="30" customHeight="1">
      <c r="A158" s="520">
        <v>156</v>
      </c>
      <c r="B158" s="532"/>
      <c r="C158" s="533"/>
      <c r="D158" s="536"/>
      <c r="E158" s="537"/>
      <c r="F158" s="693"/>
      <c r="G158" s="524"/>
      <c r="H158" s="528"/>
    </row>
    <row r="159" spans="1:8" ht="30" customHeight="1">
      <c r="A159" s="520">
        <v>157</v>
      </c>
      <c r="B159" s="532"/>
      <c r="C159" s="533"/>
      <c r="D159" s="534"/>
      <c r="E159" s="535"/>
      <c r="F159" s="693"/>
      <c r="G159" s="524"/>
      <c r="H159" s="527"/>
    </row>
    <row r="160" spans="1:8" ht="30" customHeight="1">
      <c r="A160" s="520">
        <v>158</v>
      </c>
      <c r="B160" s="532"/>
      <c r="C160" s="533"/>
      <c r="D160" s="536"/>
      <c r="E160" s="537"/>
      <c r="F160" s="693"/>
      <c r="G160" s="524"/>
      <c r="H160" s="528"/>
    </row>
    <row r="161" spans="1:8" ht="30" customHeight="1">
      <c r="A161" s="520">
        <v>159</v>
      </c>
      <c r="B161" s="532"/>
      <c r="C161" s="533"/>
      <c r="D161" s="534"/>
      <c r="E161" s="535"/>
      <c r="F161" s="693"/>
      <c r="G161" s="524"/>
      <c r="H161" s="527"/>
    </row>
    <row r="162" spans="1:8" ht="30" customHeight="1">
      <c r="A162" s="520">
        <v>160</v>
      </c>
      <c r="B162" s="532"/>
      <c r="C162" s="533"/>
      <c r="D162" s="536"/>
      <c r="E162" s="537"/>
      <c r="F162" s="693"/>
      <c r="G162" s="524"/>
      <c r="H162" s="528"/>
    </row>
    <row r="163" spans="1:8" ht="30" customHeight="1">
      <c r="A163" s="520">
        <v>161</v>
      </c>
      <c r="B163" s="532"/>
      <c r="C163" s="533"/>
      <c r="D163" s="534"/>
      <c r="E163" s="535"/>
      <c r="F163" s="693"/>
      <c r="G163" s="524"/>
      <c r="H163" s="527"/>
    </row>
    <row r="164" spans="1:8" ht="30" customHeight="1">
      <c r="A164" s="520">
        <v>162</v>
      </c>
      <c r="B164" s="532"/>
      <c r="C164" s="533"/>
      <c r="D164" s="536"/>
      <c r="E164" s="537"/>
      <c r="F164" s="693"/>
      <c r="G164" s="524"/>
      <c r="H164" s="528"/>
    </row>
    <row r="165" spans="1:8" ht="30" customHeight="1">
      <c r="A165" s="520">
        <v>163</v>
      </c>
      <c r="B165" s="532"/>
      <c r="C165" s="533"/>
      <c r="D165" s="534"/>
      <c r="E165" s="535"/>
      <c r="F165" s="693"/>
      <c r="G165" s="524"/>
      <c r="H165" s="527"/>
    </row>
    <row r="166" spans="1:8" ht="30" customHeight="1">
      <c r="A166" s="520">
        <v>164</v>
      </c>
      <c r="B166" s="532"/>
      <c r="C166" s="533"/>
      <c r="D166" s="536"/>
      <c r="E166" s="537"/>
      <c r="F166" s="693"/>
      <c r="G166" s="524"/>
      <c r="H166" s="528"/>
    </row>
    <row r="167" spans="1:8" ht="30" customHeight="1">
      <c r="A167" s="520">
        <v>165</v>
      </c>
      <c r="B167" s="532"/>
      <c r="C167" s="533"/>
      <c r="D167" s="534"/>
      <c r="E167" s="535"/>
      <c r="F167" s="693"/>
      <c r="G167" s="524"/>
      <c r="H167" s="527"/>
    </row>
    <row r="168" spans="1:8" ht="30" customHeight="1">
      <c r="A168" s="520">
        <v>166</v>
      </c>
      <c r="B168" s="532"/>
      <c r="C168" s="533"/>
      <c r="D168" s="536"/>
      <c r="E168" s="537"/>
      <c r="F168" s="693"/>
      <c r="G168" s="524"/>
      <c r="H168" s="528"/>
    </row>
    <row r="169" spans="1:8" ht="30" customHeight="1">
      <c r="A169" s="520">
        <v>167</v>
      </c>
      <c r="B169" s="532"/>
      <c r="C169" s="533"/>
      <c r="D169" s="534"/>
      <c r="E169" s="535"/>
      <c r="F169" s="693"/>
      <c r="G169" s="524"/>
      <c r="H169" s="527"/>
    </row>
    <row r="170" spans="1:8" ht="30" customHeight="1">
      <c r="A170" s="520">
        <v>168</v>
      </c>
      <c r="B170" s="532"/>
      <c r="C170" s="533"/>
      <c r="D170" s="536"/>
      <c r="E170" s="537"/>
      <c r="F170" s="693"/>
      <c r="G170" s="524"/>
      <c r="H170" s="528"/>
    </row>
    <row r="171" spans="1:8" ht="30" customHeight="1">
      <c r="A171" s="520">
        <v>169</v>
      </c>
      <c r="B171" s="532"/>
      <c r="C171" s="533"/>
      <c r="D171" s="534"/>
      <c r="E171" s="535"/>
      <c r="F171" s="693"/>
      <c r="G171" s="524"/>
      <c r="H171" s="527"/>
    </row>
    <row r="172" spans="1:8" ht="30" customHeight="1">
      <c r="A172" s="520">
        <v>170</v>
      </c>
      <c r="B172" s="532"/>
      <c r="C172" s="533"/>
      <c r="D172" s="536"/>
      <c r="E172" s="537"/>
      <c r="F172" s="693"/>
      <c r="G172" s="524"/>
      <c r="H172" s="528"/>
    </row>
    <row r="173" spans="1:8" ht="30" customHeight="1">
      <c r="A173" s="520">
        <v>171</v>
      </c>
      <c r="B173" s="532"/>
      <c r="C173" s="533"/>
      <c r="D173" s="534"/>
      <c r="E173" s="535"/>
      <c r="F173" s="693"/>
      <c r="G173" s="524"/>
      <c r="H173" s="527"/>
    </row>
    <row r="174" spans="1:8" ht="30" customHeight="1">
      <c r="A174" s="520">
        <v>172</v>
      </c>
      <c r="B174" s="532"/>
      <c r="C174" s="533"/>
      <c r="D174" s="536"/>
      <c r="E174" s="537"/>
      <c r="F174" s="693"/>
      <c r="G174" s="524"/>
      <c r="H174" s="528"/>
    </row>
    <row r="175" spans="1:8" ht="30" customHeight="1">
      <c r="A175" s="520">
        <v>173</v>
      </c>
      <c r="B175" s="532"/>
      <c r="C175" s="533"/>
      <c r="D175" s="534"/>
      <c r="E175" s="535"/>
      <c r="F175" s="693"/>
      <c r="G175" s="524"/>
      <c r="H175" s="527"/>
    </row>
    <row r="176" spans="1:8" ht="30" customHeight="1">
      <c r="A176" s="520">
        <v>174</v>
      </c>
      <c r="B176" s="532"/>
      <c r="C176" s="533"/>
      <c r="D176" s="536"/>
      <c r="E176" s="537"/>
      <c r="F176" s="693"/>
      <c r="G176" s="524"/>
      <c r="H176" s="528"/>
    </row>
    <row r="177" spans="1:8" ht="30" customHeight="1">
      <c r="A177" s="520">
        <v>175</v>
      </c>
      <c r="B177" s="532"/>
      <c r="C177" s="533"/>
      <c r="D177" s="534"/>
      <c r="E177" s="535"/>
      <c r="F177" s="693"/>
      <c r="G177" s="524"/>
      <c r="H177" s="527"/>
    </row>
    <row r="178" spans="1:8" ht="30" customHeight="1">
      <c r="A178" s="520">
        <v>176</v>
      </c>
      <c r="B178" s="532"/>
      <c r="C178" s="533"/>
      <c r="D178" s="536"/>
      <c r="E178" s="537"/>
      <c r="F178" s="693"/>
      <c r="G178" s="524"/>
      <c r="H178" s="528"/>
    </row>
    <row r="179" spans="1:8" ht="30" customHeight="1">
      <c r="A179" s="520">
        <v>177</v>
      </c>
      <c r="B179" s="532"/>
      <c r="C179" s="533"/>
      <c r="D179" s="534"/>
      <c r="E179" s="535"/>
      <c r="F179" s="693"/>
      <c r="G179" s="524"/>
      <c r="H179" s="527"/>
    </row>
    <row r="180" spans="1:8" ht="30" customHeight="1">
      <c r="A180" s="520">
        <v>178</v>
      </c>
      <c r="B180" s="532"/>
      <c r="C180" s="533"/>
      <c r="D180" s="536"/>
      <c r="E180" s="537"/>
      <c r="F180" s="693"/>
      <c r="G180" s="524"/>
      <c r="H180" s="528"/>
    </row>
    <row r="181" spans="1:8" ht="30" customHeight="1">
      <c r="A181" s="520">
        <v>179</v>
      </c>
      <c r="B181" s="532"/>
      <c r="C181" s="533"/>
      <c r="D181" s="534"/>
      <c r="E181" s="535"/>
      <c r="F181" s="693"/>
      <c r="G181" s="524"/>
      <c r="H181" s="527"/>
    </row>
    <row r="182" spans="1:8" ht="30" customHeight="1">
      <c r="A182" s="520">
        <v>180</v>
      </c>
      <c r="B182" s="532"/>
      <c r="C182" s="533"/>
      <c r="D182" s="536"/>
      <c r="E182" s="537"/>
      <c r="F182" s="693"/>
      <c r="G182" s="524"/>
      <c r="H182" s="528"/>
    </row>
    <row r="183" spans="1:8" ht="30" customHeight="1">
      <c r="A183" s="520">
        <v>181</v>
      </c>
      <c r="B183" s="532"/>
      <c r="C183" s="533"/>
      <c r="D183" s="534"/>
      <c r="E183" s="535"/>
      <c r="F183" s="693"/>
      <c r="G183" s="524"/>
      <c r="H183" s="527"/>
    </row>
    <row r="184" spans="1:8" ht="30" customHeight="1">
      <c r="A184" s="520">
        <v>182</v>
      </c>
      <c r="B184" s="532"/>
      <c r="C184" s="533"/>
      <c r="D184" s="536"/>
      <c r="E184" s="537"/>
      <c r="F184" s="693"/>
      <c r="G184" s="524"/>
      <c r="H184" s="528"/>
    </row>
    <row r="185" spans="1:8" ht="30" customHeight="1">
      <c r="A185" s="520">
        <v>183</v>
      </c>
      <c r="B185" s="532"/>
      <c r="C185" s="533"/>
      <c r="D185" s="534"/>
      <c r="E185" s="535"/>
      <c r="F185" s="693"/>
      <c r="G185" s="524"/>
      <c r="H185" s="527"/>
    </row>
    <row r="186" spans="1:8" ht="30" customHeight="1">
      <c r="A186" s="520">
        <v>184</v>
      </c>
      <c r="B186" s="532"/>
      <c r="C186" s="533"/>
      <c r="D186" s="536"/>
      <c r="E186" s="537"/>
      <c r="F186" s="693"/>
      <c r="G186" s="524"/>
      <c r="H186" s="528"/>
    </row>
    <row r="187" spans="1:8" ht="30" customHeight="1">
      <c r="A187" s="520">
        <v>185</v>
      </c>
      <c r="B187" s="532"/>
      <c r="C187" s="533"/>
      <c r="D187" s="534"/>
      <c r="E187" s="535"/>
      <c r="F187" s="693"/>
      <c r="G187" s="524"/>
      <c r="H187" s="527"/>
    </row>
    <row r="188" spans="1:8" ht="30" customHeight="1">
      <c r="A188" s="520">
        <v>186</v>
      </c>
      <c r="B188" s="532"/>
      <c r="C188" s="533"/>
      <c r="D188" s="536"/>
      <c r="E188" s="537"/>
      <c r="F188" s="693"/>
      <c r="G188" s="524"/>
      <c r="H188" s="528"/>
    </row>
    <row r="189" spans="1:8" ht="30" customHeight="1">
      <c r="A189" s="520">
        <v>187</v>
      </c>
      <c r="B189" s="532"/>
      <c r="C189" s="533"/>
      <c r="D189" s="534"/>
      <c r="E189" s="535"/>
      <c r="F189" s="693"/>
      <c r="G189" s="524"/>
      <c r="H189" s="527"/>
    </row>
    <row r="190" spans="1:8" ht="30" customHeight="1">
      <c r="A190" s="520">
        <v>188</v>
      </c>
      <c r="B190" s="532"/>
      <c r="C190" s="533"/>
      <c r="D190" s="536"/>
      <c r="E190" s="537"/>
      <c r="F190" s="693"/>
      <c r="G190" s="524"/>
      <c r="H190" s="526"/>
    </row>
    <row r="191" spans="1:8" ht="30" customHeight="1">
      <c r="A191" s="520">
        <v>189</v>
      </c>
      <c r="B191" s="532"/>
      <c r="C191" s="533"/>
      <c r="D191" s="534"/>
      <c r="E191" s="535"/>
      <c r="F191" s="693"/>
      <c r="G191" s="524"/>
      <c r="H191" s="527"/>
    </row>
    <row r="192" spans="1:8" ht="30" customHeight="1">
      <c r="A192" s="520">
        <v>190</v>
      </c>
      <c r="B192" s="532"/>
      <c r="C192" s="533"/>
      <c r="D192" s="536"/>
      <c r="E192" s="537"/>
      <c r="F192" s="693"/>
      <c r="G192" s="524"/>
      <c r="H192" s="528"/>
    </row>
    <row r="193" spans="1:9" ht="26.45" customHeight="1">
      <c r="A193" s="520">
        <v>191</v>
      </c>
      <c r="B193" s="532"/>
      <c r="C193" s="533"/>
      <c r="D193" s="534"/>
      <c r="E193" s="535"/>
      <c r="F193" s="693"/>
      <c r="G193" s="524"/>
      <c r="H193" s="527"/>
    </row>
    <row r="194" spans="1:9" ht="26.45" customHeight="1">
      <c r="A194" s="520">
        <v>192</v>
      </c>
      <c r="B194" s="532"/>
      <c r="C194" s="533"/>
      <c r="D194" s="536"/>
      <c r="E194" s="537"/>
      <c r="F194" s="693"/>
      <c r="G194" s="524"/>
      <c r="H194" s="526"/>
    </row>
    <row r="195" spans="1:9" ht="26.45" customHeight="1">
      <c r="A195" s="520">
        <v>193</v>
      </c>
      <c r="B195" s="532"/>
      <c r="C195" s="533"/>
      <c r="D195" s="534"/>
      <c r="E195" s="535"/>
      <c r="F195" s="693"/>
      <c r="G195" s="524"/>
      <c r="H195" s="527"/>
    </row>
    <row r="196" spans="1:9" ht="26.45" customHeight="1">
      <c r="A196" s="520">
        <v>194</v>
      </c>
      <c r="B196" s="532"/>
      <c r="C196" s="533"/>
      <c r="D196" s="536"/>
      <c r="E196" s="537"/>
      <c r="F196" s="693"/>
      <c r="G196" s="524"/>
      <c r="H196" s="528"/>
    </row>
    <row r="197" spans="1:9" ht="26.45" customHeight="1">
      <c r="A197" s="520">
        <v>195</v>
      </c>
      <c r="B197" s="532"/>
      <c r="C197" s="533"/>
      <c r="D197" s="534"/>
      <c r="E197" s="535"/>
      <c r="F197" s="693"/>
      <c r="G197" s="524"/>
      <c r="H197" s="527"/>
    </row>
    <row r="198" spans="1:9" ht="26.45" customHeight="1">
      <c r="A198" s="520">
        <v>196</v>
      </c>
      <c r="B198" s="532"/>
      <c r="C198" s="533"/>
      <c r="D198" s="536"/>
      <c r="E198" s="537"/>
      <c r="F198" s="693"/>
      <c r="G198" s="524"/>
      <c r="H198" s="528"/>
    </row>
    <row r="199" spans="1:9" ht="26.45" customHeight="1">
      <c r="A199" s="520">
        <v>197</v>
      </c>
      <c r="B199" s="532"/>
      <c r="C199" s="533"/>
      <c r="D199" s="534"/>
      <c r="E199" s="535"/>
      <c r="F199" s="693"/>
      <c r="G199" s="524"/>
      <c r="H199" s="527"/>
    </row>
    <row r="200" spans="1:9" ht="26.45" customHeight="1">
      <c r="A200" s="520">
        <v>198</v>
      </c>
      <c r="B200" s="532"/>
      <c r="C200" s="538"/>
      <c r="D200" s="536"/>
      <c r="E200" s="537"/>
      <c r="F200" s="539"/>
      <c r="G200" s="524"/>
      <c r="H200" s="528"/>
    </row>
    <row r="201" spans="1:9" ht="26.45" customHeight="1">
      <c r="B201" s="532"/>
      <c r="C201" s="538"/>
      <c r="D201" s="534"/>
      <c r="E201" s="535"/>
      <c r="F201" s="539"/>
      <c r="G201" s="524"/>
      <c r="H201" s="529"/>
      <c r="I201" s="530"/>
    </row>
    <row r="202" spans="1:9" ht="26.45" customHeight="1">
      <c r="A202" s="520">
        <v>189</v>
      </c>
      <c r="B202" s="532"/>
      <c r="C202" s="533"/>
      <c r="D202" s="536"/>
      <c r="E202" s="537"/>
      <c r="F202" s="539"/>
      <c r="G202" s="524"/>
      <c r="H202" s="531"/>
    </row>
    <row r="203" spans="1:9" ht="26.45" customHeight="1">
      <c r="A203" s="520">
        <v>190</v>
      </c>
      <c r="B203" s="532"/>
      <c r="C203" s="533"/>
      <c r="D203" s="534"/>
      <c r="E203" s="535"/>
      <c r="F203" s="540"/>
      <c r="G203" s="535"/>
      <c r="H203" s="527"/>
    </row>
    <row r="204" spans="1:9" ht="26.45" customHeight="1">
      <c r="A204" s="520">
        <v>191</v>
      </c>
      <c r="B204" s="532"/>
      <c r="C204" s="533"/>
      <c r="D204" s="536"/>
      <c r="E204" s="537"/>
      <c r="F204" s="539"/>
      <c r="G204" s="524"/>
      <c r="H204" s="528"/>
    </row>
    <row r="205" spans="1:9" ht="26.45" customHeight="1">
      <c r="A205" s="520">
        <v>192</v>
      </c>
      <c r="B205" s="532"/>
      <c r="C205" s="533"/>
      <c r="D205" s="534"/>
      <c r="E205" s="535"/>
      <c r="F205" s="540"/>
      <c r="G205" s="535"/>
      <c r="H205" s="527"/>
    </row>
    <row r="206" spans="1:9" ht="26.45" customHeight="1">
      <c r="A206" s="520">
        <v>193</v>
      </c>
      <c r="B206" s="532"/>
      <c r="C206" s="533"/>
      <c r="D206" s="536"/>
      <c r="E206" s="537"/>
      <c r="F206" s="539"/>
      <c r="G206" s="524"/>
      <c r="H206" s="528"/>
    </row>
    <row r="207" spans="1:9" ht="26.45" customHeight="1">
      <c r="A207" s="520">
        <v>194</v>
      </c>
      <c r="B207" s="532"/>
      <c r="C207" s="533"/>
      <c r="D207" s="534"/>
      <c r="E207" s="535"/>
      <c r="F207" s="540"/>
      <c r="G207" s="524"/>
      <c r="H207" s="527"/>
    </row>
    <row r="208" spans="1:9" ht="26.45" customHeight="1">
      <c r="A208" s="520">
        <v>195</v>
      </c>
      <c r="B208" s="532"/>
      <c r="C208" s="533"/>
      <c r="D208" s="536"/>
      <c r="E208" s="537"/>
      <c r="F208" s="539"/>
      <c r="G208" s="524"/>
      <c r="H208" s="528"/>
    </row>
    <row r="209" spans="1:8" ht="26.45" customHeight="1">
      <c r="A209" s="520">
        <v>196</v>
      </c>
      <c r="B209" s="532"/>
      <c r="C209" s="533"/>
      <c r="D209" s="534"/>
      <c r="E209" s="535"/>
      <c r="F209" s="540"/>
      <c r="G209" s="524"/>
      <c r="H209" s="527"/>
    </row>
    <row r="210" spans="1:8" ht="26.45" customHeight="1">
      <c r="A210" s="520">
        <v>197</v>
      </c>
      <c r="B210" s="532"/>
      <c r="C210" s="533"/>
      <c r="D210" s="536"/>
      <c r="E210" s="537"/>
      <c r="F210" s="539"/>
      <c r="G210" s="524"/>
      <c r="H210" s="528"/>
    </row>
    <row r="211" spans="1:8" ht="26.45" customHeight="1">
      <c r="A211" s="520">
        <v>198</v>
      </c>
      <c r="B211" s="532"/>
      <c r="C211" s="533"/>
      <c r="D211" s="534"/>
      <c r="E211" s="535"/>
      <c r="F211" s="540"/>
      <c r="G211" s="524"/>
      <c r="H211" s="527"/>
    </row>
    <row r="212" spans="1:8" ht="26.45" customHeight="1">
      <c r="A212" s="520">
        <v>199</v>
      </c>
      <c r="B212" s="532"/>
      <c r="C212" s="533"/>
      <c r="D212" s="536"/>
      <c r="E212" s="537"/>
      <c r="F212" s="539"/>
      <c r="G212" s="524"/>
      <c r="H212" s="528"/>
    </row>
    <row r="213" spans="1:8" ht="26.45" customHeight="1">
      <c r="A213" s="520">
        <v>200</v>
      </c>
      <c r="B213" s="532"/>
      <c r="C213" s="533"/>
      <c r="D213" s="534"/>
      <c r="E213" s="535"/>
      <c r="F213" s="540"/>
      <c r="G213" s="524"/>
      <c r="H213" s="527"/>
    </row>
    <row r="214" spans="1:8" ht="26.45" customHeight="1">
      <c r="A214" s="520">
        <v>201</v>
      </c>
      <c r="B214" s="532"/>
      <c r="C214" s="533"/>
      <c r="D214" s="536"/>
      <c r="E214" s="537"/>
      <c r="F214" s="539"/>
      <c r="G214" s="524"/>
      <c r="H214" s="528"/>
    </row>
    <row r="215" spans="1:8" ht="26.45" customHeight="1">
      <c r="A215" s="520">
        <v>202</v>
      </c>
      <c r="B215" s="532"/>
      <c r="C215" s="533"/>
      <c r="D215" s="534"/>
      <c r="E215" s="535"/>
      <c r="F215" s="540"/>
      <c r="G215" s="524"/>
      <c r="H215" s="527"/>
    </row>
    <row r="216" spans="1:8" ht="26.45" customHeight="1">
      <c r="A216" s="520">
        <v>203</v>
      </c>
      <c r="B216" s="532"/>
      <c r="C216" s="533"/>
      <c r="D216" s="536"/>
      <c r="E216" s="537"/>
      <c r="F216" s="539"/>
      <c r="G216" s="524"/>
      <c r="H216" s="528"/>
    </row>
    <row r="217" spans="1:8" ht="26.45" customHeight="1">
      <c r="A217" s="520">
        <v>204</v>
      </c>
      <c r="B217" s="532"/>
      <c r="C217" s="533"/>
      <c r="D217" s="534"/>
      <c r="E217" s="535"/>
      <c r="F217" s="540"/>
      <c r="G217" s="524"/>
      <c r="H217" s="527"/>
    </row>
    <row r="218" spans="1:8" ht="26.45" customHeight="1">
      <c r="A218" s="520">
        <v>205</v>
      </c>
      <c r="B218" s="532"/>
      <c r="C218" s="533"/>
      <c r="D218" s="536"/>
      <c r="E218" s="537"/>
      <c r="F218" s="539"/>
      <c r="G218" s="524"/>
      <c r="H218" s="528"/>
    </row>
    <row r="219" spans="1:8" ht="26.45" customHeight="1">
      <c r="A219" s="520">
        <v>206</v>
      </c>
      <c r="B219" s="532"/>
      <c r="C219" s="533"/>
      <c r="D219" s="534"/>
      <c r="E219" s="535"/>
      <c r="F219" s="540"/>
      <c r="G219" s="524"/>
      <c r="H219" s="527"/>
    </row>
    <row r="220" spans="1:8" ht="26.45" customHeight="1">
      <c r="A220" s="520">
        <v>207</v>
      </c>
      <c r="B220" s="532"/>
      <c r="C220" s="533"/>
      <c r="D220" s="536"/>
      <c r="E220" s="537"/>
      <c r="F220" s="539"/>
      <c r="G220" s="524"/>
      <c r="H220" s="528"/>
    </row>
    <row r="221" spans="1:8" ht="26.45" customHeight="1">
      <c r="A221" s="520">
        <v>208</v>
      </c>
      <c r="B221" s="532"/>
      <c r="C221" s="533"/>
      <c r="D221" s="534"/>
      <c r="E221" s="535"/>
      <c r="F221" s="540"/>
      <c r="G221" s="524"/>
      <c r="H221" s="527"/>
    </row>
    <row r="222" spans="1:8" ht="26.45" customHeight="1">
      <c r="A222" s="520">
        <v>209</v>
      </c>
      <c r="B222" s="532"/>
      <c r="C222" s="533"/>
      <c r="D222" s="536"/>
      <c r="E222" s="537"/>
      <c r="F222" s="539"/>
      <c r="G222" s="524"/>
      <c r="H222" s="528"/>
    </row>
    <row r="223" spans="1:8" ht="26.45" customHeight="1">
      <c r="A223" s="520">
        <v>210</v>
      </c>
      <c r="B223" s="532"/>
      <c r="C223" s="533"/>
      <c r="D223" s="534"/>
      <c r="E223" s="535"/>
      <c r="F223" s="540"/>
      <c r="G223" s="524"/>
      <c r="H223" s="527"/>
    </row>
    <row r="224" spans="1:8" ht="26.45" customHeight="1">
      <c r="A224" s="520">
        <v>211</v>
      </c>
      <c r="B224" s="532"/>
      <c r="C224" s="533"/>
      <c r="D224" s="536"/>
      <c r="E224" s="537"/>
      <c r="F224" s="539"/>
      <c r="G224" s="524"/>
      <c r="H224" s="528"/>
    </row>
    <row r="225" spans="1:8" ht="26.45" customHeight="1">
      <c r="A225" s="520">
        <v>212</v>
      </c>
      <c r="B225" s="532"/>
      <c r="C225" s="533"/>
      <c r="D225" s="534"/>
      <c r="E225" s="535"/>
      <c r="F225" s="540"/>
      <c r="G225" s="524"/>
      <c r="H225" s="527"/>
    </row>
    <row r="226" spans="1:8" ht="26.45" customHeight="1">
      <c r="A226" s="520">
        <v>213</v>
      </c>
      <c r="B226" s="532"/>
      <c r="C226" s="533"/>
      <c r="D226" s="536"/>
      <c r="E226" s="537"/>
      <c r="F226" s="539"/>
      <c r="G226" s="524"/>
      <c r="H226" s="528"/>
    </row>
    <row r="227" spans="1:8" ht="26.45" customHeight="1">
      <c r="A227" s="520">
        <v>214</v>
      </c>
      <c r="B227" s="532"/>
      <c r="C227" s="533"/>
      <c r="D227" s="534"/>
      <c r="E227" s="535"/>
      <c r="F227" s="540"/>
      <c r="G227" s="524"/>
      <c r="H227" s="527"/>
    </row>
    <row r="228" spans="1:8" ht="26.45" customHeight="1">
      <c r="A228" s="520">
        <v>215</v>
      </c>
      <c r="B228" s="532"/>
      <c r="C228" s="533"/>
      <c r="D228" s="536"/>
      <c r="E228" s="537"/>
      <c r="F228" s="539"/>
      <c r="G228" s="524"/>
      <c r="H228" s="528"/>
    </row>
    <row r="229" spans="1:8" ht="26.45" customHeight="1">
      <c r="A229" s="520">
        <v>216</v>
      </c>
      <c r="B229" s="532"/>
      <c r="C229" s="533"/>
      <c r="D229" s="534"/>
      <c r="E229" s="535"/>
      <c r="F229" s="540"/>
      <c r="G229" s="524"/>
      <c r="H229" s="527"/>
    </row>
    <row r="230" spans="1:8" ht="26.45" customHeight="1">
      <c r="A230" s="520">
        <v>217</v>
      </c>
      <c r="B230" s="532"/>
      <c r="C230" s="533"/>
      <c r="D230" s="536"/>
      <c r="E230" s="537"/>
      <c r="F230" s="539"/>
      <c r="G230" s="524"/>
      <c r="H230" s="528"/>
    </row>
    <row r="231" spans="1:8" ht="26.45" customHeight="1">
      <c r="A231" s="520">
        <v>218</v>
      </c>
      <c r="B231" s="532"/>
      <c r="C231" s="533"/>
      <c r="D231" s="534"/>
      <c r="E231" s="535"/>
      <c r="F231" s="540"/>
      <c r="G231" s="524"/>
      <c r="H231" s="527"/>
    </row>
    <row r="232" spans="1:8" ht="26.45" customHeight="1">
      <c r="A232" s="520">
        <v>219</v>
      </c>
      <c r="B232" s="532"/>
      <c r="C232" s="533"/>
      <c r="D232" s="536"/>
      <c r="E232" s="537"/>
      <c r="F232" s="539"/>
      <c r="G232" s="524"/>
      <c r="H232" s="528"/>
    </row>
    <row r="233" spans="1:8" ht="26.45" customHeight="1">
      <c r="A233" s="520">
        <v>220</v>
      </c>
      <c r="B233" s="532"/>
      <c r="C233" s="533"/>
      <c r="D233" s="534"/>
      <c r="E233" s="535"/>
      <c r="F233" s="540"/>
      <c r="G233" s="524"/>
      <c r="H233" s="527"/>
    </row>
    <row r="234" spans="1:8" ht="26.45" customHeight="1">
      <c r="A234" s="520">
        <v>221</v>
      </c>
      <c r="B234" s="532"/>
      <c r="C234" s="533"/>
      <c r="D234" s="536"/>
      <c r="E234" s="537"/>
      <c r="F234" s="539"/>
      <c r="G234" s="524"/>
      <c r="H234" s="528"/>
    </row>
    <row r="235" spans="1:8" ht="26.45" customHeight="1">
      <c r="A235" s="520">
        <v>222</v>
      </c>
      <c r="B235" s="532"/>
      <c r="C235" s="533"/>
      <c r="D235" s="534"/>
      <c r="E235" s="535"/>
      <c r="F235" s="540"/>
      <c r="G235" s="524"/>
      <c r="H235" s="527"/>
    </row>
    <row r="236" spans="1:8" ht="26.45" customHeight="1">
      <c r="A236" s="520">
        <v>223</v>
      </c>
      <c r="B236" s="532"/>
      <c r="C236" s="533"/>
      <c r="D236" s="536"/>
      <c r="E236" s="537"/>
      <c r="F236" s="539"/>
      <c r="G236" s="524"/>
      <c r="H236" s="528"/>
    </row>
    <row r="237" spans="1:8" ht="26.45" customHeight="1">
      <c r="A237" s="520">
        <v>224</v>
      </c>
      <c r="B237" s="532"/>
      <c r="C237" s="533"/>
      <c r="D237" s="534"/>
      <c r="E237" s="535"/>
      <c r="F237" s="540"/>
      <c r="G237" s="524"/>
      <c r="H237" s="527"/>
    </row>
    <row r="238" spans="1:8" ht="26.45" customHeight="1">
      <c r="A238" s="520">
        <v>225</v>
      </c>
      <c r="B238" s="532"/>
      <c r="C238" s="533"/>
      <c r="D238" s="536"/>
      <c r="E238" s="537"/>
      <c r="F238" s="539"/>
      <c r="G238" s="524"/>
      <c r="H238" s="528"/>
    </row>
    <row r="239" spans="1:8" ht="26.45" customHeight="1">
      <c r="A239" s="520">
        <v>226</v>
      </c>
      <c r="B239" s="532"/>
      <c r="C239" s="533"/>
      <c r="D239" s="534"/>
      <c r="E239" s="535"/>
      <c r="F239" s="540"/>
      <c r="G239" s="524"/>
      <c r="H239" s="527"/>
    </row>
    <row r="240" spans="1:8" ht="26.45" customHeight="1">
      <c r="A240" s="520">
        <v>227</v>
      </c>
      <c r="B240" s="532"/>
      <c r="C240" s="533"/>
      <c r="D240" s="536"/>
      <c r="E240" s="537"/>
      <c r="F240" s="539"/>
      <c r="G240" s="524"/>
      <c r="H240" s="528"/>
    </row>
    <row r="241" spans="1:8" ht="26.45" customHeight="1">
      <c r="A241" s="520">
        <v>228</v>
      </c>
      <c r="B241" s="532"/>
      <c r="C241" s="533"/>
      <c r="D241" s="534"/>
      <c r="E241" s="535"/>
      <c r="F241" s="540"/>
      <c r="G241" s="524"/>
      <c r="H241" s="527"/>
    </row>
    <row r="242" spans="1:8" ht="26.45" customHeight="1">
      <c r="A242" s="520">
        <v>229</v>
      </c>
      <c r="B242" s="532"/>
      <c r="C242" s="533"/>
      <c r="D242" s="536"/>
      <c r="E242" s="537"/>
      <c r="F242" s="539"/>
      <c r="G242" s="524"/>
      <c r="H242" s="528"/>
    </row>
    <row r="243" spans="1:8" ht="26.45" customHeight="1">
      <c r="A243" s="520">
        <v>230</v>
      </c>
      <c r="B243" s="532"/>
      <c r="C243" s="533"/>
      <c r="D243" s="534"/>
      <c r="E243" s="535"/>
      <c r="F243" s="540"/>
      <c r="G243" s="524"/>
      <c r="H243" s="527"/>
    </row>
    <row r="244" spans="1:8" ht="26.45" customHeight="1">
      <c r="A244" s="520">
        <v>231</v>
      </c>
      <c r="B244" s="532"/>
      <c r="C244" s="533"/>
      <c r="D244" s="536"/>
      <c r="E244" s="537"/>
      <c r="F244" s="539"/>
      <c r="G244" s="524"/>
      <c r="H244" s="528"/>
    </row>
    <row r="245" spans="1:8" ht="26.45" customHeight="1">
      <c r="A245" s="520">
        <v>232</v>
      </c>
      <c r="B245" s="532"/>
      <c r="C245" s="533"/>
      <c r="D245" s="534"/>
      <c r="E245" s="535"/>
      <c r="F245" s="540"/>
      <c r="G245" s="524"/>
      <c r="H245" s="527"/>
    </row>
    <row r="246" spans="1:8" ht="26.45" customHeight="1">
      <c r="A246" s="520">
        <v>233</v>
      </c>
      <c r="B246" s="532"/>
      <c r="C246" s="533"/>
      <c r="D246" s="536"/>
      <c r="E246" s="537"/>
      <c r="F246" s="539"/>
      <c r="G246" s="524"/>
      <c r="H246" s="528"/>
    </row>
    <row r="247" spans="1:8" ht="26.45" customHeight="1">
      <c r="A247" s="520">
        <v>234</v>
      </c>
      <c r="B247" s="532"/>
      <c r="C247" s="533"/>
      <c r="D247" s="534"/>
      <c r="E247" s="535"/>
      <c r="F247" s="540"/>
      <c r="G247" s="524"/>
      <c r="H247" s="527"/>
    </row>
    <row r="248" spans="1:8" ht="26.45" customHeight="1">
      <c r="A248" s="520">
        <v>235</v>
      </c>
      <c r="B248" s="532"/>
      <c r="C248" s="533"/>
      <c r="D248" s="536"/>
      <c r="E248" s="537"/>
      <c r="F248" s="539"/>
      <c r="G248" s="524"/>
      <c r="H248" s="528"/>
    </row>
    <row r="249" spans="1:8" ht="26.45" customHeight="1">
      <c r="A249" s="520">
        <v>236</v>
      </c>
      <c r="B249" s="532"/>
      <c r="C249" s="533"/>
      <c r="D249" s="534"/>
      <c r="E249" s="535"/>
      <c r="F249" s="540"/>
      <c r="G249" s="524"/>
      <c r="H249" s="527"/>
    </row>
    <row r="250" spans="1:8" ht="26.45" customHeight="1">
      <c r="A250" s="520">
        <v>237</v>
      </c>
      <c r="B250" s="532"/>
      <c r="C250" s="533"/>
      <c r="D250" s="536"/>
      <c r="E250" s="537"/>
      <c r="F250" s="539"/>
      <c r="G250" s="524"/>
      <c r="H250" s="528"/>
    </row>
    <row r="251" spans="1:8" ht="26.45" customHeight="1">
      <c r="A251" s="520">
        <v>238</v>
      </c>
      <c r="B251" s="532"/>
      <c r="C251" s="533"/>
      <c r="D251" s="534"/>
      <c r="E251" s="535"/>
      <c r="F251" s="540"/>
      <c r="G251" s="524"/>
      <c r="H251" s="527"/>
    </row>
    <row r="252" spans="1:8" ht="26.45" customHeight="1">
      <c r="A252" s="520">
        <v>239</v>
      </c>
      <c r="B252" s="532"/>
      <c r="C252" s="533"/>
      <c r="D252" s="536"/>
      <c r="E252" s="537"/>
      <c r="F252" s="539"/>
      <c r="G252" s="524"/>
      <c r="H252" s="528"/>
    </row>
    <row r="253" spans="1:8" ht="26.45" customHeight="1">
      <c r="A253" s="520">
        <v>240</v>
      </c>
      <c r="B253" s="532"/>
      <c r="C253" s="533"/>
      <c r="D253" s="534"/>
      <c r="E253" s="535"/>
      <c r="F253" s="540"/>
      <c r="G253" s="524"/>
      <c r="H253" s="527"/>
    </row>
    <row r="254" spans="1:8" ht="26.45" customHeight="1">
      <c r="A254" s="520">
        <v>241</v>
      </c>
      <c r="B254" s="532"/>
      <c r="C254" s="533"/>
      <c r="D254" s="541"/>
      <c r="E254" s="542"/>
      <c r="F254" s="543"/>
      <c r="G254" s="544"/>
      <c r="H254" s="528"/>
    </row>
    <row r="255" spans="1:8" ht="26.45" customHeight="1">
      <c r="A255" s="520">
        <v>242</v>
      </c>
      <c r="B255" s="532"/>
      <c r="C255" s="533"/>
      <c r="D255" s="545"/>
      <c r="E255" s="546"/>
      <c r="F255" s="547"/>
      <c r="G255" s="544"/>
      <c r="H255" s="527"/>
    </row>
    <row r="256" spans="1:8" ht="26.45" customHeight="1">
      <c r="A256" s="520">
        <v>243</v>
      </c>
      <c r="B256" s="532"/>
      <c r="C256" s="533"/>
      <c r="D256" s="541"/>
      <c r="E256" s="542"/>
      <c r="F256" s="543"/>
      <c r="G256" s="544"/>
      <c r="H256" s="528"/>
    </row>
    <row r="257" spans="1:9" ht="26.45" customHeight="1">
      <c r="A257" s="520">
        <v>244</v>
      </c>
      <c r="B257" s="532"/>
      <c r="C257" s="533"/>
      <c r="D257" s="545"/>
      <c r="E257" s="546"/>
      <c r="F257" s="547"/>
      <c r="G257" s="544"/>
      <c r="H257" s="527"/>
    </row>
    <row r="258" spans="1:9" ht="26.45" customHeight="1">
      <c r="A258" s="520">
        <v>245</v>
      </c>
      <c r="B258" s="532"/>
      <c r="C258" s="533"/>
      <c r="D258" s="541"/>
      <c r="E258" s="542"/>
      <c r="F258" s="543"/>
      <c r="G258" s="544"/>
      <c r="H258" s="528"/>
    </row>
    <row r="259" spans="1:9" ht="26.45" customHeight="1">
      <c r="A259" s="520">
        <v>246</v>
      </c>
      <c r="B259" s="532"/>
      <c r="C259" s="533"/>
      <c r="D259" s="545"/>
      <c r="E259" s="546"/>
      <c r="F259" s="547"/>
      <c r="G259" s="544"/>
      <c r="H259" s="527"/>
    </row>
    <row r="260" spans="1:9" ht="26.45" customHeight="1">
      <c r="A260" s="520">
        <v>247</v>
      </c>
      <c r="B260" s="532"/>
      <c r="C260" s="533"/>
      <c r="D260" s="541"/>
      <c r="E260" s="542"/>
      <c r="F260" s="543"/>
      <c r="G260" s="544"/>
      <c r="H260" s="528"/>
    </row>
    <row r="261" spans="1:9" ht="26.45" customHeight="1">
      <c r="A261" s="520">
        <v>248</v>
      </c>
      <c r="B261" s="532"/>
      <c r="C261" s="533"/>
      <c r="D261" s="545"/>
      <c r="E261" s="546"/>
      <c r="F261" s="547"/>
      <c r="G261" s="544"/>
      <c r="H261" s="527"/>
    </row>
    <row r="262" spans="1:9" ht="26.45" customHeight="1">
      <c r="A262" s="520">
        <v>249</v>
      </c>
      <c r="B262" s="532"/>
      <c r="C262" s="533"/>
      <c r="D262" s="541"/>
      <c r="E262" s="542"/>
      <c r="F262" s="543"/>
      <c r="G262" s="544"/>
      <c r="H262" s="528"/>
    </row>
    <row r="263" spans="1:9" ht="26.45" customHeight="1">
      <c r="A263" s="520">
        <v>250</v>
      </c>
      <c r="B263" s="532"/>
      <c r="C263" s="533"/>
      <c r="D263" s="545"/>
      <c r="E263" s="546"/>
      <c r="F263" s="547"/>
      <c r="G263" s="544"/>
      <c r="H263" s="527"/>
    </row>
    <row r="264" spans="1:9" ht="26.45" customHeight="1">
      <c r="A264" s="548"/>
      <c r="B264" s="532"/>
      <c r="C264" s="533"/>
      <c r="D264" s="541"/>
      <c r="E264" s="542"/>
      <c r="F264" s="543"/>
      <c r="G264" s="544"/>
      <c r="H264" s="528"/>
    </row>
    <row r="265" spans="1:9" ht="26.45" customHeight="1">
      <c r="A265" s="548"/>
      <c r="B265" s="532"/>
      <c r="C265" s="533"/>
      <c r="D265" s="545"/>
      <c r="E265" s="546"/>
      <c r="F265" s="547"/>
      <c r="G265" s="544"/>
      <c r="H265" s="527"/>
    </row>
    <row r="266" spans="1:9" ht="26.45" customHeight="1">
      <c r="A266" s="548"/>
      <c r="B266" s="532"/>
      <c r="C266" s="538"/>
      <c r="D266" s="541"/>
      <c r="E266" s="542"/>
      <c r="F266" s="543"/>
      <c r="G266" s="544"/>
      <c r="H266" s="528"/>
    </row>
    <row r="267" spans="1:9" ht="26.45" customHeight="1">
      <c r="A267" s="548"/>
      <c r="B267" s="532"/>
      <c r="C267" s="538"/>
      <c r="D267" s="541"/>
      <c r="E267" s="542"/>
      <c r="F267" s="543"/>
      <c r="G267" s="544"/>
      <c r="H267" s="529"/>
      <c r="I267" s="530"/>
    </row>
    <row r="268" spans="1:9" ht="26.45" customHeight="1">
      <c r="A268" s="520">
        <v>251</v>
      </c>
      <c r="B268" s="532"/>
      <c r="C268" s="533"/>
      <c r="D268" s="541"/>
      <c r="E268" s="542"/>
      <c r="F268" s="543"/>
      <c r="G268" s="544"/>
      <c r="H268" s="531"/>
    </row>
    <row r="269" spans="1:9" ht="26.45" customHeight="1">
      <c r="A269" s="520">
        <v>252</v>
      </c>
      <c r="B269" s="532"/>
      <c r="C269" s="533"/>
      <c r="D269" s="541"/>
      <c r="E269" s="546"/>
      <c r="F269" s="547"/>
      <c r="G269" s="544"/>
      <c r="H269" s="527"/>
    </row>
    <row r="270" spans="1:9" ht="26.45" customHeight="1">
      <c r="A270" s="520">
        <v>253</v>
      </c>
      <c r="B270" s="532"/>
      <c r="C270" s="533"/>
      <c r="D270" s="541"/>
      <c r="E270" s="542"/>
      <c r="F270" s="543"/>
      <c r="G270" s="544"/>
      <c r="H270" s="528"/>
    </row>
    <row r="271" spans="1:9" ht="26.45" customHeight="1">
      <c r="A271" s="520">
        <v>254</v>
      </c>
      <c r="B271" s="532"/>
      <c r="C271" s="533"/>
      <c r="D271" s="541"/>
      <c r="E271" s="546"/>
      <c r="F271" s="547"/>
      <c r="G271" s="544"/>
      <c r="H271" s="527"/>
    </row>
    <row r="272" spans="1:9" ht="26.45" customHeight="1">
      <c r="A272" s="520">
        <v>255</v>
      </c>
      <c r="B272" s="532"/>
      <c r="C272" s="533"/>
      <c r="D272" s="541"/>
      <c r="E272" s="542"/>
      <c r="F272" s="543"/>
      <c r="G272" s="544"/>
      <c r="H272" s="528"/>
    </row>
    <row r="273" spans="1:8" ht="26.45" customHeight="1">
      <c r="A273" s="520">
        <v>256</v>
      </c>
      <c r="B273" s="532"/>
      <c r="C273" s="533"/>
      <c r="D273" s="541"/>
      <c r="E273" s="546"/>
      <c r="F273" s="547"/>
      <c r="G273" s="544"/>
      <c r="H273" s="527"/>
    </row>
    <row r="274" spans="1:8" ht="26.45" customHeight="1">
      <c r="A274" s="549">
        <v>257</v>
      </c>
      <c r="B274" s="550"/>
      <c r="C274" s="551"/>
      <c r="D274" s="552"/>
      <c r="E274" s="553"/>
      <c r="F274" s="554"/>
      <c r="G274" s="555"/>
      <c r="H274" s="556"/>
    </row>
    <row r="275" spans="1:8" ht="26.45" customHeight="1">
      <c r="A275" s="549">
        <v>258</v>
      </c>
      <c r="B275" s="557"/>
      <c r="C275" s="558"/>
      <c r="D275" s="559"/>
      <c r="E275" s="560"/>
      <c r="F275" s="561"/>
      <c r="G275" s="562"/>
      <c r="H275" s="563"/>
    </row>
    <row r="276" spans="1:8" ht="26.45" customHeight="1">
      <c r="A276" s="549">
        <v>259</v>
      </c>
      <c r="B276" s="557"/>
      <c r="C276" s="564"/>
      <c r="D276" s="559"/>
      <c r="E276" s="565"/>
      <c r="F276" s="566"/>
      <c r="G276" s="555"/>
      <c r="H276" s="556"/>
    </row>
    <row r="277" spans="1:8" ht="26.45" customHeight="1">
      <c r="A277" s="549">
        <v>260</v>
      </c>
      <c r="B277" s="557"/>
      <c r="C277" s="558"/>
      <c r="D277" s="559"/>
      <c r="E277" s="560"/>
      <c r="F277" s="561"/>
      <c r="G277" s="562"/>
      <c r="H277" s="563"/>
    </row>
    <row r="278" spans="1:8" ht="26.45" customHeight="1">
      <c r="A278" s="549">
        <v>261</v>
      </c>
      <c r="B278" s="557"/>
      <c r="C278" s="564"/>
      <c r="D278" s="559"/>
      <c r="E278" s="565"/>
      <c r="F278" s="566"/>
      <c r="G278" s="555"/>
      <c r="H278" s="556"/>
    </row>
    <row r="279" spans="1:8" ht="26.45" customHeight="1">
      <c r="A279" s="549">
        <v>262</v>
      </c>
      <c r="B279" s="557"/>
      <c r="C279" s="558"/>
      <c r="D279" s="559"/>
      <c r="E279" s="560"/>
      <c r="F279" s="561"/>
      <c r="G279" s="562"/>
      <c r="H279" s="563"/>
    </row>
    <row r="280" spans="1:8" ht="26.45" customHeight="1">
      <c r="A280" s="549">
        <v>263</v>
      </c>
      <c r="B280" s="557"/>
      <c r="C280" s="564"/>
      <c r="D280" s="559"/>
      <c r="E280" s="565"/>
      <c r="F280" s="566"/>
      <c r="G280" s="555"/>
      <c r="H280" s="556"/>
    </row>
    <row r="281" spans="1:8" ht="26.45" customHeight="1">
      <c r="A281" s="549">
        <v>264</v>
      </c>
      <c r="B281" s="557"/>
      <c r="C281" s="558"/>
      <c r="D281" s="559"/>
      <c r="E281" s="560"/>
      <c r="F281" s="561"/>
      <c r="G281" s="562"/>
      <c r="H281" s="563"/>
    </row>
    <row r="282" spans="1:8" ht="26.45" customHeight="1">
      <c r="A282" s="549">
        <v>265</v>
      </c>
      <c r="B282" s="557"/>
      <c r="C282" s="564"/>
      <c r="D282" s="559"/>
      <c r="E282" s="565"/>
      <c r="F282" s="566"/>
      <c r="G282" s="555"/>
      <c r="H282" s="556"/>
    </row>
    <row r="283" spans="1:8" ht="26.45" customHeight="1">
      <c r="A283" s="549">
        <v>266</v>
      </c>
      <c r="B283" s="557"/>
      <c r="C283" s="558"/>
      <c r="D283" s="559"/>
      <c r="E283" s="560"/>
      <c r="F283" s="561"/>
      <c r="G283" s="562"/>
      <c r="H283" s="563"/>
    </row>
    <row r="284" spans="1:8" ht="26.45" customHeight="1">
      <c r="A284" s="549">
        <v>267</v>
      </c>
      <c r="B284" s="557"/>
      <c r="C284" s="564"/>
      <c r="D284" s="559"/>
      <c r="E284" s="565"/>
      <c r="F284" s="566"/>
      <c r="G284" s="555"/>
      <c r="H284" s="556"/>
    </row>
    <row r="285" spans="1:8" ht="26.45" customHeight="1">
      <c r="A285" s="549">
        <v>268</v>
      </c>
      <c r="B285" s="557"/>
      <c r="C285" s="558"/>
      <c r="D285" s="559"/>
      <c r="E285" s="560"/>
      <c r="F285" s="561"/>
      <c r="G285" s="562"/>
      <c r="H285" s="563"/>
    </row>
    <row r="286" spans="1:8" ht="26.45" customHeight="1">
      <c r="A286" s="549">
        <v>269</v>
      </c>
      <c r="B286" s="557"/>
      <c r="C286" s="564"/>
      <c r="D286" s="559"/>
      <c r="E286" s="565"/>
      <c r="F286" s="566"/>
      <c r="G286" s="555"/>
      <c r="H286" s="556"/>
    </row>
    <row r="287" spans="1:8" ht="26.45" customHeight="1">
      <c r="A287" s="549">
        <v>270</v>
      </c>
      <c r="B287" s="557"/>
      <c r="C287" s="558"/>
      <c r="D287" s="559"/>
      <c r="E287" s="560"/>
      <c r="F287" s="561"/>
      <c r="G287" s="562"/>
      <c r="H287" s="563"/>
    </row>
    <row r="288" spans="1:8" ht="26.45" customHeight="1">
      <c r="A288" s="549">
        <v>271</v>
      </c>
      <c r="B288" s="557"/>
      <c r="C288" s="564"/>
      <c r="D288" s="559"/>
      <c r="E288" s="565"/>
      <c r="F288" s="566"/>
      <c r="G288" s="555"/>
      <c r="H288" s="556"/>
    </row>
    <row r="289" spans="1:8" ht="26.45" customHeight="1">
      <c r="A289" s="549">
        <v>272</v>
      </c>
      <c r="B289" s="557"/>
      <c r="C289" s="558"/>
      <c r="D289" s="559"/>
      <c r="E289" s="560"/>
      <c r="F289" s="561"/>
      <c r="G289" s="562"/>
      <c r="H289" s="563"/>
    </row>
    <row r="290" spans="1:8" ht="26.45" customHeight="1">
      <c r="A290" s="549">
        <v>273</v>
      </c>
      <c r="B290" s="557"/>
      <c r="C290" s="564"/>
      <c r="D290" s="559"/>
      <c r="E290" s="565"/>
      <c r="F290" s="566"/>
      <c r="G290" s="555"/>
      <c r="H290" s="556"/>
    </row>
    <row r="291" spans="1:8" ht="26.45" customHeight="1">
      <c r="A291" s="549">
        <v>274</v>
      </c>
      <c r="B291" s="557"/>
      <c r="C291" s="558"/>
      <c r="D291" s="559"/>
      <c r="E291" s="560"/>
      <c r="F291" s="561"/>
      <c r="G291" s="562"/>
      <c r="H291" s="563"/>
    </row>
    <row r="292" spans="1:8" ht="26.45" customHeight="1">
      <c r="A292" s="549">
        <v>275</v>
      </c>
      <c r="B292" s="557"/>
      <c r="C292" s="564"/>
      <c r="D292" s="559"/>
      <c r="E292" s="565"/>
      <c r="F292" s="566"/>
      <c r="G292" s="555"/>
      <c r="H292" s="556"/>
    </row>
    <row r="293" spans="1:8" ht="26.45" customHeight="1">
      <c r="A293" s="549">
        <v>276</v>
      </c>
      <c r="B293" s="557"/>
      <c r="C293" s="558"/>
      <c r="D293" s="559"/>
      <c r="E293" s="560"/>
      <c r="F293" s="561"/>
      <c r="G293" s="562"/>
      <c r="H293" s="563"/>
    </row>
    <row r="294" spans="1:8" ht="26.45" customHeight="1">
      <c r="A294" s="549">
        <v>277</v>
      </c>
      <c r="B294" s="557"/>
      <c r="C294" s="564"/>
      <c r="D294" s="559"/>
      <c r="E294" s="565"/>
      <c r="F294" s="566"/>
      <c r="G294" s="555"/>
      <c r="H294" s="556"/>
    </row>
    <row r="295" spans="1:8" ht="26.45" customHeight="1">
      <c r="A295" s="549">
        <v>278</v>
      </c>
      <c r="B295" s="557"/>
      <c r="C295" s="558"/>
      <c r="D295" s="559"/>
      <c r="E295" s="560"/>
      <c r="F295" s="561"/>
      <c r="G295" s="562"/>
      <c r="H295" s="563"/>
    </row>
    <row r="296" spans="1:8" ht="26.45" customHeight="1">
      <c r="A296" s="549">
        <v>279</v>
      </c>
      <c r="B296" s="557"/>
      <c r="C296" s="564"/>
      <c r="D296" s="559"/>
      <c r="E296" s="565"/>
      <c r="F296" s="566"/>
      <c r="G296" s="555"/>
      <c r="H296" s="556"/>
    </row>
    <row r="297" spans="1:8" ht="26.45" customHeight="1">
      <c r="A297" s="549">
        <v>280</v>
      </c>
      <c r="B297" s="557"/>
      <c r="C297" s="558"/>
      <c r="D297" s="559"/>
      <c r="E297" s="560"/>
      <c r="F297" s="561"/>
      <c r="G297" s="562"/>
      <c r="H297" s="563"/>
    </row>
    <row r="298" spans="1:8" ht="26.45" customHeight="1">
      <c r="A298" s="549">
        <v>281</v>
      </c>
      <c r="B298" s="557"/>
      <c r="C298" s="564"/>
      <c r="D298" s="559"/>
      <c r="E298" s="565"/>
      <c r="F298" s="566"/>
      <c r="G298" s="555"/>
      <c r="H298" s="556"/>
    </row>
    <row r="299" spans="1:8" ht="26.45" customHeight="1">
      <c r="A299" s="549">
        <v>282</v>
      </c>
      <c r="B299" s="557"/>
      <c r="C299" s="558"/>
      <c r="D299" s="559"/>
      <c r="E299" s="560"/>
      <c r="F299" s="561"/>
      <c r="G299" s="562"/>
      <c r="H299" s="563"/>
    </row>
    <row r="300" spans="1:8" ht="26.45" customHeight="1">
      <c r="A300" s="549">
        <v>283</v>
      </c>
      <c r="B300" s="557"/>
      <c r="C300" s="564"/>
      <c r="D300" s="559"/>
      <c r="E300" s="565"/>
      <c r="F300" s="566"/>
      <c r="G300" s="555"/>
      <c r="H300" s="556"/>
    </row>
    <row r="301" spans="1:8" ht="26.45" customHeight="1">
      <c r="A301" s="549">
        <v>284</v>
      </c>
      <c r="B301" s="557"/>
      <c r="C301" s="558"/>
      <c r="D301" s="559"/>
      <c r="E301" s="560"/>
      <c r="F301" s="561"/>
      <c r="G301" s="562"/>
      <c r="H301" s="563"/>
    </row>
    <row r="302" spans="1:8" ht="26.45" customHeight="1">
      <c r="A302" s="549">
        <v>285</v>
      </c>
      <c r="B302" s="557"/>
      <c r="C302" s="564"/>
      <c r="D302" s="559"/>
      <c r="E302" s="565"/>
      <c r="F302" s="566"/>
      <c r="G302" s="555"/>
      <c r="H302" s="556"/>
    </row>
    <row r="303" spans="1:8" ht="26.45" customHeight="1">
      <c r="A303" s="549">
        <v>286</v>
      </c>
      <c r="B303" s="557"/>
      <c r="C303" s="558"/>
      <c r="D303" s="559"/>
      <c r="E303" s="560"/>
      <c r="F303" s="561"/>
      <c r="G303" s="562"/>
      <c r="H303" s="563"/>
    </row>
    <row r="304" spans="1:8" ht="26.45" customHeight="1">
      <c r="A304" s="549">
        <v>287</v>
      </c>
      <c r="B304" s="557"/>
      <c r="C304" s="564"/>
      <c r="D304" s="559"/>
      <c r="E304" s="565"/>
      <c r="F304" s="566"/>
      <c r="G304" s="555"/>
      <c r="H304" s="556"/>
    </row>
    <row r="305" spans="1:8" ht="26.45" customHeight="1">
      <c r="A305" s="549">
        <v>288</v>
      </c>
      <c r="B305" s="557"/>
      <c r="C305" s="558"/>
      <c r="D305" s="559"/>
      <c r="E305" s="560"/>
      <c r="F305" s="561"/>
      <c r="G305" s="562"/>
      <c r="H305" s="563"/>
    </row>
    <row r="306" spans="1:8" ht="26.45" customHeight="1">
      <c r="A306" s="549">
        <v>289</v>
      </c>
      <c r="B306" s="557"/>
      <c r="C306" s="564"/>
      <c r="D306" s="559"/>
      <c r="E306" s="565"/>
      <c r="F306" s="566"/>
      <c r="G306" s="555"/>
      <c r="H306" s="556"/>
    </row>
    <row r="307" spans="1:8" ht="26.45" customHeight="1">
      <c r="A307" s="549">
        <v>290</v>
      </c>
      <c r="B307" s="557"/>
      <c r="C307" s="558"/>
      <c r="D307" s="559"/>
      <c r="E307" s="560"/>
      <c r="F307" s="561"/>
      <c r="G307" s="562"/>
      <c r="H307" s="563"/>
    </row>
    <row r="308" spans="1:8" ht="26.45" customHeight="1">
      <c r="A308" s="549">
        <v>291</v>
      </c>
      <c r="B308" s="557"/>
      <c r="C308" s="564"/>
      <c r="D308" s="559"/>
      <c r="E308" s="565"/>
      <c r="F308" s="566"/>
      <c r="G308" s="555"/>
      <c r="H308" s="556"/>
    </row>
    <row r="309" spans="1:8" ht="26.45" customHeight="1">
      <c r="A309" s="549">
        <v>292</v>
      </c>
      <c r="B309" s="557"/>
      <c r="C309" s="558"/>
      <c r="D309" s="559"/>
      <c r="E309" s="560"/>
      <c r="F309" s="561"/>
      <c r="G309" s="562"/>
      <c r="H309" s="563"/>
    </row>
    <row r="310" spans="1:8" ht="26.45" customHeight="1">
      <c r="A310" s="549">
        <v>293</v>
      </c>
      <c r="B310" s="557"/>
      <c r="C310" s="564"/>
      <c r="D310" s="559"/>
      <c r="E310" s="565"/>
      <c r="F310" s="566"/>
      <c r="G310" s="555"/>
      <c r="H310" s="556"/>
    </row>
    <row r="311" spans="1:8" ht="26.45" customHeight="1">
      <c r="A311" s="549">
        <v>294</v>
      </c>
      <c r="B311" s="557"/>
      <c r="C311" s="558"/>
      <c r="D311" s="559"/>
      <c r="E311" s="560"/>
      <c r="F311" s="561"/>
      <c r="G311" s="562"/>
      <c r="H311" s="563"/>
    </row>
    <row r="312" spans="1:8" ht="26.45" customHeight="1">
      <c r="A312" s="549">
        <v>295</v>
      </c>
      <c r="B312" s="557"/>
      <c r="C312" s="564"/>
      <c r="D312" s="559"/>
      <c r="E312" s="565"/>
      <c r="F312" s="566"/>
      <c r="G312" s="555"/>
      <c r="H312" s="556"/>
    </row>
    <row r="313" spans="1:8" ht="26.45" customHeight="1">
      <c r="A313" s="549">
        <v>296</v>
      </c>
      <c r="B313" s="557"/>
      <c r="C313" s="558"/>
      <c r="D313" s="559"/>
      <c r="E313" s="560"/>
      <c r="F313" s="561"/>
      <c r="G313" s="562"/>
      <c r="H313" s="563"/>
    </row>
    <row r="314" spans="1:8" ht="26.45" customHeight="1">
      <c r="A314" s="549">
        <v>297</v>
      </c>
      <c r="B314" s="557"/>
      <c r="C314" s="564"/>
      <c r="D314" s="559"/>
      <c r="E314" s="565"/>
      <c r="F314" s="566"/>
      <c r="G314" s="555"/>
      <c r="H314" s="556"/>
    </row>
    <row r="315" spans="1:8" ht="26.45" customHeight="1">
      <c r="A315" s="549">
        <v>298</v>
      </c>
      <c r="B315" s="557"/>
      <c r="C315" s="558"/>
      <c r="D315" s="559"/>
      <c r="E315" s="560"/>
      <c r="F315" s="561"/>
      <c r="G315" s="562"/>
      <c r="H315" s="563"/>
    </row>
    <row r="316" spans="1:8" ht="26.45" customHeight="1">
      <c r="A316" s="549">
        <v>299</v>
      </c>
      <c r="B316" s="557"/>
      <c r="C316" s="564"/>
      <c r="D316" s="559"/>
      <c r="E316" s="565"/>
      <c r="F316" s="566"/>
      <c r="G316" s="555"/>
      <c r="H316" s="556"/>
    </row>
    <row r="317" spans="1:8" ht="26.45" customHeight="1">
      <c r="A317" s="549">
        <v>300</v>
      </c>
      <c r="B317" s="557"/>
      <c r="C317" s="558"/>
      <c r="D317" s="559"/>
      <c r="E317" s="560"/>
      <c r="F317" s="561"/>
      <c r="G317" s="562"/>
      <c r="H317" s="563"/>
    </row>
    <row r="318" spans="1:8" ht="26.45" customHeight="1">
      <c r="A318" s="549">
        <v>301</v>
      </c>
      <c r="B318" s="557"/>
      <c r="C318" s="564"/>
      <c r="D318" s="559"/>
      <c r="E318" s="565"/>
      <c r="F318" s="566"/>
      <c r="G318" s="555"/>
      <c r="H318" s="556"/>
    </row>
    <row r="319" spans="1:8" ht="26.45" customHeight="1">
      <c r="A319" s="549">
        <v>302</v>
      </c>
      <c r="B319" s="557"/>
      <c r="C319" s="558"/>
      <c r="D319" s="559"/>
      <c r="E319" s="560"/>
      <c r="F319" s="561"/>
      <c r="G319" s="562"/>
      <c r="H319" s="563"/>
    </row>
    <row r="320" spans="1:8" ht="26.45" customHeight="1">
      <c r="A320" s="549">
        <v>303</v>
      </c>
      <c r="B320" s="557"/>
      <c r="C320" s="564"/>
      <c r="D320" s="559"/>
      <c r="E320" s="565"/>
      <c r="F320" s="566"/>
      <c r="G320" s="555"/>
      <c r="H320" s="556"/>
    </row>
    <row r="321" spans="1:9" ht="26.45" customHeight="1">
      <c r="A321" s="549">
        <v>304</v>
      </c>
      <c r="B321" s="557"/>
      <c r="C321" s="558"/>
      <c r="D321" s="559"/>
      <c r="E321" s="560"/>
      <c r="F321" s="561"/>
      <c r="G321" s="562"/>
      <c r="H321" s="563"/>
    </row>
    <row r="322" spans="1:9" ht="26.45" customHeight="1">
      <c r="A322" s="549">
        <v>305</v>
      </c>
      <c r="B322" s="557"/>
      <c r="C322" s="564"/>
      <c r="D322" s="559"/>
      <c r="E322" s="565"/>
      <c r="F322" s="566"/>
      <c r="G322" s="555"/>
      <c r="H322" s="556"/>
    </row>
    <row r="323" spans="1:9" ht="26.45" customHeight="1">
      <c r="A323" s="549">
        <v>306</v>
      </c>
      <c r="B323" s="557"/>
      <c r="C323" s="558"/>
      <c r="D323" s="559"/>
      <c r="E323" s="560"/>
      <c r="F323" s="561"/>
      <c r="G323" s="562"/>
      <c r="H323" s="563"/>
    </row>
    <row r="324" spans="1:9" ht="26.45" customHeight="1">
      <c r="A324" s="549">
        <v>307</v>
      </c>
      <c r="B324" s="557"/>
      <c r="C324" s="564"/>
      <c r="D324" s="559"/>
      <c r="E324" s="565"/>
      <c r="F324" s="566"/>
      <c r="G324" s="555"/>
      <c r="H324" s="556"/>
    </row>
    <row r="325" spans="1:9" ht="26.45" customHeight="1">
      <c r="A325" s="549">
        <v>308</v>
      </c>
      <c r="B325" s="557"/>
      <c r="C325" s="558"/>
      <c r="D325" s="559"/>
      <c r="E325" s="560"/>
      <c r="F325" s="561"/>
      <c r="G325" s="562"/>
      <c r="H325" s="563"/>
    </row>
    <row r="326" spans="1:9" ht="26.45" customHeight="1">
      <c r="A326" s="549">
        <v>309</v>
      </c>
      <c r="B326" s="557"/>
      <c r="C326" s="564"/>
      <c r="D326" s="559"/>
      <c r="E326" s="565"/>
      <c r="F326" s="566"/>
      <c r="G326" s="555"/>
      <c r="H326" s="556"/>
    </row>
    <row r="327" spans="1:9" ht="26.45" customHeight="1">
      <c r="A327" s="549">
        <v>310</v>
      </c>
      <c r="B327" s="557"/>
      <c r="C327" s="558"/>
      <c r="D327" s="559"/>
      <c r="E327" s="560"/>
      <c r="F327" s="561"/>
      <c r="G327" s="562"/>
      <c r="H327" s="563"/>
    </row>
    <row r="328" spans="1:9" ht="26.45" customHeight="1">
      <c r="A328" s="549">
        <v>311</v>
      </c>
      <c r="B328" s="557"/>
      <c r="C328" s="564"/>
      <c r="D328" s="559"/>
      <c r="E328" s="565"/>
      <c r="F328" s="566"/>
      <c r="G328" s="555"/>
      <c r="H328" s="556"/>
    </row>
    <row r="329" spans="1:9" ht="26.45" customHeight="1">
      <c r="A329" s="549">
        <v>312</v>
      </c>
      <c r="B329" s="557"/>
      <c r="C329" s="558"/>
      <c r="D329" s="559"/>
      <c r="E329" s="560"/>
      <c r="F329" s="561"/>
      <c r="G329" s="562"/>
      <c r="H329" s="563"/>
    </row>
    <row r="330" spans="1:9" ht="26.45" customHeight="1">
      <c r="A330" s="567"/>
      <c r="B330" s="557"/>
      <c r="C330" s="564"/>
      <c r="D330" s="559"/>
      <c r="E330" s="565"/>
      <c r="F330" s="568"/>
      <c r="G330" s="555"/>
      <c r="H330" s="556"/>
    </row>
    <row r="331" spans="1:9" ht="26.45" customHeight="1">
      <c r="A331" s="567"/>
      <c r="B331" s="557"/>
      <c r="C331" s="558"/>
      <c r="D331" s="559"/>
      <c r="E331" s="560"/>
      <c r="F331" s="569"/>
      <c r="G331" s="562"/>
      <c r="H331" s="563"/>
    </row>
    <row r="332" spans="1:9" ht="26.45" customHeight="1">
      <c r="A332" s="567"/>
      <c r="B332" s="550"/>
      <c r="C332" s="570"/>
      <c r="D332" s="559"/>
      <c r="E332" s="565"/>
      <c r="F332" s="568"/>
      <c r="G332" s="555"/>
      <c r="H332" s="556"/>
    </row>
    <row r="333" spans="1:9" ht="26.45" customHeight="1">
      <c r="A333" s="567"/>
      <c r="B333" s="571"/>
      <c r="C333" s="572"/>
      <c r="D333" s="573"/>
      <c r="E333" s="574"/>
      <c r="F333" s="575"/>
      <c r="G333" s="576"/>
      <c r="H333" s="577"/>
      <c r="I333" s="530"/>
    </row>
    <row r="334" spans="1:9" ht="26.45" customHeight="1">
      <c r="A334" s="549">
        <v>313</v>
      </c>
      <c r="B334" s="578"/>
      <c r="C334" s="579"/>
      <c r="D334" s="580"/>
      <c r="E334" s="581"/>
      <c r="F334" s="566"/>
      <c r="G334" s="582"/>
      <c r="H334" s="583"/>
    </row>
    <row r="335" spans="1:9" ht="26.45" customHeight="1">
      <c r="A335" s="549">
        <v>314</v>
      </c>
      <c r="B335" s="550"/>
      <c r="C335" s="558"/>
      <c r="D335" s="584"/>
      <c r="E335" s="560"/>
      <c r="F335" s="561"/>
      <c r="G335" s="562"/>
      <c r="H335" s="563"/>
    </row>
    <row r="336" spans="1:9" ht="26.45" customHeight="1">
      <c r="A336" s="549">
        <v>315</v>
      </c>
      <c r="B336" s="585"/>
      <c r="C336" s="564"/>
      <c r="D336" s="586"/>
      <c r="E336" s="565"/>
      <c r="F336" s="566"/>
      <c r="G336" s="555"/>
      <c r="H336" s="556"/>
    </row>
    <row r="337" spans="1:8" ht="26.45" customHeight="1">
      <c r="A337" s="549">
        <v>316</v>
      </c>
      <c r="B337" s="550"/>
      <c r="C337" s="558"/>
      <c r="D337" s="584"/>
      <c r="E337" s="560"/>
      <c r="F337" s="561"/>
      <c r="G337" s="562"/>
      <c r="H337" s="563"/>
    </row>
    <row r="338" spans="1:8" ht="26.45" customHeight="1">
      <c r="A338" s="549">
        <v>317</v>
      </c>
      <c r="B338" s="585"/>
      <c r="C338" s="564"/>
      <c r="D338" s="586"/>
      <c r="E338" s="565"/>
      <c r="F338" s="566"/>
      <c r="G338" s="555"/>
      <c r="H338" s="556"/>
    </row>
    <row r="339" spans="1:8" ht="26.45" customHeight="1">
      <c r="A339" s="549">
        <v>318</v>
      </c>
      <c r="B339" s="550"/>
      <c r="C339" s="558"/>
      <c r="D339" s="584"/>
      <c r="E339" s="560"/>
      <c r="F339" s="561"/>
      <c r="G339" s="562"/>
      <c r="H339" s="563"/>
    </row>
    <row r="340" spans="1:8" ht="26.45" customHeight="1">
      <c r="A340" s="549">
        <v>319</v>
      </c>
      <c r="B340" s="585"/>
      <c r="C340" s="564"/>
      <c r="D340" s="586"/>
      <c r="E340" s="565"/>
      <c r="F340" s="566"/>
      <c r="G340" s="555"/>
      <c r="H340" s="556"/>
    </row>
    <row r="341" spans="1:8" ht="26.45" customHeight="1">
      <c r="A341" s="549">
        <v>320</v>
      </c>
      <c r="B341" s="550"/>
      <c r="C341" s="558"/>
      <c r="D341" s="584"/>
      <c r="E341" s="560"/>
      <c r="F341" s="561"/>
      <c r="G341" s="562"/>
      <c r="H341" s="563"/>
    </row>
    <row r="342" spans="1:8" ht="26.45" customHeight="1">
      <c r="A342" s="549">
        <v>321</v>
      </c>
      <c r="B342" s="585"/>
      <c r="C342" s="564"/>
      <c r="D342" s="586"/>
      <c r="E342" s="565"/>
      <c r="F342" s="566"/>
      <c r="G342" s="555"/>
      <c r="H342" s="556"/>
    </row>
    <row r="343" spans="1:8" ht="26.45" customHeight="1">
      <c r="A343" s="549">
        <v>322</v>
      </c>
      <c r="B343" s="550"/>
      <c r="C343" s="558"/>
      <c r="D343" s="584"/>
      <c r="E343" s="560"/>
      <c r="F343" s="561"/>
      <c r="G343" s="562"/>
      <c r="H343" s="563"/>
    </row>
    <row r="344" spans="1:8" ht="26.45" customHeight="1">
      <c r="A344" s="549">
        <v>323</v>
      </c>
      <c r="B344" s="585"/>
      <c r="C344" s="564"/>
      <c r="D344" s="586"/>
      <c r="E344" s="565"/>
      <c r="F344" s="566"/>
      <c r="G344" s="555"/>
      <c r="H344" s="556"/>
    </row>
    <row r="345" spans="1:8" ht="26.45" customHeight="1">
      <c r="A345" s="549">
        <v>324</v>
      </c>
      <c r="B345" s="550"/>
      <c r="C345" s="558"/>
      <c r="D345" s="584"/>
      <c r="E345" s="560"/>
      <c r="F345" s="561"/>
      <c r="G345" s="562"/>
      <c r="H345" s="563"/>
    </row>
    <row r="346" spans="1:8" ht="26.45" customHeight="1">
      <c r="A346" s="549">
        <v>325</v>
      </c>
      <c r="B346" s="585"/>
      <c r="C346" s="564"/>
      <c r="D346" s="586"/>
      <c r="E346" s="565"/>
      <c r="F346" s="566"/>
      <c r="G346" s="555"/>
      <c r="H346" s="556"/>
    </row>
    <row r="347" spans="1:8" ht="26.45" customHeight="1">
      <c r="A347" s="549">
        <v>326</v>
      </c>
      <c r="B347" s="550"/>
      <c r="C347" s="558"/>
      <c r="D347" s="584"/>
      <c r="E347" s="560"/>
      <c r="F347" s="561"/>
      <c r="G347" s="562"/>
      <c r="H347" s="563"/>
    </row>
    <row r="348" spans="1:8" ht="26.45" customHeight="1">
      <c r="A348" s="549">
        <v>327</v>
      </c>
      <c r="B348" s="585"/>
      <c r="C348" s="564"/>
      <c r="D348" s="586"/>
      <c r="E348" s="565"/>
      <c r="F348" s="566"/>
      <c r="G348" s="555"/>
      <c r="H348" s="556"/>
    </row>
    <row r="349" spans="1:8" ht="26.45" customHeight="1">
      <c r="A349" s="549">
        <v>328</v>
      </c>
      <c r="B349" s="550"/>
      <c r="C349" s="558"/>
      <c r="D349" s="584"/>
      <c r="E349" s="560"/>
      <c r="F349" s="561"/>
      <c r="G349" s="562"/>
      <c r="H349" s="563"/>
    </row>
    <row r="350" spans="1:8" ht="26.45" customHeight="1">
      <c r="A350" s="549">
        <v>329</v>
      </c>
      <c r="B350" s="585"/>
      <c r="C350" s="564"/>
      <c r="D350" s="586"/>
      <c r="E350" s="565"/>
      <c r="F350" s="566"/>
      <c r="G350" s="555"/>
      <c r="H350" s="556"/>
    </row>
    <row r="351" spans="1:8" ht="26.45" customHeight="1">
      <c r="A351" s="549">
        <v>330</v>
      </c>
      <c r="B351" s="550"/>
      <c r="C351" s="558"/>
      <c r="D351" s="584"/>
      <c r="E351" s="560"/>
      <c r="F351" s="561"/>
      <c r="G351" s="562"/>
      <c r="H351" s="563"/>
    </row>
    <row r="352" spans="1:8" ht="26.45" customHeight="1">
      <c r="A352" s="549">
        <v>331</v>
      </c>
      <c r="B352" s="585"/>
      <c r="C352" s="564"/>
      <c r="D352" s="586"/>
      <c r="E352" s="565"/>
      <c r="F352" s="566"/>
      <c r="G352" s="555"/>
      <c r="H352" s="556"/>
    </row>
    <row r="353" spans="1:8" ht="26.45" customHeight="1">
      <c r="A353" s="549">
        <v>332</v>
      </c>
      <c r="B353" s="550"/>
      <c r="C353" s="558"/>
      <c r="D353" s="584"/>
      <c r="E353" s="560"/>
      <c r="F353" s="561"/>
      <c r="G353" s="562"/>
      <c r="H353" s="563"/>
    </row>
    <row r="354" spans="1:8" ht="26.45" customHeight="1">
      <c r="A354" s="549">
        <v>333</v>
      </c>
      <c r="B354" s="585"/>
      <c r="C354" s="564"/>
      <c r="D354" s="586"/>
      <c r="E354" s="565"/>
      <c r="F354" s="566"/>
      <c r="G354" s="555"/>
      <c r="H354" s="556"/>
    </row>
    <row r="355" spans="1:8" ht="26.45" customHeight="1">
      <c r="A355" s="549">
        <v>334</v>
      </c>
      <c r="B355" s="550"/>
      <c r="C355" s="558"/>
      <c r="D355" s="584"/>
      <c r="E355" s="560"/>
      <c r="F355" s="561"/>
      <c r="G355" s="562"/>
      <c r="H355" s="563"/>
    </row>
    <row r="356" spans="1:8" ht="26.45" customHeight="1">
      <c r="A356" s="549">
        <v>335</v>
      </c>
      <c r="B356" s="585"/>
      <c r="C356" s="564"/>
      <c r="D356" s="586"/>
      <c r="E356" s="565"/>
      <c r="F356" s="566"/>
      <c r="G356" s="555"/>
      <c r="H356" s="556"/>
    </row>
    <row r="357" spans="1:8" ht="26.45" customHeight="1">
      <c r="A357" s="549">
        <v>336</v>
      </c>
      <c r="B357" s="550"/>
      <c r="C357" s="558"/>
      <c r="D357" s="584"/>
      <c r="E357" s="560"/>
      <c r="F357" s="561"/>
      <c r="G357" s="562"/>
      <c r="H357" s="563"/>
    </row>
    <row r="358" spans="1:8" ht="26.45" customHeight="1">
      <c r="A358" s="549">
        <v>337</v>
      </c>
      <c r="B358" s="585"/>
      <c r="C358" s="564"/>
      <c r="D358" s="586"/>
      <c r="E358" s="565"/>
      <c r="F358" s="566"/>
      <c r="G358" s="555"/>
      <c r="H358" s="556"/>
    </row>
    <row r="359" spans="1:8" ht="26.45" customHeight="1">
      <c r="A359" s="549">
        <v>338</v>
      </c>
      <c r="B359" s="550"/>
      <c r="C359" s="558"/>
      <c r="D359" s="584"/>
      <c r="E359" s="560"/>
      <c r="F359" s="561"/>
      <c r="G359" s="562"/>
      <c r="H359" s="563"/>
    </row>
    <row r="360" spans="1:8" ht="26.45" customHeight="1">
      <c r="A360" s="549">
        <v>339</v>
      </c>
      <c r="B360" s="585"/>
      <c r="C360" s="564"/>
      <c r="D360" s="586"/>
      <c r="E360" s="565"/>
      <c r="F360" s="566"/>
      <c r="G360" s="555"/>
      <c r="H360" s="556"/>
    </row>
    <row r="361" spans="1:8" ht="26.45" customHeight="1">
      <c r="A361" s="549">
        <v>340</v>
      </c>
      <c r="B361" s="550"/>
      <c r="C361" s="558"/>
      <c r="D361" s="584"/>
      <c r="E361" s="560"/>
      <c r="F361" s="561"/>
      <c r="G361" s="562"/>
      <c r="H361" s="563"/>
    </row>
    <row r="362" spans="1:8" ht="26.45" customHeight="1">
      <c r="A362" s="549">
        <v>341</v>
      </c>
      <c r="B362" s="585"/>
      <c r="C362" s="564"/>
      <c r="D362" s="586"/>
      <c r="E362" s="565"/>
      <c r="F362" s="566"/>
      <c r="G362" s="555"/>
      <c r="H362" s="556"/>
    </row>
    <row r="363" spans="1:8" ht="26.45" customHeight="1">
      <c r="A363" s="549">
        <v>342</v>
      </c>
      <c r="B363" s="550"/>
      <c r="C363" s="558"/>
      <c r="D363" s="584"/>
      <c r="E363" s="560"/>
      <c r="F363" s="561"/>
      <c r="G363" s="562"/>
      <c r="H363" s="563"/>
    </row>
    <row r="364" spans="1:8" ht="26.45" customHeight="1">
      <c r="A364" s="549">
        <v>343</v>
      </c>
      <c r="B364" s="585"/>
      <c r="C364" s="564"/>
      <c r="D364" s="586"/>
      <c r="E364" s="565"/>
      <c r="F364" s="566"/>
      <c r="G364" s="555"/>
      <c r="H364" s="556"/>
    </row>
    <row r="365" spans="1:8" ht="26.45" customHeight="1">
      <c r="A365" s="549">
        <v>344</v>
      </c>
      <c r="B365" s="550"/>
      <c r="C365" s="558"/>
      <c r="D365" s="584"/>
      <c r="E365" s="560"/>
      <c r="F365" s="561"/>
      <c r="G365" s="562"/>
      <c r="H365" s="563"/>
    </row>
    <row r="366" spans="1:8" ht="26.45" customHeight="1">
      <c r="A366" s="549">
        <v>345</v>
      </c>
      <c r="B366" s="585"/>
      <c r="C366" s="564"/>
      <c r="D366" s="586"/>
      <c r="E366" s="565"/>
      <c r="F366" s="566"/>
      <c r="G366" s="555"/>
      <c r="H366" s="556"/>
    </row>
    <row r="367" spans="1:8" ht="26.45" customHeight="1">
      <c r="A367" s="549">
        <v>346</v>
      </c>
      <c r="B367" s="550"/>
      <c r="C367" s="558"/>
      <c r="D367" s="584"/>
      <c r="E367" s="560"/>
      <c r="F367" s="561"/>
      <c r="G367" s="562"/>
      <c r="H367" s="563"/>
    </row>
    <row r="368" spans="1:8" ht="26.45" customHeight="1">
      <c r="A368" s="549">
        <v>347</v>
      </c>
      <c r="B368" s="585"/>
      <c r="C368" s="564"/>
      <c r="D368" s="586"/>
      <c r="E368" s="565"/>
      <c r="F368" s="566"/>
      <c r="G368" s="555"/>
      <c r="H368" s="556"/>
    </row>
    <row r="369" spans="1:8" ht="26.45" customHeight="1">
      <c r="A369" s="549">
        <v>348</v>
      </c>
      <c r="B369" s="550"/>
      <c r="C369" s="558"/>
      <c r="D369" s="584"/>
      <c r="E369" s="560"/>
      <c r="F369" s="561"/>
      <c r="G369" s="562"/>
      <c r="H369" s="563"/>
    </row>
    <row r="370" spans="1:8" ht="26.45" customHeight="1">
      <c r="A370" s="549">
        <v>349</v>
      </c>
      <c r="B370" s="585"/>
      <c r="C370" s="564"/>
      <c r="D370" s="586"/>
      <c r="E370" s="565"/>
      <c r="F370" s="566"/>
      <c r="G370" s="555"/>
      <c r="H370" s="556"/>
    </row>
    <row r="371" spans="1:8" ht="26.45" customHeight="1">
      <c r="A371" s="549">
        <v>350</v>
      </c>
      <c r="B371" s="550"/>
      <c r="C371" s="558"/>
      <c r="D371" s="584"/>
      <c r="E371" s="560"/>
      <c r="F371" s="561"/>
      <c r="G371" s="562"/>
      <c r="H371" s="563"/>
    </row>
    <row r="372" spans="1:8" ht="26.45" customHeight="1">
      <c r="A372" s="549">
        <v>351</v>
      </c>
      <c r="B372" s="585"/>
      <c r="C372" s="564"/>
      <c r="D372" s="586"/>
      <c r="E372" s="565"/>
      <c r="F372" s="566"/>
      <c r="G372" s="555"/>
      <c r="H372" s="556"/>
    </row>
    <row r="373" spans="1:8" ht="26.45" customHeight="1">
      <c r="A373" s="549">
        <v>352</v>
      </c>
      <c r="B373" s="550"/>
      <c r="C373" s="558"/>
      <c r="D373" s="584"/>
      <c r="E373" s="560"/>
      <c r="F373" s="561"/>
      <c r="G373" s="562"/>
      <c r="H373" s="563"/>
    </row>
    <row r="374" spans="1:8" ht="26.45" customHeight="1">
      <c r="A374" s="549">
        <v>353</v>
      </c>
      <c r="B374" s="585"/>
      <c r="C374" s="564"/>
      <c r="D374" s="586"/>
      <c r="E374" s="565"/>
      <c r="F374" s="566"/>
      <c r="G374" s="555"/>
      <c r="H374" s="556"/>
    </row>
    <row r="375" spans="1:8" ht="26.45" customHeight="1">
      <c r="A375" s="549">
        <v>354</v>
      </c>
      <c r="B375" s="550"/>
      <c r="C375" s="558"/>
      <c r="D375" s="584"/>
      <c r="E375" s="560"/>
      <c r="F375" s="561"/>
      <c r="G375" s="562"/>
      <c r="H375" s="563"/>
    </row>
    <row r="376" spans="1:8" ht="26.45" customHeight="1">
      <c r="A376" s="549">
        <v>355</v>
      </c>
      <c r="B376" s="585"/>
      <c r="C376" s="564"/>
      <c r="D376" s="586"/>
      <c r="E376" s="565"/>
      <c r="F376" s="566"/>
      <c r="G376" s="555"/>
      <c r="H376" s="556"/>
    </row>
    <row r="377" spans="1:8" ht="26.45" customHeight="1">
      <c r="A377" s="549">
        <v>356</v>
      </c>
      <c r="B377" s="550"/>
      <c r="C377" s="558"/>
      <c r="D377" s="584"/>
      <c r="E377" s="560"/>
      <c r="F377" s="561"/>
      <c r="G377" s="562"/>
      <c r="H377" s="563"/>
    </row>
    <row r="378" spans="1:8" ht="26.45" customHeight="1">
      <c r="A378" s="549">
        <v>357</v>
      </c>
      <c r="B378" s="585"/>
      <c r="C378" s="564"/>
      <c r="D378" s="586"/>
      <c r="E378" s="565"/>
      <c r="F378" s="566"/>
      <c r="G378" s="555"/>
      <c r="H378" s="556"/>
    </row>
    <row r="379" spans="1:8" ht="26.45" customHeight="1">
      <c r="A379" s="549">
        <v>358</v>
      </c>
      <c r="B379" s="550"/>
      <c r="C379" s="558"/>
      <c r="D379" s="584"/>
      <c r="E379" s="560"/>
      <c r="F379" s="561"/>
      <c r="G379" s="562"/>
      <c r="H379" s="563"/>
    </row>
    <row r="380" spans="1:8" ht="26.45" customHeight="1">
      <c r="A380" s="549">
        <v>359</v>
      </c>
      <c r="B380" s="585"/>
      <c r="C380" s="564"/>
      <c r="D380" s="586"/>
      <c r="E380" s="565"/>
      <c r="F380" s="566"/>
      <c r="G380" s="555"/>
      <c r="H380" s="556"/>
    </row>
    <row r="381" spans="1:8" ht="26.45" customHeight="1">
      <c r="A381" s="549">
        <v>360</v>
      </c>
      <c r="B381" s="550"/>
      <c r="C381" s="558"/>
      <c r="D381" s="584"/>
      <c r="E381" s="560"/>
      <c r="F381" s="561"/>
      <c r="G381" s="562"/>
      <c r="H381" s="563"/>
    </row>
    <row r="382" spans="1:8" ht="26.45" customHeight="1">
      <c r="A382" s="549">
        <v>361</v>
      </c>
      <c r="B382" s="585"/>
      <c r="C382" s="564"/>
      <c r="D382" s="586"/>
      <c r="E382" s="565"/>
      <c r="F382" s="566"/>
      <c r="G382" s="555"/>
      <c r="H382" s="556"/>
    </row>
    <row r="383" spans="1:8" ht="26.45" customHeight="1">
      <c r="A383" s="549">
        <v>362</v>
      </c>
      <c r="B383" s="550"/>
      <c r="C383" s="558"/>
      <c r="D383" s="584"/>
      <c r="E383" s="560"/>
      <c r="F383" s="561"/>
      <c r="G383" s="562"/>
      <c r="H383" s="563"/>
    </row>
    <row r="384" spans="1:8" ht="26.45" customHeight="1">
      <c r="A384" s="549">
        <v>363</v>
      </c>
      <c r="B384" s="585"/>
      <c r="C384" s="564"/>
      <c r="D384" s="586"/>
      <c r="E384" s="565"/>
      <c r="F384" s="566"/>
      <c r="G384" s="555"/>
      <c r="H384" s="556"/>
    </row>
    <row r="385" spans="1:9" ht="26.45" customHeight="1">
      <c r="A385" s="549">
        <v>364</v>
      </c>
      <c r="B385" s="550"/>
      <c r="C385" s="558"/>
      <c r="D385" s="584"/>
      <c r="E385" s="560"/>
      <c r="F385" s="561"/>
      <c r="G385" s="562"/>
      <c r="H385" s="563"/>
    </row>
    <row r="386" spans="1:9" ht="26.45" customHeight="1">
      <c r="A386" s="549">
        <v>365</v>
      </c>
      <c r="B386" s="585"/>
      <c r="C386" s="564"/>
      <c r="D386" s="586"/>
      <c r="E386" s="565"/>
      <c r="F386" s="566"/>
      <c r="G386" s="555"/>
      <c r="H386" s="556"/>
    </row>
    <row r="387" spans="1:9" ht="26.45" customHeight="1">
      <c r="A387" s="549">
        <v>366</v>
      </c>
      <c r="B387" s="550"/>
      <c r="C387" s="558"/>
      <c r="D387" s="584"/>
      <c r="E387" s="560"/>
      <c r="F387" s="561"/>
      <c r="G387" s="562"/>
      <c r="H387" s="563"/>
    </row>
    <row r="388" spans="1:9" ht="26.45" customHeight="1">
      <c r="A388" s="549">
        <v>367</v>
      </c>
      <c r="B388" s="585"/>
      <c r="C388" s="564"/>
      <c r="D388" s="586"/>
      <c r="E388" s="565"/>
      <c r="F388" s="566"/>
      <c r="G388" s="555"/>
      <c r="H388" s="587"/>
    </row>
    <row r="389" spans="1:9" ht="26.45" customHeight="1">
      <c r="A389" s="549">
        <v>368</v>
      </c>
      <c r="B389" s="550"/>
      <c r="C389" s="558"/>
      <c r="D389" s="584"/>
      <c r="E389" s="560"/>
      <c r="F389" s="561"/>
      <c r="G389" s="562"/>
      <c r="H389" s="563"/>
    </row>
    <row r="390" spans="1:9" ht="26.45" customHeight="1">
      <c r="A390" s="549">
        <v>369</v>
      </c>
      <c r="B390" s="585"/>
      <c r="C390" s="564"/>
      <c r="D390" s="586"/>
      <c r="E390" s="565"/>
      <c r="F390" s="566"/>
      <c r="G390" s="555"/>
      <c r="H390" s="556"/>
    </row>
    <row r="391" spans="1:9" ht="26.45" customHeight="1">
      <c r="A391" s="549">
        <v>370</v>
      </c>
      <c r="B391" s="550"/>
      <c r="C391" s="558"/>
      <c r="D391" s="584"/>
      <c r="E391" s="560"/>
      <c r="F391" s="561"/>
      <c r="G391" s="562"/>
      <c r="H391" s="563"/>
    </row>
    <row r="392" spans="1:9" ht="26.45" customHeight="1">
      <c r="A392" s="549">
        <v>371</v>
      </c>
      <c r="B392" s="585"/>
      <c r="C392" s="564"/>
      <c r="D392" s="586"/>
      <c r="E392" s="565"/>
      <c r="F392" s="566"/>
      <c r="G392" s="555"/>
      <c r="H392" s="587"/>
    </row>
    <row r="393" spans="1:9" ht="26.45" customHeight="1">
      <c r="A393" s="549">
        <v>372</v>
      </c>
      <c r="B393" s="550"/>
      <c r="C393" s="558"/>
      <c r="D393" s="584"/>
      <c r="E393" s="560"/>
      <c r="F393" s="561"/>
      <c r="G393" s="562"/>
      <c r="H393" s="563"/>
    </row>
    <row r="394" spans="1:9" ht="26.45" customHeight="1">
      <c r="A394" s="549">
        <v>373</v>
      </c>
      <c r="B394" s="585"/>
      <c r="C394" s="564"/>
      <c r="D394" s="586"/>
      <c r="E394" s="565"/>
      <c r="F394" s="566"/>
      <c r="G394" s="555"/>
      <c r="H394" s="556"/>
    </row>
    <row r="395" spans="1:9" ht="26.45" customHeight="1">
      <c r="A395" s="549">
        <v>374</v>
      </c>
      <c r="B395" s="550"/>
      <c r="C395" s="558"/>
      <c r="D395" s="584"/>
      <c r="E395" s="560"/>
      <c r="F395" s="561"/>
      <c r="G395" s="562"/>
      <c r="H395" s="563"/>
    </row>
    <row r="396" spans="1:9" ht="26.45" customHeight="1">
      <c r="B396" s="585"/>
      <c r="C396" s="570"/>
      <c r="D396" s="586"/>
      <c r="E396" s="565"/>
      <c r="F396" s="568"/>
      <c r="G396" s="588"/>
      <c r="H396" s="556"/>
    </row>
    <row r="397" spans="1:9" ht="26.45" customHeight="1">
      <c r="B397" s="550"/>
      <c r="C397" s="589"/>
      <c r="D397" s="584"/>
      <c r="E397" s="560"/>
      <c r="F397" s="569"/>
      <c r="G397" s="562"/>
      <c r="H397" s="563"/>
      <c r="I397" s="530"/>
    </row>
    <row r="398" spans="1:9" ht="26.45" customHeight="1">
      <c r="B398" s="585"/>
      <c r="C398" s="570"/>
      <c r="D398" s="586"/>
      <c r="E398" s="565"/>
      <c r="F398" s="590"/>
      <c r="G398" s="555"/>
      <c r="H398" s="556"/>
    </row>
    <row r="399" spans="1:9" ht="26.45" customHeight="1">
      <c r="B399" s="591"/>
      <c r="C399" s="572"/>
      <c r="D399" s="592"/>
      <c r="E399" s="574"/>
      <c r="F399" s="593"/>
      <c r="G399" s="576"/>
      <c r="H399" s="577"/>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c r="G406" s="513"/>
    </row>
    <row r="407" spans="6:7">
      <c r="F407" s="597"/>
      <c r="G407" s="513"/>
    </row>
    <row r="408" spans="6:7">
      <c r="F408" s="597"/>
    </row>
    <row r="409" spans="6:7">
      <c r="F409" s="597"/>
    </row>
    <row r="410" spans="6:7">
      <c r="F410" s="597"/>
    </row>
    <row r="411" spans="6:7">
      <c r="F411" s="597"/>
    </row>
  </sheetData>
  <mergeCells count="1">
    <mergeCell ref="C1:F1"/>
  </mergeCells>
  <phoneticPr fontId="33"/>
  <conditionalFormatting sqref="F202:F263 F268:F329 F334:F395">
    <cfRule type="expression" dxfId="1" priority="1" stopIfTrue="1">
      <formula>E202=1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5" manualBreakCount="5">
    <brk id="17" max="6" man="1"/>
    <brk id="69" max="6" man="1"/>
    <brk id="135" min="1" max="7" man="1"/>
    <brk id="201" min="1" max="7" man="1"/>
    <brk id="333" min="1" max="7" man="1"/>
  </rowBreaks>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tabColor theme="9" tint="0.39997558519241921"/>
  </sheetPr>
  <dimension ref="A1:J50"/>
  <sheetViews>
    <sheetView showZeros="0" view="pageBreakPreview" topLeftCell="A16" zoomScale="60" zoomScaleNormal="100" workbookViewId="0">
      <selection activeCell="G22" sqref="G22:I2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265</v>
      </c>
    </row>
    <row r="2" spans="1:10" ht="20.100000000000001" customHeight="1">
      <c r="B2" s="1154" t="str">
        <f>要求!P11</f>
        <v>入　　　札　　　書</v>
      </c>
      <c r="C2" s="1154"/>
      <c r="D2" s="1154"/>
      <c r="E2" s="1154"/>
      <c r="F2" s="1154"/>
      <c r="G2" s="1154"/>
      <c r="H2" s="1154"/>
      <c r="I2" s="1154"/>
      <c r="J2" s="697"/>
    </row>
    <row r="5" spans="1:10" ht="30" customHeight="1" thickBot="1">
      <c r="B5" s="452" t="str">
        <f>IF(SUM(入札別紙Q!G3:G32)&gt;0,SUM(入札別紙Q!G3:G32),"金額￥")</f>
        <v>金額￥</v>
      </c>
      <c r="C5" s="405" t="s">
        <v>592</v>
      </c>
      <c r="D5" s="405"/>
    </row>
    <row r="6" spans="1:10" ht="7.9" customHeight="1" thickTop="1"/>
    <row r="7" spans="1:10" s="689" customFormat="1" ht="20.100000000000001" customHeight="1">
      <c r="B7" s="692" t="s">
        <v>594</v>
      </c>
      <c r="C7" s="1342" t="s">
        <v>653</v>
      </c>
      <c r="D7" s="1342"/>
      <c r="E7" s="692" t="s">
        <v>32</v>
      </c>
      <c r="F7" s="692" t="s">
        <v>596</v>
      </c>
      <c r="G7" s="692" t="s">
        <v>597</v>
      </c>
      <c r="H7" s="1342" t="s">
        <v>673</v>
      </c>
      <c r="I7" s="1342"/>
    </row>
    <row r="8" spans="1:10" ht="48.6" customHeight="1">
      <c r="A8" s="456">
        <v>1</v>
      </c>
      <c r="B8" s="809" t="s">
        <v>861</v>
      </c>
      <c r="C8" s="1338" t="s">
        <v>650</v>
      </c>
      <c r="D8" s="1338"/>
      <c r="E8" s="478"/>
      <c r="F8" s="478"/>
      <c r="G8" s="478"/>
      <c r="H8" s="1339"/>
      <c r="I8" s="1339"/>
    </row>
    <row r="9" spans="1:10" ht="30" customHeight="1">
      <c r="A9" s="456">
        <v>2</v>
      </c>
      <c r="B9" s="205"/>
      <c r="C9" s="1349" t="s">
        <v>725</v>
      </c>
      <c r="D9" s="1350"/>
      <c r="E9" s="206"/>
      <c r="F9" s="206"/>
      <c r="G9" s="206"/>
      <c r="H9" s="1331"/>
      <c r="I9" s="1332"/>
    </row>
    <row r="10" spans="1:10" ht="30" customHeight="1">
      <c r="A10" s="456">
        <v>3</v>
      </c>
      <c r="B10" s="205"/>
      <c r="C10" s="1343"/>
      <c r="D10" s="1344"/>
      <c r="E10" s="206"/>
      <c r="F10" s="206"/>
      <c r="G10" s="206"/>
      <c r="H10" s="1331"/>
      <c r="I10" s="1332"/>
    </row>
    <row r="11" spans="1:10" ht="30" customHeight="1">
      <c r="A11" s="456">
        <v>4</v>
      </c>
      <c r="B11" s="205"/>
      <c r="C11" s="1343"/>
      <c r="D11" s="1344"/>
      <c r="E11" s="206"/>
      <c r="F11" s="206"/>
      <c r="G11" s="206"/>
      <c r="H11" s="1331"/>
      <c r="I11" s="1332"/>
    </row>
    <row r="12" spans="1:10" ht="30" customHeight="1">
      <c r="A12" s="456">
        <v>5</v>
      </c>
      <c r="B12" s="205"/>
      <c r="C12" s="1343"/>
      <c r="D12" s="1344"/>
      <c r="E12" s="206"/>
      <c r="F12" s="206"/>
      <c r="G12" s="206"/>
      <c r="H12" s="1331"/>
      <c r="I12" s="1332"/>
    </row>
    <row r="13" spans="1:10" ht="30" customHeight="1">
      <c r="A13" s="456">
        <v>6</v>
      </c>
      <c r="B13" s="205"/>
      <c r="C13" s="1343"/>
      <c r="D13" s="1344"/>
      <c r="E13" s="206"/>
      <c r="F13" s="206"/>
      <c r="G13" s="206"/>
      <c r="H13" s="1331"/>
      <c r="I13" s="1332"/>
    </row>
    <row r="14" spans="1:10" ht="30" customHeight="1">
      <c r="A14" s="456">
        <v>7</v>
      </c>
      <c r="B14" s="205"/>
      <c r="C14" s="1343"/>
      <c r="D14" s="1344"/>
      <c r="E14" s="206"/>
      <c r="F14" s="206"/>
      <c r="G14" s="206"/>
      <c r="H14" s="1331"/>
      <c r="I14" s="1332"/>
    </row>
    <row r="15" spans="1:10" ht="30" customHeight="1">
      <c r="A15" s="456">
        <v>8</v>
      </c>
      <c r="B15" s="205"/>
      <c r="C15" s="1343"/>
      <c r="D15" s="1344"/>
      <c r="E15" s="206"/>
      <c r="F15" s="206"/>
      <c r="G15" s="206"/>
      <c r="H15" s="1331"/>
      <c r="I15" s="1332"/>
    </row>
    <row r="16" spans="1:10" ht="30" customHeight="1">
      <c r="A16" s="456">
        <v>9</v>
      </c>
      <c r="B16" s="205"/>
      <c r="C16" s="1343"/>
      <c r="D16" s="1344"/>
      <c r="E16" s="206"/>
      <c r="F16" s="206"/>
      <c r="G16" s="206"/>
      <c r="H16" s="1331"/>
      <c r="I16" s="1332"/>
    </row>
    <row r="17" spans="1:9" ht="30" customHeight="1">
      <c r="A17" s="456">
        <v>10</v>
      </c>
      <c r="B17" s="205"/>
      <c r="C17" s="1343"/>
      <c r="D17" s="1344"/>
      <c r="E17" s="206"/>
      <c r="F17" s="206"/>
      <c r="G17" s="206"/>
      <c r="H17" s="1331"/>
      <c r="I17" s="1332"/>
    </row>
    <row r="18" spans="1:9" ht="30" customHeight="1">
      <c r="A18" s="456">
        <v>11</v>
      </c>
      <c r="B18" s="205"/>
      <c r="C18" s="1343"/>
      <c r="D18" s="1344"/>
      <c r="E18" s="206"/>
      <c r="F18" s="206"/>
      <c r="G18" s="206"/>
      <c r="H18" s="1331"/>
      <c r="I18" s="1332"/>
    </row>
    <row r="19" spans="1:9" ht="30" customHeight="1">
      <c r="A19" s="456">
        <v>12</v>
      </c>
      <c r="B19" s="205"/>
      <c r="C19" s="1343"/>
      <c r="D19" s="1344"/>
      <c r="E19" s="206"/>
      <c r="F19" s="206"/>
      <c r="G19" s="206"/>
      <c r="H19" s="1331"/>
      <c r="I19" s="1332"/>
    </row>
    <row r="20" spans="1:9" s="468" customFormat="1" ht="25.15" customHeight="1">
      <c r="B20" s="694" t="s">
        <v>666</v>
      </c>
      <c r="C20" s="1155" t="str">
        <f>要求!P8</f>
        <v>自衛隊阪神病院</v>
      </c>
      <c r="D20" s="1156"/>
      <c r="E20" s="1041" t="s">
        <v>607</v>
      </c>
      <c r="F20" s="1041"/>
      <c r="G20" s="1376" t="s">
        <v>860</v>
      </c>
      <c r="H20" s="1377"/>
      <c r="I20" s="1377"/>
    </row>
    <row r="21" spans="1:9" s="468" customFormat="1" ht="25.15" customHeight="1">
      <c r="B21" s="694" t="s">
        <v>667</v>
      </c>
      <c r="C21" s="694" t="s">
        <v>610</v>
      </c>
      <c r="D21" s="1336" t="s">
        <v>611</v>
      </c>
      <c r="E21" s="1336"/>
      <c r="F21" s="1336"/>
      <c r="G21" s="1337"/>
      <c r="H21" s="1337"/>
      <c r="I21" s="1337"/>
    </row>
    <row r="22" spans="1:9" ht="15" customHeight="1">
      <c r="B22" s="432"/>
      <c r="C22" s="433"/>
      <c r="D22" s="433"/>
      <c r="E22" s="434"/>
      <c r="F22" s="434"/>
      <c r="G22" s="435"/>
      <c r="H22" s="435"/>
      <c r="I22" s="436"/>
    </row>
    <row r="23" spans="1:9" ht="14.45" customHeight="1">
      <c r="B23"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1049"/>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696"/>
      <c r="C28" s="696"/>
      <c r="D28" s="696"/>
      <c r="E28" s="696"/>
      <c r="F28" s="696"/>
      <c r="G28" s="696"/>
      <c r="H28" s="696"/>
      <c r="I28" s="696"/>
    </row>
    <row r="29" spans="1:9" ht="14.45" customHeight="1">
      <c r="B29" s="455" t="str">
        <f>要求!Q5</f>
        <v>令和８年６月８日</v>
      </c>
      <c r="C29" s="696"/>
      <c r="D29" s="696"/>
      <c r="E29" s="696"/>
      <c r="F29" s="696"/>
      <c r="G29" s="696"/>
      <c r="H29" s="696"/>
      <c r="I29" s="696"/>
    </row>
    <row r="30" spans="1:9">
      <c r="B30" s="402" t="s">
        <v>218</v>
      </c>
    </row>
    <row r="31" spans="1:9">
      <c r="B31" s="402" t="s">
        <v>219</v>
      </c>
    </row>
    <row r="32" spans="1:9">
      <c r="B32" s="413" t="s">
        <v>856</v>
      </c>
    </row>
    <row r="33" spans="2:9">
      <c r="B33" s="402" t="s">
        <v>613</v>
      </c>
      <c r="D33" s="698" t="s">
        <v>762</v>
      </c>
      <c r="E33" s="1324">
        <f>入力!$A$3</f>
        <v>0</v>
      </c>
      <c r="F33" s="1324"/>
      <c r="G33" s="1324"/>
      <c r="H33" s="1324"/>
    </row>
    <row r="34" spans="2:9">
      <c r="D34" s="454" t="s">
        <v>763</v>
      </c>
      <c r="E34" s="1324">
        <f>入力!$A$5</f>
        <v>0</v>
      </c>
      <c r="F34" s="1324"/>
      <c r="G34" s="1324"/>
      <c r="H34" s="1324"/>
      <c r="I34" s="413"/>
    </row>
    <row r="35" spans="2:9">
      <c r="D35" s="454" t="s">
        <v>764</v>
      </c>
      <c r="E35" s="1324" t="str">
        <f>CONCATENATE(入力!A7,入力!B7,入力!A9)</f>
        <v>　</v>
      </c>
      <c r="F35" s="1324"/>
      <c r="G35" s="1324"/>
      <c r="H35" s="1324"/>
      <c r="I35" s="415" t="s">
        <v>765</v>
      </c>
    </row>
    <row r="36" spans="2:9">
      <c r="D36" s="454" t="s">
        <v>766</v>
      </c>
      <c r="E36" s="1324">
        <f>入力!$A$11</f>
        <v>0</v>
      </c>
      <c r="F36" s="1324"/>
      <c r="G36" s="1324"/>
      <c r="H36" s="1324"/>
      <c r="I36" s="415"/>
    </row>
    <row r="37" spans="2:9" hidden="1">
      <c r="D37" s="454"/>
      <c r="E37" s="690">
        <f>入力!$A$13</f>
        <v>0</v>
      </c>
      <c r="F37" s="690"/>
      <c r="G37" s="690"/>
      <c r="H37" s="690"/>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95"/>
      <c r="E42" s="695"/>
      <c r="F42" s="695"/>
      <c r="G42" s="695"/>
      <c r="H42" s="695"/>
      <c r="I42" s="413"/>
    </row>
    <row r="43" spans="2:9">
      <c r="D43" s="695"/>
      <c r="E43" s="695"/>
      <c r="F43" s="695"/>
      <c r="G43" s="695"/>
      <c r="H43" s="695"/>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0">
    <mergeCell ref="E36:H36"/>
    <mergeCell ref="E38:H38"/>
    <mergeCell ref="E39:H39"/>
    <mergeCell ref="D21:F21"/>
    <mergeCell ref="G21:I21"/>
    <mergeCell ref="B23:I27"/>
    <mergeCell ref="E33:H33"/>
    <mergeCell ref="E34:H34"/>
    <mergeCell ref="E35:H35"/>
    <mergeCell ref="C18:D18"/>
    <mergeCell ref="H18:I18"/>
    <mergeCell ref="C19:D19"/>
    <mergeCell ref="H19:I19"/>
    <mergeCell ref="C20:D20"/>
    <mergeCell ref="E20:F20"/>
    <mergeCell ref="G20:I20"/>
    <mergeCell ref="C15:D15"/>
    <mergeCell ref="H15:I15"/>
    <mergeCell ref="C16:D16"/>
    <mergeCell ref="H16:I16"/>
    <mergeCell ref="C17:D17"/>
    <mergeCell ref="H17:I17"/>
    <mergeCell ref="C12:D12"/>
    <mergeCell ref="H12:I12"/>
    <mergeCell ref="C13:D13"/>
    <mergeCell ref="H13:I13"/>
    <mergeCell ref="C14:D14"/>
    <mergeCell ref="H14:I14"/>
    <mergeCell ref="C9:D9"/>
    <mergeCell ref="H9:I9"/>
    <mergeCell ref="C10:D10"/>
    <mergeCell ref="H10:I10"/>
    <mergeCell ref="C11:D11"/>
    <mergeCell ref="H11:I11"/>
    <mergeCell ref="B1:C1"/>
    <mergeCell ref="B2:I2"/>
    <mergeCell ref="C7:D7"/>
    <mergeCell ref="H7:I7"/>
    <mergeCell ref="C8:D8"/>
    <mergeCell ref="H8:I8"/>
  </mergeCells>
  <phoneticPr fontId="33"/>
  <printOptions horizontalCentered="1" verticalCentered="1"/>
  <pageMargins left="0.98425196850393704" right="0.19685039370078741" top="0.59055118110236227" bottom="0.39370078740157483" header="0" footer="0"/>
  <pageSetup paperSize="9" fitToWidth="2" orientation="portrait"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tabColor theme="9" tint="0.39997558519241921"/>
  </sheetPr>
  <dimension ref="A1:K409"/>
  <sheetViews>
    <sheetView showZeros="0" view="pageBreakPreview" zoomScale="70" zoomScaleNormal="115" zoomScaleSheetLayoutView="70" workbookViewId="0">
      <pane xSplit="3" ySplit="2" topLeftCell="D3" activePane="bottomRight" state="frozen"/>
      <selection activeCell="G22" sqref="G22:I22"/>
      <selection pane="topRight" activeCell="G22" sqref="G22:I22"/>
      <selection pane="bottomLeft" activeCell="G22" sqref="G22:I22"/>
      <selection pane="bottomRight" activeCell="G22" sqref="G22:I22"/>
    </sheetView>
  </sheetViews>
  <sheetFormatPr defaultColWidth="9" defaultRowHeight="14.25"/>
  <cols>
    <col min="1" max="1" width="3" style="513" customWidth="1"/>
    <col min="2" max="2" width="19.875" style="594" customWidth="1"/>
    <col min="3" max="3" width="40.5" style="595" customWidth="1"/>
    <col min="4" max="4" width="4.875" style="596" customWidth="1"/>
    <col min="5" max="5" width="5" style="516" customWidth="1"/>
    <col min="6" max="6" width="8.375" style="516" customWidth="1"/>
    <col min="7" max="7" width="10.875" style="516" customWidth="1"/>
    <col min="8" max="8" width="10.375" style="516" customWidth="1"/>
    <col min="9" max="10" width="9" style="516"/>
    <col min="11" max="11" width="15.125" style="516" bestFit="1" customWidth="1"/>
    <col min="12" max="16384" width="9" style="516"/>
  </cols>
  <sheetData>
    <row r="1" spans="1:8" ht="30" customHeight="1">
      <c r="B1" s="514"/>
      <c r="C1" s="1351" t="s">
        <v>726</v>
      </c>
      <c r="D1" s="1351"/>
      <c r="E1" s="1351"/>
      <c r="F1" s="1351"/>
      <c r="G1" s="515" t="s">
        <v>862</v>
      </c>
      <c r="H1" s="515"/>
    </row>
    <row r="2" spans="1:8" ht="22.5" customHeight="1">
      <c r="B2" s="517" t="s">
        <v>30</v>
      </c>
      <c r="C2" s="518" t="s">
        <v>31</v>
      </c>
      <c r="D2" s="519" t="s">
        <v>32</v>
      </c>
      <c r="E2" s="519" t="s">
        <v>728</v>
      </c>
      <c r="F2" s="518" t="s">
        <v>729</v>
      </c>
      <c r="G2" s="518" t="s">
        <v>730</v>
      </c>
      <c r="H2" s="518" t="s">
        <v>731</v>
      </c>
    </row>
    <row r="3" spans="1:8" ht="51.75" customHeight="1">
      <c r="A3" s="520">
        <v>1</v>
      </c>
      <c r="B3" s="205" t="str">
        <f>IF(ISERROR(VLOOKUP($A3,入力!$U$4:$AL$486,11,FALSE)),"",VLOOKUP($A3,入力!$U$4:$AL$486,11,FALSE))</f>
        <v/>
      </c>
      <c r="C3" s="811" t="str">
        <f>IF(ISERROR(VLOOKUP($A3,入力!$U$4:$AL$486,12,FALSE)),"",VLOOKUP($A3,入力!$U$4:$AL$486,12,FALSE))</f>
        <v/>
      </c>
      <c r="D3" s="206" t="str">
        <f>IF(ISERROR(VLOOKUP($A3,入力!$U$4:$AL$486,13,FALSE)),"",VLOOKUP($A3,入力!$U$4:$AL$486,13,FALSE))</f>
        <v/>
      </c>
      <c r="E3" s="206" t="str">
        <f>IF(ISERROR(VLOOKUP($A3,入力!$U$4:$AL$486,14,FALSE)),"",VLOOKUP($A3,入力!$U$4:$AL$486,14,FALSE))</f>
        <v/>
      </c>
      <c r="F3" s="626" t="str">
        <f>IF(ISERROR(VLOOKUP($A3,入力!$U$4:$AL$486,17,FALSE)),"",VLOOKUP($A3,入力!$U$4:$AL$486,17,FALSE))</f>
        <v/>
      </c>
      <c r="G3" s="206" t="str">
        <f>IF(ISERROR(E3*F3),"",E3*F3)</f>
        <v/>
      </c>
      <c r="H3" s="525"/>
    </row>
    <row r="4" spans="1:8" ht="51.75" customHeight="1">
      <c r="A4" s="520">
        <v>2</v>
      </c>
      <c r="B4" s="205" t="str">
        <f>IF(ISERROR(VLOOKUP($A4,入力!$U$4:$AL$486,11,FALSE)),"",VLOOKUP($A4,入力!$U$4:$AL$486,11,FALSE))</f>
        <v/>
      </c>
      <c r="C4" s="811" t="str">
        <f>IF(ISERROR(VLOOKUP($A4,入力!$U$4:$AL$486,12,FALSE)),"",VLOOKUP($A4,入力!$U$4:$AL$486,12,FALSE))</f>
        <v/>
      </c>
      <c r="D4" s="206" t="str">
        <f>IF(ISERROR(VLOOKUP($A4,入力!$U$4:$AL$486,13,FALSE)),"",VLOOKUP($A4,入力!$U$4:$AL$486,13,FALSE))</f>
        <v/>
      </c>
      <c r="E4" s="206" t="str">
        <f>IF(ISERROR(VLOOKUP($A4,入力!$U$4:$AL$486,14,FALSE)),"",VLOOKUP($A4,入力!$U$4:$AL$486,14,FALSE))</f>
        <v/>
      </c>
      <c r="F4" s="626" t="str">
        <f>IF(ISERROR(VLOOKUP($A4,入力!$U$4:$AL$486,17,FALSE)),"",VLOOKUP($A4,入力!$U$4:$AL$486,17,FALSE))</f>
        <v/>
      </c>
      <c r="G4" s="206" t="str">
        <f t="shared" ref="G4:G32" si="0">IF(ISERROR(E4*F4),"",E4*F4)</f>
        <v/>
      </c>
      <c r="H4" s="525"/>
    </row>
    <row r="5" spans="1:8" ht="51.75" customHeight="1">
      <c r="A5" s="520">
        <v>3</v>
      </c>
      <c r="B5" s="205" t="str">
        <f>IF(ISERROR(VLOOKUP($A5,入力!$U$4:$AL$486,11,FALSE)),"",VLOOKUP($A5,入力!$U$4:$AL$486,11,FALSE))</f>
        <v/>
      </c>
      <c r="C5" s="811" t="str">
        <f>IF(ISERROR(VLOOKUP($A5,入力!$U$4:$AL$486,12,FALSE)),"",VLOOKUP($A5,入力!$U$4:$AL$486,12,FALSE))</f>
        <v/>
      </c>
      <c r="D5" s="206" t="str">
        <f>IF(ISERROR(VLOOKUP($A5,入力!$U$4:$AL$486,13,FALSE)),"",VLOOKUP($A5,入力!$U$4:$AL$486,13,FALSE))</f>
        <v/>
      </c>
      <c r="E5" s="206" t="str">
        <f>IF(ISERROR(VLOOKUP($A5,入力!$U$4:$AL$486,14,FALSE)),"",VLOOKUP($A5,入力!$U$4:$AL$486,14,FALSE))</f>
        <v/>
      </c>
      <c r="F5" s="626" t="str">
        <f>IF(ISERROR(VLOOKUP($A5,入力!$U$4:$AL$486,17,FALSE)),"",VLOOKUP($A5,入力!$U$4:$AL$486,17,FALSE))</f>
        <v/>
      </c>
      <c r="G5" s="206" t="str">
        <f t="shared" si="0"/>
        <v/>
      </c>
      <c r="H5" s="525"/>
    </row>
    <row r="6" spans="1:8" ht="51.75" customHeight="1">
      <c r="A6" s="520">
        <v>4</v>
      </c>
      <c r="B6" s="205" t="str">
        <f>IF(ISERROR(VLOOKUP($A6,入力!$U$4:$AL$486,11,FALSE)),"",VLOOKUP($A6,入力!$U$4:$AL$486,11,FALSE))</f>
        <v/>
      </c>
      <c r="C6" s="811" t="str">
        <f>IF(ISERROR(VLOOKUP($A6,入力!$U$4:$AL$486,12,FALSE)),"",VLOOKUP($A6,入力!$U$4:$AL$486,12,FALSE))</f>
        <v/>
      </c>
      <c r="D6" s="206" t="str">
        <f>IF(ISERROR(VLOOKUP($A6,入力!$U$4:$AL$486,13,FALSE)),"",VLOOKUP($A6,入力!$U$4:$AL$486,13,FALSE))</f>
        <v/>
      </c>
      <c r="E6" s="206" t="str">
        <f>IF(ISERROR(VLOOKUP($A6,入力!$U$4:$AL$486,14,FALSE)),"",VLOOKUP($A6,入力!$U$4:$AL$486,14,FALSE))</f>
        <v/>
      </c>
      <c r="F6" s="626" t="str">
        <f>IF(ISERROR(VLOOKUP($A6,入力!$U$4:$AL$486,17,FALSE)),"",VLOOKUP($A6,入力!$U$4:$AL$486,17,FALSE))</f>
        <v/>
      </c>
      <c r="G6" s="206" t="str">
        <f t="shared" si="0"/>
        <v/>
      </c>
      <c r="H6" s="525"/>
    </row>
    <row r="7" spans="1:8" ht="51.75" customHeight="1">
      <c r="A7" s="520">
        <v>5</v>
      </c>
      <c r="B7" s="205" t="str">
        <f>IF(ISERROR(VLOOKUP($A7,入力!$U$4:$AL$486,11,FALSE)),"",VLOOKUP($A7,入力!$U$4:$AL$486,11,FALSE))</f>
        <v/>
      </c>
      <c r="C7" s="811" t="str">
        <f>IF(ISERROR(VLOOKUP($A7,入力!$U$4:$AL$486,12,FALSE)),"",VLOOKUP($A7,入力!$U$4:$AL$486,12,FALSE))</f>
        <v/>
      </c>
      <c r="D7" s="206" t="str">
        <f>IF(ISERROR(VLOOKUP($A7,入力!$U$4:$AL$486,13,FALSE)),"",VLOOKUP($A7,入力!$U$4:$AL$486,13,FALSE))</f>
        <v/>
      </c>
      <c r="E7" s="206" t="str">
        <f>IF(ISERROR(VLOOKUP($A7,入力!$U$4:$AL$486,14,FALSE)),"",VLOOKUP($A7,入力!$U$4:$AL$486,14,FALSE))</f>
        <v/>
      </c>
      <c r="F7" s="626" t="str">
        <f>IF(ISERROR(VLOOKUP($A7,入力!$U$4:$AL$486,17,FALSE)),"",VLOOKUP($A7,入力!$U$4:$AL$486,17,FALSE))</f>
        <v/>
      </c>
      <c r="G7" s="206" t="str">
        <f t="shared" si="0"/>
        <v/>
      </c>
      <c r="H7" s="525"/>
    </row>
    <row r="8" spans="1:8" ht="51.75" customHeight="1">
      <c r="A8" s="520">
        <v>6</v>
      </c>
      <c r="B8" s="205" t="str">
        <f>IF(ISERROR(VLOOKUP($A8,入力!$U$4:$AL$486,11,FALSE)),"",VLOOKUP($A8,入力!$U$4:$AL$486,11,FALSE))</f>
        <v/>
      </c>
      <c r="C8" s="811" t="str">
        <f>IF(ISERROR(VLOOKUP($A8,入力!$U$4:$AL$486,12,FALSE)),"",VLOOKUP($A8,入力!$U$4:$AL$486,12,FALSE))</f>
        <v/>
      </c>
      <c r="D8" s="206" t="str">
        <f>IF(ISERROR(VLOOKUP($A8,入力!$U$4:$AL$486,13,FALSE)),"",VLOOKUP($A8,入力!$U$4:$AL$486,13,FALSE))</f>
        <v/>
      </c>
      <c r="E8" s="206" t="str">
        <f>IF(ISERROR(VLOOKUP($A8,入力!$U$4:$AL$486,14,FALSE)),"",VLOOKUP($A8,入力!$U$4:$AL$486,14,FALSE))</f>
        <v/>
      </c>
      <c r="F8" s="626" t="str">
        <f>IF(ISERROR(VLOOKUP($A8,入力!$U$4:$AL$486,17,FALSE)),"",VLOOKUP($A8,入力!$U$4:$AL$486,17,FALSE))</f>
        <v/>
      </c>
      <c r="G8" s="206" t="str">
        <f t="shared" si="0"/>
        <v/>
      </c>
      <c r="H8" s="525"/>
    </row>
    <row r="9" spans="1:8" ht="51.75" customHeight="1">
      <c r="A9" s="520">
        <v>7</v>
      </c>
      <c r="B9" s="205" t="str">
        <f>IF(ISERROR(VLOOKUP($A9,入力!$U$4:$AL$486,11,FALSE)),"",VLOOKUP($A9,入力!$U$4:$AL$486,11,FALSE))</f>
        <v/>
      </c>
      <c r="C9" s="811" t="str">
        <f>IF(ISERROR(VLOOKUP($A9,入力!$U$4:$AL$486,12,FALSE)),"",VLOOKUP($A9,入力!$U$4:$AL$486,12,FALSE))</f>
        <v/>
      </c>
      <c r="D9" s="206" t="str">
        <f>IF(ISERROR(VLOOKUP($A9,入力!$U$4:$AL$486,13,FALSE)),"",VLOOKUP($A9,入力!$U$4:$AL$486,13,FALSE))</f>
        <v/>
      </c>
      <c r="E9" s="206" t="str">
        <f>IF(ISERROR(VLOOKUP($A9,入力!$U$4:$AL$486,14,FALSE)),"",VLOOKUP($A9,入力!$U$4:$AL$486,14,FALSE))</f>
        <v/>
      </c>
      <c r="F9" s="626" t="str">
        <f>IF(ISERROR(VLOOKUP($A9,入力!$U$4:$AL$486,17,FALSE)),"",VLOOKUP($A9,入力!$U$4:$AL$486,17,FALSE))</f>
        <v/>
      </c>
      <c r="G9" s="206" t="str">
        <f t="shared" si="0"/>
        <v/>
      </c>
      <c r="H9" s="525"/>
    </row>
    <row r="10" spans="1:8" ht="51.75" customHeight="1">
      <c r="A10" s="520">
        <v>8</v>
      </c>
      <c r="B10" s="205" t="str">
        <f>IF(ISERROR(VLOOKUP($A10,入力!$U$4:$AL$486,11,FALSE)),"",VLOOKUP($A10,入力!$U$4:$AL$486,11,FALSE))</f>
        <v/>
      </c>
      <c r="C10" s="811" t="str">
        <f>IF(ISERROR(VLOOKUP($A10,入力!$U$4:$AL$486,12,FALSE)),"",VLOOKUP($A10,入力!$U$4:$AL$486,12,FALSE))</f>
        <v/>
      </c>
      <c r="D10" s="206" t="str">
        <f>IF(ISERROR(VLOOKUP($A10,入力!$U$4:$AL$486,13,FALSE)),"",VLOOKUP($A10,入力!$U$4:$AL$486,13,FALSE))</f>
        <v/>
      </c>
      <c r="E10" s="206" t="str">
        <f>IF(ISERROR(VLOOKUP($A10,入力!$U$4:$AL$486,14,FALSE)),"",VLOOKUP($A10,入力!$U$4:$AL$486,14,FALSE))</f>
        <v/>
      </c>
      <c r="F10" s="626" t="str">
        <f>IF(ISERROR(VLOOKUP($A10,入力!$U$4:$AL$486,17,FALSE)),"",VLOOKUP($A10,入力!$U$4:$AL$486,17,FALSE))</f>
        <v/>
      </c>
      <c r="G10" s="206" t="str">
        <f t="shared" si="0"/>
        <v/>
      </c>
      <c r="H10" s="525"/>
    </row>
    <row r="11" spans="1:8" ht="51.75" customHeight="1">
      <c r="A11" s="520">
        <v>9</v>
      </c>
      <c r="B11" s="205" t="str">
        <f>IF(ISERROR(VLOOKUP($A11,入力!$U$4:$AL$486,11,FALSE)),"",VLOOKUP($A11,入力!$U$4:$AL$486,11,FALSE))</f>
        <v/>
      </c>
      <c r="C11" s="811" t="str">
        <f>IF(ISERROR(VLOOKUP($A11,入力!$U$4:$AL$486,12,FALSE)),"",VLOOKUP($A11,入力!$U$4:$AL$486,12,FALSE))</f>
        <v/>
      </c>
      <c r="D11" s="206" t="str">
        <f>IF(ISERROR(VLOOKUP($A11,入力!$U$4:$AL$486,13,FALSE)),"",VLOOKUP($A11,入力!$U$4:$AL$486,13,FALSE))</f>
        <v/>
      </c>
      <c r="E11" s="206" t="str">
        <f>IF(ISERROR(VLOOKUP($A11,入力!$U$4:$AL$486,14,FALSE)),"",VLOOKUP($A11,入力!$U$4:$AL$486,14,FALSE))</f>
        <v/>
      </c>
      <c r="F11" s="626" t="str">
        <f>IF(ISERROR(VLOOKUP($A11,入力!$U$4:$AL$486,17,FALSE)),"",VLOOKUP($A11,入力!$U$4:$AL$486,17,FALSE))</f>
        <v/>
      </c>
      <c r="G11" s="206" t="str">
        <f t="shared" si="0"/>
        <v/>
      </c>
      <c r="H11" s="525"/>
    </row>
    <row r="12" spans="1:8" ht="51.75" customHeight="1">
      <c r="A12" s="520">
        <v>10</v>
      </c>
      <c r="B12" s="205" t="str">
        <f>IF(ISERROR(VLOOKUP($A12,入力!$U$4:$AL$486,11,FALSE)),"",VLOOKUP($A12,入力!$U$4:$AL$486,11,FALSE))</f>
        <v/>
      </c>
      <c r="C12" s="811" t="str">
        <f>IF(ISERROR(VLOOKUP($A12,入力!$U$4:$AL$486,12,FALSE)),"",VLOOKUP($A12,入力!$U$4:$AL$486,12,FALSE))</f>
        <v/>
      </c>
      <c r="D12" s="206" t="str">
        <f>IF(ISERROR(VLOOKUP($A12,入力!$U$4:$AL$486,13,FALSE)),"",VLOOKUP($A12,入力!$U$4:$AL$486,13,FALSE))</f>
        <v/>
      </c>
      <c r="E12" s="206" t="str">
        <f>IF(ISERROR(VLOOKUP($A12,入力!$U$4:$AL$486,14,FALSE)),"",VLOOKUP($A12,入力!$U$4:$AL$486,14,FALSE))</f>
        <v/>
      </c>
      <c r="F12" s="626" t="str">
        <f>IF(ISERROR(VLOOKUP($A12,入力!$U$4:$AL$486,17,FALSE)),"",VLOOKUP($A12,入力!$U$4:$AL$486,17,FALSE))</f>
        <v/>
      </c>
      <c r="G12" s="206" t="str">
        <f t="shared" si="0"/>
        <v/>
      </c>
      <c r="H12" s="525"/>
    </row>
    <row r="13" spans="1:8" ht="51.75" customHeight="1">
      <c r="A13" s="520">
        <v>11</v>
      </c>
      <c r="B13" s="205" t="str">
        <f>IF(ISERROR(VLOOKUP($A13,入力!$U$4:$AL$486,11,FALSE)),"",VLOOKUP($A13,入力!$U$4:$AL$486,11,FALSE))</f>
        <v/>
      </c>
      <c r="C13" s="811" t="str">
        <f>IF(ISERROR(VLOOKUP($A13,入力!$U$4:$AL$486,12,FALSE)),"",VLOOKUP($A13,入力!$U$4:$AL$486,12,FALSE))</f>
        <v/>
      </c>
      <c r="D13" s="206" t="str">
        <f>IF(ISERROR(VLOOKUP($A13,入力!$U$4:$AL$486,13,FALSE)),"",VLOOKUP($A13,入力!$U$4:$AL$486,13,FALSE))</f>
        <v/>
      </c>
      <c r="E13" s="206" t="str">
        <f>IF(ISERROR(VLOOKUP($A13,入力!$U$4:$AL$486,14,FALSE)),"",VLOOKUP($A13,入力!$U$4:$AL$486,14,FALSE))</f>
        <v/>
      </c>
      <c r="F13" s="626" t="str">
        <f>IF(ISERROR(VLOOKUP($A13,入力!$U$4:$AL$486,17,FALSE)),"",VLOOKUP($A13,入力!$U$4:$AL$486,17,FALSE))</f>
        <v/>
      </c>
      <c r="G13" s="206" t="str">
        <f t="shared" si="0"/>
        <v/>
      </c>
      <c r="H13" s="525"/>
    </row>
    <row r="14" spans="1:8" ht="51.75" customHeight="1">
      <c r="A14" s="520">
        <v>12</v>
      </c>
      <c r="B14" s="205" t="str">
        <f>IF(ISERROR(VLOOKUP($A14,入力!$U$4:$AL$486,11,FALSE)),"",VLOOKUP($A14,入力!$U$4:$AL$486,11,FALSE))</f>
        <v/>
      </c>
      <c r="C14" s="811" t="str">
        <f>IF(ISERROR(VLOOKUP($A14,入力!$U$4:$AL$486,12,FALSE)),"",VLOOKUP($A14,入力!$U$4:$AL$486,12,FALSE))</f>
        <v/>
      </c>
      <c r="D14" s="206" t="str">
        <f>IF(ISERROR(VLOOKUP($A14,入力!$U$4:$AL$486,13,FALSE)),"",VLOOKUP($A14,入力!$U$4:$AL$486,13,FALSE))</f>
        <v/>
      </c>
      <c r="E14" s="206" t="str">
        <f>IF(ISERROR(VLOOKUP($A14,入力!$U$4:$AL$486,14,FALSE)),"",VLOOKUP($A14,入力!$U$4:$AL$486,14,FALSE))</f>
        <v/>
      </c>
      <c r="F14" s="626" t="str">
        <f>IF(ISERROR(VLOOKUP($A14,入力!$U$4:$AL$486,17,FALSE)),"",VLOOKUP($A14,入力!$U$4:$AL$486,17,FALSE))</f>
        <v/>
      </c>
      <c r="G14" s="206" t="str">
        <f t="shared" si="0"/>
        <v/>
      </c>
      <c r="H14" s="525"/>
    </row>
    <row r="15" spans="1:8" ht="51.75" customHeight="1">
      <c r="A15" s="520">
        <v>13</v>
      </c>
      <c r="B15" s="205" t="str">
        <f>IF(ISERROR(VLOOKUP($A15,入力!$U$4:$AL$486,11,FALSE)),"",VLOOKUP($A15,入力!$U$4:$AL$486,11,FALSE))</f>
        <v/>
      </c>
      <c r="C15" s="811" t="str">
        <f>IF(ISERROR(VLOOKUP($A15,入力!$U$4:$AL$486,12,FALSE)),"",VLOOKUP($A15,入力!$U$4:$AL$486,12,FALSE))</f>
        <v/>
      </c>
      <c r="D15" s="206" t="str">
        <f>IF(ISERROR(VLOOKUP($A15,入力!$U$4:$AL$486,13,FALSE)),"",VLOOKUP($A15,入力!$U$4:$AL$486,13,FALSE))</f>
        <v/>
      </c>
      <c r="E15" s="206" t="str">
        <f>IF(ISERROR(VLOOKUP($A15,入力!$U$4:$AL$486,14,FALSE)),"",VLOOKUP($A15,入力!$U$4:$AL$486,14,FALSE))</f>
        <v/>
      </c>
      <c r="F15" s="626" t="str">
        <f>IF(ISERROR(VLOOKUP($A15,入力!$U$4:$AL$486,17,FALSE)),"",VLOOKUP($A15,入力!$U$4:$AL$486,17,FALSE))</f>
        <v/>
      </c>
      <c r="G15" s="206" t="str">
        <f t="shared" si="0"/>
        <v/>
      </c>
      <c r="H15" s="525"/>
    </row>
    <row r="16" spans="1:8" ht="51.75" customHeight="1">
      <c r="A16" s="520">
        <v>14</v>
      </c>
      <c r="B16" s="205" t="str">
        <f>IF(ISERROR(VLOOKUP($A16,入力!$U$4:$AL$486,11,FALSE)),"",VLOOKUP($A16,入力!$U$4:$AL$486,11,FALSE))</f>
        <v/>
      </c>
      <c r="C16" s="811" t="str">
        <f>IF(ISERROR(VLOOKUP($A16,入力!$U$4:$AL$486,12,FALSE)),"",VLOOKUP($A16,入力!$U$4:$AL$486,12,FALSE))</f>
        <v/>
      </c>
      <c r="D16" s="206" t="str">
        <f>IF(ISERROR(VLOOKUP($A16,入力!$U$4:$AL$486,13,FALSE)),"",VLOOKUP($A16,入力!$U$4:$AL$486,13,FALSE))</f>
        <v/>
      </c>
      <c r="E16" s="206" t="str">
        <f>IF(ISERROR(VLOOKUP($A16,入力!$U$4:$AL$486,14,FALSE)),"",VLOOKUP($A16,入力!$U$4:$AL$486,14,FALSE))</f>
        <v/>
      </c>
      <c r="F16" s="626" t="str">
        <f>IF(ISERROR(VLOOKUP($A16,入力!$U$4:$AL$486,17,FALSE)),"",VLOOKUP($A16,入力!$U$4:$AL$486,17,FALSE))</f>
        <v/>
      </c>
      <c r="G16" s="206" t="str">
        <f t="shared" si="0"/>
        <v/>
      </c>
      <c r="H16" s="525"/>
    </row>
    <row r="17" spans="1:11" ht="51.75" customHeight="1">
      <c r="A17" s="520">
        <v>15</v>
      </c>
      <c r="B17" s="205" t="str">
        <f>IF(ISERROR(VLOOKUP($A17,入力!$U$4:$AL$486,11,FALSE)),"",VLOOKUP($A17,入力!$U$4:$AL$486,11,FALSE))</f>
        <v/>
      </c>
      <c r="C17" s="811" t="str">
        <f>IF(ISERROR(VLOOKUP($A17,入力!$U$4:$AL$486,12,FALSE)),"",VLOOKUP($A17,入力!$U$4:$AL$486,12,FALSE))</f>
        <v/>
      </c>
      <c r="D17" s="206" t="str">
        <f>IF(ISERROR(VLOOKUP($A17,入力!$U$4:$AL$486,13,FALSE)),"",VLOOKUP($A17,入力!$U$4:$AL$486,13,FALSE))</f>
        <v/>
      </c>
      <c r="E17" s="206" t="str">
        <f>IF(ISERROR(VLOOKUP($A17,入力!$U$4:$AL$486,14,FALSE)),"",VLOOKUP($A17,入力!$U$4:$AL$486,14,FALSE))</f>
        <v/>
      </c>
      <c r="F17" s="626" t="str">
        <f>IF(ISERROR(VLOOKUP($A17,入力!$U$4:$AL$486,17,FALSE)),"",VLOOKUP($A17,入力!$U$4:$AL$486,17,FALSE))</f>
        <v/>
      </c>
      <c r="G17" s="206" t="str">
        <f t="shared" si="0"/>
        <v/>
      </c>
      <c r="H17" s="525"/>
    </row>
    <row r="18" spans="1:11" ht="51.75" customHeight="1">
      <c r="A18" s="520">
        <v>16</v>
      </c>
      <c r="B18" s="205" t="str">
        <f>IF(ISERROR(VLOOKUP($A18,入力!$U$4:$AL$486,11,FALSE)),"",VLOOKUP($A18,入力!$U$4:$AL$486,11,FALSE))</f>
        <v/>
      </c>
      <c r="C18" s="811" t="str">
        <f>IF(ISERROR(VLOOKUP($A18,入力!$U$4:$AL$486,12,FALSE)),"",VLOOKUP($A18,入力!$U$4:$AL$486,12,FALSE))</f>
        <v/>
      </c>
      <c r="D18" s="206" t="str">
        <f>IF(ISERROR(VLOOKUP($A18,入力!$U$4:$AL$486,13,FALSE)),"",VLOOKUP($A18,入力!$U$4:$AL$486,13,FALSE))</f>
        <v/>
      </c>
      <c r="E18" s="206" t="str">
        <f>IF(ISERROR(VLOOKUP($A18,入力!$U$4:$AL$486,14,FALSE)),"",VLOOKUP($A18,入力!$U$4:$AL$486,14,FALSE))</f>
        <v/>
      </c>
      <c r="F18" s="626" t="str">
        <f>IF(ISERROR(VLOOKUP($A18,入力!$U$4:$AL$486,17,FALSE)),"",VLOOKUP($A18,入力!$U$4:$AL$486,17,FALSE))</f>
        <v/>
      </c>
      <c r="G18" s="206" t="str">
        <f t="shared" si="0"/>
        <v/>
      </c>
      <c r="H18" s="525"/>
    </row>
    <row r="19" spans="1:11" ht="51.75" customHeight="1">
      <c r="A19" s="520">
        <v>17</v>
      </c>
      <c r="B19" s="205" t="str">
        <f>IF(ISERROR(VLOOKUP($A19,入力!$U$4:$AL$486,11,FALSE)),"",VLOOKUP($A19,入力!$U$4:$AL$486,11,FALSE))</f>
        <v/>
      </c>
      <c r="C19" s="811" t="str">
        <f>IF(ISERROR(VLOOKUP($A19,入力!$U$4:$AL$486,12,FALSE)),"",VLOOKUP($A19,入力!$U$4:$AL$486,12,FALSE))</f>
        <v/>
      </c>
      <c r="D19" s="206" t="str">
        <f>IF(ISERROR(VLOOKUP($A19,入力!$U$4:$AL$486,13,FALSE)),"",VLOOKUP($A19,入力!$U$4:$AL$486,13,FALSE))</f>
        <v/>
      </c>
      <c r="E19" s="206" t="str">
        <f>IF(ISERROR(VLOOKUP($A19,入力!$U$4:$AL$486,14,FALSE)),"",VLOOKUP($A19,入力!$U$4:$AL$486,14,FALSE))</f>
        <v/>
      </c>
      <c r="F19" s="626" t="str">
        <f>IF(ISERROR(VLOOKUP($A19,入力!$U$4:$AL$486,17,FALSE)),"",VLOOKUP($A19,入力!$U$4:$AL$486,17,FALSE))</f>
        <v/>
      </c>
      <c r="G19" s="206" t="str">
        <f t="shared" si="0"/>
        <v/>
      </c>
      <c r="H19" s="525"/>
    </row>
    <row r="20" spans="1:11" ht="51.75" customHeight="1">
      <c r="A20" s="520">
        <v>18</v>
      </c>
      <c r="B20" s="205" t="str">
        <f>IF(ISERROR(VLOOKUP($A20,入力!$U$4:$AL$486,11,FALSE)),"",VLOOKUP($A20,入力!$U$4:$AL$486,11,FALSE))</f>
        <v/>
      </c>
      <c r="C20" s="811" t="str">
        <f>IF(ISERROR(VLOOKUP($A20,入力!$U$4:$AL$486,12,FALSE)),"",VLOOKUP($A20,入力!$U$4:$AL$486,12,FALSE))</f>
        <v/>
      </c>
      <c r="D20" s="206" t="str">
        <f>IF(ISERROR(VLOOKUP($A20,入力!$U$4:$AL$486,13,FALSE)),"",VLOOKUP($A20,入力!$U$4:$AL$486,13,FALSE))</f>
        <v/>
      </c>
      <c r="E20" s="206" t="str">
        <f>IF(ISERROR(VLOOKUP($A20,入力!$U$4:$AL$486,14,FALSE)),"",VLOOKUP($A20,入力!$U$4:$AL$486,14,FALSE))</f>
        <v/>
      </c>
      <c r="F20" s="626" t="str">
        <f>IF(ISERROR(VLOOKUP($A20,入力!$U$4:$AL$486,17,FALSE)),"",VLOOKUP($A20,入力!$U$4:$AL$486,17,FALSE))</f>
        <v/>
      </c>
      <c r="G20" s="206" t="str">
        <f t="shared" si="0"/>
        <v/>
      </c>
      <c r="H20" s="525"/>
    </row>
    <row r="21" spans="1:11" ht="51.75" customHeight="1">
      <c r="A21" s="520">
        <v>19</v>
      </c>
      <c r="B21" s="205" t="str">
        <f>IF(ISERROR(VLOOKUP($A21,入力!$U$4:$AL$486,11,FALSE)),"",VLOOKUP($A21,入力!$U$4:$AL$486,11,FALSE))</f>
        <v/>
      </c>
      <c r="C21" s="811" t="str">
        <f>IF(ISERROR(VLOOKUP($A21,入力!$U$4:$AL$486,12,FALSE)),"",VLOOKUP($A21,入力!$U$4:$AL$486,12,FALSE))</f>
        <v/>
      </c>
      <c r="D21" s="206" t="str">
        <f>IF(ISERROR(VLOOKUP($A21,入力!$U$4:$AL$486,13,FALSE)),"",VLOOKUP($A21,入力!$U$4:$AL$486,13,FALSE))</f>
        <v/>
      </c>
      <c r="E21" s="206" t="str">
        <f>IF(ISERROR(VLOOKUP($A21,入力!$U$4:$AL$486,14,FALSE)),"",VLOOKUP($A21,入力!$U$4:$AL$486,14,FALSE))</f>
        <v/>
      </c>
      <c r="F21" s="626" t="str">
        <f>IF(ISERROR(VLOOKUP($A21,入力!$U$4:$AL$486,17,FALSE)),"",VLOOKUP($A21,入力!$U$4:$AL$486,17,FALSE))</f>
        <v/>
      </c>
      <c r="G21" s="206" t="str">
        <f t="shared" si="0"/>
        <v/>
      </c>
      <c r="H21" s="525"/>
      <c r="K21" s="625">
        <f>SUM(G3:G21)</f>
        <v>0</v>
      </c>
    </row>
    <row r="22" spans="1:11" ht="51.75" customHeight="1">
      <c r="A22" s="520">
        <v>20</v>
      </c>
      <c r="B22" s="205" t="str">
        <f>IF(ISERROR(VLOOKUP($A22,入力!$U$4:$AL$486,11,FALSE)),"",VLOOKUP($A22,入力!$U$4:$AL$486,11,FALSE))</f>
        <v/>
      </c>
      <c r="C22" s="811" t="str">
        <f>IF(ISERROR(VLOOKUP($A22,入力!$U$4:$AL$486,12,FALSE)),"",VLOOKUP($A22,入力!$U$4:$AL$486,12,FALSE))</f>
        <v/>
      </c>
      <c r="D22" s="206" t="str">
        <f>IF(ISERROR(VLOOKUP($A22,入力!$U$4:$AL$486,13,FALSE)),"",VLOOKUP($A22,入力!$U$4:$AL$486,13,FALSE))</f>
        <v/>
      </c>
      <c r="E22" s="206" t="str">
        <f>IF(ISERROR(VLOOKUP($A22,入力!$U$4:$AL$486,14,FALSE)),"",VLOOKUP($A22,入力!$U$4:$AL$486,14,FALSE))</f>
        <v/>
      </c>
      <c r="F22" s="626" t="str">
        <f>IF(ISERROR(VLOOKUP($A22,入力!$U$4:$AL$486,17,FALSE)),"",VLOOKUP($A22,入力!$U$4:$AL$486,17,FALSE))</f>
        <v/>
      </c>
      <c r="G22" s="206" t="str">
        <f t="shared" si="0"/>
        <v/>
      </c>
      <c r="H22" s="525"/>
    </row>
    <row r="23" spans="1:11" ht="51.75" customHeight="1">
      <c r="A23" s="520">
        <v>21</v>
      </c>
      <c r="B23" s="205" t="str">
        <f>IF(ISERROR(VLOOKUP($A23,入力!$U$4:$AL$486,11,FALSE)),"",VLOOKUP($A23,入力!$U$4:$AL$486,11,FALSE))</f>
        <v/>
      </c>
      <c r="C23" s="811" t="str">
        <f>IF(ISERROR(VLOOKUP($A23,入力!$U$4:$AL$486,12,FALSE)),"",VLOOKUP($A23,入力!$U$4:$AL$486,12,FALSE))</f>
        <v/>
      </c>
      <c r="D23" s="206" t="str">
        <f>IF(ISERROR(VLOOKUP($A23,入力!$U$4:$AL$486,13,FALSE)),"",VLOOKUP($A23,入力!$U$4:$AL$486,13,FALSE))</f>
        <v/>
      </c>
      <c r="E23" s="206" t="str">
        <f>IF(ISERROR(VLOOKUP($A23,入力!$U$4:$AL$486,14,FALSE)),"",VLOOKUP($A23,入力!$U$4:$AL$486,14,FALSE))</f>
        <v/>
      </c>
      <c r="F23" s="626" t="str">
        <f>IF(ISERROR(VLOOKUP($A23,入力!$U$4:$AL$486,17,FALSE)),"",VLOOKUP($A23,入力!$U$4:$AL$486,17,FALSE))</f>
        <v/>
      </c>
      <c r="G23" s="206" t="str">
        <f t="shared" si="0"/>
        <v/>
      </c>
      <c r="H23" s="525"/>
    </row>
    <row r="24" spans="1:11" ht="51.75" customHeight="1">
      <c r="A24" s="520">
        <v>22</v>
      </c>
      <c r="B24" s="205" t="str">
        <f>IF(ISERROR(VLOOKUP($A24,入力!$U$4:$AL$486,11,FALSE)),"",VLOOKUP($A24,入力!$U$4:$AL$486,11,FALSE))</f>
        <v/>
      </c>
      <c r="C24" s="811" t="str">
        <f>IF(ISERROR(VLOOKUP($A24,入力!$U$4:$AL$486,12,FALSE)),"",VLOOKUP($A24,入力!$U$4:$AL$486,12,FALSE))</f>
        <v/>
      </c>
      <c r="D24" s="206" t="str">
        <f>IF(ISERROR(VLOOKUP($A24,入力!$U$4:$AL$486,13,FALSE)),"",VLOOKUP($A24,入力!$U$4:$AL$486,13,FALSE))</f>
        <v/>
      </c>
      <c r="E24" s="206" t="str">
        <f>IF(ISERROR(VLOOKUP($A24,入力!$U$4:$AL$486,14,FALSE)),"",VLOOKUP($A24,入力!$U$4:$AL$486,14,FALSE))</f>
        <v/>
      </c>
      <c r="F24" s="626" t="str">
        <f>IF(ISERROR(VLOOKUP($A24,入力!$U$4:$AL$486,17,FALSE)),"",VLOOKUP($A24,入力!$U$4:$AL$486,17,FALSE))</f>
        <v/>
      </c>
      <c r="G24" s="206" t="str">
        <f t="shared" si="0"/>
        <v/>
      </c>
      <c r="H24" s="525"/>
    </row>
    <row r="25" spans="1:11" ht="51.75" customHeight="1">
      <c r="A25" s="520">
        <v>23</v>
      </c>
      <c r="B25" s="205" t="str">
        <f>IF(ISERROR(VLOOKUP($A25,入力!$U$4:$AL$486,11,FALSE)),"",VLOOKUP($A25,入力!$U$4:$AL$486,11,FALSE))</f>
        <v/>
      </c>
      <c r="C25" s="811" t="str">
        <f>IF(ISERROR(VLOOKUP($A25,入力!$U$4:$AL$486,12,FALSE)),"",VLOOKUP($A25,入力!$U$4:$AL$486,12,FALSE))</f>
        <v/>
      </c>
      <c r="D25" s="206" t="str">
        <f>IF(ISERROR(VLOOKUP($A25,入力!$U$4:$AL$486,13,FALSE)),"",VLOOKUP($A25,入力!$U$4:$AL$486,13,FALSE))</f>
        <v/>
      </c>
      <c r="E25" s="206" t="str">
        <f>IF(ISERROR(VLOOKUP($A25,入力!$U$4:$AL$486,14,FALSE)),"",VLOOKUP($A25,入力!$U$4:$AL$486,14,FALSE))</f>
        <v/>
      </c>
      <c r="F25" s="626" t="str">
        <f>IF(ISERROR(VLOOKUP($A25,入力!$U$4:$AL$486,17,FALSE)),"",VLOOKUP($A25,入力!$U$4:$AL$486,17,FALSE))</f>
        <v/>
      </c>
      <c r="G25" s="206" t="str">
        <f t="shared" si="0"/>
        <v/>
      </c>
      <c r="H25" s="525"/>
    </row>
    <row r="26" spans="1:11" ht="51.75" customHeight="1">
      <c r="A26" s="520">
        <v>24</v>
      </c>
      <c r="B26" s="205" t="str">
        <f>IF(ISERROR(VLOOKUP($A26,入力!$U$4:$AL$486,11,FALSE)),"",VLOOKUP($A26,入力!$U$4:$AL$486,11,FALSE))</f>
        <v/>
      </c>
      <c r="C26" s="811" t="str">
        <f>IF(ISERROR(VLOOKUP($A26,入力!$U$4:$AL$486,12,FALSE)),"",VLOOKUP($A26,入力!$U$4:$AL$486,12,FALSE))</f>
        <v/>
      </c>
      <c r="D26" s="206" t="str">
        <f>IF(ISERROR(VLOOKUP($A26,入力!$U$4:$AL$486,13,FALSE)),"",VLOOKUP($A26,入力!$U$4:$AL$486,13,FALSE))</f>
        <v/>
      </c>
      <c r="E26" s="206" t="str">
        <f>IF(ISERROR(VLOOKUP($A26,入力!$U$4:$AL$486,14,FALSE)),"",VLOOKUP($A26,入力!$U$4:$AL$486,14,FALSE))</f>
        <v/>
      </c>
      <c r="F26" s="626" t="str">
        <f>IF(ISERROR(VLOOKUP($A26,入力!$U$4:$AL$486,17,FALSE)),"",VLOOKUP($A26,入力!$U$4:$AL$486,17,FALSE))</f>
        <v/>
      </c>
      <c r="G26" s="206" t="str">
        <f t="shared" si="0"/>
        <v/>
      </c>
      <c r="H26" s="525"/>
    </row>
    <row r="27" spans="1:11" ht="51.75" customHeight="1">
      <c r="A27" s="520">
        <v>25</v>
      </c>
      <c r="B27" s="205" t="str">
        <f>IF(ISERROR(VLOOKUP($A27,入力!$U$4:$AL$486,11,FALSE)),"",VLOOKUP($A27,入力!$U$4:$AL$486,11,FALSE))</f>
        <v/>
      </c>
      <c r="C27" s="811" t="str">
        <f>IF(ISERROR(VLOOKUP($A27,入力!$U$4:$AL$486,12,FALSE)),"",VLOOKUP($A27,入力!$U$4:$AL$486,12,FALSE))</f>
        <v/>
      </c>
      <c r="D27" s="206" t="str">
        <f>IF(ISERROR(VLOOKUP($A27,入力!$U$4:$AL$486,13,FALSE)),"",VLOOKUP($A27,入力!$U$4:$AL$486,13,FALSE))</f>
        <v/>
      </c>
      <c r="E27" s="206" t="str">
        <f>IF(ISERROR(VLOOKUP($A27,入力!$U$4:$AL$486,14,FALSE)),"",VLOOKUP($A27,入力!$U$4:$AL$486,14,FALSE))</f>
        <v/>
      </c>
      <c r="F27" s="626" t="str">
        <f>IF(ISERROR(VLOOKUP($A27,入力!$U$4:$AL$486,17,FALSE)),"",VLOOKUP($A27,入力!$U$4:$AL$486,17,FALSE))</f>
        <v/>
      </c>
      <c r="G27" s="206" t="str">
        <f t="shared" si="0"/>
        <v/>
      </c>
      <c r="H27" s="525"/>
    </row>
    <row r="28" spans="1:11" ht="51.75" customHeight="1">
      <c r="A28" s="520">
        <v>26</v>
      </c>
      <c r="B28" s="205" t="str">
        <f>IF(ISERROR(VLOOKUP($A28,入力!$U$4:$AL$486,11,FALSE)),"",VLOOKUP($A28,入力!$U$4:$AL$486,11,FALSE))</f>
        <v/>
      </c>
      <c r="C28" s="811" t="str">
        <f>IF(ISERROR(VLOOKUP($A28,入力!$U$4:$AL$486,12,FALSE)),"",VLOOKUP($A28,入力!$U$4:$AL$486,12,FALSE))</f>
        <v/>
      </c>
      <c r="D28" s="206" t="str">
        <f>IF(ISERROR(VLOOKUP($A28,入力!$U$4:$AL$486,13,FALSE)),"",VLOOKUP($A28,入力!$U$4:$AL$486,13,FALSE))</f>
        <v/>
      </c>
      <c r="E28" s="206" t="str">
        <f>IF(ISERROR(VLOOKUP($A28,入力!$U$4:$AL$486,14,FALSE)),"",VLOOKUP($A28,入力!$U$4:$AL$486,14,FALSE))</f>
        <v/>
      </c>
      <c r="F28" s="626" t="str">
        <f>IF(ISERROR(VLOOKUP($A28,入力!$U$4:$AL$486,17,FALSE)),"",VLOOKUP($A28,入力!$U$4:$AL$486,17,FALSE))</f>
        <v/>
      </c>
      <c r="G28" s="206" t="str">
        <f t="shared" si="0"/>
        <v/>
      </c>
      <c r="H28" s="525"/>
    </row>
    <row r="29" spans="1:11" ht="51.75" customHeight="1">
      <c r="A29" s="520">
        <v>27</v>
      </c>
      <c r="B29" s="205" t="str">
        <f>IF(ISERROR(VLOOKUP($A29,入力!$U$4:$AL$486,11,FALSE)),"",VLOOKUP($A29,入力!$U$4:$AL$486,11,FALSE))</f>
        <v/>
      </c>
      <c r="C29" s="811" t="str">
        <f>IF(ISERROR(VLOOKUP($A29,入力!$U$4:$AL$486,12,FALSE)),"",VLOOKUP($A29,入力!$U$4:$AL$486,12,FALSE))</f>
        <v/>
      </c>
      <c r="D29" s="206" t="str">
        <f>IF(ISERROR(VLOOKUP($A29,入力!$U$4:$AL$486,13,FALSE)),"",VLOOKUP($A29,入力!$U$4:$AL$486,13,FALSE))</f>
        <v/>
      </c>
      <c r="E29" s="206" t="str">
        <f>IF(ISERROR(VLOOKUP($A29,入力!$U$4:$AL$486,14,FALSE)),"",VLOOKUP($A29,入力!$U$4:$AL$486,14,FALSE))</f>
        <v/>
      </c>
      <c r="F29" s="626" t="str">
        <f>IF(ISERROR(VLOOKUP($A29,入力!$U$4:$AL$486,17,FALSE)),"",VLOOKUP($A29,入力!$U$4:$AL$486,17,FALSE))</f>
        <v/>
      </c>
      <c r="G29" s="206" t="str">
        <f t="shared" si="0"/>
        <v/>
      </c>
      <c r="H29" s="525"/>
    </row>
    <row r="30" spans="1:11" ht="51.75" customHeight="1">
      <c r="A30" s="520">
        <v>28</v>
      </c>
      <c r="B30" s="205" t="str">
        <f>IF(ISERROR(VLOOKUP($A30,入力!$U$4:$AL$486,11,FALSE)),"",VLOOKUP($A30,入力!$U$4:$AL$486,11,FALSE))</f>
        <v/>
      </c>
      <c r="C30" s="811" t="str">
        <f>IF(ISERROR(VLOOKUP($A30,入力!$U$4:$AL$486,12,FALSE)),"",VLOOKUP($A30,入力!$U$4:$AL$486,12,FALSE))</f>
        <v/>
      </c>
      <c r="D30" s="206" t="str">
        <f>IF(ISERROR(VLOOKUP($A30,入力!$U$4:$AL$486,13,FALSE)),"",VLOOKUP($A30,入力!$U$4:$AL$486,13,FALSE))</f>
        <v/>
      </c>
      <c r="E30" s="206" t="str">
        <f>IF(ISERROR(VLOOKUP($A30,入力!$U$4:$AL$486,14,FALSE)),"",VLOOKUP($A30,入力!$U$4:$AL$486,14,FALSE))</f>
        <v/>
      </c>
      <c r="F30" s="626" t="str">
        <f>IF(ISERROR(VLOOKUP($A30,入力!$U$4:$AL$486,17,FALSE)),"",VLOOKUP($A30,入力!$U$4:$AL$486,17,FALSE))</f>
        <v/>
      </c>
      <c r="G30" s="206" t="str">
        <f t="shared" si="0"/>
        <v/>
      </c>
      <c r="H30" s="525"/>
    </row>
    <row r="31" spans="1:11" ht="51.75" customHeight="1">
      <c r="A31" s="520">
        <v>29</v>
      </c>
      <c r="B31" s="205" t="str">
        <f>IF(ISERROR(VLOOKUP($A31,入力!$U$4:$AL$486,11,FALSE)),"",VLOOKUP($A31,入力!$U$4:$AL$486,11,FALSE))</f>
        <v/>
      </c>
      <c r="C31" s="811" t="str">
        <f>IF(ISERROR(VLOOKUP($A31,入力!$U$4:$AL$486,12,FALSE)),"",VLOOKUP($A31,入力!$U$4:$AL$486,12,FALSE))</f>
        <v/>
      </c>
      <c r="D31" s="206" t="str">
        <f>IF(ISERROR(VLOOKUP($A31,入力!$U$4:$AL$486,13,FALSE)),"",VLOOKUP($A31,入力!$U$4:$AL$486,13,FALSE))</f>
        <v/>
      </c>
      <c r="E31" s="206" t="str">
        <f>IF(ISERROR(VLOOKUP($A31,入力!$U$4:$AL$486,14,FALSE)),"",VLOOKUP($A31,入力!$U$4:$AL$486,14,FALSE))</f>
        <v/>
      </c>
      <c r="F31" s="626" t="str">
        <f>IF(ISERROR(VLOOKUP($A31,入力!$U$4:$AL$486,17,FALSE)),"",VLOOKUP($A31,入力!$U$4:$AL$486,17,FALSE))</f>
        <v/>
      </c>
      <c r="G31" s="206" t="str">
        <f t="shared" si="0"/>
        <v/>
      </c>
      <c r="H31" s="525"/>
    </row>
    <row r="32" spans="1:11" ht="51.75" customHeight="1">
      <c r="A32" s="520">
        <v>30</v>
      </c>
      <c r="B32" s="205" t="str">
        <f>IF(ISERROR(VLOOKUP($A32,入力!$U$4:$AL$486,11,FALSE)),"",VLOOKUP($A32,入力!$U$4:$AL$486,11,FALSE))</f>
        <v/>
      </c>
      <c r="C32" s="811" t="str">
        <f>IF(ISERROR(VLOOKUP($A32,入力!$U$4:$AL$486,12,FALSE)),"",VLOOKUP($A32,入力!$U$4:$AL$486,12,FALSE))</f>
        <v/>
      </c>
      <c r="D32" s="206" t="str">
        <f>IF(ISERROR(VLOOKUP($A32,入力!$U$4:$AL$486,13,FALSE)),"",VLOOKUP($A32,入力!$U$4:$AL$486,13,FALSE))</f>
        <v/>
      </c>
      <c r="E32" s="206" t="str">
        <f>IF(ISERROR(VLOOKUP($A32,入力!$U$4:$AL$486,14,FALSE)),"",VLOOKUP($A32,入力!$U$4:$AL$486,14,FALSE))</f>
        <v/>
      </c>
      <c r="F32" s="626" t="str">
        <f>IF(ISERROR(VLOOKUP($A32,入力!$U$4:$AL$486,17,FALSE)),"",VLOOKUP($A32,入力!$U$4:$AL$486,17,FALSE))</f>
        <v/>
      </c>
      <c r="G32" s="206" t="str">
        <f t="shared" si="0"/>
        <v/>
      </c>
      <c r="H32" s="525"/>
    </row>
    <row r="33" spans="1:8" ht="51.75" hidden="1" customHeight="1">
      <c r="A33" s="520">
        <v>33</v>
      </c>
      <c r="B33" s="205" t="str">
        <f>IF(ISERROR(VLOOKUP($A33,入力!$E$4:$AL$486,27,FALSE)),"",VLOOKUP($A33,入力!$E$4:$AL$486,27,FALSE))</f>
        <v/>
      </c>
      <c r="C33" s="699" t="str">
        <f>IF($F33="",IF($F32="","","以下余白"),IF(ISERROR(VLOOKUP($A33,入力!$E$4:$AL$486,28,FALSE)),"",VLOOKUP($A33,入力!$E$4:$AL$486,28,FALSE)))</f>
        <v/>
      </c>
      <c r="D33" s="206" t="str">
        <f>IF(ISERROR(VLOOKUP($A33,入力!$E$4:$AL$486,29,FALSE)),"",VLOOKUP($A33,入力!$E$4:$AL$486,29,FALSE))</f>
        <v/>
      </c>
      <c r="E33" s="206" t="str">
        <f>IF(ISERROR(VLOOKUP($A33,入力!$E$4:$AL$486,30,FALSE)),"",VLOOKUP($A33,入力!$E$4:$AL$486,30,FALSE))</f>
        <v/>
      </c>
      <c r="F33" s="206" t="str">
        <f>IF(ISERROR(VLOOKUP($A33,入力!$E$4:$AL$486,33,FALSE)),"",VLOOKUP($A33,入力!$E$4:$AL$486,33,FALSE))</f>
        <v/>
      </c>
      <c r="G33" s="206" t="str">
        <f t="shared" ref="G33:G48" si="1">IF(ISERROR(E33*F33),"",E33*F33)</f>
        <v/>
      </c>
      <c r="H33" s="525"/>
    </row>
    <row r="34" spans="1:8" ht="51.75" hidden="1" customHeight="1">
      <c r="A34" s="520">
        <v>34</v>
      </c>
      <c r="B34" s="205" t="str">
        <f>IF(ISERROR(VLOOKUP($A34,入力!$E$4:$AL$486,27,FALSE)),"",VLOOKUP($A34,入力!$E$4:$AL$486,27,FALSE))</f>
        <v/>
      </c>
      <c r="C34" s="699" t="str">
        <f>IF($F34="",IF($F33="","","以下余白"),IF(ISERROR(VLOOKUP($A34,入力!$E$4:$AL$486,28,FALSE)),"",VLOOKUP($A34,入力!$E$4:$AL$486,28,FALSE)))</f>
        <v/>
      </c>
      <c r="D34" s="206" t="str">
        <f>IF(ISERROR(VLOOKUP($A34,入力!$E$4:$AL$486,29,FALSE)),"",VLOOKUP($A34,入力!$E$4:$AL$486,29,FALSE))</f>
        <v/>
      </c>
      <c r="E34" s="206" t="str">
        <f>IF(ISERROR(VLOOKUP($A34,入力!$E$4:$AL$486,30,FALSE)),"",VLOOKUP($A34,入力!$E$4:$AL$486,30,FALSE))</f>
        <v/>
      </c>
      <c r="F34" s="206" t="str">
        <f>IF(ISERROR(VLOOKUP($A34,入力!$E$4:$AL$486,33,FALSE)),"",VLOOKUP($A34,入力!$E$4:$AL$486,33,FALSE))</f>
        <v/>
      </c>
      <c r="G34" s="206" t="str">
        <f t="shared" si="1"/>
        <v/>
      </c>
      <c r="H34" s="526"/>
    </row>
    <row r="35" spans="1:8" ht="51.75" hidden="1" customHeight="1">
      <c r="A35" s="520">
        <v>35</v>
      </c>
      <c r="B35" s="205" t="str">
        <f>IF(ISERROR(VLOOKUP($A35,入力!$E$4:$AL$486,27,FALSE)),"",VLOOKUP($A35,入力!$E$4:$AL$486,27,FALSE))</f>
        <v/>
      </c>
      <c r="C35" s="699" t="str">
        <f>IF($F35="",IF($F34="","","以下余白"),IF(ISERROR(VLOOKUP($A35,入力!$E$4:$AL$486,28,FALSE)),"",VLOOKUP($A35,入力!$E$4:$AL$486,28,FALSE)))</f>
        <v/>
      </c>
      <c r="D35" s="206" t="str">
        <f>IF(ISERROR(VLOOKUP($A35,入力!$E$4:$AL$486,29,FALSE)),"",VLOOKUP($A35,入力!$E$4:$AL$486,29,FALSE))</f>
        <v/>
      </c>
      <c r="E35" s="206" t="str">
        <f>IF(ISERROR(VLOOKUP($A35,入力!$E$4:$AL$486,30,FALSE)),"",VLOOKUP($A35,入力!$E$4:$AL$486,30,FALSE))</f>
        <v/>
      </c>
      <c r="F35" s="206" t="str">
        <f>IF(ISERROR(VLOOKUP($A35,入力!$E$4:$AL$486,33,FALSE)),"",VLOOKUP($A35,入力!$E$4:$AL$486,33,FALSE))</f>
        <v/>
      </c>
      <c r="G35" s="206" t="str">
        <f t="shared" si="1"/>
        <v/>
      </c>
      <c r="H35" s="527"/>
    </row>
    <row r="36" spans="1:8" ht="51.75" hidden="1" customHeight="1">
      <c r="A36" s="520">
        <v>36</v>
      </c>
      <c r="B36" s="205" t="str">
        <f>IF(ISERROR(VLOOKUP($A36,入力!$E$4:$AL$486,27,FALSE)),"",VLOOKUP($A36,入力!$E$4:$AL$486,27,FALSE))</f>
        <v/>
      </c>
      <c r="C36" s="699" t="str">
        <f>IF($F36="",IF($F35="","","以下余白"),IF(ISERROR(VLOOKUP($A36,入力!$E$4:$AL$486,28,FALSE)),"",VLOOKUP($A36,入力!$E$4:$AL$486,28,FALSE)))</f>
        <v/>
      </c>
      <c r="D36" s="206" t="str">
        <f>IF(ISERROR(VLOOKUP($A36,入力!$E$4:$AL$486,29,FALSE)),"",VLOOKUP($A36,入力!$E$4:$AL$486,29,FALSE))</f>
        <v/>
      </c>
      <c r="E36" s="206" t="str">
        <f>IF(ISERROR(VLOOKUP($A36,入力!$E$4:$AL$486,30,FALSE)),"",VLOOKUP($A36,入力!$E$4:$AL$486,30,FALSE))</f>
        <v/>
      </c>
      <c r="F36" s="206" t="str">
        <f>IF(ISERROR(VLOOKUP($A36,入力!$E$4:$AL$486,33,FALSE)),"",VLOOKUP($A36,入力!$E$4:$AL$486,33,FALSE))</f>
        <v/>
      </c>
      <c r="G36" s="206" t="str">
        <f t="shared" si="1"/>
        <v/>
      </c>
      <c r="H36" s="528"/>
    </row>
    <row r="37" spans="1:8" ht="51.75" hidden="1" customHeight="1">
      <c r="A37" s="520">
        <v>37</v>
      </c>
      <c r="B37" s="205" t="str">
        <f>IF(ISERROR(VLOOKUP($A37,入力!$E$4:$AL$486,27,FALSE)),"",VLOOKUP($A37,入力!$E$4:$AL$486,27,FALSE))</f>
        <v/>
      </c>
      <c r="C37" s="699" t="str">
        <f>IF($F37="",IF($F36="","","以下余白"),IF(ISERROR(VLOOKUP($A37,入力!$E$4:$AL$486,28,FALSE)),"",VLOOKUP($A37,入力!$E$4:$AL$486,28,FALSE)))</f>
        <v/>
      </c>
      <c r="D37" s="206" t="str">
        <f>IF(ISERROR(VLOOKUP($A37,入力!$E$4:$AL$486,29,FALSE)),"",VLOOKUP($A37,入力!$E$4:$AL$486,29,FALSE))</f>
        <v/>
      </c>
      <c r="E37" s="206" t="str">
        <f>IF(ISERROR(VLOOKUP($A37,入力!$E$4:$AL$486,30,FALSE)),"",VLOOKUP($A37,入力!$E$4:$AL$486,30,FALSE))</f>
        <v/>
      </c>
      <c r="F37" s="206" t="str">
        <f>IF(ISERROR(VLOOKUP($A37,入力!$E$4:$AL$486,33,FALSE)),"",VLOOKUP($A37,入力!$E$4:$AL$486,33,FALSE))</f>
        <v/>
      </c>
      <c r="G37" s="206" t="str">
        <f t="shared" si="1"/>
        <v/>
      </c>
      <c r="H37" s="527"/>
    </row>
    <row r="38" spans="1:8" ht="51.75" hidden="1" customHeight="1">
      <c r="A38" s="520">
        <v>38</v>
      </c>
      <c r="B38" s="205" t="str">
        <f>IF(ISERROR(VLOOKUP($A38,入力!$E$4:$AL$486,27,FALSE)),"",VLOOKUP($A38,入力!$E$4:$AL$486,27,FALSE))</f>
        <v/>
      </c>
      <c r="C38" s="699" t="str">
        <f>IF($F38="",IF($F37="","","以下余白"),IF(ISERROR(VLOOKUP($A38,入力!$E$4:$AL$486,28,FALSE)),"",VLOOKUP($A38,入力!$E$4:$AL$486,28,FALSE)))</f>
        <v/>
      </c>
      <c r="D38" s="206" t="str">
        <f>IF(ISERROR(VLOOKUP($A38,入力!$E$4:$AL$486,29,FALSE)),"",VLOOKUP($A38,入力!$E$4:$AL$486,29,FALSE))</f>
        <v/>
      </c>
      <c r="E38" s="206" t="str">
        <f>IF(ISERROR(VLOOKUP($A38,入力!$E$4:$AL$486,30,FALSE)),"",VLOOKUP($A38,入力!$E$4:$AL$486,30,FALSE))</f>
        <v/>
      </c>
      <c r="F38" s="206" t="str">
        <f>IF(ISERROR(VLOOKUP($A38,入力!$E$4:$AL$486,33,FALSE)),"",VLOOKUP($A38,入力!$E$4:$AL$486,33,FALSE))</f>
        <v/>
      </c>
      <c r="G38" s="206" t="str">
        <f t="shared" si="1"/>
        <v/>
      </c>
      <c r="H38" s="528"/>
    </row>
    <row r="39" spans="1:8" ht="51.75" hidden="1" customHeight="1">
      <c r="A39" s="520">
        <v>39</v>
      </c>
      <c r="B39" s="205" t="str">
        <f>IF(ISERROR(VLOOKUP($A39,入力!$E$4:$AL$486,27,FALSE)),"",VLOOKUP($A39,入力!$E$4:$AL$486,27,FALSE))</f>
        <v/>
      </c>
      <c r="C39" s="699" t="str">
        <f>IF($F39="",IF($F38="","","以下余白"),IF(ISERROR(VLOOKUP($A39,入力!$E$4:$AL$486,28,FALSE)),"",VLOOKUP($A39,入力!$E$4:$AL$486,28,FALSE)))</f>
        <v/>
      </c>
      <c r="D39" s="206" t="str">
        <f>IF(ISERROR(VLOOKUP($A39,入力!$E$4:$AL$486,29,FALSE)),"",VLOOKUP($A39,入力!$E$4:$AL$486,29,FALSE))</f>
        <v/>
      </c>
      <c r="E39" s="206" t="str">
        <f>IF(ISERROR(VLOOKUP($A39,入力!$E$4:$AL$486,30,FALSE)),"",VLOOKUP($A39,入力!$E$4:$AL$486,30,FALSE))</f>
        <v/>
      </c>
      <c r="F39" s="206" t="str">
        <f>IF(ISERROR(VLOOKUP($A39,入力!$E$4:$AL$486,33,FALSE)),"",VLOOKUP($A39,入力!$E$4:$AL$486,33,FALSE))</f>
        <v/>
      </c>
      <c r="G39" s="206" t="str">
        <f t="shared" si="1"/>
        <v/>
      </c>
      <c r="H39" s="527"/>
    </row>
    <row r="40" spans="1:8" ht="51.75" hidden="1" customHeight="1">
      <c r="A40" s="520">
        <v>40</v>
      </c>
      <c r="B40" s="205" t="str">
        <f>IF(ISERROR(VLOOKUP($A40,入力!$E$4:$AL$486,27,FALSE)),"",VLOOKUP($A40,入力!$E$4:$AL$486,27,FALSE))</f>
        <v/>
      </c>
      <c r="C40" s="699" t="str">
        <f>IF($F40="",IF($F39="","","以下余白"),IF(ISERROR(VLOOKUP($A40,入力!$E$4:$AL$486,28,FALSE)),"",VLOOKUP($A40,入力!$E$4:$AL$486,28,FALSE)))</f>
        <v/>
      </c>
      <c r="D40" s="206" t="str">
        <f>IF(ISERROR(VLOOKUP($A40,入力!$E$4:$AL$486,29,FALSE)),"",VLOOKUP($A40,入力!$E$4:$AL$486,29,FALSE))</f>
        <v/>
      </c>
      <c r="E40" s="206" t="str">
        <f>IF(ISERROR(VLOOKUP($A40,入力!$E$4:$AL$486,30,FALSE)),"",VLOOKUP($A40,入力!$E$4:$AL$486,30,FALSE))</f>
        <v/>
      </c>
      <c r="F40" s="206" t="str">
        <f>IF(ISERROR(VLOOKUP($A40,入力!$E$4:$AL$486,33,FALSE)),"",VLOOKUP($A40,入力!$E$4:$AL$486,33,FALSE))</f>
        <v/>
      </c>
      <c r="G40" s="206" t="str">
        <f t="shared" si="1"/>
        <v/>
      </c>
      <c r="H40" s="528"/>
    </row>
    <row r="41" spans="1:8" ht="51.75" hidden="1" customHeight="1">
      <c r="A41" s="520">
        <v>41</v>
      </c>
      <c r="B41" s="205" t="str">
        <f>IF(ISERROR(VLOOKUP($A41,入力!$E$4:$AL$486,27,FALSE)),"",VLOOKUP($A41,入力!$E$4:$AL$486,27,FALSE))</f>
        <v/>
      </c>
      <c r="C41" s="699" t="str">
        <f>IF($F41="",IF($F40="","","以下余白"),IF(ISERROR(VLOOKUP($A41,入力!$E$4:$AL$486,28,FALSE)),"",VLOOKUP($A41,入力!$E$4:$AL$486,28,FALSE)))</f>
        <v/>
      </c>
      <c r="D41" s="206" t="str">
        <f>IF(ISERROR(VLOOKUP($A41,入力!$E$4:$AL$486,29,FALSE)),"",VLOOKUP($A41,入力!$E$4:$AL$486,29,FALSE))</f>
        <v/>
      </c>
      <c r="E41" s="206" t="str">
        <f>IF(ISERROR(VLOOKUP($A41,入力!$E$4:$AL$486,30,FALSE)),"",VLOOKUP($A41,入力!$E$4:$AL$486,30,FALSE))</f>
        <v/>
      </c>
      <c r="F41" s="206" t="str">
        <f>IF(ISERROR(VLOOKUP($A41,入力!$E$4:$AL$486,33,FALSE)),"",VLOOKUP($A41,入力!$E$4:$AL$486,33,FALSE))</f>
        <v/>
      </c>
      <c r="G41" s="206" t="str">
        <f t="shared" si="1"/>
        <v/>
      </c>
      <c r="H41" s="527"/>
    </row>
    <row r="42" spans="1:8" ht="51.75" hidden="1" customHeight="1">
      <c r="A42" s="520">
        <v>42</v>
      </c>
      <c r="B42" s="205" t="str">
        <f>IF(ISERROR(VLOOKUP($A42,入力!$E$4:$AL$486,27,FALSE)),"",VLOOKUP($A42,入力!$E$4:$AL$486,27,FALSE))</f>
        <v/>
      </c>
      <c r="C42" s="699" t="str">
        <f>IF($F42="",IF($F41="","","以下余白"),IF(ISERROR(VLOOKUP($A42,入力!$E$4:$AL$486,28,FALSE)),"",VLOOKUP($A42,入力!$E$4:$AL$486,28,FALSE)))</f>
        <v/>
      </c>
      <c r="D42" s="206" t="str">
        <f>IF(ISERROR(VLOOKUP($A42,入力!$E$4:$AL$486,29,FALSE)),"",VLOOKUP($A42,入力!$E$4:$AL$486,29,FALSE))</f>
        <v/>
      </c>
      <c r="E42" s="206" t="str">
        <f>IF(ISERROR(VLOOKUP($A42,入力!$E$4:$AL$486,30,FALSE)),"",VLOOKUP($A42,入力!$E$4:$AL$486,30,FALSE))</f>
        <v/>
      </c>
      <c r="F42" s="206" t="str">
        <f>IF(ISERROR(VLOOKUP($A42,入力!$E$4:$AL$486,33,FALSE)),"",VLOOKUP($A42,入力!$E$4:$AL$486,33,FALSE))</f>
        <v/>
      </c>
      <c r="G42" s="206" t="str">
        <f t="shared" si="1"/>
        <v/>
      </c>
      <c r="H42" s="528"/>
    </row>
    <row r="43" spans="1:8" ht="51.75" hidden="1" customHeight="1">
      <c r="A43" s="520">
        <v>43</v>
      </c>
      <c r="B43" s="205" t="str">
        <f>IF(ISERROR(VLOOKUP($A43,入力!$E$4:$AL$486,27,FALSE)),"",VLOOKUP($A43,入力!$E$4:$AL$486,27,FALSE))</f>
        <v/>
      </c>
      <c r="C43" s="699" t="str">
        <f>IF($F43="",IF($F42="","","以下余白"),IF(ISERROR(VLOOKUP($A43,入力!$E$4:$AL$486,28,FALSE)),"",VLOOKUP($A43,入力!$E$4:$AL$486,28,FALSE)))</f>
        <v/>
      </c>
      <c r="D43" s="206" t="str">
        <f>IF(ISERROR(VLOOKUP($A43,入力!$E$4:$AL$486,29,FALSE)),"",VLOOKUP($A43,入力!$E$4:$AL$486,29,FALSE))</f>
        <v/>
      </c>
      <c r="E43" s="206" t="str">
        <f>IF(ISERROR(VLOOKUP($A43,入力!$E$4:$AL$486,30,FALSE)),"",VLOOKUP($A43,入力!$E$4:$AL$486,30,FALSE))</f>
        <v/>
      </c>
      <c r="F43" s="206" t="str">
        <f>IF(ISERROR(VLOOKUP($A43,入力!$E$4:$AL$486,33,FALSE)),"",VLOOKUP($A43,入力!$E$4:$AL$486,33,FALSE))</f>
        <v/>
      </c>
      <c r="G43" s="206" t="str">
        <f t="shared" si="1"/>
        <v/>
      </c>
      <c r="H43" s="527"/>
    </row>
    <row r="44" spans="1:8" ht="51.75" hidden="1" customHeight="1">
      <c r="A44" s="520">
        <v>44</v>
      </c>
      <c r="B44" s="205" t="str">
        <f>IF(ISERROR(VLOOKUP($A44,入力!$E$4:$AL$486,27,FALSE)),"",VLOOKUP($A44,入力!$E$4:$AL$486,27,FALSE))</f>
        <v/>
      </c>
      <c r="C44" s="699" t="str">
        <f>IF($F44="",IF($F43="","","以下余白"),IF(ISERROR(VLOOKUP($A44,入力!$E$4:$AL$486,28,FALSE)),"",VLOOKUP($A44,入力!$E$4:$AL$486,28,FALSE)))</f>
        <v/>
      </c>
      <c r="D44" s="206" t="str">
        <f>IF(ISERROR(VLOOKUP($A44,入力!$E$4:$AL$486,29,FALSE)),"",VLOOKUP($A44,入力!$E$4:$AL$486,29,FALSE))</f>
        <v/>
      </c>
      <c r="E44" s="206" t="str">
        <f>IF(ISERROR(VLOOKUP($A44,入力!$E$4:$AL$486,30,FALSE)),"",VLOOKUP($A44,入力!$E$4:$AL$486,30,FALSE))</f>
        <v/>
      </c>
      <c r="F44" s="206" t="str">
        <f>IF(ISERROR(VLOOKUP($A44,入力!$E$4:$AL$486,33,FALSE)),"",VLOOKUP($A44,入力!$E$4:$AL$486,33,FALSE))</f>
        <v/>
      </c>
      <c r="G44" s="206" t="str">
        <f t="shared" si="1"/>
        <v/>
      </c>
      <c r="H44" s="528"/>
    </row>
    <row r="45" spans="1:8" ht="51.75" hidden="1" customHeight="1">
      <c r="A45" s="520">
        <v>45</v>
      </c>
      <c r="B45" s="205" t="str">
        <f>IF(ISERROR(VLOOKUP($A45,入力!$E$4:$AL$486,27,FALSE)),"",VLOOKUP($A45,入力!$E$4:$AL$486,27,FALSE))</f>
        <v/>
      </c>
      <c r="C45" s="699" t="str">
        <f>IF($F45="",IF($F44="","","以下余白"),IF(ISERROR(VLOOKUP($A45,入力!$E$4:$AL$486,28,FALSE)),"",VLOOKUP($A45,入力!$E$4:$AL$486,28,FALSE)))</f>
        <v/>
      </c>
      <c r="D45" s="206" t="str">
        <f>IF(ISERROR(VLOOKUP($A45,入力!$E$4:$AL$486,29,FALSE)),"",VLOOKUP($A45,入力!$E$4:$AL$486,29,FALSE))</f>
        <v/>
      </c>
      <c r="E45" s="206" t="str">
        <f>IF(ISERROR(VLOOKUP($A45,入力!$E$4:$AL$486,30,FALSE)),"",VLOOKUP($A45,入力!$E$4:$AL$486,30,FALSE))</f>
        <v/>
      </c>
      <c r="F45" s="206" t="str">
        <f>IF(ISERROR(VLOOKUP($A45,入力!$E$4:$AL$486,33,FALSE)),"",VLOOKUP($A45,入力!$E$4:$AL$486,33,FALSE))</f>
        <v/>
      </c>
      <c r="G45" s="206" t="str">
        <f t="shared" si="1"/>
        <v/>
      </c>
      <c r="H45" s="527"/>
    </row>
    <row r="46" spans="1:8" ht="51.75" hidden="1" customHeight="1">
      <c r="A46" s="520">
        <v>46</v>
      </c>
      <c r="B46" s="205" t="str">
        <f>IF(ISERROR(VLOOKUP($A46,入力!$E$4:$AL$486,27,FALSE)),"",VLOOKUP($A46,入力!$E$4:$AL$486,27,FALSE))</f>
        <v/>
      </c>
      <c r="C46" s="699" t="str">
        <f>IF($F46="",IF($F45="","","以下余白"),IF(ISERROR(VLOOKUP($A46,入力!$E$4:$AL$486,28,FALSE)),"",VLOOKUP($A46,入力!$E$4:$AL$486,28,FALSE)))</f>
        <v/>
      </c>
      <c r="D46" s="206" t="str">
        <f>IF(ISERROR(VLOOKUP($A46,入力!$E$4:$AL$486,29,FALSE)),"",VLOOKUP($A46,入力!$E$4:$AL$486,29,FALSE))</f>
        <v/>
      </c>
      <c r="E46" s="206" t="str">
        <f>IF(ISERROR(VLOOKUP($A46,入力!$E$4:$AL$486,30,FALSE)),"",VLOOKUP($A46,入力!$E$4:$AL$486,30,FALSE))</f>
        <v/>
      </c>
      <c r="F46" s="206" t="str">
        <f>IF(ISERROR(VLOOKUP($A46,入力!$E$4:$AL$486,33,FALSE)),"",VLOOKUP($A46,入力!$E$4:$AL$486,33,FALSE))</f>
        <v/>
      </c>
      <c r="G46" s="206" t="str">
        <f t="shared" si="1"/>
        <v/>
      </c>
      <c r="H46" s="528"/>
    </row>
    <row r="47" spans="1:8" ht="51.75" hidden="1" customHeight="1">
      <c r="A47" s="520">
        <v>47</v>
      </c>
      <c r="B47" s="205" t="str">
        <f>IF(ISERROR(VLOOKUP($A47,入力!$E$4:$AL$486,27,FALSE)),"",VLOOKUP($A47,入力!$E$4:$AL$486,27,FALSE))</f>
        <v/>
      </c>
      <c r="C47" s="699" t="str">
        <f>IF($F47="",IF($F46="","","以下余白"),IF(ISERROR(VLOOKUP($A47,入力!$E$4:$AL$486,28,FALSE)),"",VLOOKUP($A47,入力!$E$4:$AL$486,28,FALSE)))</f>
        <v/>
      </c>
      <c r="D47" s="206" t="str">
        <f>IF(ISERROR(VLOOKUP($A47,入力!$E$4:$AL$486,29,FALSE)),"",VLOOKUP($A47,入力!$E$4:$AL$486,29,FALSE))</f>
        <v/>
      </c>
      <c r="E47" s="206" t="str">
        <f>IF(ISERROR(VLOOKUP($A47,入力!$E$4:$AL$486,30,FALSE)),"",VLOOKUP($A47,入力!$E$4:$AL$486,30,FALSE))</f>
        <v/>
      </c>
      <c r="F47" s="206" t="str">
        <f>IF(ISERROR(VLOOKUP($A47,入力!$E$4:$AL$486,33,FALSE)),"",VLOOKUP($A47,入力!$E$4:$AL$486,33,FALSE))</f>
        <v/>
      </c>
      <c r="G47" s="206" t="str">
        <f t="shared" si="1"/>
        <v/>
      </c>
      <c r="H47" s="527"/>
    </row>
    <row r="48" spans="1:8" ht="51.75" hidden="1" customHeight="1">
      <c r="A48" s="520">
        <v>48</v>
      </c>
      <c r="B48" s="205" t="str">
        <f>IF(ISERROR(VLOOKUP($A48,入力!$E$4:$AL$486,27,FALSE)),"",VLOOKUP($A48,入力!$E$4:$AL$486,27,FALSE))</f>
        <v/>
      </c>
      <c r="C48" s="699" t="str">
        <f>IF($F48="",IF($F47="","","以下余白"),IF(ISERROR(VLOOKUP($A48,入力!$E$4:$AL$486,28,FALSE)),"",VLOOKUP($A48,入力!$E$4:$AL$486,28,FALSE)))</f>
        <v/>
      </c>
      <c r="D48" s="206" t="str">
        <f>IF(ISERROR(VLOOKUP($A48,入力!$E$4:$AL$486,29,FALSE)),"",VLOOKUP($A48,入力!$E$4:$AL$486,29,FALSE))</f>
        <v/>
      </c>
      <c r="E48" s="206" t="str">
        <f>IF(ISERROR(VLOOKUP($A48,入力!$E$4:$AL$486,30,FALSE)),"",VLOOKUP($A48,入力!$E$4:$AL$486,30,FALSE))</f>
        <v/>
      </c>
      <c r="F48" s="206" t="str">
        <f>IF(ISERROR(VLOOKUP($A48,入力!$E$4:$AL$486,33,FALSE)),"",VLOOKUP($A48,入力!$E$4:$AL$486,33,FALSE))</f>
        <v/>
      </c>
      <c r="G48" s="206" t="str">
        <f t="shared" si="1"/>
        <v/>
      </c>
      <c r="H48" s="528"/>
    </row>
    <row r="49" spans="1:8" ht="51.75" hidden="1" customHeight="1">
      <c r="A49" s="520">
        <v>49</v>
      </c>
      <c r="B49" s="521"/>
      <c r="C49" s="522"/>
      <c r="D49" s="523"/>
      <c r="E49" s="522"/>
      <c r="F49" s="693"/>
      <c r="G49" s="524"/>
      <c r="H49" s="527"/>
    </row>
    <row r="50" spans="1:8" ht="51.75" hidden="1" customHeight="1">
      <c r="A50" s="520">
        <v>50</v>
      </c>
      <c r="B50" s="521"/>
      <c r="C50" s="522"/>
      <c r="D50" s="523"/>
      <c r="E50" s="522"/>
      <c r="F50" s="693"/>
      <c r="G50" s="524"/>
      <c r="H50" s="528"/>
    </row>
    <row r="51" spans="1:8" ht="51.75" hidden="1" customHeight="1">
      <c r="A51" s="520">
        <v>51</v>
      </c>
      <c r="B51" s="521"/>
      <c r="C51" s="522"/>
      <c r="D51" s="523"/>
      <c r="E51" s="522"/>
      <c r="F51" s="693"/>
      <c r="G51" s="524"/>
      <c r="H51" s="527"/>
    </row>
    <row r="52" spans="1:8" ht="51.75" hidden="1" customHeight="1">
      <c r="A52" s="520">
        <v>52</v>
      </c>
      <c r="B52" s="521"/>
      <c r="C52" s="522"/>
      <c r="D52" s="523"/>
      <c r="E52" s="522"/>
      <c r="F52" s="693"/>
      <c r="G52" s="524"/>
      <c r="H52" s="528"/>
    </row>
    <row r="53" spans="1:8" ht="51.75" hidden="1" customHeight="1">
      <c r="A53" s="520">
        <v>53</v>
      </c>
      <c r="B53" s="521"/>
      <c r="C53" s="522"/>
      <c r="D53" s="523"/>
      <c r="E53" s="522"/>
      <c r="F53" s="693"/>
      <c r="G53" s="524"/>
      <c r="H53" s="527"/>
    </row>
    <row r="54" spans="1:8" ht="51.75" hidden="1" customHeight="1">
      <c r="A54" s="520">
        <v>54</v>
      </c>
      <c r="B54" s="521"/>
      <c r="C54" s="522"/>
      <c r="D54" s="523"/>
      <c r="E54" s="522"/>
      <c r="F54" s="693"/>
      <c r="G54" s="524"/>
      <c r="H54" s="528"/>
    </row>
    <row r="55" spans="1:8" ht="51.75" hidden="1" customHeight="1">
      <c r="A55" s="520">
        <v>55</v>
      </c>
      <c r="B55" s="521"/>
      <c r="C55" s="522"/>
      <c r="D55" s="523"/>
      <c r="E55" s="522"/>
      <c r="F55" s="693"/>
      <c r="G55" s="524"/>
      <c r="H55" s="527"/>
    </row>
    <row r="56" spans="1:8" ht="51.75" hidden="1" customHeight="1">
      <c r="A56" s="520">
        <v>56</v>
      </c>
      <c r="B56" s="521"/>
      <c r="C56" s="522"/>
      <c r="D56" s="523"/>
      <c r="E56" s="522"/>
      <c r="F56" s="693"/>
      <c r="G56" s="524"/>
      <c r="H56" s="528"/>
    </row>
    <row r="57" spans="1:8" ht="51.75" hidden="1" customHeight="1">
      <c r="A57" s="520">
        <v>57</v>
      </c>
      <c r="B57" s="521"/>
      <c r="C57" s="522"/>
      <c r="D57" s="523"/>
      <c r="E57" s="522"/>
      <c r="F57" s="693"/>
      <c r="G57" s="524"/>
      <c r="H57" s="527"/>
    </row>
    <row r="58" spans="1:8" ht="51.75" hidden="1" customHeight="1">
      <c r="A58" s="520">
        <v>58</v>
      </c>
      <c r="B58" s="521"/>
      <c r="C58" s="522"/>
      <c r="D58" s="523"/>
      <c r="E58" s="522"/>
      <c r="F58" s="693"/>
      <c r="G58" s="524"/>
      <c r="H58" s="528"/>
    </row>
    <row r="59" spans="1:8" ht="51.75" hidden="1" customHeight="1">
      <c r="A59" s="520">
        <v>59</v>
      </c>
      <c r="B59" s="521"/>
      <c r="C59" s="522"/>
      <c r="D59" s="523"/>
      <c r="E59" s="522"/>
      <c r="F59" s="693"/>
      <c r="G59" s="524"/>
      <c r="H59" s="527"/>
    </row>
    <row r="60" spans="1:8" ht="51.75" hidden="1" customHeight="1">
      <c r="A60" s="520">
        <v>60</v>
      </c>
      <c r="B60" s="521"/>
      <c r="C60" s="522"/>
      <c r="D60" s="523"/>
      <c r="E60" s="522"/>
      <c r="F60" s="693"/>
      <c r="G60" s="524"/>
      <c r="H60" s="528"/>
    </row>
    <row r="61" spans="1:8" ht="51.75" hidden="1" customHeight="1">
      <c r="A61" s="520">
        <v>61</v>
      </c>
      <c r="B61" s="521"/>
      <c r="C61" s="522"/>
      <c r="D61" s="523"/>
      <c r="E61" s="522"/>
      <c r="F61" s="693"/>
      <c r="G61" s="524"/>
      <c r="H61" s="527"/>
    </row>
    <row r="62" spans="1:8" ht="51.75" hidden="1" customHeight="1">
      <c r="A62" s="520">
        <v>62</v>
      </c>
      <c r="B62" s="521"/>
      <c r="C62" s="522"/>
      <c r="D62" s="523"/>
      <c r="E62" s="522"/>
      <c r="F62" s="693"/>
      <c r="G62" s="524"/>
      <c r="H62" s="528"/>
    </row>
    <row r="63" spans="1:8" ht="51.75" hidden="1" customHeight="1">
      <c r="A63" s="520">
        <v>63</v>
      </c>
      <c r="B63" s="521"/>
      <c r="C63" s="522"/>
      <c r="D63" s="523"/>
      <c r="E63" s="522"/>
      <c r="F63" s="693"/>
      <c r="G63" s="524"/>
      <c r="H63" s="527"/>
    </row>
    <row r="64" spans="1:8" ht="51.75" hidden="1" customHeight="1">
      <c r="A64" s="520">
        <v>64</v>
      </c>
      <c r="B64" s="521"/>
      <c r="C64" s="522"/>
      <c r="D64" s="523"/>
      <c r="E64" s="522"/>
      <c r="F64" s="693"/>
      <c r="G64" s="524"/>
      <c r="H64" s="528"/>
    </row>
    <row r="65" spans="1:9" ht="51.75" hidden="1" customHeight="1">
      <c r="A65" s="520">
        <v>65</v>
      </c>
      <c r="B65" s="521"/>
      <c r="C65" s="522"/>
      <c r="D65" s="523"/>
      <c r="E65" s="522"/>
      <c r="F65" s="693"/>
      <c r="G65" s="524"/>
      <c r="H65" s="527"/>
    </row>
    <row r="66" spans="1:9" ht="51.75" hidden="1" customHeight="1">
      <c r="A66" s="520">
        <v>66</v>
      </c>
      <c r="B66" s="521"/>
      <c r="C66" s="522"/>
      <c r="D66" s="523"/>
      <c r="E66" s="522"/>
      <c r="F66" s="693"/>
      <c r="G66" s="524"/>
      <c r="H66" s="528"/>
    </row>
    <row r="67" spans="1:9" ht="51.75" hidden="1" customHeight="1">
      <c r="A67" s="520">
        <v>67</v>
      </c>
      <c r="B67" s="521"/>
      <c r="C67" s="522"/>
      <c r="D67" s="523"/>
      <c r="E67" s="522"/>
      <c r="F67" s="693"/>
      <c r="G67" s="524"/>
      <c r="H67" s="529"/>
      <c r="I67" s="530"/>
    </row>
    <row r="68" spans="1:9" ht="51.75" hidden="1" customHeight="1">
      <c r="A68" s="520">
        <v>68</v>
      </c>
      <c r="B68" s="521"/>
      <c r="C68" s="522"/>
      <c r="D68" s="523"/>
      <c r="E68" s="522"/>
      <c r="F68" s="693"/>
      <c r="G68" s="524"/>
      <c r="H68" s="531"/>
    </row>
    <row r="69" spans="1:9" ht="51.75" hidden="1" customHeight="1">
      <c r="A69" s="520">
        <v>69</v>
      </c>
      <c r="B69" s="521"/>
      <c r="C69" s="522"/>
      <c r="D69" s="523"/>
      <c r="E69" s="522"/>
      <c r="F69" s="693"/>
      <c r="G69" s="524"/>
      <c r="H69" s="527"/>
    </row>
    <row r="70" spans="1:9" ht="51.75" hidden="1" customHeight="1">
      <c r="A70" s="520">
        <v>70</v>
      </c>
      <c r="B70" s="521"/>
      <c r="C70" s="522"/>
      <c r="D70" s="523"/>
      <c r="E70" s="522"/>
      <c r="F70" s="693"/>
      <c r="G70" s="524"/>
      <c r="H70" s="528"/>
    </row>
    <row r="71" spans="1:9" ht="51.75" hidden="1" customHeight="1">
      <c r="A71" s="520">
        <v>71</v>
      </c>
      <c r="B71" s="521"/>
      <c r="C71" s="522"/>
      <c r="D71" s="523"/>
      <c r="E71" s="522"/>
      <c r="F71" s="693"/>
      <c r="G71" s="524"/>
      <c r="H71" s="527"/>
    </row>
    <row r="72" spans="1:9" ht="51.75" hidden="1" customHeight="1">
      <c r="A72" s="520">
        <v>72</v>
      </c>
      <c r="B72" s="521"/>
      <c r="C72" s="522"/>
      <c r="D72" s="523"/>
      <c r="E72" s="522"/>
      <c r="F72" s="693"/>
      <c r="G72" s="524"/>
      <c r="H72" s="528"/>
    </row>
    <row r="73" spans="1:9" ht="51.75" hidden="1" customHeight="1">
      <c r="A73" s="520">
        <v>73</v>
      </c>
      <c r="B73" s="521"/>
      <c r="C73" s="522"/>
      <c r="D73" s="523"/>
      <c r="E73" s="522"/>
      <c r="F73" s="693"/>
      <c r="G73" s="524"/>
      <c r="H73" s="527"/>
    </row>
    <row r="74" spans="1:9" ht="51.75" hidden="1" customHeight="1">
      <c r="A74" s="520">
        <v>74</v>
      </c>
      <c r="B74" s="521"/>
      <c r="C74" s="522"/>
      <c r="D74" s="523"/>
      <c r="E74" s="522"/>
      <c r="F74" s="693"/>
      <c r="G74" s="524"/>
      <c r="H74" s="528"/>
    </row>
    <row r="75" spans="1:9" ht="51.75" hidden="1" customHeight="1">
      <c r="A75" s="520">
        <v>75</v>
      </c>
      <c r="B75" s="521"/>
      <c r="C75" s="522"/>
      <c r="D75" s="523"/>
      <c r="E75" s="522"/>
      <c r="F75" s="693"/>
      <c r="G75" s="524"/>
      <c r="H75" s="527"/>
    </row>
    <row r="76" spans="1:9" ht="51.75" hidden="1" customHeight="1">
      <c r="A76" s="520">
        <v>76</v>
      </c>
      <c r="B76" s="521"/>
      <c r="C76" s="522"/>
      <c r="D76" s="523"/>
      <c r="E76" s="522"/>
      <c r="F76" s="693"/>
      <c r="G76" s="524"/>
      <c r="H76" s="528"/>
    </row>
    <row r="77" spans="1:9" ht="51.75" hidden="1" customHeight="1">
      <c r="A77" s="520">
        <v>77</v>
      </c>
      <c r="B77" s="521"/>
      <c r="C77" s="522"/>
      <c r="D77" s="523"/>
      <c r="E77" s="522"/>
      <c r="F77" s="693"/>
      <c r="G77" s="524"/>
      <c r="H77" s="527"/>
    </row>
    <row r="78" spans="1:9" ht="51.75" hidden="1" customHeight="1">
      <c r="A78" s="520">
        <v>78</v>
      </c>
      <c r="B78" s="521"/>
      <c r="C78" s="522"/>
      <c r="D78" s="523"/>
      <c r="E78" s="522"/>
      <c r="F78" s="693"/>
      <c r="G78" s="524"/>
      <c r="H78" s="528"/>
    </row>
    <row r="79" spans="1:9" ht="51.75" hidden="1" customHeight="1">
      <c r="A79" s="520">
        <v>79</v>
      </c>
      <c r="B79" s="521"/>
      <c r="C79" s="522"/>
      <c r="D79" s="523"/>
      <c r="E79" s="522"/>
      <c r="F79" s="693"/>
      <c r="G79" s="524"/>
      <c r="H79" s="527"/>
    </row>
    <row r="80" spans="1:9" ht="51.75" hidden="1" customHeight="1">
      <c r="A80" s="520">
        <v>80</v>
      </c>
      <c r="B80" s="521"/>
      <c r="C80" s="522"/>
      <c r="D80" s="523"/>
      <c r="E80" s="522"/>
      <c r="F80" s="693"/>
      <c r="G80" s="524"/>
      <c r="H80" s="528"/>
    </row>
    <row r="81" spans="1:8" ht="51.75" hidden="1" customHeight="1">
      <c r="A81" s="520">
        <v>81</v>
      </c>
      <c r="B81" s="521"/>
      <c r="C81" s="522"/>
      <c r="D81" s="523"/>
      <c r="E81" s="522"/>
      <c r="F81" s="693"/>
      <c r="G81" s="524"/>
      <c r="H81" s="527"/>
    </row>
    <row r="82" spans="1:8" ht="51.75" hidden="1" customHeight="1">
      <c r="A82" s="520">
        <v>82</v>
      </c>
      <c r="B82" s="521"/>
      <c r="C82" s="522"/>
      <c r="D82" s="523"/>
      <c r="E82" s="522"/>
      <c r="F82" s="693"/>
      <c r="G82" s="524"/>
      <c r="H82" s="528"/>
    </row>
    <row r="83" spans="1:8" ht="51.75" hidden="1" customHeight="1">
      <c r="A83" s="520">
        <v>83</v>
      </c>
      <c r="B83" s="521"/>
      <c r="C83" s="522"/>
      <c r="D83" s="523"/>
      <c r="E83" s="522"/>
      <c r="F83" s="693"/>
      <c r="G83" s="524"/>
      <c r="H83" s="527"/>
    </row>
    <row r="84" spans="1:8" ht="51.75" customHeight="1">
      <c r="A84" s="520">
        <v>84</v>
      </c>
      <c r="B84" s="521"/>
      <c r="C84" s="522"/>
      <c r="D84" s="523"/>
      <c r="E84" s="522"/>
      <c r="F84" s="693"/>
      <c r="G84" s="524"/>
      <c r="H84" s="528"/>
    </row>
    <row r="85" spans="1:8" ht="51.75" customHeight="1">
      <c r="A85" s="520">
        <v>85</v>
      </c>
      <c r="B85" s="521"/>
      <c r="C85" s="522"/>
      <c r="D85" s="523"/>
      <c r="E85" s="522"/>
      <c r="F85" s="693"/>
      <c r="G85" s="524"/>
      <c r="H85" s="527"/>
    </row>
    <row r="86" spans="1:8" ht="51.75" customHeight="1">
      <c r="A86" s="520">
        <v>86</v>
      </c>
      <c r="B86" s="521"/>
      <c r="C86" s="522"/>
      <c r="D86" s="523"/>
      <c r="E86" s="522"/>
      <c r="F86" s="693"/>
      <c r="G86" s="524"/>
      <c r="H86" s="528"/>
    </row>
    <row r="87" spans="1:8" ht="51.75" customHeight="1">
      <c r="A87" s="520">
        <v>87</v>
      </c>
      <c r="B87" s="521"/>
      <c r="C87" s="522"/>
      <c r="D87" s="523"/>
      <c r="E87" s="522"/>
      <c r="F87" s="693"/>
      <c r="G87" s="524"/>
      <c r="H87" s="527"/>
    </row>
    <row r="88" spans="1:8" ht="51.75" customHeight="1">
      <c r="A88" s="520">
        <v>88</v>
      </c>
      <c r="B88" s="521"/>
      <c r="C88" s="522"/>
      <c r="D88" s="523"/>
      <c r="E88" s="522"/>
      <c r="F88" s="693"/>
      <c r="G88" s="524"/>
      <c r="H88" s="528"/>
    </row>
    <row r="89" spans="1:8" ht="51.75" customHeight="1">
      <c r="A89" s="520">
        <v>89</v>
      </c>
      <c r="B89" s="521"/>
      <c r="C89" s="522"/>
      <c r="D89" s="523"/>
      <c r="E89" s="522"/>
      <c r="F89" s="693"/>
      <c r="G89" s="524"/>
      <c r="H89" s="527"/>
    </row>
    <row r="90" spans="1:8" ht="51.75" customHeight="1">
      <c r="A90" s="520">
        <v>90</v>
      </c>
      <c r="B90" s="521"/>
      <c r="C90" s="522"/>
      <c r="D90" s="523"/>
      <c r="E90" s="522"/>
      <c r="F90" s="693"/>
      <c r="G90" s="524"/>
      <c r="H90" s="528"/>
    </row>
    <row r="91" spans="1:8" ht="51.75" customHeight="1">
      <c r="A91" s="520">
        <v>91</v>
      </c>
      <c r="B91" s="521"/>
      <c r="C91" s="522"/>
      <c r="D91" s="523"/>
      <c r="E91" s="522"/>
      <c r="F91" s="693"/>
      <c r="G91" s="524"/>
      <c r="H91" s="527"/>
    </row>
    <row r="92" spans="1:8" ht="51.75" customHeight="1">
      <c r="A92" s="520">
        <v>92</v>
      </c>
      <c r="B92" s="521"/>
      <c r="C92" s="522"/>
      <c r="D92" s="523"/>
      <c r="E92" s="522"/>
      <c r="F92" s="693"/>
      <c r="G92" s="524"/>
      <c r="H92" s="528"/>
    </row>
    <row r="93" spans="1:8" ht="51.75" customHeight="1">
      <c r="A93" s="520">
        <v>93</v>
      </c>
      <c r="B93" s="521"/>
      <c r="C93" s="522"/>
      <c r="D93" s="523"/>
      <c r="E93" s="522"/>
      <c r="F93" s="693"/>
      <c r="G93" s="524"/>
      <c r="H93" s="527"/>
    </row>
    <row r="94" spans="1:8" ht="51.75" customHeight="1">
      <c r="A94" s="520">
        <v>94</v>
      </c>
      <c r="B94" s="521"/>
      <c r="C94" s="522"/>
      <c r="D94" s="523"/>
      <c r="E94" s="522"/>
      <c r="F94" s="693"/>
      <c r="G94" s="524"/>
      <c r="H94" s="528"/>
    </row>
    <row r="95" spans="1:8" ht="51.75" customHeight="1">
      <c r="A95" s="520">
        <v>95</v>
      </c>
      <c r="B95" s="521"/>
      <c r="C95" s="522"/>
      <c r="D95" s="523"/>
      <c r="E95" s="522"/>
      <c r="F95" s="693"/>
      <c r="G95" s="524"/>
      <c r="H95" s="527"/>
    </row>
    <row r="96" spans="1:8" ht="51.75" customHeight="1">
      <c r="A96" s="520">
        <v>96</v>
      </c>
      <c r="B96" s="521"/>
      <c r="C96" s="522"/>
      <c r="D96" s="523"/>
      <c r="E96" s="522"/>
      <c r="F96" s="693"/>
      <c r="G96" s="524"/>
      <c r="H96" s="528"/>
    </row>
    <row r="97" spans="1:8" ht="51.75" customHeight="1">
      <c r="A97" s="520">
        <v>97</v>
      </c>
      <c r="B97" s="521"/>
      <c r="C97" s="522"/>
      <c r="D97" s="523"/>
      <c r="E97" s="522"/>
      <c r="F97" s="693"/>
      <c r="G97" s="524"/>
      <c r="H97" s="527"/>
    </row>
    <row r="98" spans="1:8" ht="51.75" customHeight="1">
      <c r="A98" s="520">
        <v>98</v>
      </c>
      <c r="B98" s="521"/>
      <c r="C98" s="522"/>
      <c r="D98" s="523"/>
      <c r="E98" s="522"/>
      <c r="F98" s="693"/>
      <c r="G98" s="524"/>
      <c r="H98" s="528"/>
    </row>
    <row r="99" spans="1:8" ht="51.75" customHeight="1">
      <c r="A99" s="520">
        <v>99</v>
      </c>
      <c r="B99" s="521"/>
      <c r="C99" s="522"/>
      <c r="D99" s="523"/>
      <c r="E99" s="522"/>
      <c r="F99" s="693"/>
      <c r="G99" s="524"/>
      <c r="H99" s="527"/>
    </row>
    <row r="100" spans="1:8" ht="51.75" customHeight="1">
      <c r="A100" s="520">
        <v>100</v>
      </c>
      <c r="B100" s="521"/>
      <c r="C100" s="522"/>
      <c r="D100" s="523"/>
      <c r="E100" s="522"/>
      <c r="F100" s="693"/>
      <c r="G100" s="524"/>
      <c r="H100" s="528"/>
    </row>
    <row r="101" spans="1:8" ht="51.75" customHeight="1">
      <c r="A101" s="520">
        <v>101</v>
      </c>
      <c r="B101" s="521"/>
      <c r="C101" s="522"/>
      <c r="D101" s="523"/>
      <c r="E101" s="522"/>
      <c r="F101" s="693"/>
      <c r="G101" s="524"/>
      <c r="H101" s="527"/>
    </row>
    <row r="102" spans="1:8" ht="51.75" customHeight="1">
      <c r="A102" s="520">
        <v>102</v>
      </c>
      <c r="B102" s="521"/>
      <c r="C102" s="522"/>
      <c r="D102" s="523"/>
      <c r="E102" s="522"/>
      <c r="F102" s="693"/>
      <c r="G102" s="524"/>
      <c r="H102" s="528"/>
    </row>
    <row r="103" spans="1:8" ht="51.75" customHeight="1">
      <c r="A103" s="520">
        <v>103</v>
      </c>
      <c r="B103" s="521"/>
      <c r="C103" s="522"/>
      <c r="D103" s="523"/>
      <c r="E103" s="522"/>
      <c r="F103" s="693"/>
      <c r="G103" s="524"/>
      <c r="H103" s="527"/>
    </row>
    <row r="104" spans="1:8" ht="51.75" customHeight="1">
      <c r="A104" s="520">
        <v>104</v>
      </c>
      <c r="B104" s="521"/>
      <c r="C104" s="522"/>
      <c r="D104" s="523"/>
      <c r="E104" s="522"/>
      <c r="F104" s="693"/>
      <c r="G104" s="524"/>
      <c r="H104" s="528"/>
    </row>
    <row r="105" spans="1:8" ht="51.75" customHeight="1">
      <c r="A105" s="520">
        <v>105</v>
      </c>
      <c r="B105" s="521"/>
      <c r="C105" s="522"/>
      <c r="D105" s="523"/>
      <c r="E105" s="522"/>
      <c r="F105" s="693"/>
      <c r="G105" s="524"/>
      <c r="H105" s="527"/>
    </row>
    <row r="106" spans="1:8" ht="51.75" customHeight="1">
      <c r="A106" s="520">
        <v>106</v>
      </c>
      <c r="B106" s="521"/>
      <c r="C106" s="522"/>
      <c r="D106" s="523"/>
      <c r="E106" s="522"/>
      <c r="F106" s="693"/>
      <c r="G106" s="524"/>
      <c r="H106" s="528"/>
    </row>
    <row r="107" spans="1:8" ht="51.75" customHeight="1">
      <c r="A107" s="520">
        <v>107</v>
      </c>
      <c r="B107" s="521"/>
      <c r="C107" s="522"/>
      <c r="D107" s="523"/>
      <c r="E107" s="522"/>
      <c r="F107" s="693"/>
      <c r="G107" s="524"/>
      <c r="H107" s="527"/>
    </row>
    <row r="108" spans="1:8" ht="51.75" customHeight="1">
      <c r="A108" s="520">
        <v>108</v>
      </c>
      <c r="B108" s="521"/>
      <c r="C108" s="522"/>
      <c r="D108" s="523"/>
      <c r="E108" s="522"/>
      <c r="F108" s="693"/>
      <c r="G108" s="524"/>
      <c r="H108" s="528"/>
    </row>
    <row r="109" spans="1:8" ht="51.75" customHeight="1">
      <c r="A109" s="520">
        <v>109</v>
      </c>
      <c r="B109" s="521"/>
      <c r="C109" s="522"/>
      <c r="D109" s="523"/>
      <c r="E109" s="522"/>
      <c r="F109" s="693"/>
      <c r="G109" s="524"/>
      <c r="H109" s="527"/>
    </row>
    <row r="110" spans="1:8" ht="51.75" customHeight="1">
      <c r="A110" s="520">
        <v>110</v>
      </c>
      <c r="B110" s="521"/>
      <c r="C110" s="522"/>
      <c r="D110" s="523"/>
      <c r="E110" s="522"/>
      <c r="F110" s="693"/>
      <c r="G110" s="524"/>
      <c r="H110" s="528"/>
    </row>
    <row r="111" spans="1:8" ht="51.75" customHeight="1">
      <c r="A111" s="520">
        <v>111</v>
      </c>
      <c r="B111" s="521"/>
      <c r="C111" s="522"/>
      <c r="D111" s="523"/>
      <c r="E111" s="522"/>
      <c r="F111" s="693"/>
      <c r="G111" s="524"/>
      <c r="H111" s="527"/>
    </row>
    <row r="112" spans="1:8" ht="51.75" customHeight="1">
      <c r="A112" s="520">
        <v>112</v>
      </c>
      <c r="B112" s="521"/>
      <c r="C112" s="522"/>
      <c r="D112" s="523"/>
      <c r="E112" s="522"/>
      <c r="F112" s="693"/>
      <c r="G112" s="524"/>
      <c r="H112" s="528"/>
    </row>
    <row r="113" spans="1:8" ht="51.75" customHeight="1">
      <c r="A113" s="520">
        <v>113</v>
      </c>
      <c r="B113" s="521"/>
      <c r="C113" s="522"/>
      <c r="D113" s="523"/>
      <c r="E113" s="522"/>
      <c r="F113" s="693"/>
      <c r="G113" s="524"/>
      <c r="H113" s="527"/>
    </row>
    <row r="114" spans="1:8" ht="51.75" customHeight="1">
      <c r="A114" s="520">
        <v>114</v>
      </c>
      <c r="B114" s="521"/>
      <c r="C114" s="522"/>
      <c r="D114" s="523"/>
      <c r="E114" s="522"/>
      <c r="F114" s="693"/>
      <c r="G114" s="524"/>
      <c r="H114" s="528"/>
    </row>
    <row r="115" spans="1:8" ht="51.75" customHeight="1">
      <c r="A115" s="520">
        <v>115</v>
      </c>
      <c r="B115" s="521"/>
      <c r="C115" s="522"/>
      <c r="D115" s="523"/>
      <c r="E115" s="522"/>
      <c r="F115" s="693"/>
      <c r="G115" s="524"/>
      <c r="H115" s="527"/>
    </row>
    <row r="116" spans="1:8" ht="51.75" customHeight="1">
      <c r="A116" s="520">
        <v>116</v>
      </c>
      <c r="B116" s="521"/>
      <c r="C116" s="522"/>
      <c r="D116" s="523"/>
      <c r="E116" s="522"/>
      <c r="F116" s="693"/>
      <c r="G116" s="524"/>
      <c r="H116" s="528"/>
    </row>
    <row r="117" spans="1:8" ht="51.75" customHeight="1">
      <c r="A117" s="520">
        <v>117</v>
      </c>
      <c r="B117" s="521"/>
      <c r="C117" s="522"/>
      <c r="D117" s="523"/>
      <c r="E117" s="522"/>
      <c r="F117" s="693"/>
      <c r="G117" s="524"/>
      <c r="H117" s="527"/>
    </row>
    <row r="118" spans="1:8" ht="51.75" customHeight="1">
      <c r="A118" s="520">
        <v>118</v>
      </c>
      <c r="B118" s="521"/>
      <c r="C118" s="522"/>
      <c r="D118" s="523"/>
      <c r="E118" s="522"/>
      <c r="F118" s="693"/>
      <c r="G118" s="524"/>
      <c r="H118" s="528"/>
    </row>
    <row r="119" spans="1:8" ht="51.75" customHeight="1">
      <c r="A119" s="520">
        <v>119</v>
      </c>
      <c r="B119" s="521"/>
      <c r="C119" s="522"/>
      <c r="D119" s="523"/>
      <c r="E119" s="522"/>
      <c r="F119" s="693"/>
      <c r="G119" s="524"/>
      <c r="H119" s="527"/>
    </row>
    <row r="120" spans="1:8" ht="51.75" customHeight="1">
      <c r="A120" s="520">
        <v>120</v>
      </c>
      <c r="B120" s="521"/>
      <c r="C120" s="522"/>
      <c r="D120" s="523"/>
      <c r="E120" s="522"/>
      <c r="F120" s="693"/>
      <c r="G120" s="524"/>
      <c r="H120" s="528"/>
    </row>
    <row r="121" spans="1:8" ht="51.75" customHeight="1">
      <c r="A121" s="520">
        <v>121</v>
      </c>
      <c r="B121" s="521"/>
      <c r="C121" s="522"/>
      <c r="D121" s="523"/>
      <c r="E121" s="522"/>
      <c r="F121" s="693"/>
      <c r="G121" s="524"/>
      <c r="H121" s="527"/>
    </row>
    <row r="122" spans="1:8" ht="51.75" customHeight="1">
      <c r="A122" s="520">
        <v>122</v>
      </c>
      <c r="B122" s="521"/>
      <c r="C122" s="522"/>
      <c r="D122" s="523"/>
      <c r="E122" s="522"/>
      <c r="F122" s="693"/>
      <c r="G122" s="524"/>
      <c r="H122" s="528"/>
    </row>
    <row r="123" spans="1:8" ht="51.75" customHeight="1">
      <c r="A123" s="520">
        <v>123</v>
      </c>
      <c r="B123" s="521"/>
      <c r="C123" s="522"/>
      <c r="D123" s="523"/>
      <c r="E123" s="522"/>
      <c r="F123" s="693"/>
      <c r="G123" s="524"/>
      <c r="H123" s="527"/>
    </row>
    <row r="124" spans="1:8" ht="51.75" customHeight="1">
      <c r="A124" s="520">
        <v>124</v>
      </c>
      <c r="B124" s="521"/>
      <c r="C124" s="522"/>
      <c r="D124" s="523"/>
      <c r="E124" s="522"/>
      <c r="F124" s="693"/>
      <c r="G124" s="524"/>
      <c r="H124" s="528"/>
    </row>
    <row r="125" spans="1:8" ht="51.75" customHeight="1">
      <c r="A125" s="520">
        <v>125</v>
      </c>
      <c r="B125" s="521"/>
      <c r="C125" s="522"/>
      <c r="D125" s="523"/>
      <c r="E125" s="522"/>
      <c r="F125" s="693"/>
      <c r="G125" s="524"/>
      <c r="H125" s="527"/>
    </row>
    <row r="126" spans="1:8" ht="51.75" customHeight="1">
      <c r="A126" s="520">
        <v>126</v>
      </c>
      <c r="B126" s="521"/>
      <c r="C126" s="522"/>
      <c r="D126" s="523"/>
      <c r="E126" s="522"/>
      <c r="F126" s="693"/>
      <c r="G126" s="524"/>
      <c r="H126" s="528"/>
    </row>
    <row r="127" spans="1:8" ht="51.75" customHeight="1">
      <c r="A127" s="520">
        <v>127</v>
      </c>
      <c r="B127" s="521"/>
      <c r="C127" s="522"/>
      <c r="D127" s="523"/>
      <c r="E127" s="522"/>
      <c r="F127" s="693"/>
      <c r="G127" s="524"/>
      <c r="H127" s="527"/>
    </row>
    <row r="128" spans="1:8" ht="51.75" customHeight="1">
      <c r="A128" s="520">
        <v>128</v>
      </c>
      <c r="B128" s="521"/>
      <c r="C128" s="522"/>
      <c r="D128" s="523"/>
      <c r="E128" s="522"/>
      <c r="F128" s="693"/>
      <c r="G128" s="524"/>
      <c r="H128" s="528"/>
    </row>
    <row r="129" spans="1:9" ht="51.75" customHeight="1">
      <c r="A129" s="520">
        <v>129</v>
      </c>
      <c r="B129" s="521"/>
      <c r="C129" s="522"/>
      <c r="D129" s="523"/>
      <c r="E129" s="522"/>
      <c r="F129" s="693"/>
      <c r="G129" s="524"/>
      <c r="H129" s="527"/>
    </row>
    <row r="130" spans="1:9" ht="51.75" customHeight="1">
      <c r="A130" s="520">
        <v>130</v>
      </c>
      <c r="B130" s="521"/>
      <c r="C130" s="522"/>
      <c r="D130" s="523"/>
      <c r="E130" s="522"/>
      <c r="F130" s="693"/>
      <c r="G130" s="524"/>
      <c r="H130" s="528"/>
    </row>
    <row r="131" spans="1:9" ht="51.75" customHeight="1">
      <c r="A131" s="520">
        <v>131</v>
      </c>
      <c r="B131" s="521"/>
      <c r="C131" s="522"/>
      <c r="D131" s="523"/>
      <c r="E131" s="522"/>
      <c r="F131" s="693"/>
      <c r="G131" s="524"/>
      <c r="H131" s="527"/>
    </row>
    <row r="132" spans="1:9" ht="51.75" customHeight="1">
      <c r="A132" s="520">
        <v>132</v>
      </c>
      <c r="B132" s="521"/>
      <c r="C132" s="522"/>
      <c r="D132" s="523"/>
      <c r="E132" s="522"/>
      <c r="F132" s="693"/>
      <c r="G132" s="524"/>
      <c r="H132" s="528"/>
    </row>
    <row r="133" spans="1:9" ht="51.75" customHeight="1">
      <c r="A133" s="520">
        <v>133</v>
      </c>
      <c r="B133" s="521"/>
      <c r="C133" s="522"/>
      <c r="D133" s="523"/>
      <c r="E133" s="522"/>
      <c r="F133" s="693"/>
      <c r="G133" s="524"/>
      <c r="H133" s="529"/>
      <c r="I133" s="530"/>
    </row>
    <row r="134" spans="1:9" ht="51.75" customHeight="1">
      <c r="A134" s="520">
        <v>134</v>
      </c>
      <c r="B134" s="521"/>
      <c r="C134" s="522"/>
      <c r="D134" s="523"/>
      <c r="E134" s="522"/>
      <c r="F134" s="693"/>
      <c r="G134" s="524"/>
      <c r="H134" s="531"/>
    </row>
    <row r="135" spans="1:9" ht="51.75" customHeight="1">
      <c r="A135" s="520">
        <v>135</v>
      </c>
      <c r="B135" s="521"/>
      <c r="C135" s="522"/>
      <c r="D135" s="523"/>
      <c r="E135" s="522"/>
      <c r="F135" s="693"/>
      <c r="G135" s="524"/>
      <c r="H135" s="527"/>
    </row>
    <row r="136" spans="1:9" ht="51.75" customHeight="1">
      <c r="A136" s="520">
        <v>136</v>
      </c>
      <c r="B136" s="521"/>
      <c r="C136" s="522"/>
      <c r="D136" s="523"/>
      <c r="E136" s="522"/>
      <c r="F136" s="693"/>
      <c r="G136" s="524"/>
      <c r="H136" s="528"/>
    </row>
    <row r="137" spans="1:9" ht="51.75" customHeight="1">
      <c r="A137" s="520">
        <v>137</v>
      </c>
      <c r="B137" s="521"/>
      <c r="C137" s="522"/>
      <c r="D137" s="523"/>
      <c r="E137" s="522"/>
      <c r="F137" s="693"/>
      <c r="G137" s="524"/>
      <c r="H137" s="527"/>
    </row>
    <row r="138" spans="1:9" ht="51.75" customHeight="1">
      <c r="A138" s="520">
        <v>138</v>
      </c>
      <c r="B138" s="521"/>
      <c r="C138" s="522"/>
      <c r="D138" s="523"/>
      <c r="E138" s="522"/>
      <c r="F138" s="693"/>
      <c r="G138" s="524"/>
      <c r="H138" s="528"/>
    </row>
    <row r="139" spans="1:9" ht="51.75" customHeight="1">
      <c r="A139" s="520">
        <v>139</v>
      </c>
      <c r="B139" s="521"/>
      <c r="C139" s="522"/>
      <c r="D139" s="523"/>
      <c r="E139" s="522"/>
      <c r="F139" s="693"/>
      <c r="G139" s="524"/>
      <c r="H139" s="527"/>
    </row>
    <row r="140" spans="1:9" ht="51.75" customHeight="1">
      <c r="A140" s="520">
        <v>140</v>
      </c>
      <c r="B140" s="521"/>
      <c r="C140" s="522"/>
      <c r="D140" s="523"/>
      <c r="E140" s="522"/>
      <c r="F140" s="693"/>
      <c r="G140" s="524"/>
      <c r="H140" s="528"/>
    </row>
    <row r="141" spans="1:9" ht="51.75" customHeight="1">
      <c r="A141" s="520">
        <v>141</v>
      </c>
      <c r="B141" s="521"/>
      <c r="C141" s="522"/>
      <c r="D141" s="523"/>
      <c r="E141" s="522"/>
      <c r="F141" s="693"/>
      <c r="G141" s="524"/>
      <c r="H141" s="527"/>
    </row>
    <row r="142" spans="1:9" ht="51.75" customHeight="1">
      <c r="A142" s="520">
        <v>142</v>
      </c>
      <c r="B142" s="521"/>
      <c r="C142" s="522"/>
      <c r="D142" s="523"/>
      <c r="E142" s="522"/>
      <c r="F142" s="693"/>
      <c r="G142" s="524"/>
      <c r="H142" s="528"/>
    </row>
    <row r="143" spans="1:9" ht="51.75" customHeight="1">
      <c r="A143" s="520">
        <v>143</v>
      </c>
      <c r="B143" s="521"/>
      <c r="C143" s="522"/>
      <c r="D143" s="523"/>
      <c r="E143" s="522"/>
      <c r="F143" s="693"/>
      <c r="G143" s="524"/>
      <c r="H143" s="527"/>
    </row>
    <row r="144" spans="1:9" ht="51.75" customHeight="1">
      <c r="A144" s="520">
        <v>144</v>
      </c>
      <c r="B144" s="521"/>
      <c r="C144" s="522"/>
      <c r="D144" s="523"/>
      <c r="E144" s="522"/>
      <c r="F144" s="693"/>
      <c r="G144" s="524"/>
      <c r="H144" s="528"/>
    </row>
    <row r="145" spans="1:8" ht="51.75" customHeight="1">
      <c r="A145" s="520">
        <v>145</v>
      </c>
      <c r="B145" s="532"/>
      <c r="C145" s="533"/>
      <c r="D145" s="534"/>
      <c r="E145" s="535"/>
      <c r="F145" s="693"/>
      <c r="G145" s="524"/>
      <c r="H145" s="527"/>
    </row>
    <row r="146" spans="1:8" ht="51.75" customHeight="1">
      <c r="A146" s="520">
        <v>146</v>
      </c>
      <c r="B146" s="532"/>
      <c r="C146" s="533"/>
      <c r="D146" s="536"/>
      <c r="E146" s="537"/>
      <c r="F146" s="693"/>
      <c r="G146" s="524"/>
      <c r="H146" s="528"/>
    </row>
    <row r="147" spans="1:8" ht="51.75" customHeight="1">
      <c r="A147" s="520">
        <v>147</v>
      </c>
      <c r="B147" s="532"/>
      <c r="C147" s="533"/>
      <c r="D147" s="534"/>
      <c r="E147" s="535"/>
      <c r="F147" s="693"/>
      <c r="G147" s="524"/>
      <c r="H147" s="527"/>
    </row>
    <row r="148" spans="1:8" ht="30" customHeight="1">
      <c r="A148" s="520">
        <v>148</v>
      </c>
      <c r="B148" s="532"/>
      <c r="C148" s="533"/>
      <c r="D148" s="536"/>
      <c r="E148" s="537"/>
      <c r="F148" s="693"/>
      <c r="G148" s="524"/>
      <c r="H148" s="528"/>
    </row>
    <row r="149" spans="1:8" ht="30" customHeight="1">
      <c r="A149" s="520">
        <v>149</v>
      </c>
      <c r="B149" s="532"/>
      <c r="C149" s="533"/>
      <c r="D149" s="534"/>
      <c r="E149" s="535"/>
      <c r="F149" s="693"/>
      <c r="G149" s="524"/>
      <c r="H149" s="527"/>
    </row>
    <row r="150" spans="1:8" ht="30" customHeight="1">
      <c r="A150" s="520">
        <v>150</v>
      </c>
      <c r="B150" s="532"/>
      <c r="C150" s="533"/>
      <c r="D150" s="536"/>
      <c r="E150" s="537"/>
      <c r="F150" s="693"/>
      <c r="G150" s="524"/>
      <c r="H150" s="528"/>
    </row>
    <row r="151" spans="1:8" ht="30" customHeight="1">
      <c r="A151" s="520">
        <v>151</v>
      </c>
      <c r="B151" s="532"/>
      <c r="C151" s="533"/>
      <c r="D151" s="534"/>
      <c r="E151" s="535"/>
      <c r="F151" s="693"/>
      <c r="G151" s="524"/>
      <c r="H151" s="527"/>
    </row>
    <row r="152" spans="1:8" ht="30" customHeight="1">
      <c r="A152" s="520">
        <v>152</v>
      </c>
      <c r="B152" s="532"/>
      <c r="C152" s="533"/>
      <c r="D152" s="536"/>
      <c r="E152" s="537"/>
      <c r="F152" s="693"/>
      <c r="G152" s="524"/>
      <c r="H152" s="528"/>
    </row>
    <row r="153" spans="1:8" ht="30" customHeight="1">
      <c r="A153" s="520">
        <v>153</v>
      </c>
      <c r="B153" s="532"/>
      <c r="C153" s="533"/>
      <c r="D153" s="534"/>
      <c r="E153" s="535"/>
      <c r="F153" s="693"/>
      <c r="G153" s="524"/>
      <c r="H153" s="527"/>
    </row>
    <row r="154" spans="1:8" ht="30" customHeight="1">
      <c r="A154" s="520">
        <v>154</v>
      </c>
      <c r="B154" s="532"/>
      <c r="C154" s="533"/>
      <c r="D154" s="536"/>
      <c r="E154" s="537"/>
      <c r="F154" s="693"/>
      <c r="G154" s="524"/>
      <c r="H154" s="528"/>
    </row>
    <row r="155" spans="1:8" ht="30" customHeight="1">
      <c r="A155" s="520">
        <v>155</v>
      </c>
      <c r="B155" s="532"/>
      <c r="C155" s="533"/>
      <c r="D155" s="534"/>
      <c r="E155" s="535"/>
      <c r="F155" s="693"/>
      <c r="G155" s="524"/>
      <c r="H155" s="527"/>
    </row>
    <row r="156" spans="1:8" ht="30" customHeight="1">
      <c r="A156" s="520">
        <v>156</v>
      </c>
      <c r="B156" s="532"/>
      <c r="C156" s="533"/>
      <c r="D156" s="536"/>
      <c r="E156" s="537"/>
      <c r="F156" s="693"/>
      <c r="G156" s="524"/>
      <c r="H156" s="528"/>
    </row>
    <row r="157" spans="1:8" ht="30" customHeight="1">
      <c r="A157" s="520">
        <v>157</v>
      </c>
      <c r="B157" s="532"/>
      <c r="C157" s="533"/>
      <c r="D157" s="534"/>
      <c r="E157" s="535"/>
      <c r="F157" s="693"/>
      <c r="G157" s="524"/>
      <c r="H157" s="527"/>
    </row>
    <row r="158" spans="1:8" ht="30" customHeight="1">
      <c r="A158" s="520">
        <v>158</v>
      </c>
      <c r="B158" s="532"/>
      <c r="C158" s="533"/>
      <c r="D158" s="536"/>
      <c r="E158" s="537"/>
      <c r="F158" s="693"/>
      <c r="G158" s="524"/>
      <c r="H158" s="528"/>
    </row>
    <row r="159" spans="1:8" ht="30" customHeight="1">
      <c r="A159" s="520">
        <v>159</v>
      </c>
      <c r="B159" s="532"/>
      <c r="C159" s="533"/>
      <c r="D159" s="534"/>
      <c r="E159" s="535"/>
      <c r="F159" s="693"/>
      <c r="G159" s="524"/>
      <c r="H159" s="527"/>
    </row>
    <row r="160" spans="1:8" ht="30" customHeight="1">
      <c r="A160" s="520">
        <v>160</v>
      </c>
      <c r="B160" s="532"/>
      <c r="C160" s="533"/>
      <c r="D160" s="536"/>
      <c r="E160" s="537"/>
      <c r="F160" s="693"/>
      <c r="G160" s="524"/>
      <c r="H160" s="528"/>
    </row>
    <row r="161" spans="1:8" ht="30" customHeight="1">
      <c r="A161" s="520">
        <v>161</v>
      </c>
      <c r="B161" s="532"/>
      <c r="C161" s="533"/>
      <c r="D161" s="534"/>
      <c r="E161" s="535"/>
      <c r="F161" s="693"/>
      <c r="G161" s="524"/>
      <c r="H161" s="527"/>
    </row>
    <row r="162" spans="1:8" ht="30" customHeight="1">
      <c r="A162" s="520">
        <v>162</v>
      </c>
      <c r="B162" s="532"/>
      <c r="C162" s="533"/>
      <c r="D162" s="536"/>
      <c r="E162" s="537"/>
      <c r="F162" s="693"/>
      <c r="G162" s="524"/>
      <c r="H162" s="528"/>
    </row>
    <row r="163" spans="1:8" ht="30" customHeight="1">
      <c r="A163" s="520">
        <v>163</v>
      </c>
      <c r="B163" s="532"/>
      <c r="C163" s="533"/>
      <c r="D163" s="534"/>
      <c r="E163" s="535"/>
      <c r="F163" s="693"/>
      <c r="G163" s="524"/>
      <c r="H163" s="527"/>
    </row>
    <row r="164" spans="1:8" ht="30" customHeight="1">
      <c r="A164" s="520">
        <v>164</v>
      </c>
      <c r="B164" s="532"/>
      <c r="C164" s="533"/>
      <c r="D164" s="536"/>
      <c r="E164" s="537"/>
      <c r="F164" s="693"/>
      <c r="G164" s="524"/>
      <c r="H164" s="528"/>
    </row>
    <row r="165" spans="1:8" ht="30" customHeight="1">
      <c r="A165" s="520">
        <v>165</v>
      </c>
      <c r="B165" s="532"/>
      <c r="C165" s="533"/>
      <c r="D165" s="534"/>
      <c r="E165" s="535"/>
      <c r="F165" s="693"/>
      <c r="G165" s="524"/>
      <c r="H165" s="527"/>
    </row>
    <row r="166" spans="1:8" ht="30" customHeight="1">
      <c r="A166" s="520">
        <v>166</v>
      </c>
      <c r="B166" s="532"/>
      <c r="C166" s="533"/>
      <c r="D166" s="536"/>
      <c r="E166" s="537"/>
      <c r="F166" s="693"/>
      <c r="G166" s="524"/>
      <c r="H166" s="528"/>
    </row>
    <row r="167" spans="1:8" ht="30" customHeight="1">
      <c r="A167" s="520">
        <v>167</v>
      </c>
      <c r="B167" s="532"/>
      <c r="C167" s="533"/>
      <c r="D167" s="534"/>
      <c r="E167" s="535"/>
      <c r="F167" s="693"/>
      <c r="G167" s="524"/>
      <c r="H167" s="527"/>
    </row>
    <row r="168" spans="1:8" ht="30" customHeight="1">
      <c r="A168" s="520">
        <v>168</v>
      </c>
      <c r="B168" s="532"/>
      <c r="C168" s="533"/>
      <c r="D168" s="536"/>
      <c r="E168" s="537"/>
      <c r="F168" s="693"/>
      <c r="G168" s="524"/>
      <c r="H168" s="528"/>
    </row>
    <row r="169" spans="1:8" ht="30" customHeight="1">
      <c r="A169" s="520">
        <v>169</v>
      </c>
      <c r="B169" s="532"/>
      <c r="C169" s="533"/>
      <c r="D169" s="534"/>
      <c r="E169" s="535"/>
      <c r="F169" s="693"/>
      <c r="G169" s="524"/>
      <c r="H169" s="527"/>
    </row>
    <row r="170" spans="1:8" ht="30" customHeight="1">
      <c r="A170" s="520">
        <v>170</v>
      </c>
      <c r="B170" s="532"/>
      <c r="C170" s="533"/>
      <c r="D170" s="536"/>
      <c r="E170" s="537"/>
      <c r="F170" s="693"/>
      <c r="G170" s="524"/>
      <c r="H170" s="528"/>
    </row>
    <row r="171" spans="1:8" ht="30" customHeight="1">
      <c r="A171" s="520">
        <v>171</v>
      </c>
      <c r="B171" s="532"/>
      <c r="C171" s="533"/>
      <c r="D171" s="534"/>
      <c r="E171" s="535"/>
      <c r="F171" s="693"/>
      <c r="G171" s="524"/>
      <c r="H171" s="527"/>
    </row>
    <row r="172" spans="1:8" ht="30" customHeight="1">
      <c r="A172" s="520">
        <v>172</v>
      </c>
      <c r="B172" s="532"/>
      <c r="C172" s="533"/>
      <c r="D172" s="536"/>
      <c r="E172" s="537"/>
      <c r="F172" s="693"/>
      <c r="G172" s="524"/>
      <c r="H172" s="528"/>
    </row>
    <row r="173" spans="1:8" ht="30" customHeight="1">
      <c r="A173" s="520">
        <v>173</v>
      </c>
      <c r="B173" s="532"/>
      <c r="C173" s="533"/>
      <c r="D173" s="534"/>
      <c r="E173" s="535"/>
      <c r="F173" s="693"/>
      <c r="G173" s="524"/>
      <c r="H173" s="527"/>
    </row>
    <row r="174" spans="1:8" ht="30" customHeight="1">
      <c r="A174" s="520">
        <v>174</v>
      </c>
      <c r="B174" s="532"/>
      <c r="C174" s="533"/>
      <c r="D174" s="536"/>
      <c r="E174" s="537"/>
      <c r="F174" s="693"/>
      <c r="G174" s="524"/>
      <c r="H174" s="528"/>
    </row>
    <row r="175" spans="1:8" ht="30" customHeight="1">
      <c r="A175" s="520">
        <v>175</v>
      </c>
      <c r="B175" s="532"/>
      <c r="C175" s="533"/>
      <c r="D175" s="534"/>
      <c r="E175" s="535"/>
      <c r="F175" s="693"/>
      <c r="G175" s="524"/>
      <c r="H175" s="527"/>
    </row>
    <row r="176" spans="1:8" ht="30" customHeight="1">
      <c r="A176" s="520">
        <v>176</v>
      </c>
      <c r="B176" s="532"/>
      <c r="C176" s="533"/>
      <c r="D176" s="536"/>
      <c r="E176" s="537"/>
      <c r="F176" s="693"/>
      <c r="G176" s="524"/>
      <c r="H176" s="528"/>
    </row>
    <row r="177" spans="1:8" ht="30" customHeight="1">
      <c r="A177" s="520">
        <v>177</v>
      </c>
      <c r="B177" s="532"/>
      <c r="C177" s="533"/>
      <c r="D177" s="534"/>
      <c r="E177" s="535"/>
      <c r="F177" s="693"/>
      <c r="G177" s="524"/>
      <c r="H177" s="527"/>
    </row>
    <row r="178" spans="1:8" ht="30" customHeight="1">
      <c r="A178" s="520">
        <v>178</v>
      </c>
      <c r="B178" s="532"/>
      <c r="C178" s="533"/>
      <c r="D178" s="536"/>
      <c r="E178" s="537"/>
      <c r="F178" s="693"/>
      <c r="G178" s="524"/>
      <c r="H178" s="528"/>
    </row>
    <row r="179" spans="1:8" ht="30" customHeight="1">
      <c r="A179" s="520">
        <v>179</v>
      </c>
      <c r="B179" s="532"/>
      <c r="C179" s="533"/>
      <c r="D179" s="534"/>
      <c r="E179" s="535"/>
      <c r="F179" s="693"/>
      <c r="G179" s="524"/>
      <c r="H179" s="527"/>
    </row>
    <row r="180" spans="1:8" ht="30" customHeight="1">
      <c r="A180" s="520">
        <v>180</v>
      </c>
      <c r="B180" s="532"/>
      <c r="C180" s="533"/>
      <c r="D180" s="536"/>
      <c r="E180" s="537"/>
      <c r="F180" s="693"/>
      <c r="G180" s="524"/>
      <c r="H180" s="528"/>
    </row>
    <row r="181" spans="1:8" ht="30" customHeight="1">
      <c r="A181" s="520">
        <v>181</v>
      </c>
      <c r="B181" s="532"/>
      <c r="C181" s="533"/>
      <c r="D181" s="534"/>
      <c r="E181" s="535"/>
      <c r="F181" s="693"/>
      <c r="G181" s="524"/>
      <c r="H181" s="527"/>
    </row>
    <row r="182" spans="1:8" ht="30" customHeight="1">
      <c r="A182" s="520">
        <v>182</v>
      </c>
      <c r="B182" s="532"/>
      <c r="C182" s="533"/>
      <c r="D182" s="536"/>
      <c r="E182" s="537"/>
      <c r="F182" s="693"/>
      <c r="G182" s="524"/>
      <c r="H182" s="528"/>
    </row>
    <row r="183" spans="1:8" ht="30" customHeight="1">
      <c r="A183" s="520">
        <v>183</v>
      </c>
      <c r="B183" s="532"/>
      <c r="C183" s="533"/>
      <c r="D183" s="534"/>
      <c r="E183" s="535"/>
      <c r="F183" s="693"/>
      <c r="G183" s="524"/>
      <c r="H183" s="527"/>
    </row>
    <row r="184" spans="1:8" ht="30" customHeight="1">
      <c r="A184" s="520">
        <v>184</v>
      </c>
      <c r="B184" s="532"/>
      <c r="C184" s="533"/>
      <c r="D184" s="536"/>
      <c r="E184" s="537"/>
      <c r="F184" s="693"/>
      <c r="G184" s="524"/>
      <c r="H184" s="528"/>
    </row>
    <row r="185" spans="1:8" ht="30" customHeight="1">
      <c r="A185" s="520">
        <v>185</v>
      </c>
      <c r="B185" s="532"/>
      <c r="C185" s="533"/>
      <c r="D185" s="534"/>
      <c r="E185" s="535"/>
      <c r="F185" s="693"/>
      <c r="G185" s="524"/>
      <c r="H185" s="527"/>
    </row>
    <row r="186" spans="1:8" ht="30" customHeight="1">
      <c r="A186" s="520">
        <v>186</v>
      </c>
      <c r="B186" s="532"/>
      <c r="C186" s="533"/>
      <c r="D186" s="536"/>
      <c r="E186" s="537"/>
      <c r="F186" s="693"/>
      <c r="G186" s="524"/>
      <c r="H186" s="528"/>
    </row>
    <row r="187" spans="1:8" ht="30" customHeight="1">
      <c r="A187" s="520">
        <v>187</v>
      </c>
      <c r="B187" s="532"/>
      <c r="C187" s="533"/>
      <c r="D187" s="534"/>
      <c r="E187" s="535"/>
      <c r="F187" s="693"/>
      <c r="G187" s="524"/>
      <c r="H187" s="527"/>
    </row>
    <row r="188" spans="1:8" ht="30" customHeight="1">
      <c r="A188" s="520">
        <v>188</v>
      </c>
      <c r="B188" s="532"/>
      <c r="C188" s="533"/>
      <c r="D188" s="536"/>
      <c r="E188" s="537"/>
      <c r="F188" s="693"/>
      <c r="G188" s="524"/>
      <c r="H188" s="526"/>
    </row>
    <row r="189" spans="1:8" ht="30" customHeight="1">
      <c r="A189" s="520">
        <v>189</v>
      </c>
      <c r="B189" s="532"/>
      <c r="C189" s="533"/>
      <c r="D189" s="534"/>
      <c r="E189" s="535"/>
      <c r="F189" s="693"/>
      <c r="G189" s="524"/>
      <c r="H189" s="527"/>
    </row>
    <row r="190" spans="1:8" ht="30" customHeight="1">
      <c r="A190" s="520">
        <v>190</v>
      </c>
      <c r="B190" s="532"/>
      <c r="C190" s="533"/>
      <c r="D190" s="536"/>
      <c r="E190" s="537"/>
      <c r="F190" s="693"/>
      <c r="G190" s="524"/>
      <c r="H190" s="528"/>
    </row>
    <row r="191" spans="1:8" ht="26.45" customHeight="1">
      <c r="A191" s="520">
        <v>191</v>
      </c>
      <c r="B191" s="532"/>
      <c r="C191" s="533"/>
      <c r="D191" s="534"/>
      <c r="E191" s="535"/>
      <c r="F191" s="693"/>
      <c r="G191" s="524"/>
      <c r="H191" s="527"/>
    </row>
    <row r="192" spans="1:8" ht="26.45" customHeight="1">
      <c r="A192" s="520">
        <v>192</v>
      </c>
      <c r="B192" s="532"/>
      <c r="C192" s="533"/>
      <c r="D192" s="536"/>
      <c r="E192" s="537"/>
      <c r="F192" s="693"/>
      <c r="G192" s="524"/>
      <c r="H192" s="526"/>
    </row>
    <row r="193" spans="1:9" ht="26.45" customHeight="1">
      <c r="A193" s="520">
        <v>193</v>
      </c>
      <c r="B193" s="532"/>
      <c r="C193" s="533"/>
      <c r="D193" s="534"/>
      <c r="E193" s="535"/>
      <c r="F193" s="693"/>
      <c r="G193" s="524"/>
      <c r="H193" s="527"/>
    </row>
    <row r="194" spans="1:9" ht="26.45" customHeight="1">
      <c r="A194" s="520">
        <v>194</v>
      </c>
      <c r="B194" s="532"/>
      <c r="C194" s="533"/>
      <c r="D194" s="536"/>
      <c r="E194" s="537"/>
      <c r="F194" s="693"/>
      <c r="G194" s="524"/>
      <c r="H194" s="528"/>
    </row>
    <row r="195" spans="1:9" ht="26.45" customHeight="1">
      <c r="A195" s="520">
        <v>195</v>
      </c>
      <c r="B195" s="532"/>
      <c r="C195" s="533"/>
      <c r="D195" s="534"/>
      <c r="E195" s="535"/>
      <c r="F195" s="693"/>
      <c r="G195" s="524"/>
      <c r="H195" s="527"/>
    </row>
    <row r="196" spans="1:9" ht="26.45" customHeight="1">
      <c r="A196" s="520">
        <v>196</v>
      </c>
      <c r="B196" s="532"/>
      <c r="C196" s="533"/>
      <c r="D196" s="536"/>
      <c r="E196" s="537"/>
      <c r="F196" s="693"/>
      <c r="G196" s="524"/>
      <c r="H196" s="528"/>
    </row>
    <row r="197" spans="1:9" ht="26.45" customHeight="1">
      <c r="A197" s="520">
        <v>197</v>
      </c>
      <c r="B197" s="532"/>
      <c r="C197" s="533"/>
      <c r="D197" s="534"/>
      <c r="E197" s="535"/>
      <c r="F197" s="693"/>
      <c r="G197" s="524"/>
      <c r="H197" s="527"/>
    </row>
    <row r="198" spans="1:9" ht="26.45" customHeight="1">
      <c r="A198" s="520">
        <v>198</v>
      </c>
      <c r="B198" s="532"/>
      <c r="C198" s="538"/>
      <c r="D198" s="536"/>
      <c r="E198" s="537"/>
      <c r="F198" s="539"/>
      <c r="G198" s="524"/>
      <c r="H198" s="528"/>
    </row>
    <row r="199" spans="1:9" ht="26.45" customHeight="1">
      <c r="B199" s="532"/>
      <c r="C199" s="538"/>
      <c r="D199" s="534"/>
      <c r="E199" s="535"/>
      <c r="F199" s="539"/>
      <c r="G199" s="524"/>
      <c r="H199" s="529"/>
      <c r="I199" s="530"/>
    </row>
    <row r="200" spans="1:9" ht="26.45" customHeight="1">
      <c r="A200" s="520">
        <v>189</v>
      </c>
      <c r="B200" s="532"/>
      <c r="C200" s="533"/>
      <c r="D200" s="536"/>
      <c r="E200" s="537"/>
      <c r="F200" s="539"/>
      <c r="G200" s="524"/>
      <c r="H200" s="531"/>
    </row>
    <row r="201" spans="1:9" ht="26.45" customHeight="1">
      <c r="A201" s="520">
        <v>190</v>
      </c>
      <c r="B201" s="532"/>
      <c r="C201" s="533"/>
      <c r="D201" s="534"/>
      <c r="E201" s="535"/>
      <c r="F201" s="540"/>
      <c r="G201" s="535"/>
      <c r="H201" s="527"/>
    </row>
    <row r="202" spans="1:9" ht="26.45" customHeight="1">
      <c r="A202" s="520">
        <v>191</v>
      </c>
      <c r="B202" s="532"/>
      <c r="C202" s="533"/>
      <c r="D202" s="536"/>
      <c r="E202" s="537"/>
      <c r="F202" s="539"/>
      <c r="G202" s="524"/>
      <c r="H202" s="528"/>
    </row>
    <row r="203" spans="1:9" ht="26.45" customHeight="1">
      <c r="A203" s="520">
        <v>192</v>
      </c>
      <c r="B203" s="532"/>
      <c r="C203" s="533"/>
      <c r="D203" s="534"/>
      <c r="E203" s="535"/>
      <c r="F203" s="540"/>
      <c r="G203" s="535"/>
      <c r="H203" s="527"/>
    </row>
    <row r="204" spans="1:9" ht="26.45" customHeight="1">
      <c r="A204" s="520">
        <v>193</v>
      </c>
      <c r="B204" s="532"/>
      <c r="C204" s="533"/>
      <c r="D204" s="536"/>
      <c r="E204" s="537"/>
      <c r="F204" s="539"/>
      <c r="G204" s="524"/>
      <c r="H204" s="528"/>
    </row>
    <row r="205" spans="1:9" ht="26.45" customHeight="1">
      <c r="A205" s="520">
        <v>194</v>
      </c>
      <c r="B205" s="532"/>
      <c r="C205" s="533"/>
      <c r="D205" s="534"/>
      <c r="E205" s="535"/>
      <c r="F205" s="540"/>
      <c r="G205" s="524"/>
      <c r="H205" s="527"/>
    </row>
    <row r="206" spans="1:9" ht="26.45" customHeight="1">
      <c r="A206" s="520">
        <v>195</v>
      </c>
      <c r="B206" s="532"/>
      <c r="C206" s="533"/>
      <c r="D206" s="536"/>
      <c r="E206" s="537"/>
      <c r="F206" s="539"/>
      <c r="G206" s="524"/>
      <c r="H206" s="528"/>
    </row>
    <row r="207" spans="1:9" ht="26.45" customHeight="1">
      <c r="A207" s="520">
        <v>196</v>
      </c>
      <c r="B207" s="532"/>
      <c r="C207" s="533"/>
      <c r="D207" s="534"/>
      <c r="E207" s="535"/>
      <c r="F207" s="540"/>
      <c r="G207" s="524"/>
      <c r="H207" s="527"/>
    </row>
    <row r="208" spans="1:9" ht="26.45" customHeight="1">
      <c r="A208" s="520">
        <v>197</v>
      </c>
      <c r="B208" s="532"/>
      <c r="C208" s="533"/>
      <c r="D208" s="536"/>
      <c r="E208" s="537"/>
      <c r="F208" s="539"/>
      <c r="G208" s="524"/>
      <c r="H208" s="528"/>
    </row>
    <row r="209" spans="1:8" ht="26.45" customHeight="1">
      <c r="A209" s="520">
        <v>198</v>
      </c>
      <c r="B209" s="532"/>
      <c r="C209" s="533"/>
      <c r="D209" s="534"/>
      <c r="E209" s="535"/>
      <c r="F209" s="540"/>
      <c r="G209" s="524"/>
      <c r="H209" s="527"/>
    </row>
    <row r="210" spans="1:8" ht="26.45" customHeight="1">
      <c r="A210" s="520">
        <v>199</v>
      </c>
      <c r="B210" s="532"/>
      <c r="C210" s="533"/>
      <c r="D210" s="536"/>
      <c r="E210" s="537"/>
      <c r="F210" s="539"/>
      <c r="G210" s="524"/>
      <c r="H210" s="528"/>
    </row>
    <row r="211" spans="1:8" ht="26.45" customHeight="1">
      <c r="A211" s="520">
        <v>200</v>
      </c>
      <c r="B211" s="532"/>
      <c r="C211" s="533"/>
      <c r="D211" s="534"/>
      <c r="E211" s="535"/>
      <c r="F211" s="540"/>
      <c r="G211" s="524"/>
      <c r="H211" s="527"/>
    </row>
    <row r="212" spans="1:8" ht="26.45" customHeight="1">
      <c r="A212" s="520">
        <v>201</v>
      </c>
      <c r="B212" s="532"/>
      <c r="C212" s="533"/>
      <c r="D212" s="536"/>
      <c r="E212" s="537"/>
      <c r="F212" s="539"/>
      <c r="G212" s="524"/>
      <c r="H212" s="528"/>
    </row>
    <row r="213" spans="1:8" ht="26.45" customHeight="1">
      <c r="A213" s="520">
        <v>202</v>
      </c>
      <c r="B213" s="532"/>
      <c r="C213" s="533"/>
      <c r="D213" s="534"/>
      <c r="E213" s="535"/>
      <c r="F213" s="540"/>
      <c r="G213" s="524"/>
      <c r="H213" s="527"/>
    </row>
    <row r="214" spans="1:8" ht="26.45" customHeight="1">
      <c r="A214" s="520">
        <v>203</v>
      </c>
      <c r="B214" s="532"/>
      <c r="C214" s="533"/>
      <c r="D214" s="536"/>
      <c r="E214" s="537"/>
      <c r="F214" s="539"/>
      <c r="G214" s="524"/>
      <c r="H214" s="528"/>
    </row>
    <row r="215" spans="1:8" ht="26.45" customHeight="1">
      <c r="A215" s="520">
        <v>204</v>
      </c>
      <c r="B215" s="532"/>
      <c r="C215" s="533"/>
      <c r="D215" s="534"/>
      <c r="E215" s="535"/>
      <c r="F215" s="540"/>
      <c r="G215" s="524"/>
      <c r="H215" s="527"/>
    </row>
    <row r="216" spans="1:8" ht="26.45" customHeight="1">
      <c r="A216" s="520">
        <v>205</v>
      </c>
      <c r="B216" s="532"/>
      <c r="C216" s="533"/>
      <c r="D216" s="536"/>
      <c r="E216" s="537"/>
      <c r="F216" s="539"/>
      <c r="G216" s="524"/>
      <c r="H216" s="528"/>
    </row>
    <row r="217" spans="1:8" ht="26.45" customHeight="1">
      <c r="A217" s="520">
        <v>206</v>
      </c>
      <c r="B217" s="532"/>
      <c r="C217" s="533"/>
      <c r="D217" s="534"/>
      <c r="E217" s="535"/>
      <c r="F217" s="540"/>
      <c r="G217" s="524"/>
      <c r="H217" s="527"/>
    </row>
    <row r="218" spans="1:8" ht="26.45" customHeight="1">
      <c r="A218" s="520">
        <v>207</v>
      </c>
      <c r="B218" s="532"/>
      <c r="C218" s="533"/>
      <c r="D218" s="536"/>
      <c r="E218" s="537"/>
      <c r="F218" s="539"/>
      <c r="G218" s="524"/>
      <c r="H218" s="528"/>
    </row>
    <row r="219" spans="1:8" ht="26.45" customHeight="1">
      <c r="A219" s="520">
        <v>208</v>
      </c>
      <c r="B219" s="532"/>
      <c r="C219" s="533"/>
      <c r="D219" s="534"/>
      <c r="E219" s="535"/>
      <c r="F219" s="540"/>
      <c r="G219" s="524"/>
      <c r="H219" s="527"/>
    </row>
    <row r="220" spans="1:8" ht="26.45" customHeight="1">
      <c r="A220" s="520">
        <v>209</v>
      </c>
      <c r="B220" s="532"/>
      <c r="C220" s="533"/>
      <c r="D220" s="536"/>
      <c r="E220" s="537"/>
      <c r="F220" s="539"/>
      <c r="G220" s="524"/>
      <c r="H220" s="528"/>
    </row>
    <row r="221" spans="1:8" ht="26.45" customHeight="1">
      <c r="A221" s="520">
        <v>210</v>
      </c>
      <c r="B221" s="532"/>
      <c r="C221" s="533"/>
      <c r="D221" s="534"/>
      <c r="E221" s="535"/>
      <c r="F221" s="540"/>
      <c r="G221" s="524"/>
      <c r="H221" s="527"/>
    </row>
    <row r="222" spans="1:8" ht="26.45" customHeight="1">
      <c r="A222" s="520">
        <v>211</v>
      </c>
      <c r="B222" s="532"/>
      <c r="C222" s="533"/>
      <c r="D222" s="536"/>
      <c r="E222" s="537"/>
      <c r="F222" s="539"/>
      <c r="G222" s="524"/>
      <c r="H222" s="528"/>
    </row>
    <row r="223" spans="1:8" ht="26.45" customHeight="1">
      <c r="A223" s="520">
        <v>212</v>
      </c>
      <c r="B223" s="532"/>
      <c r="C223" s="533"/>
      <c r="D223" s="534"/>
      <c r="E223" s="535"/>
      <c r="F223" s="540"/>
      <c r="G223" s="524"/>
      <c r="H223" s="527"/>
    </row>
    <row r="224" spans="1:8" ht="26.45" customHeight="1">
      <c r="A224" s="520">
        <v>213</v>
      </c>
      <c r="B224" s="532"/>
      <c r="C224" s="533"/>
      <c r="D224" s="536"/>
      <c r="E224" s="537"/>
      <c r="F224" s="539"/>
      <c r="G224" s="524"/>
      <c r="H224" s="528"/>
    </row>
    <row r="225" spans="1:8" ht="26.45" customHeight="1">
      <c r="A225" s="520">
        <v>214</v>
      </c>
      <c r="B225" s="532"/>
      <c r="C225" s="533"/>
      <c r="D225" s="534"/>
      <c r="E225" s="535"/>
      <c r="F225" s="540"/>
      <c r="G225" s="524"/>
      <c r="H225" s="527"/>
    </row>
    <row r="226" spans="1:8" ht="26.45" customHeight="1">
      <c r="A226" s="520">
        <v>215</v>
      </c>
      <c r="B226" s="532"/>
      <c r="C226" s="533"/>
      <c r="D226" s="536"/>
      <c r="E226" s="537"/>
      <c r="F226" s="539"/>
      <c r="G226" s="524"/>
      <c r="H226" s="528"/>
    </row>
    <row r="227" spans="1:8" ht="26.45" customHeight="1">
      <c r="A227" s="520">
        <v>216</v>
      </c>
      <c r="B227" s="532"/>
      <c r="C227" s="533"/>
      <c r="D227" s="534"/>
      <c r="E227" s="535"/>
      <c r="F227" s="540"/>
      <c r="G227" s="524"/>
      <c r="H227" s="527"/>
    </row>
    <row r="228" spans="1:8" ht="26.45" customHeight="1">
      <c r="A228" s="520">
        <v>217</v>
      </c>
      <c r="B228" s="532"/>
      <c r="C228" s="533"/>
      <c r="D228" s="536"/>
      <c r="E228" s="537"/>
      <c r="F228" s="539"/>
      <c r="G228" s="524"/>
      <c r="H228" s="528"/>
    </row>
    <row r="229" spans="1:8" ht="26.45" customHeight="1">
      <c r="A229" s="520">
        <v>218</v>
      </c>
      <c r="B229" s="532"/>
      <c r="C229" s="533"/>
      <c r="D229" s="534"/>
      <c r="E229" s="535"/>
      <c r="F229" s="540"/>
      <c r="G229" s="524"/>
      <c r="H229" s="527"/>
    </row>
    <row r="230" spans="1:8" ht="26.45" customHeight="1">
      <c r="A230" s="520">
        <v>219</v>
      </c>
      <c r="B230" s="532"/>
      <c r="C230" s="533"/>
      <c r="D230" s="536"/>
      <c r="E230" s="537"/>
      <c r="F230" s="539"/>
      <c r="G230" s="524"/>
      <c r="H230" s="528"/>
    </row>
    <row r="231" spans="1:8" ht="26.45" customHeight="1">
      <c r="A231" s="520">
        <v>220</v>
      </c>
      <c r="B231" s="532"/>
      <c r="C231" s="533"/>
      <c r="D231" s="534"/>
      <c r="E231" s="535"/>
      <c r="F231" s="540"/>
      <c r="G231" s="524"/>
      <c r="H231" s="527"/>
    </row>
    <row r="232" spans="1:8" ht="26.45" customHeight="1">
      <c r="A232" s="520">
        <v>221</v>
      </c>
      <c r="B232" s="532"/>
      <c r="C232" s="533"/>
      <c r="D232" s="536"/>
      <c r="E232" s="537"/>
      <c r="F232" s="539"/>
      <c r="G232" s="524"/>
      <c r="H232" s="528"/>
    </row>
    <row r="233" spans="1:8" ht="26.45" customHeight="1">
      <c r="A233" s="520">
        <v>222</v>
      </c>
      <c r="B233" s="532"/>
      <c r="C233" s="533"/>
      <c r="D233" s="534"/>
      <c r="E233" s="535"/>
      <c r="F233" s="540"/>
      <c r="G233" s="524"/>
      <c r="H233" s="527"/>
    </row>
    <row r="234" spans="1:8" ht="26.45" customHeight="1">
      <c r="A234" s="520">
        <v>223</v>
      </c>
      <c r="B234" s="532"/>
      <c r="C234" s="533"/>
      <c r="D234" s="536"/>
      <c r="E234" s="537"/>
      <c r="F234" s="539"/>
      <c r="G234" s="524"/>
      <c r="H234" s="528"/>
    </row>
    <row r="235" spans="1:8" ht="26.45" customHeight="1">
      <c r="A235" s="520">
        <v>224</v>
      </c>
      <c r="B235" s="532"/>
      <c r="C235" s="533"/>
      <c r="D235" s="534"/>
      <c r="E235" s="535"/>
      <c r="F235" s="540"/>
      <c r="G235" s="524"/>
      <c r="H235" s="527"/>
    </row>
    <row r="236" spans="1:8" ht="26.45" customHeight="1">
      <c r="A236" s="520">
        <v>225</v>
      </c>
      <c r="B236" s="532"/>
      <c r="C236" s="533"/>
      <c r="D236" s="536"/>
      <c r="E236" s="537"/>
      <c r="F236" s="539"/>
      <c r="G236" s="524"/>
      <c r="H236" s="528"/>
    </row>
    <row r="237" spans="1:8" ht="26.45" customHeight="1">
      <c r="A237" s="520">
        <v>226</v>
      </c>
      <c r="B237" s="532"/>
      <c r="C237" s="533"/>
      <c r="D237" s="534"/>
      <c r="E237" s="535"/>
      <c r="F237" s="540"/>
      <c r="G237" s="524"/>
      <c r="H237" s="527"/>
    </row>
    <row r="238" spans="1:8" ht="26.45" customHeight="1">
      <c r="A238" s="520">
        <v>227</v>
      </c>
      <c r="B238" s="532"/>
      <c r="C238" s="533"/>
      <c r="D238" s="536"/>
      <c r="E238" s="537"/>
      <c r="F238" s="539"/>
      <c r="G238" s="524"/>
      <c r="H238" s="528"/>
    </row>
    <row r="239" spans="1:8" ht="26.45" customHeight="1">
      <c r="A239" s="520">
        <v>228</v>
      </c>
      <c r="B239" s="532"/>
      <c r="C239" s="533"/>
      <c r="D239" s="534"/>
      <c r="E239" s="535"/>
      <c r="F239" s="540"/>
      <c r="G239" s="524"/>
      <c r="H239" s="527"/>
    </row>
    <row r="240" spans="1:8" ht="26.45" customHeight="1">
      <c r="A240" s="520">
        <v>229</v>
      </c>
      <c r="B240" s="532"/>
      <c r="C240" s="533"/>
      <c r="D240" s="536"/>
      <c r="E240" s="537"/>
      <c r="F240" s="539"/>
      <c r="G240" s="524"/>
      <c r="H240" s="528"/>
    </row>
    <row r="241" spans="1:8" ht="26.45" customHeight="1">
      <c r="A241" s="520">
        <v>230</v>
      </c>
      <c r="B241" s="532"/>
      <c r="C241" s="533"/>
      <c r="D241" s="534"/>
      <c r="E241" s="535"/>
      <c r="F241" s="540"/>
      <c r="G241" s="524"/>
      <c r="H241" s="527"/>
    </row>
    <row r="242" spans="1:8" ht="26.45" customHeight="1">
      <c r="A242" s="520">
        <v>231</v>
      </c>
      <c r="B242" s="532"/>
      <c r="C242" s="533"/>
      <c r="D242" s="536"/>
      <c r="E242" s="537"/>
      <c r="F242" s="539"/>
      <c r="G242" s="524"/>
      <c r="H242" s="528"/>
    </row>
    <row r="243" spans="1:8" ht="26.45" customHeight="1">
      <c r="A243" s="520">
        <v>232</v>
      </c>
      <c r="B243" s="532"/>
      <c r="C243" s="533"/>
      <c r="D243" s="534"/>
      <c r="E243" s="535"/>
      <c r="F243" s="540"/>
      <c r="G243" s="524"/>
      <c r="H243" s="527"/>
    </row>
    <row r="244" spans="1:8" ht="26.45" customHeight="1">
      <c r="A244" s="520">
        <v>233</v>
      </c>
      <c r="B244" s="532"/>
      <c r="C244" s="533"/>
      <c r="D244" s="536"/>
      <c r="E244" s="537"/>
      <c r="F244" s="539"/>
      <c r="G244" s="524"/>
      <c r="H244" s="528"/>
    </row>
    <row r="245" spans="1:8" ht="26.45" customHeight="1">
      <c r="A245" s="520">
        <v>234</v>
      </c>
      <c r="B245" s="532"/>
      <c r="C245" s="533"/>
      <c r="D245" s="534"/>
      <c r="E245" s="535"/>
      <c r="F245" s="540"/>
      <c r="G245" s="524"/>
      <c r="H245" s="527"/>
    </row>
    <row r="246" spans="1:8" ht="26.45" customHeight="1">
      <c r="A246" s="520">
        <v>235</v>
      </c>
      <c r="B246" s="532"/>
      <c r="C246" s="533"/>
      <c r="D246" s="536"/>
      <c r="E246" s="537"/>
      <c r="F246" s="539"/>
      <c r="G246" s="524"/>
      <c r="H246" s="528"/>
    </row>
    <row r="247" spans="1:8" ht="26.45" customHeight="1">
      <c r="A247" s="520">
        <v>236</v>
      </c>
      <c r="B247" s="532"/>
      <c r="C247" s="533"/>
      <c r="D247" s="534"/>
      <c r="E247" s="535"/>
      <c r="F247" s="540"/>
      <c r="G247" s="524"/>
      <c r="H247" s="527"/>
    </row>
    <row r="248" spans="1:8" ht="26.45" customHeight="1">
      <c r="A248" s="520">
        <v>237</v>
      </c>
      <c r="B248" s="532"/>
      <c r="C248" s="533"/>
      <c r="D248" s="536"/>
      <c r="E248" s="537"/>
      <c r="F248" s="539"/>
      <c r="G248" s="524"/>
      <c r="H248" s="528"/>
    </row>
    <row r="249" spans="1:8" ht="26.45" customHeight="1">
      <c r="A249" s="520">
        <v>238</v>
      </c>
      <c r="B249" s="532"/>
      <c r="C249" s="533"/>
      <c r="D249" s="534"/>
      <c r="E249" s="535"/>
      <c r="F249" s="540"/>
      <c r="G249" s="524"/>
      <c r="H249" s="527"/>
    </row>
    <row r="250" spans="1:8" ht="26.45" customHeight="1">
      <c r="A250" s="520">
        <v>239</v>
      </c>
      <c r="B250" s="532"/>
      <c r="C250" s="533"/>
      <c r="D250" s="536"/>
      <c r="E250" s="537"/>
      <c r="F250" s="539"/>
      <c r="G250" s="524"/>
      <c r="H250" s="528"/>
    </row>
    <row r="251" spans="1:8" ht="26.45" customHeight="1">
      <c r="A251" s="520">
        <v>240</v>
      </c>
      <c r="B251" s="532"/>
      <c r="C251" s="533"/>
      <c r="D251" s="534"/>
      <c r="E251" s="535"/>
      <c r="F251" s="540"/>
      <c r="G251" s="524"/>
      <c r="H251" s="527"/>
    </row>
    <row r="252" spans="1:8" ht="26.45" customHeight="1">
      <c r="A252" s="520">
        <v>241</v>
      </c>
      <c r="B252" s="532"/>
      <c r="C252" s="533"/>
      <c r="D252" s="541"/>
      <c r="E252" s="542"/>
      <c r="F252" s="543"/>
      <c r="G252" s="544"/>
      <c r="H252" s="528"/>
    </row>
    <row r="253" spans="1:8" ht="26.45" customHeight="1">
      <c r="A253" s="520">
        <v>242</v>
      </c>
      <c r="B253" s="532"/>
      <c r="C253" s="533"/>
      <c r="D253" s="545"/>
      <c r="E253" s="546"/>
      <c r="F253" s="547"/>
      <c r="G253" s="544"/>
      <c r="H253" s="527"/>
    </row>
    <row r="254" spans="1:8" ht="26.45" customHeight="1">
      <c r="A254" s="520">
        <v>243</v>
      </c>
      <c r="B254" s="532"/>
      <c r="C254" s="533"/>
      <c r="D254" s="541"/>
      <c r="E254" s="542"/>
      <c r="F254" s="543"/>
      <c r="G254" s="544"/>
      <c r="H254" s="528"/>
    </row>
    <row r="255" spans="1:8" ht="26.45" customHeight="1">
      <c r="A255" s="520">
        <v>244</v>
      </c>
      <c r="B255" s="532"/>
      <c r="C255" s="533"/>
      <c r="D255" s="545"/>
      <c r="E255" s="546"/>
      <c r="F255" s="547"/>
      <c r="G255" s="544"/>
      <c r="H255" s="527"/>
    </row>
    <row r="256" spans="1:8" ht="26.45" customHeight="1">
      <c r="A256" s="520">
        <v>245</v>
      </c>
      <c r="B256" s="532"/>
      <c r="C256" s="533"/>
      <c r="D256" s="541"/>
      <c r="E256" s="542"/>
      <c r="F256" s="543"/>
      <c r="G256" s="544"/>
      <c r="H256" s="528"/>
    </row>
    <row r="257" spans="1:9" ht="26.45" customHeight="1">
      <c r="A257" s="520">
        <v>246</v>
      </c>
      <c r="B257" s="532"/>
      <c r="C257" s="533"/>
      <c r="D257" s="545"/>
      <c r="E257" s="546"/>
      <c r="F257" s="547"/>
      <c r="G257" s="544"/>
      <c r="H257" s="527"/>
    </row>
    <row r="258" spans="1:9" ht="26.45" customHeight="1">
      <c r="A258" s="520">
        <v>247</v>
      </c>
      <c r="B258" s="532"/>
      <c r="C258" s="533"/>
      <c r="D258" s="541"/>
      <c r="E258" s="542"/>
      <c r="F258" s="543"/>
      <c r="G258" s="544"/>
      <c r="H258" s="528"/>
    </row>
    <row r="259" spans="1:9" ht="26.45" customHeight="1">
      <c r="A259" s="520">
        <v>248</v>
      </c>
      <c r="B259" s="532"/>
      <c r="C259" s="533"/>
      <c r="D259" s="545"/>
      <c r="E259" s="546"/>
      <c r="F259" s="547"/>
      <c r="G259" s="544"/>
      <c r="H259" s="527"/>
    </row>
    <row r="260" spans="1:9" ht="26.45" customHeight="1">
      <c r="A260" s="520">
        <v>249</v>
      </c>
      <c r="B260" s="532"/>
      <c r="C260" s="533"/>
      <c r="D260" s="541"/>
      <c r="E260" s="542"/>
      <c r="F260" s="543"/>
      <c r="G260" s="544"/>
      <c r="H260" s="528"/>
    </row>
    <row r="261" spans="1:9" ht="26.45" customHeight="1">
      <c r="A261" s="520">
        <v>250</v>
      </c>
      <c r="B261" s="532"/>
      <c r="C261" s="533"/>
      <c r="D261" s="545"/>
      <c r="E261" s="546"/>
      <c r="F261" s="547"/>
      <c r="G261" s="544"/>
      <c r="H261" s="527"/>
    </row>
    <row r="262" spans="1:9" ht="26.45" customHeight="1">
      <c r="A262" s="548"/>
      <c r="B262" s="532"/>
      <c r="C262" s="533"/>
      <c r="D262" s="541"/>
      <c r="E262" s="542"/>
      <c r="F262" s="543"/>
      <c r="G262" s="544"/>
      <c r="H262" s="528"/>
    </row>
    <row r="263" spans="1:9" ht="26.45" customHeight="1">
      <c r="A263" s="548"/>
      <c r="B263" s="532"/>
      <c r="C263" s="533"/>
      <c r="D263" s="545"/>
      <c r="E263" s="546"/>
      <c r="F263" s="547"/>
      <c r="G263" s="544"/>
      <c r="H263" s="527"/>
    </row>
    <row r="264" spans="1:9" ht="26.45" customHeight="1">
      <c r="A264" s="548"/>
      <c r="B264" s="532"/>
      <c r="C264" s="538"/>
      <c r="D264" s="541"/>
      <c r="E264" s="542"/>
      <c r="F264" s="543"/>
      <c r="G264" s="544"/>
      <c r="H264" s="528"/>
    </row>
    <row r="265" spans="1:9" ht="26.45" customHeight="1">
      <c r="A265" s="548"/>
      <c r="B265" s="532"/>
      <c r="C265" s="538"/>
      <c r="D265" s="541"/>
      <c r="E265" s="542"/>
      <c r="F265" s="543"/>
      <c r="G265" s="544"/>
      <c r="H265" s="529"/>
      <c r="I265" s="530"/>
    </row>
    <row r="266" spans="1:9" ht="26.45" customHeight="1">
      <c r="A266" s="520">
        <v>251</v>
      </c>
      <c r="B266" s="532"/>
      <c r="C266" s="533"/>
      <c r="D266" s="541"/>
      <c r="E266" s="542"/>
      <c r="F266" s="543"/>
      <c r="G266" s="544"/>
      <c r="H266" s="531"/>
    </row>
    <row r="267" spans="1:9" ht="26.45" customHeight="1">
      <c r="A267" s="520">
        <v>252</v>
      </c>
      <c r="B267" s="532"/>
      <c r="C267" s="533"/>
      <c r="D267" s="541"/>
      <c r="E267" s="546"/>
      <c r="F267" s="547"/>
      <c r="G267" s="544"/>
      <c r="H267" s="527"/>
    </row>
    <row r="268" spans="1:9" ht="26.45" customHeight="1">
      <c r="A268" s="520">
        <v>253</v>
      </c>
      <c r="B268" s="532"/>
      <c r="C268" s="533"/>
      <c r="D268" s="541"/>
      <c r="E268" s="542"/>
      <c r="F268" s="543"/>
      <c r="G268" s="544"/>
      <c r="H268" s="528"/>
    </row>
    <row r="269" spans="1:9" ht="26.45" customHeight="1">
      <c r="A269" s="520">
        <v>254</v>
      </c>
      <c r="B269" s="532"/>
      <c r="C269" s="533"/>
      <c r="D269" s="541"/>
      <c r="E269" s="546"/>
      <c r="F269" s="547"/>
      <c r="G269" s="544"/>
      <c r="H269" s="527"/>
    </row>
    <row r="270" spans="1:9" ht="26.45" customHeight="1">
      <c r="A270" s="520">
        <v>255</v>
      </c>
      <c r="B270" s="532"/>
      <c r="C270" s="533"/>
      <c r="D270" s="541"/>
      <c r="E270" s="542"/>
      <c r="F270" s="543"/>
      <c r="G270" s="544"/>
      <c r="H270" s="528"/>
    </row>
    <row r="271" spans="1:9" ht="26.45" customHeight="1">
      <c r="A271" s="520">
        <v>256</v>
      </c>
      <c r="B271" s="532"/>
      <c r="C271" s="533"/>
      <c r="D271" s="541"/>
      <c r="E271" s="546"/>
      <c r="F271" s="547"/>
      <c r="G271" s="544"/>
      <c r="H271" s="527"/>
    </row>
    <row r="272" spans="1:9" ht="26.45" customHeight="1">
      <c r="A272" s="549">
        <v>257</v>
      </c>
      <c r="B272" s="550"/>
      <c r="C272" s="551"/>
      <c r="D272" s="552"/>
      <c r="E272" s="553"/>
      <c r="F272" s="554"/>
      <c r="G272" s="555"/>
      <c r="H272" s="556"/>
    </row>
    <row r="273" spans="1:8" ht="26.45" customHeight="1">
      <c r="A273" s="549">
        <v>258</v>
      </c>
      <c r="B273" s="557"/>
      <c r="C273" s="558"/>
      <c r="D273" s="559"/>
      <c r="E273" s="560"/>
      <c r="F273" s="561"/>
      <c r="G273" s="562"/>
      <c r="H273" s="563"/>
    </row>
    <row r="274" spans="1:8" ht="26.45" customHeight="1">
      <c r="A274" s="549">
        <v>259</v>
      </c>
      <c r="B274" s="557"/>
      <c r="C274" s="564"/>
      <c r="D274" s="559"/>
      <c r="E274" s="565"/>
      <c r="F274" s="566"/>
      <c r="G274" s="555"/>
      <c r="H274" s="556"/>
    </row>
    <row r="275" spans="1:8" ht="26.45" customHeight="1">
      <c r="A275" s="549">
        <v>260</v>
      </c>
      <c r="B275" s="557"/>
      <c r="C275" s="558"/>
      <c r="D275" s="559"/>
      <c r="E275" s="560"/>
      <c r="F275" s="561"/>
      <c r="G275" s="562"/>
      <c r="H275" s="563"/>
    </row>
    <row r="276" spans="1:8" ht="26.45" customHeight="1">
      <c r="A276" s="549">
        <v>261</v>
      </c>
      <c r="B276" s="557"/>
      <c r="C276" s="564"/>
      <c r="D276" s="559"/>
      <c r="E276" s="565"/>
      <c r="F276" s="566"/>
      <c r="G276" s="555"/>
      <c r="H276" s="556"/>
    </row>
    <row r="277" spans="1:8" ht="26.45" customHeight="1">
      <c r="A277" s="549">
        <v>262</v>
      </c>
      <c r="B277" s="557"/>
      <c r="C277" s="558"/>
      <c r="D277" s="559"/>
      <c r="E277" s="560"/>
      <c r="F277" s="561"/>
      <c r="G277" s="562"/>
      <c r="H277" s="563"/>
    </row>
    <row r="278" spans="1:8" ht="26.45" customHeight="1">
      <c r="A278" s="549">
        <v>263</v>
      </c>
      <c r="B278" s="557"/>
      <c r="C278" s="564"/>
      <c r="D278" s="559"/>
      <c r="E278" s="565"/>
      <c r="F278" s="566"/>
      <c r="G278" s="555"/>
      <c r="H278" s="556"/>
    </row>
    <row r="279" spans="1:8" ht="26.45" customHeight="1">
      <c r="A279" s="549">
        <v>264</v>
      </c>
      <c r="B279" s="557"/>
      <c r="C279" s="558"/>
      <c r="D279" s="559"/>
      <c r="E279" s="560"/>
      <c r="F279" s="561"/>
      <c r="G279" s="562"/>
      <c r="H279" s="563"/>
    </row>
    <row r="280" spans="1:8" ht="26.45" customHeight="1">
      <c r="A280" s="549">
        <v>265</v>
      </c>
      <c r="B280" s="557"/>
      <c r="C280" s="564"/>
      <c r="D280" s="559"/>
      <c r="E280" s="565"/>
      <c r="F280" s="566"/>
      <c r="G280" s="555"/>
      <c r="H280" s="556"/>
    </row>
    <row r="281" spans="1:8" ht="26.45" customHeight="1">
      <c r="A281" s="549">
        <v>266</v>
      </c>
      <c r="B281" s="557"/>
      <c r="C281" s="558"/>
      <c r="D281" s="559"/>
      <c r="E281" s="560"/>
      <c r="F281" s="561"/>
      <c r="G281" s="562"/>
      <c r="H281" s="563"/>
    </row>
    <row r="282" spans="1:8" ht="26.45" customHeight="1">
      <c r="A282" s="549">
        <v>267</v>
      </c>
      <c r="B282" s="557"/>
      <c r="C282" s="564"/>
      <c r="D282" s="559"/>
      <c r="E282" s="565"/>
      <c r="F282" s="566"/>
      <c r="G282" s="555"/>
      <c r="H282" s="556"/>
    </row>
    <row r="283" spans="1:8" ht="26.45" customHeight="1">
      <c r="A283" s="549">
        <v>268</v>
      </c>
      <c r="B283" s="557"/>
      <c r="C283" s="558"/>
      <c r="D283" s="559"/>
      <c r="E283" s="560"/>
      <c r="F283" s="561"/>
      <c r="G283" s="562"/>
      <c r="H283" s="563"/>
    </row>
    <row r="284" spans="1:8" ht="26.45" customHeight="1">
      <c r="A284" s="549">
        <v>269</v>
      </c>
      <c r="B284" s="557"/>
      <c r="C284" s="564"/>
      <c r="D284" s="559"/>
      <c r="E284" s="565"/>
      <c r="F284" s="566"/>
      <c r="G284" s="555"/>
      <c r="H284" s="556"/>
    </row>
    <row r="285" spans="1:8" ht="26.45" customHeight="1">
      <c r="A285" s="549">
        <v>270</v>
      </c>
      <c r="B285" s="557"/>
      <c r="C285" s="558"/>
      <c r="D285" s="559"/>
      <c r="E285" s="560"/>
      <c r="F285" s="561"/>
      <c r="G285" s="562"/>
      <c r="H285" s="563"/>
    </row>
    <row r="286" spans="1:8" ht="26.45" customHeight="1">
      <c r="A286" s="549">
        <v>271</v>
      </c>
      <c r="B286" s="557"/>
      <c r="C286" s="564"/>
      <c r="D286" s="559"/>
      <c r="E286" s="565"/>
      <c r="F286" s="566"/>
      <c r="G286" s="555"/>
      <c r="H286" s="556"/>
    </row>
    <row r="287" spans="1:8" ht="26.45" customHeight="1">
      <c r="A287" s="549">
        <v>272</v>
      </c>
      <c r="B287" s="557"/>
      <c r="C287" s="558"/>
      <c r="D287" s="559"/>
      <c r="E287" s="560"/>
      <c r="F287" s="561"/>
      <c r="G287" s="562"/>
      <c r="H287" s="563"/>
    </row>
    <row r="288" spans="1:8" ht="26.45" customHeight="1">
      <c r="A288" s="549">
        <v>273</v>
      </c>
      <c r="B288" s="557"/>
      <c r="C288" s="564"/>
      <c r="D288" s="559"/>
      <c r="E288" s="565"/>
      <c r="F288" s="566"/>
      <c r="G288" s="555"/>
      <c r="H288" s="556"/>
    </row>
    <row r="289" spans="1:8" ht="26.45" customHeight="1">
      <c r="A289" s="549">
        <v>274</v>
      </c>
      <c r="B289" s="557"/>
      <c r="C289" s="558"/>
      <c r="D289" s="559"/>
      <c r="E289" s="560"/>
      <c r="F289" s="561"/>
      <c r="G289" s="562"/>
      <c r="H289" s="563"/>
    </row>
    <row r="290" spans="1:8" ht="26.45" customHeight="1">
      <c r="A290" s="549">
        <v>275</v>
      </c>
      <c r="B290" s="557"/>
      <c r="C290" s="564"/>
      <c r="D290" s="559"/>
      <c r="E290" s="565"/>
      <c r="F290" s="566"/>
      <c r="G290" s="555"/>
      <c r="H290" s="556"/>
    </row>
    <row r="291" spans="1:8" ht="26.45" customHeight="1">
      <c r="A291" s="549">
        <v>276</v>
      </c>
      <c r="B291" s="557"/>
      <c r="C291" s="558"/>
      <c r="D291" s="559"/>
      <c r="E291" s="560"/>
      <c r="F291" s="561"/>
      <c r="G291" s="562"/>
      <c r="H291" s="563"/>
    </row>
    <row r="292" spans="1:8" ht="26.45" customHeight="1">
      <c r="A292" s="549">
        <v>277</v>
      </c>
      <c r="B292" s="557"/>
      <c r="C292" s="564"/>
      <c r="D292" s="559"/>
      <c r="E292" s="565"/>
      <c r="F292" s="566"/>
      <c r="G292" s="555"/>
      <c r="H292" s="556"/>
    </row>
    <row r="293" spans="1:8" ht="26.45" customHeight="1">
      <c r="A293" s="549">
        <v>278</v>
      </c>
      <c r="B293" s="557"/>
      <c r="C293" s="558"/>
      <c r="D293" s="559"/>
      <c r="E293" s="560"/>
      <c r="F293" s="561"/>
      <c r="G293" s="562"/>
      <c r="H293" s="563"/>
    </row>
    <row r="294" spans="1:8" ht="26.45" customHeight="1">
      <c r="A294" s="549">
        <v>279</v>
      </c>
      <c r="B294" s="557"/>
      <c r="C294" s="564"/>
      <c r="D294" s="559"/>
      <c r="E294" s="565"/>
      <c r="F294" s="566"/>
      <c r="G294" s="555"/>
      <c r="H294" s="556"/>
    </row>
    <row r="295" spans="1:8" ht="26.45" customHeight="1">
      <c r="A295" s="549">
        <v>280</v>
      </c>
      <c r="B295" s="557"/>
      <c r="C295" s="558"/>
      <c r="D295" s="559"/>
      <c r="E295" s="560"/>
      <c r="F295" s="561"/>
      <c r="G295" s="562"/>
      <c r="H295" s="563"/>
    </row>
    <row r="296" spans="1:8" ht="26.45" customHeight="1">
      <c r="A296" s="549">
        <v>281</v>
      </c>
      <c r="B296" s="557"/>
      <c r="C296" s="564"/>
      <c r="D296" s="559"/>
      <c r="E296" s="565"/>
      <c r="F296" s="566"/>
      <c r="G296" s="555"/>
      <c r="H296" s="556"/>
    </row>
    <row r="297" spans="1:8" ht="26.45" customHeight="1">
      <c r="A297" s="549">
        <v>282</v>
      </c>
      <c r="B297" s="557"/>
      <c r="C297" s="558"/>
      <c r="D297" s="559"/>
      <c r="E297" s="560"/>
      <c r="F297" s="561"/>
      <c r="G297" s="562"/>
      <c r="H297" s="563"/>
    </row>
    <row r="298" spans="1:8" ht="26.45" customHeight="1">
      <c r="A298" s="549">
        <v>283</v>
      </c>
      <c r="B298" s="557"/>
      <c r="C298" s="564"/>
      <c r="D298" s="559"/>
      <c r="E298" s="565"/>
      <c r="F298" s="566"/>
      <c r="G298" s="555"/>
      <c r="H298" s="556"/>
    </row>
    <row r="299" spans="1:8" ht="26.45" customHeight="1">
      <c r="A299" s="549">
        <v>284</v>
      </c>
      <c r="B299" s="557"/>
      <c r="C299" s="558"/>
      <c r="D299" s="559"/>
      <c r="E299" s="560"/>
      <c r="F299" s="561"/>
      <c r="G299" s="562"/>
      <c r="H299" s="563"/>
    </row>
    <row r="300" spans="1:8" ht="26.45" customHeight="1">
      <c r="A300" s="549">
        <v>285</v>
      </c>
      <c r="B300" s="557"/>
      <c r="C300" s="564"/>
      <c r="D300" s="559"/>
      <c r="E300" s="565"/>
      <c r="F300" s="566"/>
      <c r="G300" s="555"/>
      <c r="H300" s="556"/>
    </row>
    <row r="301" spans="1:8" ht="26.45" customHeight="1">
      <c r="A301" s="549">
        <v>286</v>
      </c>
      <c r="B301" s="557"/>
      <c r="C301" s="558"/>
      <c r="D301" s="559"/>
      <c r="E301" s="560"/>
      <c r="F301" s="561"/>
      <c r="G301" s="562"/>
      <c r="H301" s="563"/>
    </row>
    <row r="302" spans="1:8" ht="26.45" customHeight="1">
      <c r="A302" s="549">
        <v>287</v>
      </c>
      <c r="B302" s="557"/>
      <c r="C302" s="564"/>
      <c r="D302" s="559"/>
      <c r="E302" s="565"/>
      <c r="F302" s="566"/>
      <c r="G302" s="555"/>
      <c r="H302" s="556"/>
    </row>
    <row r="303" spans="1:8" ht="26.45" customHeight="1">
      <c r="A303" s="549">
        <v>288</v>
      </c>
      <c r="B303" s="557"/>
      <c r="C303" s="558"/>
      <c r="D303" s="559"/>
      <c r="E303" s="560"/>
      <c r="F303" s="561"/>
      <c r="G303" s="562"/>
      <c r="H303" s="563"/>
    </row>
    <row r="304" spans="1:8" ht="26.45" customHeight="1">
      <c r="A304" s="549">
        <v>289</v>
      </c>
      <c r="B304" s="557"/>
      <c r="C304" s="564"/>
      <c r="D304" s="559"/>
      <c r="E304" s="565"/>
      <c r="F304" s="566"/>
      <c r="G304" s="555"/>
      <c r="H304" s="556"/>
    </row>
    <row r="305" spans="1:8" ht="26.45" customHeight="1">
      <c r="A305" s="549">
        <v>290</v>
      </c>
      <c r="B305" s="557"/>
      <c r="C305" s="558"/>
      <c r="D305" s="559"/>
      <c r="E305" s="560"/>
      <c r="F305" s="561"/>
      <c r="G305" s="562"/>
      <c r="H305" s="563"/>
    </row>
    <row r="306" spans="1:8" ht="26.45" customHeight="1">
      <c r="A306" s="549">
        <v>291</v>
      </c>
      <c r="B306" s="557"/>
      <c r="C306" s="564"/>
      <c r="D306" s="559"/>
      <c r="E306" s="565"/>
      <c r="F306" s="566"/>
      <c r="G306" s="555"/>
      <c r="H306" s="556"/>
    </row>
    <row r="307" spans="1:8" ht="26.45" customHeight="1">
      <c r="A307" s="549">
        <v>292</v>
      </c>
      <c r="B307" s="557"/>
      <c r="C307" s="558"/>
      <c r="D307" s="559"/>
      <c r="E307" s="560"/>
      <c r="F307" s="561"/>
      <c r="G307" s="562"/>
      <c r="H307" s="563"/>
    </row>
    <row r="308" spans="1:8" ht="26.45" customHeight="1">
      <c r="A308" s="549">
        <v>293</v>
      </c>
      <c r="B308" s="557"/>
      <c r="C308" s="564"/>
      <c r="D308" s="559"/>
      <c r="E308" s="565"/>
      <c r="F308" s="566"/>
      <c r="G308" s="555"/>
      <c r="H308" s="556"/>
    </row>
    <row r="309" spans="1:8" ht="26.45" customHeight="1">
      <c r="A309" s="549">
        <v>294</v>
      </c>
      <c r="B309" s="557"/>
      <c r="C309" s="558"/>
      <c r="D309" s="559"/>
      <c r="E309" s="560"/>
      <c r="F309" s="561"/>
      <c r="G309" s="562"/>
      <c r="H309" s="563"/>
    </row>
    <row r="310" spans="1:8" ht="26.45" customHeight="1">
      <c r="A310" s="549">
        <v>295</v>
      </c>
      <c r="B310" s="557"/>
      <c r="C310" s="564"/>
      <c r="D310" s="559"/>
      <c r="E310" s="565"/>
      <c r="F310" s="566"/>
      <c r="G310" s="555"/>
      <c r="H310" s="556"/>
    </row>
    <row r="311" spans="1:8" ht="26.45" customHeight="1">
      <c r="A311" s="549">
        <v>296</v>
      </c>
      <c r="B311" s="557"/>
      <c r="C311" s="558"/>
      <c r="D311" s="559"/>
      <c r="E311" s="560"/>
      <c r="F311" s="561"/>
      <c r="G311" s="562"/>
      <c r="H311" s="563"/>
    </row>
    <row r="312" spans="1:8" ht="26.45" customHeight="1">
      <c r="A312" s="549">
        <v>297</v>
      </c>
      <c r="B312" s="557"/>
      <c r="C312" s="564"/>
      <c r="D312" s="559"/>
      <c r="E312" s="565"/>
      <c r="F312" s="566"/>
      <c r="G312" s="555"/>
      <c r="H312" s="556"/>
    </row>
    <row r="313" spans="1:8" ht="26.45" customHeight="1">
      <c r="A313" s="549">
        <v>298</v>
      </c>
      <c r="B313" s="557"/>
      <c r="C313" s="558"/>
      <c r="D313" s="559"/>
      <c r="E313" s="560"/>
      <c r="F313" s="561"/>
      <c r="G313" s="562"/>
      <c r="H313" s="563"/>
    </row>
    <row r="314" spans="1:8" ht="26.45" customHeight="1">
      <c r="A314" s="549">
        <v>299</v>
      </c>
      <c r="B314" s="557"/>
      <c r="C314" s="564"/>
      <c r="D314" s="559"/>
      <c r="E314" s="565"/>
      <c r="F314" s="566"/>
      <c r="G314" s="555"/>
      <c r="H314" s="556"/>
    </row>
    <row r="315" spans="1:8" ht="26.45" customHeight="1">
      <c r="A315" s="549">
        <v>300</v>
      </c>
      <c r="B315" s="557"/>
      <c r="C315" s="558"/>
      <c r="D315" s="559"/>
      <c r="E315" s="560"/>
      <c r="F315" s="561"/>
      <c r="G315" s="562"/>
      <c r="H315" s="563"/>
    </row>
    <row r="316" spans="1:8" ht="26.45" customHeight="1">
      <c r="A316" s="549">
        <v>301</v>
      </c>
      <c r="B316" s="557"/>
      <c r="C316" s="564"/>
      <c r="D316" s="559"/>
      <c r="E316" s="565"/>
      <c r="F316" s="566"/>
      <c r="G316" s="555"/>
      <c r="H316" s="556"/>
    </row>
    <row r="317" spans="1:8" ht="26.45" customHeight="1">
      <c r="A317" s="549">
        <v>302</v>
      </c>
      <c r="B317" s="557"/>
      <c r="C317" s="558"/>
      <c r="D317" s="559"/>
      <c r="E317" s="560"/>
      <c r="F317" s="561"/>
      <c r="G317" s="562"/>
      <c r="H317" s="563"/>
    </row>
    <row r="318" spans="1:8" ht="26.45" customHeight="1">
      <c r="A318" s="549">
        <v>303</v>
      </c>
      <c r="B318" s="557"/>
      <c r="C318" s="564"/>
      <c r="D318" s="559"/>
      <c r="E318" s="565"/>
      <c r="F318" s="566"/>
      <c r="G318" s="555"/>
      <c r="H318" s="556"/>
    </row>
    <row r="319" spans="1:8" ht="26.45" customHeight="1">
      <c r="A319" s="549">
        <v>304</v>
      </c>
      <c r="B319" s="557"/>
      <c r="C319" s="558"/>
      <c r="D319" s="559"/>
      <c r="E319" s="560"/>
      <c r="F319" s="561"/>
      <c r="G319" s="562"/>
      <c r="H319" s="563"/>
    </row>
    <row r="320" spans="1:8" ht="26.45" customHeight="1">
      <c r="A320" s="549">
        <v>305</v>
      </c>
      <c r="B320" s="557"/>
      <c r="C320" s="564"/>
      <c r="D320" s="559"/>
      <c r="E320" s="565"/>
      <c r="F320" s="566"/>
      <c r="G320" s="555"/>
      <c r="H320" s="556"/>
    </row>
    <row r="321" spans="1:9" ht="26.45" customHeight="1">
      <c r="A321" s="549">
        <v>306</v>
      </c>
      <c r="B321" s="557"/>
      <c r="C321" s="558"/>
      <c r="D321" s="559"/>
      <c r="E321" s="560"/>
      <c r="F321" s="561"/>
      <c r="G321" s="562"/>
      <c r="H321" s="563"/>
    </row>
    <row r="322" spans="1:9" ht="26.45" customHeight="1">
      <c r="A322" s="549">
        <v>307</v>
      </c>
      <c r="B322" s="557"/>
      <c r="C322" s="564"/>
      <c r="D322" s="559"/>
      <c r="E322" s="565"/>
      <c r="F322" s="566"/>
      <c r="G322" s="555"/>
      <c r="H322" s="556"/>
    </row>
    <row r="323" spans="1:9" ht="26.45" customHeight="1">
      <c r="A323" s="549">
        <v>308</v>
      </c>
      <c r="B323" s="557"/>
      <c r="C323" s="558"/>
      <c r="D323" s="559"/>
      <c r="E323" s="560"/>
      <c r="F323" s="561"/>
      <c r="G323" s="562"/>
      <c r="H323" s="563"/>
    </row>
    <row r="324" spans="1:9" ht="26.45" customHeight="1">
      <c r="A324" s="549">
        <v>309</v>
      </c>
      <c r="B324" s="557"/>
      <c r="C324" s="564"/>
      <c r="D324" s="559"/>
      <c r="E324" s="565"/>
      <c r="F324" s="566"/>
      <c r="G324" s="555"/>
      <c r="H324" s="556"/>
    </row>
    <row r="325" spans="1:9" ht="26.45" customHeight="1">
      <c r="A325" s="549">
        <v>310</v>
      </c>
      <c r="B325" s="557"/>
      <c r="C325" s="558"/>
      <c r="D325" s="559"/>
      <c r="E325" s="560"/>
      <c r="F325" s="561"/>
      <c r="G325" s="562"/>
      <c r="H325" s="563"/>
    </row>
    <row r="326" spans="1:9" ht="26.45" customHeight="1">
      <c r="A326" s="549">
        <v>311</v>
      </c>
      <c r="B326" s="557"/>
      <c r="C326" s="564"/>
      <c r="D326" s="559"/>
      <c r="E326" s="565"/>
      <c r="F326" s="566"/>
      <c r="G326" s="555"/>
      <c r="H326" s="556"/>
    </row>
    <row r="327" spans="1:9" ht="26.45" customHeight="1">
      <c r="A327" s="549">
        <v>312</v>
      </c>
      <c r="B327" s="557"/>
      <c r="C327" s="558"/>
      <c r="D327" s="559"/>
      <c r="E327" s="560"/>
      <c r="F327" s="561"/>
      <c r="G327" s="562"/>
      <c r="H327" s="563"/>
    </row>
    <row r="328" spans="1:9" ht="26.45" customHeight="1">
      <c r="A328" s="567"/>
      <c r="B328" s="557"/>
      <c r="C328" s="564"/>
      <c r="D328" s="559"/>
      <c r="E328" s="565"/>
      <c r="F328" s="568"/>
      <c r="G328" s="555"/>
      <c r="H328" s="556"/>
    </row>
    <row r="329" spans="1:9" ht="26.45" customHeight="1">
      <c r="A329" s="567"/>
      <c r="B329" s="557"/>
      <c r="C329" s="558"/>
      <c r="D329" s="559"/>
      <c r="E329" s="560"/>
      <c r="F329" s="569"/>
      <c r="G329" s="562"/>
      <c r="H329" s="563"/>
    </row>
    <row r="330" spans="1:9" ht="26.45" customHeight="1">
      <c r="A330" s="567"/>
      <c r="B330" s="550"/>
      <c r="C330" s="570"/>
      <c r="D330" s="559"/>
      <c r="E330" s="565"/>
      <c r="F330" s="568"/>
      <c r="G330" s="555"/>
      <c r="H330" s="556"/>
    </row>
    <row r="331" spans="1:9" ht="26.45" customHeight="1">
      <c r="A331" s="567"/>
      <c r="B331" s="571"/>
      <c r="C331" s="572"/>
      <c r="D331" s="573"/>
      <c r="E331" s="574"/>
      <c r="F331" s="575"/>
      <c r="G331" s="576"/>
      <c r="H331" s="577"/>
      <c r="I331" s="530"/>
    </row>
    <row r="332" spans="1:9" ht="26.45" customHeight="1">
      <c r="A332" s="549">
        <v>313</v>
      </c>
      <c r="B332" s="578"/>
      <c r="C332" s="579"/>
      <c r="D332" s="580"/>
      <c r="E332" s="581"/>
      <c r="F332" s="566"/>
      <c r="G332" s="582"/>
      <c r="H332" s="583"/>
    </row>
    <row r="333" spans="1:9" ht="26.45" customHeight="1">
      <c r="A333" s="549">
        <v>314</v>
      </c>
      <c r="B333" s="550"/>
      <c r="C333" s="558"/>
      <c r="D333" s="584"/>
      <c r="E333" s="560"/>
      <c r="F333" s="561"/>
      <c r="G333" s="562"/>
      <c r="H333" s="563"/>
    </row>
    <row r="334" spans="1:9" ht="26.45" customHeight="1">
      <c r="A334" s="549">
        <v>315</v>
      </c>
      <c r="B334" s="585"/>
      <c r="C334" s="564"/>
      <c r="D334" s="586"/>
      <c r="E334" s="565"/>
      <c r="F334" s="566"/>
      <c r="G334" s="555"/>
      <c r="H334" s="556"/>
    </row>
    <row r="335" spans="1:9" ht="26.45" customHeight="1">
      <c r="A335" s="549">
        <v>316</v>
      </c>
      <c r="B335" s="550"/>
      <c r="C335" s="558"/>
      <c r="D335" s="584"/>
      <c r="E335" s="560"/>
      <c r="F335" s="561"/>
      <c r="G335" s="562"/>
      <c r="H335" s="563"/>
    </row>
    <row r="336" spans="1:9" ht="26.45" customHeight="1">
      <c r="A336" s="549">
        <v>317</v>
      </c>
      <c r="B336" s="585"/>
      <c r="C336" s="564"/>
      <c r="D336" s="586"/>
      <c r="E336" s="565"/>
      <c r="F336" s="566"/>
      <c r="G336" s="555"/>
      <c r="H336" s="556"/>
    </row>
    <row r="337" spans="1:8" ht="26.45" customHeight="1">
      <c r="A337" s="549">
        <v>318</v>
      </c>
      <c r="B337" s="550"/>
      <c r="C337" s="558"/>
      <c r="D337" s="584"/>
      <c r="E337" s="560"/>
      <c r="F337" s="561"/>
      <c r="G337" s="562"/>
      <c r="H337" s="563"/>
    </row>
    <row r="338" spans="1:8" ht="26.45" customHeight="1">
      <c r="A338" s="549">
        <v>319</v>
      </c>
      <c r="B338" s="585"/>
      <c r="C338" s="564"/>
      <c r="D338" s="586"/>
      <c r="E338" s="565"/>
      <c r="F338" s="566"/>
      <c r="G338" s="555"/>
      <c r="H338" s="556"/>
    </row>
    <row r="339" spans="1:8" ht="26.45" customHeight="1">
      <c r="A339" s="549">
        <v>320</v>
      </c>
      <c r="B339" s="550"/>
      <c r="C339" s="558"/>
      <c r="D339" s="584"/>
      <c r="E339" s="560"/>
      <c r="F339" s="561"/>
      <c r="G339" s="562"/>
      <c r="H339" s="563"/>
    </row>
    <row r="340" spans="1:8" ht="26.45" customHeight="1">
      <c r="A340" s="549">
        <v>321</v>
      </c>
      <c r="B340" s="585"/>
      <c r="C340" s="564"/>
      <c r="D340" s="586"/>
      <c r="E340" s="565"/>
      <c r="F340" s="566"/>
      <c r="G340" s="555"/>
      <c r="H340" s="556"/>
    </row>
    <row r="341" spans="1:8" ht="26.45" customHeight="1">
      <c r="A341" s="549">
        <v>322</v>
      </c>
      <c r="B341" s="550"/>
      <c r="C341" s="558"/>
      <c r="D341" s="584"/>
      <c r="E341" s="560"/>
      <c r="F341" s="561"/>
      <c r="G341" s="562"/>
      <c r="H341" s="563"/>
    </row>
    <row r="342" spans="1:8" ht="26.45" customHeight="1">
      <c r="A342" s="549">
        <v>323</v>
      </c>
      <c r="B342" s="585"/>
      <c r="C342" s="564"/>
      <c r="D342" s="586"/>
      <c r="E342" s="565"/>
      <c r="F342" s="566"/>
      <c r="G342" s="555"/>
      <c r="H342" s="556"/>
    </row>
    <row r="343" spans="1:8" ht="26.45" customHeight="1">
      <c r="A343" s="549">
        <v>324</v>
      </c>
      <c r="B343" s="550"/>
      <c r="C343" s="558"/>
      <c r="D343" s="584"/>
      <c r="E343" s="560"/>
      <c r="F343" s="561"/>
      <c r="G343" s="562"/>
      <c r="H343" s="563"/>
    </row>
    <row r="344" spans="1:8" ht="26.45" customHeight="1">
      <c r="A344" s="549">
        <v>325</v>
      </c>
      <c r="B344" s="585"/>
      <c r="C344" s="564"/>
      <c r="D344" s="586"/>
      <c r="E344" s="565"/>
      <c r="F344" s="566"/>
      <c r="G344" s="555"/>
      <c r="H344" s="556"/>
    </row>
    <row r="345" spans="1:8" ht="26.45" customHeight="1">
      <c r="A345" s="549">
        <v>326</v>
      </c>
      <c r="B345" s="550"/>
      <c r="C345" s="558"/>
      <c r="D345" s="584"/>
      <c r="E345" s="560"/>
      <c r="F345" s="561"/>
      <c r="G345" s="562"/>
      <c r="H345" s="563"/>
    </row>
    <row r="346" spans="1:8" ht="26.45" customHeight="1">
      <c r="A346" s="549">
        <v>327</v>
      </c>
      <c r="B346" s="585"/>
      <c r="C346" s="564"/>
      <c r="D346" s="586"/>
      <c r="E346" s="565"/>
      <c r="F346" s="566"/>
      <c r="G346" s="555"/>
      <c r="H346" s="556"/>
    </row>
    <row r="347" spans="1:8" ht="26.45" customHeight="1">
      <c r="A347" s="549">
        <v>328</v>
      </c>
      <c r="B347" s="550"/>
      <c r="C347" s="558"/>
      <c r="D347" s="584"/>
      <c r="E347" s="560"/>
      <c r="F347" s="561"/>
      <c r="G347" s="562"/>
      <c r="H347" s="563"/>
    </row>
    <row r="348" spans="1:8" ht="26.45" customHeight="1">
      <c r="A348" s="549">
        <v>329</v>
      </c>
      <c r="B348" s="585"/>
      <c r="C348" s="564"/>
      <c r="D348" s="586"/>
      <c r="E348" s="565"/>
      <c r="F348" s="566"/>
      <c r="G348" s="555"/>
      <c r="H348" s="556"/>
    </row>
    <row r="349" spans="1:8" ht="26.45" customHeight="1">
      <c r="A349" s="549">
        <v>330</v>
      </c>
      <c r="B349" s="550"/>
      <c r="C349" s="558"/>
      <c r="D349" s="584"/>
      <c r="E349" s="560"/>
      <c r="F349" s="561"/>
      <c r="G349" s="562"/>
      <c r="H349" s="563"/>
    </row>
    <row r="350" spans="1:8" ht="26.45" customHeight="1">
      <c r="A350" s="549">
        <v>331</v>
      </c>
      <c r="B350" s="585"/>
      <c r="C350" s="564"/>
      <c r="D350" s="586"/>
      <c r="E350" s="565"/>
      <c r="F350" s="566"/>
      <c r="G350" s="555"/>
      <c r="H350" s="556"/>
    </row>
    <row r="351" spans="1:8" ht="26.45" customHeight="1">
      <c r="A351" s="549">
        <v>332</v>
      </c>
      <c r="B351" s="550"/>
      <c r="C351" s="558"/>
      <c r="D351" s="584"/>
      <c r="E351" s="560"/>
      <c r="F351" s="561"/>
      <c r="G351" s="562"/>
      <c r="H351" s="563"/>
    </row>
    <row r="352" spans="1:8" ht="26.45" customHeight="1">
      <c r="A352" s="549">
        <v>333</v>
      </c>
      <c r="B352" s="585"/>
      <c r="C352" s="564"/>
      <c r="D352" s="586"/>
      <c r="E352" s="565"/>
      <c r="F352" s="566"/>
      <c r="G352" s="555"/>
      <c r="H352" s="556"/>
    </row>
    <row r="353" spans="1:8" ht="26.45" customHeight="1">
      <c r="A353" s="549">
        <v>334</v>
      </c>
      <c r="B353" s="550"/>
      <c r="C353" s="558"/>
      <c r="D353" s="584"/>
      <c r="E353" s="560"/>
      <c r="F353" s="561"/>
      <c r="G353" s="562"/>
      <c r="H353" s="563"/>
    </row>
    <row r="354" spans="1:8" ht="26.45" customHeight="1">
      <c r="A354" s="549">
        <v>335</v>
      </c>
      <c r="B354" s="585"/>
      <c r="C354" s="564"/>
      <c r="D354" s="586"/>
      <c r="E354" s="565"/>
      <c r="F354" s="566"/>
      <c r="G354" s="555"/>
      <c r="H354" s="556"/>
    </row>
    <row r="355" spans="1:8" ht="26.45" customHeight="1">
      <c r="A355" s="549">
        <v>336</v>
      </c>
      <c r="B355" s="550"/>
      <c r="C355" s="558"/>
      <c r="D355" s="584"/>
      <c r="E355" s="560"/>
      <c r="F355" s="561"/>
      <c r="G355" s="562"/>
      <c r="H355" s="563"/>
    </row>
    <row r="356" spans="1:8" ht="26.45" customHeight="1">
      <c r="A356" s="549">
        <v>337</v>
      </c>
      <c r="B356" s="585"/>
      <c r="C356" s="564"/>
      <c r="D356" s="586"/>
      <c r="E356" s="565"/>
      <c r="F356" s="566"/>
      <c r="G356" s="555"/>
      <c r="H356" s="556"/>
    </row>
    <row r="357" spans="1:8" ht="26.45" customHeight="1">
      <c r="A357" s="549">
        <v>338</v>
      </c>
      <c r="B357" s="550"/>
      <c r="C357" s="558"/>
      <c r="D357" s="584"/>
      <c r="E357" s="560"/>
      <c r="F357" s="561"/>
      <c r="G357" s="562"/>
      <c r="H357" s="563"/>
    </row>
    <row r="358" spans="1:8" ht="26.45" customHeight="1">
      <c r="A358" s="549">
        <v>339</v>
      </c>
      <c r="B358" s="585"/>
      <c r="C358" s="564"/>
      <c r="D358" s="586"/>
      <c r="E358" s="565"/>
      <c r="F358" s="566"/>
      <c r="G358" s="555"/>
      <c r="H358" s="556"/>
    </row>
    <row r="359" spans="1:8" ht="26.45" customHeight="1">
      <c r="A359" s="549">
        <v>340</v>
      </c>
      <c r="B359" s="550"/>
      <c r="C359" s="558"/>
      <c r="D359" s="584"/>
      <c r="E359" s="560"/>
      <c r="F359" s="561"/>
      <c r="G359" s="562"/>
      <c r="H359" s="563"/>
    </row>
    <row r="360" spans="1:8" ht="26.45" customHeight="1">
      <c r="A360" s="549">
        <v>341</v>
      </c>
      <c r="B360" s="585"/>
      <c r="C360" s="564"/>
      <c r="D360" s="586"/>
      <c r="E360" s="565"/>
      <c r="F360" s="566"/>
      <c r="G360" s="555"/>
      <c r="H360" s="556"/>
    </row>
    <row r="361" spans="1:8" ht="26.45" customHeight="1">
      <c r="A361" s="549">
        <v>342</v>
      </c>
      <c r="B361" s="550"/>
      <c r="C361" s="558"/>
      <c r="D361" s="584"/>
      <c r="E361" s="560"/>
      <c r="F361" s="561"/>
      <c r="G361" s="562"/>
      <c r="H361" s="563"/>
    </row>
    <row r="362" spans="1:8" ht="26.45" customHeight="1">
      <c r="A362" s="549">
        <v>343</v>
      </c>
      <c r="B362" s="585"/>
      <c r="C362" s="564"/>
      <c r="D362" s="586"/>
      <c r="E362" s="565"/>
      <c r="F362" s="566"/>
      <c r="G362" s="555"/>
      <c r="H362" s="556"/>
    </row>
    <row r="363" spans="1:8" ht="26.45" customHeight="1">
      <c r="A363" s="549">
        <v>344</v>
      </c>
      <c r="B363" s="550"/>
      <c r="C363" s="558"/>
      <c r="D363" s="584"/>
      <c r="E363" s="560"/>
      <c r="F363" s="561"/>
      <c r="G363" s="562"/>
      <c r="H363" s="563"/>
    </row>
    <row r="364" spans="1:8" ht="26.45" customHeight="1">
      <c r="A364" s="549">
        <v>345</v>
      </c>
      <c r="B364" s="585"/>
      <c r="C364" s="564"/>
      <c r="D364" s="586"/>
      <c r="E364" s="565"/>
      <c r="F364" s="566"/>
      <c r="G364" s="555"/>
      <c r="H364" s="556"/>
    </row>
    <row r="365" spans="1:8" ht="26.45" customHeight="1">
      <c r="A365" s="549">
        <v>346</v>
      </c>
      <c r="B365" s="550"/>
      <c r="C365" s="558"/>
      <c r="D365" s="584"/>
      <c r="E365" s="560"/>
      <c r="F365" s="561"/>
      <c r="G365" s="562"/>
      <c r="H365" s="563"/>
    </row>
    <row r="366" spans="1:8" ht="26.45" customHeight="1">
      <c r="A366" s="549">
        <v>347</v>
      </c>
      <c r="B366" s="585"/>
      <c r="C366" s="564"/>
      <c r="D366" s="586"/>
      <c r="E366" s="565"/>
      <c r="F366" s="566"/>
      <c r="G366" s="555"/>
      <c r="H366" s="556"/>
    </row>
    <row r="367" spans="1:8" ht="26.45" customHeight="1">
      <c r="A367" s="549">
        <v>348</v>
      </c>
      <c r="B367" s="550"/>
      <c r="C367" s="558"/>
      <c r="D367" s="584"/>
      <c r="E367" s="560"/>
      <c r="F367" s="561"/>
      <c r="G367" s="562"/>
      <c r="H367" s="563"/>
    </row>
    <row r="368" spans="1:8" ht="26.45" customHeight="1">
      <c r="A368" s="549">
        <v>349</v>
      </c>
      <c r="B368" s="585"/>
      <c r="C368" s="564"/>
      <c r="D368" s="586"/>
      <c r="E368" s="565"/>
      <c r="F368" s="566"/>
      <c r="G368" s="555"/>
      <c r="H368" s="556"/>
    </row>
    <row r="369" spans="1:8" ht="26.45" customHeight="1">
      <c r="A369" s="549">
        <v>350</v>
      </c>
      <c r="B369" s="550"/>
      <c r="C369" s="558"/>
      <c r="D369" s="584"/>
      <c r="E369" s="560"/>
      <c r="F369" s="561"/>
      <c r="G369" s="562"/>
      <c r="H369" s="563"/>
    </row>
    <row r="370" spans="1:8" ht="26.45" customHeight="1">
      <c r="A370" s="549">
        <v>351</v>
      </c>
      <c r="B370" s="585"/>
      <c r="C370" s="564"/>
      <c r="D370" s="586"/>
      <c r="E370" s="565"/>
      <c r="F370" s="566"/>
      <c r="G370" s="555"/>
      <c r="H370" s="556"/>
    </row>
    <row r="371" spans="1:8" ht="26.45" customHeight="1">
      <c r="A371" s="549">
        <v>352</v>
      </c>
      <c r="B371" s="550"/>
      <c r="C371" s="558"/>
      <c r="D371" s="584"/>
      <c r="E371" s="560"/>
      <c r="F371" s="561"/>
      <c r="G371" s="562"/>
      <c r="H371" s="563"/>
    </row>
    <row r="372" spans="1:8" ht="26.45" customHeight="1">
      <c r="A372" s="549">
        <v>353</v>
      </c>
      <c r="B372" s="585"/>
      <c r="C372" s="564"/>
      <c r="D372" s="586"/>
      <c r="E372" s="565"/>
      <c r="F372" s="566"/>
      <c r="G372" s="555"/>
      <c r="H372" s="556"/>
    </row>
    <row r="373" spans="1:8" ht="26.45" customHeight="1">
      <c r="A373" s="549">
        <v>354</v>
      </c>
      <c r="B373" s="550"/>
      <c r="C373" s="558"/>
      <c r="D373" s="584"/>
      <c r="E373" s="560"/>
      <c r="F373" s="561"/>
      <c r="G373" s="562"/>
      <c r="H373" s="563"/>
    </row>
    <row r="374" spans="1:8" ht="26.45" customHeight="1">
      <c r="A374" s="549">
        <v>355</v>
      </c>
      <c r="B374" s="585"/>
      <c r="C374" s="564"/>
      <c r="D374" s="586"/>
      <c r="E374" s="565"/>
      <c r="F374" s="566"/>
      <c r="G374" s="555"/>
      <c r="H374" s="556"/>
    </row>
    <row r="375" spans="1:8" ht="26.45" customHeight="1">
      <c r="A375" s="549">
        <v>356</v>
      </c>
      <c r="B375" s="550"/>
      <c r="C375" s="558"/>
      <c r="D375" s="584"/>
      <c r="E375" s="560"/>
      <c r="F375" s="561"/>
      <c r="G375" s="562"/>
      <c r="H375" s="563"/>
    </row>
    <row r="376" spans="1:8" ht="26.45" customHeight="1">
      <c r="A376" s="549">
        <v>357</v>
      </c>
      <c r="B376" s="585"/>
      <c r="C376" s="564"/>
      <c r="D376" s="586"/>
      <c r="E376" s="565"/>
      <c r="F376" s="566"/>
      <c r="G376" s="555"/>
      <c r="H376" s="556"/>
    </row>
    <row r="377" spans="1:8" ht="26.45" customHeight="1">
      <c r="A377" s="549">
        <v>358</v>
      </c>
      <c r="B377" s="550"/>
      <c r="C377" s="558"/>
      <c r="D377" s="584"/>
      <c r="E377" s="560"/>
      <c r="F377" s="561"/>
      <c r="G377" s="562"/>
      <c r="H377" s="563"/>
    </row>
    <row r="378" spans="1:8" ht="26.45" customHeight="1">
      <c r="A378" s="549">
        <v>359</v>
      </c>
      <c r="B378" s="585"/>
      <c r="C378" s="564"/>
      <c r="D378" s="586"/>
      <c r="E378" s="565"/>
      <c r="F378" s="566"/>
      <c r="G378" s="555"/>
      <c r="H378" s="556"/>
    </row>
    <row r="379" spans="1:8" ht="26.45" customHeight="1">
      <c r="A379" s="549">
        <v>360</v>
      </c>
      <c r="B379" s="550"/>
      <c r="C379" s="558"/>
      <c r="D379" s="584"/>
      <c r="E379" s="560"/>
      <c r="F379" s="561"/>
      <c r="G379" s="562"/>
      <c r="H379" s="563"/>
    </row>
    <row r="380" spans="1:8" ht="26.45" customHeight="1">
      <c r="A380" s="549">
        <v>361</v>
      </c>
      <c r="B380" s="585"/>
      <c r="C380" s="564"/>
      <c r="D380" s="586"/>
      <c r="E380" s="565"/>
      <c r="F380" s="566"/>
      <c r="G380" s="555"/>
      <c r="H380" s="556"/>
    </row>
    <row r="381" spans="1:8" ht="26.45" customHeight="1">
      <c r="A381" s="549">
        <v>362</v>
      </c>
      <c r="B381" s="550"/>
      <c r="C381" s="558"/>
      <c r="D381" s="584"/>
      <c r="E381" s="560"/>
      <c r="F381" s="561"/>
      <c r="G381" s="562"/>
      <c r="H381" s="563"/>
    </row>
    <row r="382" spans="1:8" ht="26.45" customHeight="1">
      <c r="A382" s="549">
        <v>363</v>
      </c>
      <c r="B382" s="585"/>
      <c r="C382" s="564"/>
      <c r="D382" s="586"/>
      <c r="E382" s="565"/>
      <c r="F382" s="566"/>
      <c r="G382" s="555"/>
      <c r="H382" s="556"/>
    </row>
    <row r="383" spans="1:8" ht="26.45" customHeight="1">
      <c r="A383" s="549">
        <v>364</v>
      </c>
      <c r="B383" s="550"/>
      <c r="C383" s="558"/>
      <c r="D383" s="584"/>
      <c r="E383" s="560"/>
      <c r="F383" s="561"/>
      <c r="G383" s="562"/>
      <c r="H383" s="563"/>
    </row>
    <row r="384" spans="1:8" ht="26.45" customHeight="1">
      <c r="A384" s="549">
        <v>365</v>
      </c>
      <c r="B384" s="585"/>
      <c r="C384" s="564"/>
      <c r="D384" s="586"/>
      <c r="E384" s="565"/>
      <c r="F384" s="566"/>
      <c r="G384" s="555"/>
      <c r="H384" s="556"/>
    </row>
    <row r="385" spans="1:9" ht="26.45" customHeight="1">
      <c r="A385" s="549">
        <v>366</v>
      </c>
      <c r="B385" s="550"/>
      <c r="C385" s="558"/>
      <c r="D385" s="584"/>
      <c r="E385" s="560"/>
      <c r="F385" s="561"/>
      <c r="G385" s="562"/>
      <c r="H385" s="563"/>
    </row>
    <row r="386" spans="1:9" ht="26.45" customHeight="1">
      <c r="A386" s="549">
        <v>367</v>
      </c>
      <c r="B386" s="585"/>
      <c r="C386" s="564"/>
      <c r="D386" s="586"/>
      <c r="E386" s="565"/>
      <c r="F386" s="566"/>
      <c r="G386" s="555"/>
      <c r="H386" s="587"/>
    </row>
    <row r="387" spans="1:9" ht="26.45" customHeight="1">
      <c r="A387" s="549">
        <v>368</v>
      </c>
      <c r="B387" s="550"/>
      <c r="C387" s="558"/>
      <c r="D387" s="584"/>
      <c r="E387" s="560"/>
      <c r="F387" s="561"/>
      <c r="G387" s="562"/>
      <c r="H387" s="563"/>
    </row>
    <row r="388" spans="1:9" ht="26.45" customHeight="1">
      <c r="A388" s="549">
        <v>369</v>
      </c>
      <c r="B388" s="585"/>
      <c r="C388" s="564"/>
      <c r="D388" s="586"/>
      <c r="E388" s="565"/>
      <c r="F388" s="566"/>
      <c r="G388" s="555"/>
      <c r="H388" s="556"/>
    </row>
    <row r="389" spans="1:9" ht="26.45" customHeight="1">
      <c r="A389" s="549">
        <v>370</v>
      </c>
      <c r="B389" s="550"/>
      <c r="C389" s="558"/>
      <c r="D389" s="584"/>
      <c r="E389" s="560"/>
      <c r="F389" s="561"/>
      <c r="G389" s="562"/>
      <c r="H389" s="563"/>
    </row>
    <row r="390" spans="1:9" ht="26.45" customHeight="1">
      <c r="A390" s="549">
        <v>371</v>
      </c>
      <c r="B390" s="585"/>
      <c r="C390" s="564"/>
      <c r="D390" s="586"/>
      <c r="E390" s="565"/>
      <c r="F390" s="566"/>
      <c r="G390" s="555"/>
      <c r="H390" s="587"/>
    </row>
    <row r="391" spans="1:9" ht="26.45" customHeight="1">
      <c r="A391" s="549">
        <v>372</v>
      </c>
      <c r="B391" s="550"/>
      <c r="C391" s="558"/>
      <c r="D391" s="584"/>
      <c r="E391" s="560"/>
      <c r="F391" s="561"/>
      <c r="G391" s="562"/>
      <c r="H391" s="563"/>
    </row>
    <row r="392" spans="1:9" ht="26.45" customHeight="1">
      <c r="A392" s="549">
        <v>373</v>
      </c>
      <c r="B392" s="585"/>
      <c r="C392" s="564"/>
      <c r="D392" s="586"/>
      <c r="E392" s="565"/>
      <c r="F392" s="566"/>
      <c r="G392" s="555"/>
      <c r="H392" s="556"/>
    </row>
    <row r="393" spans="1:9" ht="26.45" customHeight="1">
      <c r="A393" s="549">
        <v>374</v>
      </c>
      <c r="B393" s="550"/>
      <c r="C393" s="558"/>
      <c r="D393" s="584"/>
      <c r="E393" s="560"/>
      <c r="F393" s="561"/>
      <c r="G393" s="562"/>
      <c r="H393" s="563"/>
    </row>
    <row r="394" spans="1:9" ht="26.45" customHeight="1">
      <c r="B394" s="585"/>
      <c r="C394" s="570"/>
      <c r="D394" s="586"/>
      <c r="E394" s="565"/>
      <c r="F394" s="568"/>
      <c r="G394" s="588"/>
      <c r="H394" s="556"/>
    </row>
    <row r="395" spans="1:9" ht="26.45" customHeight="1">
      <c r="B395" s="550"/>
      <c r="C395" s="589"/>
      <c r="D395" s="584"/>
      <c r="E395" s="560"/>
      <c r="F395" s="569"/>
      <c r="G395" s="562"/>
      <c r="H395" s="563"/>
      <c r="I395" s="530"/>
    </row>
    <row r="396" spans="1:9" ht="26.45" customHeight="1">
      <c r="B396" s="585"/>
      <c r="C396" s="570"/>
      <c r="D396" s="586"/>
      <c r="E396" s="565"/>
      <c r="F396" s="590"/>
      <c r="G396" s="555"/>
      <c r="H396" s="556"/>
    </row>
    <row r="397" spans="1:9" ht="26.45" customHeight="1">
      <c r="B397" s="591"/>
      <c r="C397" s="572"/>
      <c r="D397" s="592"/>
      <c r="E397" s="574"/>
      <c r="F397" s="593"/>
      <c r="G397" s="576"/>
      <c r="H397" s="577"/>
    </row>
    <row r="398" spans="1:9">
      <c r="F398" s="597"/>
      <c r="G398" s="513"/>
    </row>
    <row r="399" spans="1:9">
      <c r="F399" s="597"/>
      <c r="G399" s="513"/>
    </row>
    <row r="400" spans="1:9">
      <c r="F400" s="597"/>
      <c r="G400" s="513"/>
    </row>
    <row r="401" spans="6:7">
      <c r="F401" s="597"/>
      <c r="G401" s="513"/>
    </row>
    <row r="402" spans="6:7">
      <c r="F402" s="597"/>
      <c r="G402" s="513"/>
    </row>
    <row r="403" spans="6:7">
      <c r="F403" s="597"/>
      <c r="G403" s="513"/>
    </row>
    <row r="404" spans="6:7">
      <c r="F404" s="597"/>
      <c r="G404" s="513"/>
    </row>
    <row r="405" spans="6:7">
      <c r="F405" s="597"/>
      <c r="G405" s="513"/>
    </row>
    <row r="406" spans="6:7">
      <c r="F406" s="597"/>
    </row>
    <row r="407" spans="6:7">
      <c r="F407" s="597"/>
    </row>
    <row r="408" spans="6:7">
      <c r="F408" s="597"/>
    </row>
    <row r="409" spans="6:7">
      <c r="F409" s="597"/>
    </row>
  </sheetData>
  <mergeCells count="1">
    <mergeCell ref="C1:F1"/>
  </mergeCells>
  <phoneticPr fontId="33"/>
  <conditionalFormatting sqref="F200:F261 F266:F327 F332:F393">
    <cfRule type="expression" dxfId="0" priority="1" stopIfTrue="1">
      <formula>E200=1</formula>
    </cfRule>
  </conditionalFormatting>
  <printOptions horizontalCentered="1" verticalCentered="1"/>
  <pageMargins left="0.78740157480314965" right="0" top="0.59055118110236227" bottom="0.19685039370078741" header="0" footer="0"/>
  <pageSetup paperSize="9" scale="99" orientation="portrait" r:id="rId1"/>
  <headerFooter alignWithMargins="0"/>
  <rowBreaks count="5" manualBreakCount="5">
    <brk id="17" max="6" man="1"/>
    <brk id="67" max="6" man="1"/>
    <brk id="133" min="1" max="7" man="1"/>
    <brk id="199" min="1" max="7" man="1"/>
    <brk id="331" min="1" max="7" man="1"/>
  </rowBreaks>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P45"/>
  <sheetViews>
    <sheetView showZeros="0" view="pageBreakPreview" zoomScale="60" zoomScaleNormal="100" workbookViewId="0">
      <selection activeCell="E8" sqref="E8:G8"/>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789</v>
      </c>
      <c r="K1" s="497" t="s">
        <v>697</v>
      </c>
      <c r="L1" s="503" t="str">
        <f>CONCATENATE(M1,N1,O1,P1)</f>
        <v>ほか4件</v>
      </c>
      <c r="M1" s="503" t="str">
        <f>市価Ｑ!B8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63"/>
    </row>
    <row r="5" spans="1:16" ht="30" customHeight="1" thickBot="1">
      <c r="B5" s="452" t="str">
        <f>IF(SUM(H8:I20)&gt;0,SUM(H8:I20),"金額￥")</f>
        <v>金額￥</v>
      </c>
      <c r="C5" s="405" t="s">
        <v>592</v>
      </c>
      <c r="D5" s="405"/>
    </row>
    <row r="6" spans="1:16" ht="7.9" customHeight="1" thickTop="1"/>
    <row r="7" spans="1:16" s="659" customFormat="1" ht="20.100000000000001" customHeight="1">
      <c r="B7" s="667" t="s">
        <v>594</v>
      </c>
      <c r="C7" s="1155" t="s">
        <v>653</v>
      </c>
      <c r="D7" s="1156"/>
      <c r="E7" s="409" t="s">
        <v>32</v>
      </c>
      <c r="F7" s="409" t="s">
        <v>596</v>
      </c>
      <c r="G7" s="409" t="s">
        <v>597</v>
      </c>
      <c r="H7" s="1155" t="s">
        <v>673</v>
      </c>
      <c r="I7" s="1156"/>
    </row>
    <row r="8" spans="1:16" ht="50.25" customHeight="1">
      <c r="A8" s="456">
        <v>1</v>
      </c>
      <c r="B8" s="205" t="str">
        <f>IF(ISERROR(VLOOKUP($A8,入力!$U$4:$AL$486,11,FALSE)),"",VLOOKUP($A8,入力!$U$4:$AL$486,11,FALSE))</f>
        <v/>
      </c>
      <c r="C8" s="1367" t="str">
        <f>IF(ISERROR(VLOOKUP($A8,入力!$U$4:$AL$486,12,FALSE)),"",VLOOKUP($A8,入力!$U$4:$AL$486,12,FALSE))</f>
        <v/>
      </c>
      <c r="D8" s="1368" t="str">
        <f>IF(ISERROR(VLOOKUP($A8,入力!$U$4:$AL$486,11,FALSE)),"",VLOOKUP($A8,入力!$U$4:$AL$486,11,FALSE))</f>
        <v/>
      </c>
      <c r="E8" s="206" t="str">
        <f>IF(ISERROR(VLOOKUP($A8,入力!$U$4:$AL$486,13,FALSE)),"",VLOOKUP($A8,入力!$U$4:$AL$486,13,FALSE))</f>
        <v/>
      </c>
      <c r="F8" s="206" t="str">
        <f>IF(ISERROR(VLOOKUP($A8,入力!$U$4:$AL$486,14,FALSE)),"",VLOOKUP($A8,入力!$U$4:$AL$486,14,FALSE))</f>
        <v/>
      </c>
      <c r="G8" s="626" t="str">
        <f>IF(ISERROR(VLOOKUP($A8,入力!$U$4:$AL$486,16,FALSE)),"",VLOOKUP($A8,入力!$U$4:$AL$486,16,FALSE))</f>
        <v/>
      </c>
      <c r="H8" s="1331" t="str">
        <f>IF(ISERROR(F8*G8),"",F8*G8)</f>
        <v/>
      </c>
      <c r="I8" s="1332"/>
    </row>
    <row r="9" spans="1:16" ht="50.25" customHeight="1">
      <c r="A9" s="456">
        <v>2</v>
      </c>
      <c r="B9" s="205" t="str">
        <f>IF(ISERROR(VLOOKUP($A9,入力!$U$4:$AL$486,11,FALSE)),"",VLOOKUP($A9,入力!$U$4:$AL$486,11,FALSE))</f>
        <v/>
      </c>
      <c r="C9" s="1367" t="str">
        <f>IF($F9="",IF($F8="","","以下余白"),IF(ISERROR(VLOOKUP($A9,入力!$U$4:$AL$486,12,FALSE)),"",VLOOKUP($A9,入力!$U4:$AL$486,12,FALSE)))</f>
        <v/>
      </c>
      <c r="D9" s="1368"/>
      <c r="E9" s="206" t="str">
        <f>IF(ISERROR(VLOOKUP($A9,入力!$U$4:$AL$486,13,FALSE)),"",VLOOKUP($A9,入力!$U$4:$AL$486,13,FALSE))</f>
        <v/>
      </c>
      <c r="F9" s="206" t="str">
        <f>IF(ISERROR(VLOOKUP($A9,入力!$U$4:$AL$486,14,FALSE)),"",VLOOKUP($A9,入力!$U$4:$AL$486,14,FALSE))</f>
        <v/>
      </c>
      <c r="G9" s="626" t="str">
        <f>IF(ISERROR(VLOOKUP($A9,入力!$U$4:$AL$486,16,FALSE)),"",VLOOKUP($A9,入力!$U$4:$AL$486,16,FALSE))</f>
        <v/>
      </c>
      <c r="H9" s="1331" t="str">
        <f t="shared" ref="H9:H18" si="0">IF(ISERROR(F9*G9),"",F9*G9)</f>
        <v/>
      </c>
      <c r="I9" s="1332"/>
    </row>
    <row r="10" spans="1:16" ht="30" customHeight="1">
      <c r="A10" s="456">
        <v>3</v>
      </c>
      <c r="B10" s="205" t="str">
        <f>IF(ISERROR(VLOOKUP($A10,入力!$U$4:$AL$486,11,FALSE)),"",VLOOKUP($A10,入力!$U$4:$AL$486,11,FALSE))</f>
        <v/>
      </c>
      <c r="C10" s="1367" t="str">
        <f>IF($F10="",IF($F9="","","以下余白"),IF(ISERROR(VLOOKUP($A10,入力!$U$4:$AL$486,12,FALSE)),"",VLOOKUP($A10,入力!$U5:$AL$486,12,FALSE)))</f>
        <v/>
      </c>
      <c r="D10" s="1368"/>
      <c r="E10" s="206" t="str">
        <f>IF(ISERROR(VLOOKUP($A10,入力!$U$4:$AL$486,13,FALSE)),"",VLOOKUP($A10,入力!$U$4:$AL$486,13,FALSE))</f>
        <v/>
      </c>
      <c r="F10" s="206" t="str">
        <f>IF(ISERROR(VLOOKUP($A10,入力!$U$4:$AL$486,14,FALSE)),"",VLOOKUP($A10,入力!$U$4:$AL$486,14,FALSE))</f>
        <v/>
      </c>
      <c r="G10" s="206" t="str">
        <f>IF(ISERROR(VLOOKUP($A10,入力!$U$4:$AL$486,16,FALSE)),"",VLOOKUP($A10,入力!$U$4:$AL$486,16,FALSE))</f>
        <v/>
      </c>
      <c r="H10" s="1331" t="str">
        <f t="shared" si="0"/>
        <v/>
      </c>
      <c r="I10" s="1332"/>
    </row>
    <row r="11" spans="1:16" ht="30" customHeight="1">
      <c r="A11" s="456">
        <v>4</v>
      </c>
      <c r="B11" s="205" t="str">
        <f>IF(ISERROR(VLOOKUP($A11,入力!$U$4:$AL$486,11,FALSE)),"",VLOOKUP($A11,入力!$U$4:$AL$486,11,FALSE))</f>
        <v/>
      </c>
      <c r="C11" s="1367" t="str">
        <f>IF($F11="",IF($F10="","","以下余白"),IF(ISERROR(VLOOKUP($A11,入力!$U$4:$AL$486,12,FALSE)),"",VLOOKUP($A11,入力!$U6:$AL$486,12,FALSE)))</f>
        <v/>
      </c>
      <c r="D11" s="1368"/>
      <c r="E11" s="206" t="str">
        <f>IF(ISERROR(VLOOKUP($A11,入力!$U$4:$AL$486,13,FALSE)),"",VLOOKUP($A11,入力!$U$4:$AL$486,13,FALSE))</f>
        <v/>
      </c>
      <c r="F11" s="206" t="str">
        <f>IF(ISERROR(VLOOKUP($A11,入力!$U$4:$AL$486,14,FALSE)),"",VLOOKUP($A11,入力!$U$4:$AL$486,14,FALSE))</f>
        <v/>
      </c>
      <c r="G11" s="206" t="str">
        <f>IF(ISERROR(VLOOKUP($A11,入力!$U$4:$AL$486,16,FALSE)),"",VLOOKUP($A11,入力!$U$4:$AL$486,16,FALSE))</f>
        <v/>
      </c>
      <c r="H11" s="1331" t="str">
        <f t="shared" si="0"/>
        <v/>
      </c>
      <c r="I11" s="1332"/>
    </row>
    <row r="12" spans="1:16" ht="30" customHeight="1">
      <c r="A12" s="456">
        <v>5</v>
      </c>
      <c r="B12" s="205" t="str">
        <f>IF(ISERROR(VLOOKUP($A12,入力!$U$4:$AL$486,11,FALSE)),"",VLOOKUP($A12,入力!$U$4:$AL$486,11,FALSE))</f>
        <v/>
      </c>
      <c r="C12" s="1367" t="str">
        <f>IF($F12="",IF($F11="","","以下余白"),IF(ISERROR(VLOOKUP($A12,入力!$U$4:$AL$486,12,FALSE)),"",VLOOKUP($A12,入力!$U7:$AL$486,12,FALSE)))</f>
        <v/>
      </c>
      <c r="D12" s="1368"/>
      <c r="E12" s="206" t="str">
        <f>IF(ISERROR(VLOOKUP($A12,入力!$U$4:$AL$486,13,FALSE)),"",VLOOKUP($A12,入力!$U$4:$AL$486,13,FALSE))</f>
        <v/>
      </c>
      <c r="F12" s="206" t="str">
        <f>IF(ISERROR(VLOOKUP($A12,入力!$U$4:$AL$486,14,FALSE)),"",VLOOKUP($A12,入力!$U$4:$AL$486,14,FALSE))</f>
        <v/>
      </c>
      <c r="G12" s="206" t="str">
        <f>IF(ISERROR(VLOOKUP($A12,入力!$U$4:$AL$486,16,FALSE)),"",VLOOKUP($A12,入力!$U$4:$AL$486,16,FALSE))</f>
        <v/>
      </c>
      <c r="H12" s="1331" t="str">
        <f t="shared" si="0"/>
        <v/>
      </c>
      <c r="I12" s="1332"/>
    </row>
    <row r="13" spans="1:16" ht="30" customHeight="1">
      <c r="A13" s="456">
        <v>6</v>
      </c>
      <c r="B13" s="205" t="str">
        <f>IF(ISERROR(VLOOKUP($A13,入力!$U$4:$AL$486,11,FALSE)),"",VLOOKUP($A13,入力!$U$4:$AL$486,11,FALSE))</f>
        <v/>
      </c>
      <c r="C13" s="1367" t="str">
        <f>IF($F13="",IF($F12="","","以下余白"),IF(ISERROR(VLOOKUP($A13,入力!$U$4:$AL$486,12,FALSE)),"",VLOOKUP($A13,入力!$U8:$AL$486,12,FALSE)))</f>
        <v/>
      </c>
      <c r="D13" s="1368"/>
      <c r="E13" s="206" t="str">
        <f>IF(ISERROR(VLOOKUP($A13,入力!$U$4:$AL$486,13,FALSE)),"",VLOOKUP($A13,入力!$U$4:$AL$486,13,FALSE))</f>
        <v/>
      </c>
      <c r="F13" s="206" t="str">
        <f>IF(ISERROR(VLOOKUP($A13,入力!$U$4:$AL$486,14,FALSE)),"",VLOOKUP($A13,入力!$U$4:$AL$486,14,FALSE))</f>
        <v/>
      </c>
      <c r="G13" s="206" t="str">
        <f>IF(ISERROR(VLOOKUP($A13,入力!$U$4:$AL$486,16,FALSE)),"",VLOOKUP($A13,入力!$U$4:$AL$486,16,FALSE))</f>
        <v/>
      </c>
      <c r="H13" s="1331" t="str">
        <f t="shared" si="0"/>
        <v/>
      </c>
      <c r="I13" s="1332"/>
    </row>
    <row r="14" spans="1:16" ht="30" customHeight="1">
      <c r="A14" s="456">
        <v>7</v>
      </c>
      <c r="B14" s="205" t="str">
        <f>IF(ISERROR(VLOOKUP($A14,入力!$U$4:$AL$486,11,FALSE)),"",VLOOKUP($A14,入力!$U$4:$AL$486,11,FALSE))</f>
        <v/>
      </c>
      <c r="C14" s="1367" t="str">
        <f>IF($F14="",IF($F13="","","以下余白"),IF(ISERROR(VLOOKUP($A14,入力!$U$4:$AL$486,12,FALSE)),"",VLOOKUP($A14,入力!$U9:$AL$486,12,FALSE)))</f>
        <v/>
      </c>
      <c r="D14" s="1368"/>
      <c r="E14" s="206" t="str">
        <f>IF(ISERROR(VLOOKUP($A14,入力!$U$4:$AL$486,13,FALSE)),"",VLOOKUP($A14,入力!$U$4:$AL$486,13,FALSE))</f>
        <v/>
      </c>
      <c r="F14" s="206" t="str">
        <f>IF(ISERROR(VLOOKUP($A14,入力!$U$4:$AL$486,14,FALSE)),"",VLOOKUP($A14,入力!$U$4:$AL$486,14,FALSE))</f>
        <v/>
      </c>
      <c r="G14" s="206" t="str">
        <f>IF(ISERROR(VLOOKUP($A14,入力!$U$4:$AL$486,16,FALSE)),"",VLOOKUP($A14,入力!$U$4:$AL$486,16,FALSE))</f>
        <v/>
      </c>
      <c r="H14" s="1331" t="str">
        <f t="shared" si="0"/>
        <v/>
      </c>
      <c r="I14" s="1332"/>
    </row>
    <row r="15" spans="1:16" ht="30" customHeight="1">
      <c r="A15" s="456">
        <v>8</v>
      </c>
      <c r="B15" s="205" t="str">
        <f>IF(ISERROR(VLOOKUP($A15,入力!$U$4:$AL$486,11,FALSE)),"",VLOOKUP($A15,入力!$U$4:$AL$486,11,FALSE))</f>
        <v/>
      </c>
      <c r="C15" s="1367" t="str">
        <f>IF($F15="",IF($F14="","","以下余白"),IF(ISERROR(VLOOKUP($A15,入力!$U$4:$AL$486,12,FALSE)),"",VLOOKUP($A15,入力!$U10:$AL$486,12,FALSE)))</f>
        <v/>
      </c>
      <c r="D15" s="1368"/>
      <c r="E15" s="206" t="str">
        <f>IF(ISERROR(VLOOKUP($A15,入力!$U$4:$AL$486,13,FALSE)),"",VLOOKUP($A15,入力!$U$4:$AL$486,13,FALSE))</f>
        <v/>
      </c>
      <c r="F15" s="206" t="str">
        <f>IF(ISERROR(VLOOKUP($A15,入力!$U$4:$AL$486,14,FALSE)),"",VLOOKUP($A15,入力!$U$4:$AL$486,14,FALSE))</f>
        <v/>
      </c>
      <c r="G15" s="206" t="str">
        <f>IF(ISERROR(VLOOKUP($A15,入力!$U$4:$AL$486,16,FALSE)),"",VLOOKUP($A15,入力!$U$4:$AL$486,16,FALSE))</f>
        <v/>
      </c>
      <c r="H15" s="1331" t="str">
        <f t="shared" si="0"/>
        <v/>
      </c>
      <c r="I15" s="1332"/>
    </row>
    <row r="16" spans="1:16" ht="30" customHeight="1">
      <c r="A16" s="456">
        <v>9</v>
      </c>
      <c r="B16" s="205" t="str">
        <f>IF(ISERROR(VLOOKUP($A16,入力!$U$4:$AL$486,11,FALSE)),"",VLOOKUP($A16,入力!$U$4:$AL$486,11,FALSE))</f>
        <v/>
      </c>
      <c r="C16" s="1367" t="str">
        <f>IF($F16="",IF($F15="","","以下余白"),IF(ISERROR(VLOOKUP($A16,入力!$U$4:$AL$486,12,FALSE)),"",VLOOKUP($A16,入力!$U11:$AL$486,12,FALSE)))</f>
        <v/>
      </c>
      <c r="D16" s="1368"/>
      <c r="E16" s="206" t="str">
        <f>IF(ISERROR(VLOOKUP($A16,入力!$U$4:$AL$486,13,FALSE)),"",VLOOKUP($A16,入力!$U$4:$AL$486,13,FALSE))</f>
        <v/>
      </c>
      <c r="F16" s="206" t="str">
        <f>IF(ISERROR(VLOOKUP($A16,入力!$U$4:$AL$486,14,FALSE)),"",VLOOKUP($A16,入力!$U$4:$AL$486,14,FALSE))</f>
        <v/>
      </c>
      <c r="G16" s="206" t="str">
        <f>IF(ISERROR(VLOOKUP($A16,入力!$U$4:$AL$486,16,FALSE)),"",VLOOKUP($A16,入力!$U$4:$AL$486,16,FALSE))</f>
        <v/>
      </c>
      <c r="H16" s="1331" t="str">
        <f t="shared" si="0"/>
        <v/>
      </c>
      <c r="I16" s="1332"/>
    </row>
    <row r="17" spans="1:9" ht="30" customHeight="1">
      <c r="A17" s="456">
        <v>10</v>
      </c>
      <c r="B17" s="205" t="str">
        <f>IF(ISERROR(VLOOKUP($A17,入力!$U$4:$AL$486,11,FALSE)),"",VLOOKUP($A17,入力!$U$4:$AL$486,11,FALSE))</f>
        <v/>
      </c>
      <c r="C17" s="1367" t="str">
        <f>IF($F17="",IF($F16="","","以下余白"),IF(ISERROR(VLOOKUP($A17,入力!$U$4:$AL$486,12,FALSE)),"",VLOOKUP($A17,入力!$U12:$AL$486,12,FALSE)))</f>
        <v/>
      </c>
      <c r="D17" s="1368"/>
      <c r="E17" s="206" t="str">
        <f>IF(ISERROR(VLOOKUP($A17,入力!$U$4:$AL$486,13,FALSE)),"",VLOOKUP($A17,入力!$U$4:$AL$486,13,FALSE))</f>
        <v/>
      </c>
      <c r="F17" s="206" t="str">
        <f>IF(ISERROR(VLOOKUP($A17,入力!$U$4:$AL$486,14,FALSE)),"",VLOOKUP($A17,入力!$U$4:$AL$486,14,FALSE))</f>
        <v/>
      </c>
      <c r="G17" s="206" t="str">
        <f>IF(ISERROR(VLOOKUP($A17,入力!$U$4:$AL$486,16,FALSE)),"",VLOOKUP($A17,入力!$U$4:$AL$486,16,FALSE))</f>
        <v/>
      </c>
      <c r="H17" s="1331" t="str">
        <f t="shared" si="0"/>
        <v/>
      </c>
      <c r="I17" s="1332"/>
    </row>
    <row r="18" spans="1:9" ht="30" hidden="1" customHeight="1">
      <c r="A18" s="456">
        <v>11</v>
      </c>
      <c r="B18" s="205" t="str">
        <f>IF(ISERROR(VLOOKUP($A18,入力!$U$4:$AL$486,11,FALSE)),"",VLOOKUP($A18,入力!$U$4:$AL$486,11,FALSE))</f>
        <v/>
      </c>
      <c r="C18" s="1367" t="str">
        <f>IF($F18="",IF($F17="","","以下余白"),IF(ISERROR(VLOOKUP($A18,入力!$U$4:$AL$486,12,FALSE)),"",VLOOKUP($A18,入力!$U13:$AL$486,12,FALSE)))</f>
        <v/>
      </c>
      <c r="D18" s="1368"/>
      <c r="E18" s="206" t="str">
        <f>IF(ISERROR(VLOOKUP($A18,入力!$U$4:$AL$486,13,FALSE)),"",VLOOKUP($A18,入力!$U$4:$AL$486,13,FALSE))</f>
        <v/>
      </c>
      <c r="F18" s="206" t="str">
        <f>IF(ISERROR(VLOOKUP($A18,入力!$U$4:$AL$486,14,FALSE)),"",VLOOKUP($A18,入力!$U$4:$AL$486,14,FALSE))</f>
        <v/>
      </c>
      <c r="G18" s="206" t="str">
        <f>IF(ISERROR(VLOOKUP($A18,入力!$U$4:$AL$486,16,FALSE)),"",VLOOKUP($A18,入力!$U$4:$AL$486,16,FALSE))</f>
        <v/>
      </c>
      <c r="H18" s="1331" t="str">
        <f t="shared" si="0"/>
        <v/>
      </c>
      <c r="I18" s="1332"/>
    </row>
    <row r="19" spans="1:9" ht="30" hidden="1" customHeight="1">
      <c r="A19" s="456">
        <v>12</v>
      </c>
      <c r="B19" s="205" t="str">
        <f>IF(ISERROR(VLOOKUP($A19,入力!$U$4:$AL$486,11,FALSE)),"",VLOOKUP($A19,入力!$U$4:$AL$486,11,FALSE))</f>
        <v/>
      </c>
      <c r="C19" s="1367" t="str">
        <f>IF($F19="",IF($F18="","","以下余白"),IF(ISERROR(VLOOKUP($A19,入力!$S$4:$AL$486,14,FALSE)),"",VLOOKUP($A19,入力!$S14:$AL$486,14,FALSE)))</f>
        <v/>
      </c>
      <c r="D19" s="1368"/>
      <c r="E19" s="206" t="str">
        <f>IF(ISERROR(VLOOKUP($A19,入力!$R$4:$AL$486,16,FALSE)),"",VLOOKUP($A19,入力!$R$4:$AL$486,16,FALSE))</f>
        <v/>
      </c>
      <c r="F19" s="206" t="str">
        <f>IF(ISERROR(VLOOKUP($A19,入力!$R$4:$AL$486,17,FALSE)),"",VLOOKUP($A19,入力!$R$4:$AL$486,17,FALSE))</f>
        <v/>
      </c>
      <c r="G19" s="206" t="str">
        <f>IF(ISERROR(VLOOKUP($A19,入力!$R$4:$AL$486,14,FALSE)),"",VLOOKUP($A19,入力!$R$4:$AL$486,19,FALSE))</f>
        <v/>
      </c>
      <c r="H19" s="1331" t="str">
        <f t="shared" ref="H19:H20" si="1">IF(ISERROR(F19*G19),"",F19*G19)</f>
        <v/>
      </c>
      <c r="I19" s="1332"/>
    </row>
    <row r="20" spans="1:9" ht="30" hidden="1" customHeight="1">
      <c r="A20" s="456">
        <v>13</v>
      </c>
      <c r="B20" s="205" t="str">
        <f>IF(ISERROR(VLOOKUP($A20,入力!$U$4:$AL$486,11,FALSE)),"",VLOOKUP($A20,入力!$U$4:$AL$486,11,FALSE))</f>
        <v/>
      </c>
      <c r="C20" s="1367" t="str">
        <f>IF($F20="",IF($F19="","","以下余白"),IF(ISERROR(VLOOKUP($A20,入力!$S$4:$AL$486,14,FALSE)),"",VLOOKUP($A20,入力!$S15:$AL$486,14,FALSE)))</f>
        <v/>
      </c>
      <c r="D20" s="1368"/>
      <c r="E20" s="206" t="str">
        <f>IF(ISERROR(VLOOKUP($A20,入力!$R$4:$AL$486,16,FALSE)),"",VLOOKUP($A20,入力!$R$4:$AL$486,16,FALSE))</f>
        <v/>
      </c>
      <c r="F20" s="206" t="str">
        <f>IF(ISERROR(VLOOKUP($A20,入力!$R$4:$AL$486,17,FALSE)),"",VLOOKUP($A20,入力!$R$4:$AL$486,17,FALSE))</f>
        <v/>
      </c>
      <c r="G20" s="206" t="str">
        <f>IF(ISERROR(VLOOKUP($A20,入力!$R$4:$AL$486,14,FALSE)),"",VLOOKUP($A20,入力!$R$4:$AL$486,19,FALSE))</f>
        <v/>
      </c>
      <c r="H20" s="1331" t="str">
        <f t="shared" si="1"/>
        <v/>
      </c>
      <c r="I20" s="1332"/>
    </row>
    <row r="21" spans="1:9" ht="29.45" customHeight="1">
      <c r="B21" s="667" t="s">
        <v>666</v>
      </c>
      <c r="C21" s="1345" t="s">
        <v>771</v>
      </c>
      <c r="D21" s="1346"/>
      <c r="E21" s="1326" t="s">
        <v>676</v>
      </c>
      <c r="F21" s="1326"/>
      <c r="G21" s="1376" t="s">
        <v>857</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61"/>
      <c r="C24" s="661"/>
      <c r="D24" s="661"/>
      <c r="E24" s="661"/>
      <c r="F24" s="661"/>
      <c r="G24" s="661"/>
      <c r="H24" s="661"/>
      <c r="I24" s="661"/>
    </row>
    <row r="25" spans="1:9" ht="14.45" customHeight="1">
      <c r="B25" s="455" t="str">
        <f>要求!Q6</f>
        <v>令和８年６月５日</v>
      </c>
      <c r="C25" s="661"/>
      <c r="D25" s="661"/>
      <c r="E25" s="661"/>
      <c r="F25" s="661"/>
      <c r="G25" s="661"/>
      <c r="H25" s="661"/>
      <c r="I25" s="661"/>
    </row>
    <row r="26" spans="1:9">
      <c r="B26" s="402" t="s">
        <v>218</v>
      </c>
    </row>
    <row r="27" spans="1:9">
      <c r="B27" s="402" t="s">
        <v>219</v>
      </c>
    </row>
    <row r="28" spans="1:9">
      <c r="B28" s="413" t="s">
        <v>858</v>
      </c>
    </row>
    <row r="29" spans="1:9">
      <c r="B29" s="402" t="s">
        <v>613</v>
      </c>
      <c r="D29" s="662"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664">
        <f>入力!$A$11</f>
        <v>0</v>
      </c>
      <c r="F32" s="664"/>
      <c r="G32" s="664"/>
      <c r="H32" s="66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60"/>
      <c r="E37" s="660"/>
      <c r="F37" s="660"/>
      <c r="G37" s="660"/>
      <c r="H37" s="660"/>
      <c r="I37" s="413"/>
    </row>
    <row r="38" spans="2:9">
      <c r="D38" s="660"/>
      <c r="E38" s="660"/>
      <c r="F38" s="660"/>
      <c r="G38" s="660"/>
      <c r="H38" s="660"/>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J50"/>
  <sheetViews>
    <sheetView showZeros="0" view="pageBreakPreview" zoomScale="60" zoomScaleNormal="100" workbookViewId="0">
      <selection activeCell="E8" sqref="E8:G8"/>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789</v>
      </c>
    </row>
    <row r="2" spans="1:10" ht="20.100000000000001" customHeight="1">
      <c r="B2" s="1154" t="str">
        <f>要求!P11</f>
        <v>入　　　札　　　書</v>
      </c>
      <c r="C2" s="1154"/>
      <c r="D2" s="1154"/>
      <c r="E2" s="1154"/>
      <c r="F2" s="1154"/>
      <c r="G2" s="1154"/>
      <c r="H2" s="1154"/>
      <c r="I2" s="1154"/>
      <c r="J2" s="663"/>
    </row>
    <row r="5" spans="1:10" ht="30" customHeight="1" thickBot="1">
      <c r="B5" s="452" t="str">
        <f>IF(SUM(H8:I20)&gt;0,SUM(H8:I20),"金額￥")</f>
        <v>金額￥</v>
      </c>
      <c r="C5" s="405" t="s">
        <v>592</v>
      </c>
      <c r="D5" s="405"/>
    </row>
    <row r="6" spans="1:10" ht="7.9" customHeight="1" thickTop="1"/>
    <row r="7" spans="1:10" s="659" customFormat="1" ht="20.100000000000001" customHeight="1">
      <c r="B7" s="666" t="s">
        <v>594</v>
      </c>
      <c r="C7" s="1342" t="s">
        <v>653</v>
      </c>
      <c r="D7" s="1342"/>
      <c r="E7" s="666" t="s">
        <v>32</v>
      </c>
      <c r="F7" s="666" t="s">
        <v>596</v>
      </c>
      <c r="G7" s="666" t="s">
        <v>597</v>
      </c>
      <c r="H7" s="1342" t="s">
        <v>673</v>
      </c>
      <c r="I7" s="1342"/>
    </row>
    <row r="8" spans="1:10" ht="50.25" customHeight="1">
      <c r="A8" s="456">
        <v>1</v>
      </c>
      <c r="B8" s="665" t="str">
        <f>IF(ISERROR(VLOOKUP($A8,入力!$U$4:$AL$486,11,FALSE)),"",VLOOKUP($A8,入力!$U$4:$AL$486,11,FALSE))</f>
        <v/>
      </c>
      <c r="C8" s="1341" t="str">
        <f>IF(ISERROR(VLOOKUP($A8,入力!$U$4:$AL$486,12,FALSE)),"",VLOOKUP($A8,入力!$U$4:$AL$486,12,FALSE))</f>
        <v/>
      </c>
      <c r="D8" s="1341" t="str">
        <f>IF(ISERROR(VLOOKUP($A8,入力!$U$4:$AL$486,11,FALSE)),"",VLOOKUP($A8,入力!$U$4:$AL$486,11,FALSE))</f>
        <v/>
      </c>
      <c r="E8" s="478" t="str">
        <f>IF(ISERROR(VLOOKUP($A8,入力!$U$4:$AL$486,13,FALSE)),"",VLOOKUP($A8,入力!$U$4:$AL$486,13,FALSE))</f>
        <v/>
      </c>
      <c r="F8" s="478" t="str">
        <f>IF(ISERROR(VLOOKUP($A8,入力!$U$4:$AL$486,14,FALSE)),"",VLOOKUP($A8,入力!$U$4:$AL$486,14,FALSE))</f>
        <v/>
      </c>
      <c r="G8" s="479" t="str">
        <f>IF(ISERROR(VLOOKUP($A8,入力!$U$4:$AL$486,17,FALSE)),"",VLOOKUP($A8,入力!$U$4:$AL$486,17,FALSE))</f>
        <v/>
      </c>
      <c r="H8" s="1339" t="str">
        <f>IF(ISERROR(F8*G8),"",F8*G8)</f>
        <v/>
      </c>
      <c r="I8" s="1339"/>
    </row>
    <row r="9" spans="1:10" ht="50.25" customHeight="1">
      <c r="A9" s="456">
        <v>2</v>
      </c>
      <c r="B9" s="665" t="str">
        <f>IF(ISERROR(VLOOKUP($A9,入力!$U$4:$AL$486,11,FALSE)),"",VLOOKUP($A9,入力!$U$4:$AL$486,11,FALSE))</f>
        <v/>
      </c>
      <c r="C9" s="1341" t="str">
        <f>IF($F9="",IF($F8="","","以下余白"),IF(ISERROR(VLOOKUP($A9,入力!$U$4:$AL$486,12,FALSE)),"",VLOOKUP($A9,入力!$U4:$AL$486,12,FALSE)))</f>
        <v/>
      </c>
      <c r="D9" s="1341"/>
      <c r="E9" s="478" t="str">
        <f>IF(ISERROR(VLOOKUP($A9,入力!$U$4:$AL$486,13,FALSE)),"",VLOOKUP($A9,入力!$U$4:$AL$486,13,FALSE))</f>
        <v/>
      </c>
      <c r="F9" s="478" t="str">
        <f>IF(ISERROR(VLOOKUP($A9,入力!$U$4:$AL$486,14,FALSE)),"",VLOOKUP($A9,入力!$U$4:$AL$486,14,FALSE))</f>
        <v/>
      </c>
      <c r="G9" s="479" t="str">
        <f>IF(ISERROR(VLOOKUP($A9,入力!$U$4:$AL$486,17,FALSE)),"",VLOOKUP($A9,入力!$U$4:$AL$486,17,FALSE))</f>
        <v/>
      </c>
      <c r="H9" s="1339" t="str">
        <f t="shared" ref="H9:H18" si="0">IF(ISERROR(F9*G9),"",F9*G9)</f>
        <v/>
      </c>
      <c r="I9" s="1339"/>
    </row>
    <row r="10" spans="1:10" ht="30" customHeight="1">
      <c r="A10" s="456">
        <v>3</v>
      </c>
      <c r="B10" s="803" t="str">
        <f>IF(ISERROR(VLOOKUP($A10,入力!$U$4:$AL$486,11,FALSE)),"",VLOOKUP($A10,入力!$U$4:$AL$486,11,FALSE))</f>
        <v/>
      </c>
      <c r="C10" s="1341" t="str">
        <f>IF($F10="",IF($F9="","","以下余白"),IF(ISERROR(VLOOKUP($A10,入力!$U$4:$AL$486,12,FALSE)),"",VLOOKUP($A10,入力!$U5:$AL$486,12,FALSE)))</f>
        <v/>
      </c>
      <c r="D10" s="1341"/>
      <c r="E10" s="478" t="str">
        <f>IF(ISERROR(VLOOKUP($A10,入力!$U$4:$AL$486,13,FALSE)),"",VLOOKUP($A10,入力!$U$4:$AL$486,13,FALSE))</f>
        <v/>
      </c>
      <c r="F10" s="478" t="str">
        <f>IF(ISERROR(VLOOKUP($A10,入力!$U$4:$AL$486,14,FALSE)),"",VLOOKUP($A10,入力!$U$4:$AL$486,14,FALSE))</f>
        <v/>
      </c>
      <c r="G10" s="479" t="str">
        <f>IF(ISERROR(VLOOKUP($A10,入力!$U$4:$AL$486,17,FALSE)),"",VLOOKUP($A10,入力!$U$4:$AL$486,17,FALSE))</f>
        <v/>
      </c>
      <c r="H10" s="1339" t="str">
        <f t="shared" si="0"/>
        <v/>
      </c>
      <c r="I10" s="1339"/>
    </row>
    <row r="11" spans="1:10" ht="30" customHeight="1">
      <c r="A11" s="456">
        <v>4</v>
      </c>
      <c r="B11" s="803" t="str">
        <f>IF(ISERROR(VLOOKUP($A11,入力!$U$4:$AL$486,11,FALSE)),"",VLOOKUP($A11,入力!$U$4:$AL$486,11,FALSE))</f>
        <v/>
      </c>
      <c r="C11" s="1341" t="str">
        <f>IF($F11="",IF($F10="","","以下余白"),IF(ISERROR(VLOOKUP($A11,入力!$U$4:$AL$486,12,FALSE)),"",VLOOKUP($A11,入力!$U6:$AL$486,12,FALSE)))</f>
        <v/>
      </c>
      <c r="D11" s="1341"/>
      <c r="E11" s="478" t="str">
        <f>IF(ISERROR(VLOOKUP($A11,入力!$U$4:$AL$486,13,FALSE)),"",VLOOKUP($A11,入力!$U$4:$AL$486,13,FALSE))</f>
        <v/>
      </c>
      <c r="F11" s="478" t="str">
        <f>IF(ISERROR(VLOOKUP($A11,入力!$U$4:$AL$486,14,FALSE)),"",VLOOKUP($A11,入力!$U$4:$AL$486,14,FALSE))</f>
        <v/>
      </c>
      <c r="G11" s="479" t="str">
        <f>IF(ISERROR(VLOOKUP($A11,入力!$U$4:$AL$486,17,FALSE)),"",VLOOKUP($A11,入力!$U$4:$AL$486,17,FALSE))</f>
        <v/>
      </c>
      <c r="H11" s="1339" t="str">
        <f t="shared" si="0"/>
        <v/>
      </c>
      <c r="I11" s="1339"/>
    </row>
    <row r="12" spans="1:10" ht="30" customHeight="1">
      <c r="A12" s="456">
        <v>5</v>
      </c>
      <c r="B12" s="803" t="str">
        <f>IF(ISERROR(VLOOKUP($A12,入力!$U$4:$AL$486,11,FALSE)),"",VLOOKUP($A12,入力!$U$4:$AL$486,11,FALSE))</f>
        <v/>
      </c>
      <c r="C12" s="1341" t="str">
        <f>IF($F12="",IF($F11="","","以下余白"),IF(ISERROR(VLOOKUP($A12,入力!$U$4:$AL$486,12,FALSE)),"",VLOOKUP($A12,入力!$U7:$AL$486,12,FALSE)))</f>
        <v/>
      </c>
      <c r="D12" s="1341"/>
      <c r="E12" s="478" t="str">
        <f>IF(ISERROR(VLOOKUP($A12,入力!$U$4:$AL$486,13,FALSE)),"",VLOOKUP($A12,入力!$U$4:$AL$486,13,FALSE))</f>
        <v/>
      </c>
      <c r="F12" s="478" t="str">
        <f>IF(ISERROR(VLOOKUP($A12,入力!$U$4:$AL$486,14,FALSE)),"",VLOOKUP($A12,入力!$U$4:$AL$486,14,FALSE))</f>
        <v/>
      </c>
      <c r="G12" s="479" t="str">
        <f>IF(ISERROR(VLOOKUP($A12,入力!$U$4:$AL$486,17,FALSE)),"",VLOOKUP($A12,入力!$U$4:$AL$486,17,FALSE))</f>
        <v/>
      </c>
      <c r="H12" s="1339" t="str">
        <f t="shared" si="0"/>
        <v/>
      </c>
      <c r="I12" s="1339"/>
    </row>
    <row r="13" spans="1:10" ht="30" customHeight="1">
      <c r="A13" s="456">
        <v>6</v>
      </c>
      <c r="B13" s="803" t="str">
        <f>IF(ISERROR(VLOOKUP($A13,入力!$U$4:$AL$486,11,FALSE)),"",VLOOKUP($A13,入力!$U$4:$AL$486,11,FALSE))</f>
        <v/>
      </c>
      <c r="C13" s="1341" t="str">
        <f>IF($F13="",IF($F12="","","以下余白"),IF(ISERROR(VLOOKUP($A13,入力!$U$4:$AL$486,12,FALSE)),"",VLOOKUP($A13,入力!$U8:$AL$486,12,FALSE)))</f>
        <v/>
      </c>
      <c r="D13" s="1341"/>
      <c r="E13" s="478" t="str">
        <f>IF(ISERROR(VLOOKUP($A13,入力!$U$4:$AL$486,13,FALSE)),"",VLOOKUP($A13,入力!$U$4:$AL$486,13,FALSE))</f>
        <v/>
      </c>
      <c r="F13" s="478" t="str">
        <f>IF(ISERROR(VLOOKUP($A13,入力!$U$4:$AL$486,14,FALSE)),"",VLOOKUP($A13,入力!$U$4:$AL$486,14,FALSE))</f>
        <v/>
      </c>
      <c r="G13" s="479" t="str">
        <f>IF(ISERROR(VLOOKUP($A13,入力!$U$4:$AL$486,17,FALSE)),"",VLOOKUP($A13,入力!$U$4:$AL$486,17,FALSE))</f>
        <v/>
      </c>
      <c r="H13" s="1339" t="str">
        <f t="shared" si="0"/>
        <v/>
      </c>
      <c r="I13" s="1339"/>
    </row>
    <row r="14" spans="1:10" ht="30" customHeight="1">
      <c r="A14" s="456">
        <v>7</v>
      </c>
      <c r="B14" s="803" t="str">
        <f>IF(ISERROR(VLOOKUP($A14,入力!$U$4:$AL$486,11,FALSE)),"",VLOOKUP($A14,入力!$U$4:$AL$486,11,FALSE))</f>
        <v/>
      </c>
      <c r="C14" s="1341" t="str">
        <f>IF($F14="",IF($F13="","","以下余白"),IF(ISERROR(VLOOKUP($A14,入力!$U$4:$AL$486,12,FALSE)),"",VLOOKUP($A14,入力!$U9:$AL$486,12,FALSE)))</f>
        <v/>
      </c>
      <c r="D14" s="1341"/>
      <c r="E14" s="478" t="str">
        <f>IF(ISERROR(VLOOKUP($A14,入力!$U$4:$AL$486,13,FALSE)),"",VLOOKUP($A14,入力!$U$4:$AL$486,13,FALSE))</f>
        <v/>
      </c>
      <c r="F14" s="478" t="str">
        <f>IF(ISERROR(VLOOKUP($A14,入力!$U$4:$AL$486,14,FALSE)),"",VLOOKUP($A14,入力!$U$4:$AL$486,14,FALSE))</f>
        <v/>
      </c>
      <c r="G14" s="479" t="str">
        <f>IF(ISERROR(VLOOKUP($A14,入力!$U$4:$AL$486,17,FALSE)),"",VLOOKUP($A14,入力!$U$4:$AL$486,17,FALSE))</f>
        <v/>
      </c>
      <c r="H14" s="1339" t="str">
        <f t="shared" si="0"/>
        <v/>
      </c>
      <c r="I14" s="1339"/>
    </row>
    <row r="15" spans="1:10" ht="30" customHeight="1">
      <c r="A15" s="456">
        <v>8</v>
      </c>
      <c r="B15" s="803" t="str">
        <f>IF(ISERROR(VLOOKUP($A15,入力!$U$4:$AL$486,11,FALSE)),"",VLOOKUP($A15,入力!$U$4:$AL$486,11,FALSE))</f>
        <v/>
      </c>
      <c r="C15" s="1341" t="str">
        <f>IF($F15="",IF($F14="","","以下余白"),IF(ISERROR(VLOOKUP($A15,入力!$U$4:$AL$486,12,FALSE)),"",VLOOKUP($A15,入力!$U10:$AL$486,12,FALSE)))</f>
        <v/>
      </c>
      <c r="D15" s="1341"/>
      <c r="E15" s="478" t="str">
        <f>IF(ISERROR(VLOOKUP($A15,入力!$U$4:$AL$486,13,FALSE)),"",VLOOKUP($A15,入力!$U$4:$AL$486,13,FALSE))</f>
        <v/>
      </c>
      <c r="F15" s="478" t="str">
        <f>IF(ISERROR(VLOOKUP($A15,入力!$U$4:$AL$486,14,FALSE)),"",VLOOKUP($A15,入力!$U$4:$AL$486,14,FALSE))</f>
        <v/>
      </c>
      <c r="G15" s="479" t="str">
        <f>IF(ISERROR(VLOOKUP($A15,入力!$U$4:$AL$486,17,FALSE)),"",VLOOKUP($A15,入力!$U$4:$AL$486,17,FALSE))</f>
        <v/>
      </c>
      <c r="H15" s="1339" t="str">
        <f t="shared" si="0"/>
        <v/>
      </c>
      <c r="I15" s="1339"/>
    </row>
    <row r="16" spans="1:10" ht="30" customHeight="1">
      <c r="A16" s="456">
        <v>9</v>
      </c>
      <c r="B16" s="803" t="str">
        <f>IF(ISERROR(VLOOKUP($A16,入力!$U$4:$AL$486,11,FALSE)),"",VLOOKUP($A16,入力!$U$4:$AL$486,11,FALSE))</f>
        <v/>
      </c>
      <c r="C16" s="1341" t="str">
        <f>IF($F16="",IF($F15="","","以下余白"),IF(ISERROR(VLOOKUP($A16,入力!$U$4:$AL$486,12,FALSE)),"",VLOOKUP($A16,入力!$U11:$AL$486,12,FALSE)))</f>
        <v/>
      </c>
      <c r="D16" s="1341"/>
      <c r="E16" s="478" t="str">
        <f>IF(ISERROR(VLOOKUP($A16,入力!$U$4:$AL$486,13,FALSE)),"",VLOOKUP($A16,入力!$U$4:$AL$486,13,FALSE))</f>
        <v/>
      </c>
      <c r="F16" s="478" t="str">
        <f>IF(ISERROR(VLOOKUP($A16,入力!$U$4:$AL$486,14,FALSE)),"",VLOOKUP($A16,入力!$U$4:$AL$486,14,FALSE))</f>
        <v/>
      </c>
      <c r="G16" s="479" t="str">
        <f>IF(ISERROR(VLOOKUP($A16,入力!$U$4:$AL$486,17,FALSE)),"",VLOOKUP($A16,入力!$U$4:$AL$486,17,FALSE))</f>
        <v/>
      </c>
      <c r="H16" s="1339" t="str">
        <f t="shared" si="0"/>
        <v/>
      </c>
      <c r="I16" s="1339"/>
    </row>
    <row r="17" spans="1:9" ht="30" customHeight="1">
      <c r="A17" s="456">
        <v>10</v>
      </c>
      <c r="B17" s="803" t="str">
        <f>IF(ISERROR(VLOOKUP($A17,入力!$U$4:$AL$486,11,FALSE)),"",VLOOKUP($A17,入力!$U$4:$AL$486,11,FALSE))</f>
        <v/>
      </c>
      <c r="C17" s="1341" t="str">
        <f>IF($F17="",IF($F16="","","以下余白"),IF(ISERROR(VLOOKUP($A17,入力!$U$4:$AL$486,12,FALSE)),"",VLOOKUP($A17,入力!$U12:$AL$486,12,FALSE)))</f>
        <v/>
      </c>
      <c r="D17" s="1341"/>
      <c r="E17" s="478" t="str">
        <f>IF(ISERROR(VLOOKUP($A17,入力!$U$4:$AL$486,13,FALSE)),"",VLOOKUP($A17,入力!$U$4:$AL$486,13,FALSE))</f>
        <v/>
      </c>
      <c r="F17" s="478" t="str">
        <f>IF(ISERROR(VLOOKUP($A17,入力!$U$4:$AL$486,14,FALSE)),"",VLOOKUP($A17,入力!$U$4:$AL$486,14,FALSE))</f>
        <v/>
      </c>
      <c r="G17" s="479" t="str">
        <f>IF(ISERROR(VLOOKUP($A17,入力!$U$4:$AL$486,17,FALSE)),"",VLOOKUP($A17,入力!$U$4:$AL$486,17,FALSE))</f>
        <v/>
      </c>
      <c r="H17" s="1339" t="str">
        <f t="shared" si="0"/>
        <v/>
      </c>
      <c r="I17" s="1339"/>
    </row>
    <row r="18" spans="1:9" ht="30" hidden="1" customHeight="1">
      <c r="A18" s="456">
        <v>11</v>
      </c>
      <c r="B18" s="803" t="str">
        <f>IF(ISERROR(VLOOKUP($A18,入力!$U$4:$AL$486,11,FALSE)),"",VLOOKUP($A18,入力!$U$4:$AL$486,11,FALSE))</f>
        <v/>
      </c>
      <c r="C18" s="1341" t="str">
        <f>IF($F18="",IF($F17="","","以下余白"),IF(ISERROR(VLOOKUP($A18,入力!$U$4:$AL$486,12,FALSE)),"",VLOOKUP($A18,入力!$U13:$AL$486,12,FALSE)))</f>
        <v/>
      </c>
      <c r="D18" s="1341"/>
      <c r="E18" s="478" t="str">
        <f>IF(ISERROR(VLOOKUP($A18,入力!$U$4:$AL$486,13,FALSE)),"",VLOOKUP($A18,入力!$U$4:$AL$486,13,FALSE))</f>
        <v/>
      </c>
      <c r="F18" s="478" t="str">
        <f>IF(ISERROR(VLOOKUP($A18,入力!$U$4:$AL$486,14,FALSE)),"",VLOOKUP($A18,入力!$U$4:$AL$486,14,FALSE))</f>
        <v/>
      </c>
      <c r="G18" s="479" t="str">
        <f>IF(ISERROR(VLOOKUP($A18,入力!$U$4:$AL$486,17,FALSE)),"",VLOOKUP($A18,入力!$U$4:$AL$486,17,FALSE))</f>
        <v/>
      </c>
      <c r="H18" s="1339" t="str">
        <f t="shared" si="0"/>
        <v/>
      </c>
      <c r="I18" s="1339"/>
    </row>
    <row r="19" spans="1:9" ht="30" hidden="1" customHeight="1">
      <c r="A19" s="456">
        <v>12</v>
      </c>
      <c r="B19" s="803" t="str">
        <f>IF(ISERROR(VLOOKUP($A19,入力!$U$4:$AL$486,11,FALSE)),"",VLOOKUP($A19,入力!$U$4:$AL$486,11,FALSE))</f>
        <v/>
      </c>
      <c r="C19" s="1341" t="str">
        <f>IF($F19="",IF($F18="","","以下余白"),IF(ISERROR(VLOOKUP($A19,入力!$U$4:$AL$486,12,FALSE)),"",VLOOKUP($A19,入力!$U14:$AL$486,12,FALSE)))</f>
        <v/>
      </c>
      <c r="D19" s="1341"/>
      <c r="E19" s="478" t="str">
        <f>IF(ISERROR(VLOOKUP($A19,入力!$U$4:$AL$486,13,FALSE)),"",VLOOKUP($A19,入力!$U$4:$AL$486,13,FALSE))</f>
        <v/>
      </c>
      <c r="F19" s="478" t="str">
        <f>IF(ISERROR(VLOOKUP($A19,入力!$U$4:$AL$486,14,FALSE)),"",VLOOKUP($A19,入力!$U$4:$AL$486,14,FALSE))</f>
        <v/>
      </c>
      <c r="G19" s="479" t="str">
        <f>IF(ISERROR(VLOOKUP($A19,入力!$U$4:$AL$486,17,FALSE)),"",VLOOKUP($A19,入力!$U$4:$AL$486,17,FALSE))</f>
        <v/>
      </c>
      <c r="H19" s="1339" t="str">
        <f t="shared" ref="H19:H20" si="1">IF(ISERROR(F19*G19),"",F19*G19)</f>
        <v/>
      </c>
      <c r="I19" s="1339"/>
    </row>
    <row r="20" spans="1:9" ht="30" hidden="1" customHeight="1">
      <c r="A20" s="456">
        <v>13</v>
      </c>
      <c r="B20" s="803" t="str">
        <f>IF(ISERROR(VLOOKUP($A20,入力!$U$4:$AL$486,11,FALSE)),"",VLOOKUP($A20,入力!$U$4:$AL$486,11,FALSE))</f>
        <v/>
      </c>
      <c r="C20" s="1341" t="str">
        <f>IF($F20="",IF($F19="","","以下余白"),IF(ISERROR(VLOOKUP($A20,入力!$U$4:$AL$486,12,FALSE)),"",VLOOKUP($A20,入力!$U15:$AL$486,12,FALSE)))</f>
        <v/>
      </c>
      <c r="D20" s="1341"/>
      <c r="E20" s="478" t="str">
        <f>IF(ISERROR(VLOOKUP($A20,入力!$U$4:$AL$486,13,FALSE)),"",VLOOKUP($A20,入力!$U$4:$AL$486,13,FALSE))</f>
        <v/>
      </c>
      <c r="F20" s="478" t="str">
        <f>IF(ISERROR(VLOOKUP($A20,入力!$U$4:$AL$486,14,FALSE)),"",VLOOKUP($A20,入力!$U$4:$AL$486,14,FALSE))</f>
        <v/>
      </c>
      <c r="G20" s="479" t="str">
        <f>IF(ISERROR(VLOOKUP($A20,入力!$U$4:$AL$486,17,FALSE)),"",VLOOKUP($A20,入力!$U$4:$AL$486,17,FALSE))</f>
        <v/>
      </c>
      <c r="H20" s="1339" t="str">
        <f t="shared" si="1"/>
        <v/>
      </c>
      <c r="I20" s="1339"/>
    </row>
    <row r="21" spans="1:9" s="468" customFormat="1" ht="25.15" customHeight="1">
      <c r="B21" s="658" t="s">
        <v>666</v>
      </c>
      <c r="C21" s="1041" t="s">
        <v>683</v>
      </c>
      <c r="D21" s="1041"/>
      <c r="E21" s="1041" t="s">
        <v>607</v>
      </c>
      <c r="F21" s="1041"/>
      <c r="G21" s="1376" t="s">
        <v>857</v>
      </c>
      <c r="H21" s="1377"/>
      <c r="I21" s="1377"/>
    </row>
    <row r="22" spans="1:9" s="468" customFormat="1" ht="25.15" customHeight="1">
      <c r="B22" s="658" t="s">
        <v>667</v>
      </c>
      <c r="C22" s="658"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61"/>
      <c r="C29" s="661"/>
      <c r="D29" s="661"/>
      <c r="E29" s="661"/>
      <c r="F29" s="661"/>
      <c r="G29" s="661"/>
      <c r="H29" s="661"/>
      <c r="I29" s="661"/>
    </row>
    <row r="30" spans="1:9" ht="14.45" customHeight="1">
      <c r="B30" s="455" t="str">
        <f>要求!Q5</f>
        <v>令和８年６月８日</v>
      </c>
      <c r="C30" s="661"/>
      <c r="D30" s="661"/>
      <c r="E30" s="661"/>
      <c r="F30" s="661"/>
      <c r="G30" s="661"/>
      <c r="H30" s="661"/>
      <c r="I30" s="661"/>
    </row>
    <row r="31" spans="1:9">
      <c r="B31" s="402" t="s">
        <v>218</v>
      </c>
    </row>
    <row r="32" spans="1:9">
      <c r="B32" s="402" t="s">
        <v>219</v>
      </c>
    </row>
    <row r="33" spans="2:9">
      <c r="B33" s="413" t="s">
        <v>856</v>
      </c>
    </row>
    <row r="34" spans="2:9">
      <c r="B34" s="402" t="s">
        <v>613</v>
      </c>
      <c r="D34" s="662"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664">
        <f>入力!$A$11</f>
        <v>0</v>
      </c>
      <c r="F37" s="664"/>
      <c r="G37" s="664"/>
      <c r="H37" s="66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60"/>
      <c r="E42" s="660"/>
      <c r="F42" s="660"/>
      <c r="G42" s="660"/>
      <c r="H42" s="660"/>
      <c r="I42" s="413"/>
    </row>
    <row r="43" spans="2:9">
      <c r="D43" s="660"/>
      <c r="E43" s="660"/>
      <c r="F43" s="660"/>
      <c r="G43" s="660"/>
      <c r="H43" s="660"/>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1">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tabColor theme="9" tint="0.39997558519241921"/>
  </sheetPr>
  <dimension ref="A1:P46"/>
  <sheetViews>
    <sheetView showZeros="0" view="pageBreakPreview" topLeftCell="A4" zoomScale="70" zoomScaleNormal="100" zoomScaleSheetLayoutView="70" workbookViewId="0">
      <selection activeCell="G22" sqref="G22:I2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8" width="12.25" style="402" customWidth="1"/>
    <col min="9" max="9" width="3.375" style="402" customWidth="1"/>
    <col min="10" max="16384" width="8.875" style="402"/>
  </cols>
  <sheetData>
    <row r="1" spans="1:16">
      <c r="B1" s="1335"/>
      <c r="C1" s="1335"/>
      <c r="I1" s="204" t="s">
        <v>790</v>
      </c>
      <c r="K1" s="497" t="s">
        <v>697</v>
      </c>
      <c r="L1" s="503" t="str">
        <f>CONCATENATE(M1,N1,O1,P1)</f>
        <v>ほか4件</v>
      </c>
      <c r="M1" s="503" t="str">
        <f>市価Ｒ!B8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63"/>
    </row>
    <row r="5" spans="1:16" ht="30" customHeight="1" thickBot="1">
      <c r="B5" s="452" t="str">
        <f>IF(SUM(H8:I21)&gt;0,SUM(H8:I21),"金額￥")</f>
        <v>金額￥</v>
      </c>
      <c r="C5" s="405" t="s">
        <v>592</v>
      </c>
      <c r="D5" s="405"/>
    </row>
    <row r="6" spans="1:16" ht="7.9" customHeight="1" thickTop="1"/>
    <row r="7" spans="1:16" s="659" customFormat="1" ht="20.100000000000001" customHeight="1">
      <c r="B7" s="667" t="s">
        <v>594</v>
      </c>
      <c r="C7" s="1155" t="s">
        <v>653</v>
      </c>
      <c r="D7" s="1156"/>
      <c r="E7" s="409" t="s">
        <v>32</v>
      </c>
      <c r="F7" s="409" t="s">
        <v>596</v>
      </c>
      <c r="G7" s="409" t="s">
        <v>597</v>
      </c>
      <c r="H7" s="1155" t="s">
        <v>673</v>
      </c>
      <c r="I7" s="1156"/>
    </row>
    <row r="8" spans="1:16" ht="45" customHeight="1">
      <c r="A8" s="456">
        <v>1</v>
      </c>
      <c r="B8" s="205" t="str">
        <f>IF(ISERROR(VLOOKUP($A8,入力!$V$4:$AL$486,10,FALSE)),"",VLOOKUP($A8,入力!$V$4:$AL$486,10,FALSE))</f>
        <v/>
      </c>
      <c r="C8" s="1367" t="str">
        <f>IF(ISERROR(VLOOKUP($A8,入力!$V$4:$AL$486,11,FALSE)),"",VLOOKUP($A8,入力!$V$4:$AL$486,11,FALSE))</f>
        <v/>
      </c>
      <c r="D8" s="1368" t="str">
        <f>IF(ISERROR(VLOOKUP($A8,入力!$V$4:$AL$486,10,FALSE)),"",VLOOKUP($A8,入力!$V$4:$AL$486,10,FALSE))</f>
        <v/>
      </c>
      <c r="E8" s="206" t="str">
        <f>IF(ISERROR(VLOOKUP($A8,入力!$V$4:$AL$486,12,FALSE)),"",VLOOKUP($A8,入力!$V$4:$AL$486,12,FALSE))</f>
        <v/>
      </c>
      <c r="F8" s="206" t="str">
        <f>IF(ISERROR(VLOOKUP($A8,入力!$V$4:$AL$486,13,FALSE)),"",VLOOKUP($A8,入力!$V$4:$AL$486,13,FALSE))</f>
        <v/>
      </c>
      <c r="G8" s="206" t="str">
        <f>IF(ISERROR(VLOOKUP($A8,入力!$V$4:$AL$486,15,FALSE)),"",VLOOKUP($A8,入力!$V$4:$AL$486,15,FALSE))</f>
        <v/>
      </c>
      <c r="H8" s="1331" t="str">
        <f>IF(ISERROR(F8*G8),"",F8*G8)</f>
        <v/>
      </c>
      <c r="I8" s="1332"/>
    </row>
    <row r="9" spans="1:16" ht="35.25" customHeight="1">
      <c r="A9" s="456">
        <v>2</v>
      </c>
      <c r="B9" s="205" t="str">
        <f>IF(ISERROR(VLOOKUP($A9,入力!$V$4:$AL$486,10,FALSE)),"",VLOOKUP($A9,入力!$V$4:$AL$486,10,FALSE))</f>
        <v/>
      </c>
      <c r="C9" s="1367" t="str">
        <f>IF($F9="",IF($F8="","","以下余白"),IF(ISERROR(VLOOKUP($A9,入力!$V$4:$AL$486,11,FALSE)),"",VLOOKUP($A9,入力!$V4:$AL$486,11,FALSE)))</f>
        <v/>
      </c>
      <c r="D9" s="1368"/>
      <c r="E9" s="206" t="str">
        <f>IF(ISERROR(VLOOKUP($A9,入力!$V$4:$AL$486,12,FALSE)),"",VLOOKUP($A9,入力!$V$4:$AL$486,12,FALSE))</f>
        <v/>
      </c>
      <c r="F9" s="206" t="str">
        <f>IF(ISERROR(VLOOKUP($A9,入力!$V$4:$AL$486,13,FALSE)),"",VLOOKUP($A9,入力!$V$4:$AL$486,13,FALSE))</f>
        <v/>
      </c>
      <c r="G9" s="206" t="str">
        <f>IF(ISERROR(VLOOKUP($A9,入力!$V$4:$AL$486,15,FALSE)),"",VLOOKUP($A9,入力!$V$4:$AL$486,15,FALSE))</f>
        <v/>
      </c>
      <c r="H9" s="1331" t="str">
        <f t="shared" ref="H9:H18" si="0">IF(ISERROR(F9*G9),"",F9*G9)</f>
        <v/>
      </c>
      <c r="I9" s="1332"/>
    </row>
    <row r="10" spans="1:16" ht="39.75" customHeight="1">
      <c r="A10" s="456">
        <v>3</v>
      </c>
      <c r="B10" s="205" t="str">
        <f>IF(ISERROR(VLOOKUP($A10,入力!$V$4:$AL$486,10,FALSE)),"",VLOOKUP($A10,入力!$V$4:$AL$486,10,FALSE))</f>
        <v/>
      </c>
      <c r="C10" s="1367" t="str">
        <f>IF($F10="",IF($F9="","","以下余白"),IF(ISERROR(VLOOKUP($A10,入力!$V$4:$AL$486,11,FALSE)),"",VLOOKUP($A10,入力!$V5:$AL$486,11,FALSE)))</f>
        <v/>
      </c>
      <c r="D10" s="1368"/>
      <c r="E10" s="206" t="str">
        <f>IF(ISERROR(VLOOKUP($A10,入力!$V$4:$AL$486,12,FALSE)),"",VLOOKUP($A10,入力!$V$4:$AL$486,12,FALSE))</f>
        <v/>
      </c>
      <c r="F10" s="206" t="str">
        <f>IF(ISERROR(VLOOKUP($A10,入力!$V$4:$AL$486,13,FALSE)),"",VLOOKUP($A10,入力!$V$4:$AL$486,13,FALSE))</f>
        <v/>
      </c>
      <c r="G10" s="206" t="str">
        <f>IF(ISERROR(VLOOKUP($A10,入力!$V$4:$AL$486,15,FALSE)),"",VLOOKUP($A10,入力!$V$4:$AL$486,15,FALSE))</f>
        <v/>
      </c>
      <c r="H10" s="1331" t="str">
        <f t="shared" si="0"/>
        <v/>
      </c>
      <c r="I10" s="1332"/>
    </row>
    <row r="11" spans="1:16" ht="39.75" customHeight="1">
      <c r="A11" s="456">
        <v>4</v>
      </c>
      <c r="B11" s="205" t="str">
        <f>IF(ISERROR(VLOOKUP($A11,入力!$V$4:$AL$486,10,FALSE)),"",VLOOKUP($A11,入力!$V$4:$AL$486,10,FALSE))</f>
        <v/>
      </c>
      <c r="C11" s="1367" t="str">
        <f>IF($F11="",IF($F10="","","以下余白"),IF(ISERROR(VLOOKUP($A11,入力!$V$4:$AL$486,11,FALSE)),"",VLOOKUP($A11,入力!$V6:$AL$486,11,FALSE)))</f>
        <v/>
      </c>
      <c r="D11" s="1368"/>
      <c r="E11" s="206" t="str">
        <f>IF(ISERROR(VLOOKUP($A11,入力!$V$4:$AL$486,12,FALSE)),"",VLOOKUP($A11,入力!$V$4:$AL$486,12,FALSE))</f>
        <v/>
      </c>
      <c r="F11" s="206" t="str">
        <f>IF(ISERROR(VLOOKUP($A11,入力!$V$4:$AL$486,13,FALSE)),"",VLOOKUP($A11,入力!$V$4:$AL$486,13,FALSE))</f>
        <v/>
      </c>
      <c r="G11" s="206" t="str">
        <f>IF(ISERROR(VLOOKUP($A11,入力!$V$4:$AL$486,15,FALSE)),"",VLOOKUP($A11,入力!$V$4:$AL$486,15,FALSE))</f>
        <v/>
      </c>
      <c r="H11" s="1331" t="str">
        <f t="shared" si="0"/>
        <v/>
      </c>
      <c r="I11" s="1332"/>
    </row>
    <row r="12" spans="1:16" ht="39.75" customHeight="1">
      <c r="A12" s="456">
        <v>5</v>
      </c>
      <c r="B12" s="205" t="str">
        <f>IF(ISERROR(VLOOKUP($A12,入力!$V$4:$AL$486,10,FALSE)),"",VLOOKUP($A12,入力!$V$4:$AL$486,10,FALSE))</f>
        <v/>
      </c>
      <c r="C12" s="1367" t="str">
        <f>IF($F12="",IF($F11="","","以下余白"),IF(ISERROR(VLOOKUP($A12,入力!$V$4:$AL$486,11,FALSE)),"",VLOOKUP($A12,入力!$V7:$AL$486,11,FALSE)))</f>
        <v/>
      </c>
      <c r="D12" s="1368"/>
      <c r="E12" s="206" t="str">
        <f>IF(ISERROR(VLOOKUP($A12,入力!$V$4:$AL$486,12,FALSE)),"",VLOOKUP($A12,入力!$V$4:$AL$486,12,FALSE))</f>
        <v/>
      </c>
      <c r="F12" s="206" t="str">
        <f>IF(ISERROR(VLOOKUP($A12,入力!$V$4:$AL$486,13,FALSE)),"",VLOOKUP($A12,入力!$V$4:$AL$486,13,FALSE))</f>
        <v/>
      </c>
      <c r="G12" s="206" t="str">
        <f>IF(ISERROR(VLOOKUP($A12,入力!$V$4:$AL$486,15,FALSE)),"",VLOOKUP($A12,入力!$V$4:$AL$486,15,FALSE))</f>
        <v/>
      </c>
      <c r="H12" s="1331" t="str">
        <f t="shared" si="0"/>
        <v/>
      </c>
      <c r="I12" s="1332"/>
    </row>
    <row r="13" spans="1:16" ht="39.75" customHeight="1">
      <c r="A13" s="456">
        <v>6</v>
      </c>
      <c r="B13" s="205" t="str">
        <f>IF(ISERROR(VLOOKUP($A13,入力!$V$4:$AL$486,10,FALSE)),"",VLOOKUP($A13,入力!$V$4:$AL$486,10,FALSE))</f>
        <v/>
      </c>
      <c r="C13" s="1367" t="str">
        <f>IF($F13="",IF($F12="","","以下余白"),IF(ISERROR(VLOOKUP($A13,入力!$V$4:$AL$486,11,FALSE)),"",VLOOKUP($A13,入力!$V8:$AL$486,11,FALSE)))</f>
        <v/>
      </c>
      <c r="D13" s="1368"/>
      <c r="E13" s="206" t="str">
        <f>IF(ISERROR(VLOOKUP($A13,入力!$V$4:$AL$486,12,FALSE)),"",VLOOKUP($A13,入力!$V$4:$AL$486,12,FALSE))</f>
        <v/>
      </c>
      <c r="F13" s="206" t="str">
        <f>IF(ISERROR(VLOOKUP($A13,入力!$V$4:$AL$486,13,FALSE)),"",VLOOKUP($A13,入力!$V$4:$AL$486,13,FALSE))</f>
        <v/>
      </c>
      <c r="G13" s="206" t="str">
        <f>IF(ISERROR(VLOOKUP($A13,入力!$V$4:$AL$486,15,FALSE)),"",VLOOKUP($A13,入力!$V$4:$AL$486,15,FALSE))</f>
        <v/>
      </c>
      <c r="H13" s="1331" t="str">
        <f t="shared" si="0"/>
        <v/>
      </c>
      <c r="I13" s="1332"/>
    </row>
    <row r="14" spans="1:16" ht="39.75" customHeight="1">
      <c r="A14" s="456">
        <v>7</v>
      </c>
      <c r="B14" s="205" t="str">
        <f>IF(ISERROR(VLOOKUP($A14,入力!$V$4:$AL$486,10,FALSE)),"",VLOOKUP($A14,入力!$V$4:$AL$486,10,FALSE))</f>
        <v/>
      </c>
      <c r="C14" s="1367" t="str">
        <f>IF($F14="",IF($F13="","","以下余白"),IF(ISERROR(VLOOKUP($A14,入力!$V$4:$AL$486,11,FALSE)),"",VLOOKUP($A14,入力!$V9:$AL$486,11,FALSE)))</f>
        <v/>
      </c>
      <c r="D14" s="1368"/>
      <c r="E14" s="206" t="str">
        <f>IF(ISERROR(VLOOKUP($A14,入力!$V$4:$AL$486,12,FALSE)),"",VLOOKUP($A14,入力!$V$4:$AL$486,12,FALSE))</f>
        <v/>
      </c>
      <c r="F14" s="206" t="str">
        <f>IF(ISERROR(VLOOKUP($A14,入力!$V$4:$AL$486,13,FALSE)),"",VLOOKUP($A14,入力!$V$4:$AL$486,13,FALSE))</f>
        <v/>
      </c>
      <c r="G14" s="206" t="str">
        <f>IF(ISERROR(VLOOKUP($A14,入力!$V$4:$AL$486,15,FALSE)),"",VLOOKUP($A14,入力!$V$4:$AL$486,15,FALSE))</f>
        <v/>
      </c>
      <c r="H14" s="1331" t="str">
        <f t="shared" si="0"/>
        <v/>
      </c>
      <c r="I14" s="1332"/>
    </row>
    <row r="15" spans="1:16" ht="39.75" customHeight="1">
      <c r="A15" s="456">
        <v>8</v>
      </c>
      <c r="B15" s="205" t="str">
        <f>IF(ISERROR(VLOOKUP($A15,入力!$V$4:$AL$486,10,FALSE)),"",VLOOKUP($A15,入力!$V$4:$AL$486,10,FALSE))</f>
        <v/>
      </c>
      <c r="C15" s="1367" t="str">
        <f>IF($F15="",IF($F14="","","以下余白"),IF(ISERROR(VLOOKUP($A15,入力!$V$4:$AL$486,11,FALSE)),"",VLOOKUP($A15,入力!$V10:$AL$486,11,FALSE)))</f>
        <v/>
      </c>
      <c r="D15" s="1368"/>
      <c r="E15" s="206" t="str">
        <f>IF(ISERROR(VLOOKUP($A15,入力!$V$4:$AL$486,12,FALSE)),"",VLOOKUP($A15,入力!$V$4:$AL$486,12,FALSE))</f>
        <v/>
      </c>
      <c r="F15" s="206" t="str">
        <f>IF(ISERROR(VLOOKUP($A15,入力!$V$4:$AL$486,13,FALSE)),"",VLOOKUP($A15,入力!$V$4:$AL$486,13,FALSE))</f>
        <v/>
      </c>
      <c r="G15" s="206" t="str">
        <f>IF(ISERROR(VLOOKUP($A15,入力!$V$4:$AL$486,15,FALSE)),"",VLOOKUP($A15,入力!$V$4:$AL$486,15,FALSE))</f>
        <v/>
      </c>
      <c r="H15" s="1331" t="str">
        <f t="shared" si="0"/>
        <v/>
      </c>
      <c r="I15" s="1332"/>
    </row>
    <row r="16" spans="1:16" ht="39.75" customHeight="1">
      <c r="A16" s="456">
        <v>9</v>
      </c>
      <c r="B16" s="205" t="str">
        <f>IF(ISERROR(VLOOKUP($A16,入力!$V$4:$AL$486,10,FALSE)),"",VLOOKUP($A16,入力!$V$4:$AL$486,10,FALSE))</f>
        <v/>
      </c>
      <c r="C16" s="1367" t="str">
        <f>IF($F16="",IF($F15="","","以下余白"),IF(ISERROR(VLOOKUP($A16,入力!$V$4:$AL$486,11,FALSE)),"",VLOOKUP($A16,入力!$V11:$AL$486,11,FALSE)))</f>
        <v/>
      </c>
      <c r="D16" s="1368"/>
      <c r="E16" s="206" t="str">
        <f>IF(ISERROR(VLOOKUP($A16,入力!$V$4:$AL$486,12,FALSE)),"",VLOOKUP($A16,入力!$V$4:$AL$486,12,FALSE))</f>
        <v/>
      </c>
      <c r="F16" s="206" t="str">
        <f>IF(ISERROR(VLOOKUP($A16,入力!$V$4:$AL$486,13,FALSE)),"",VLOOKUP($A16,入力!$V$4:$AL$486,13,FALSE))</f>
        <v/>
      </c>
      <c r="G16" s="206" t="str">
        <f>IF(ISERROR(VLOOKUP($A16,入力!$V$4:$AL$486,15,FALSE)),"",VLOOKUP($A16,入力!$V$4:$AL$486,15,FALSE))</f>
        <v/>
      </c>
      <c r="H16" s="1331" t="str">
        <f t="shared" si="0"/>
        <v/>
      </c>
      <c r="I16" s="1332"/>
    </row>
    <row r="17" spans="1:9" ht="48" customHeight="1">
      <c r="A17" s="456">
        <v>10</v>
      </c>
      <c r="B17" s="205" t="str">
        <f>IF(ISERROR(VLOOKUP($A17,入力!$V$4:$AL$486,10,FALSE)),"",VLOOKUP($A17,入力!$V$4:$AL$486,10,FALSE))</f>
        <v/>
      </c>
      <c r="C17" s="1367" t="str">
        <f>IF($F17="",IF($F16="","","以下余白"),IF(ISERROR(VLOOKUP($A17,入力!$V$4:$AL$486,11,FALSE)),"",VLOOKUP($A17,入力!$V12:$AL$486,11,FALSE)))</f>
        <v/>
      </c>
      <c r="D17" s="1368"/>
      <c r="E17" s="206" t="str">
        <f>IF(ISERROR(VLOOKUP($A17,入力!$V$4:$AL$486,12,FALSE)),"",VLOOKUP($A17,入力!$V$4:$AL$486,12,FALSE))</f>
        <v/>
      </c>
      <c r="F17" s="206" t="str">
        <f>IF(ISERROR(VLOOKUP($A17,入力!$V$4:$AL$486,13,FALSE)),"",VLOOKUP($A17,入力!$V$4:$AL$486,13,FALSE))</f>
        <v/>
      </c>
      <c r="G17" s="206" t="str">
        <f>IF(ISERROR(VLOOKUP($A17,入力!$V$4:$AL$486,15,FALSE)),"",VLOOKUP($A17,入力!$V$4:$AL$486,15,FALSE))</f>
        <v/>
      </c>
      <c r="H17" s="1331" t="str">
        <f t="shared" si="0"/>
        <v/>
      </c>
      <c r="I17" s="1332"/>
    </row>
    <row r="18" spans="1:9" ht="39.75" customHeight="1">
      <c r="A18" s="456">
        <v>11</v>
      </c>
      <c r="B18" s="205" t="str">
        <f>IF(ISERROR(VLOOKUP($A18,入力!$V$4:$AL$486,10,FALSE)),"",VLOOKUP($A18,入力!$V$4:$AL$486,10,FALSE))</f>
        <v/>
      </c>
      <c r="C18" s="1367" t="str">
        <f>IF($F18="",IF($F17="","","以下余白"),IF(ISERROR(VLOOKUP($A18,入力!$V$4:$AL$486,11,FALSE)),"",VLOOKUP($A18,入力!$V13:$AL$486,11,FALSE)))</f>
        <v/>
      </c>
      <c r="D18" s="1368"/>
      <c r="E18" s="206" t="str">
        <f>IF(ISERROR(VLOOKUP($A18,入力!$V$4:$AL$486,12,FALSE)),"",VLOOKUP($A18,入力!$V$4:$AL$486,12,FALSE))</f>
        <v/>
      </c>
      <c r="F18" s="206" t="str">
        <f>IF(ISERROR(VLOOKUP($A18,入力!$V$4:$AL$486,13,FALSE)),"",VLOOKUP($A18,入力!$V$4:$AL$486,13,FALSE))</f>
        <v/>
      </c>
      <c r="G18" s="206" t="str">
        <f>IF(ISERROR(VLOOKUP($A18,入力!$V$4:$AL$486,15,FALSE)),"",VLOOKUP($A18,入力!$V$4:$AL$486,15,FALSE))</f>
        <v/>
      </c>
      <c r="H18" s="1331" t="str">
        <f t="shared" si="0"/>
        <v/>
      </c>
      <c r="I18" s="1332"/>
    </row>
    <row r="19" spans="1:9" ht="39.75" customHeight="1">
      <c r="A19" s="456">
        <v>12</v>
      </c>
      <c r="B19" s="205" t="str">
        <f>IF(ISERROR(VLOOKUP($A19,入力!$V$4:$AL$486,10,FALSE)),"",VLOOKUP($A19,入力!$V$4:$AL$486,10,FALSE))</f>
        <v/>
      </c>
      <c r="C19" s="1367" t="str">
        <f>IF($F19="",IF($F18="","","以下余白"),IF(ISERROR(VLOOKUP($A19,入力!$V$4:$AL$486,11,FALSE)),"",VLOOKUP($A19,入力!$V14:$AL$486,11,FALSE)))</f>
        <v/>
      </c>
      <c r="D19" s="1368"/>
      <c r="E19" s="206" t="str">
        <f>IF(ISERROR(VLOOKUP($A19,入力!$V$4:$AL$486,12,FALSE)),"",VLOOKUP($A19,入力!$V$4:$AL$486,12,FALSE))</f>
        <v/>
      </c>
      <c r="F19" s="206" t="str">
        <f>IF(ISERROR(VLOOKUP($A19,入力!$V$4:$AL$486,13,FALSE)),"",VLOOKUP($A19,入力!$V$4:$AL$486,13,FALSE))</f>
        <v/>
      </c>
      <c r="G19" s="206" t="str">
        <f>IF(ISERROR(VLOOKUP($A19,入力!$V$4:$AL$486,15,FALSE)),"",VLOOKUP($A19,入力!$V$4:$AL$486,15,FALSE))</f>
        <v/>
      </c>
      <c r="H19" s="1331" t="str">
        <f t="shared" ref="H19:H20" si="1">IF(ISERROR(F19*G19),"",F19*G19)</f>
        <v/>
      </c>
      <c r="I19" s="1332"/>
    </row>
    <row r="20" spans="1:9" ht="39.75" customHeight="1">
      <c r="A20" s="456">
        <v>13</v>
      </c>
      <c r="B20" s="205" t="str">
        <f>IF(ISERROR(VLOOKUP($A20,入力!$V$4:$AL$486,10,FALSE)),"",VLOOKUP($A20,入力!$V$4:$AL$486,10,FALSE))</f>
        <v/>
      </c>
      <c r="C20" s="1367" t="str">
        <f>IF($F20="",IF($F19="","","以下余白"),IF(ISERROR(VLOOKUP($A20,入力!$V$4:$AL$486,11,FALSE)),"",VLOOKUP($A20,入力!$V15:$AL$486,11,FALSE)))</f>
        <v/>
      </c>
      <c r="D20" s="1368"/>
      <c r="E20" s="206" t="str">
        <f>IF(ISERROR(VLOOKUP($A20,入力!$V$4:$AL$486,12,FALSE)),"",VLOOKUP($A20,入力!$V$4:$AL$486,12,FALSE))</f>
        <v/>
      </c>
      <c r="F20" s="206" t="str">
        <f>IF(ISERROR(VLOOKUP($A20,入力!$V$4:$AL$486,13,FALSE)),"",VLOOKUP($A20,入力!$V$4:$AL$486,13,FALSE))</f>
        <v/>
      </c>
      <c r="G20" s="206" t="str">
        <f>IF(ISERROR(VLOOKUP($A20,入力!$V$4:$AL$486,15,FALSE)),"",VLOOKUP($A20,入力!$V$4:$AL$486,15,FALSE))</f>
        <v/>
      </c>
      <c r="H20" s="1331" t="str">
        <f t="shared" si="1"/>
        <v/>
      </c>
      <c r="I20" s="1332"/>
    </row>
    <row r="21" spans="1:9" ht="39.75" customHeight="1">
      <c r="A21" s="456">
        <v>14</v>
      </c>
      <c r="B21" s="205" t="str">
        <f>IF(ISERROR(VLOOKUP($A21,入力!$V$4:$AL$486,10,FALSE)),"",VLOOKUP($A21,入力!$V$4:$AL$486,10,FALSE))</f>
        <v/>
      </c>
      <c r="C21" s="1367" t="str">
        <f>IF($F21="",IF($F20="","","以下余白"),IF(ISERROR(VLOOKUP($A21,入力!$V$4:$AL$486,11,FALSE)),"",VLOOKUP($A21,入力!$V16:$AL$486,11,FALSE)))</f>
        <v/>
      </c>
      <c r="D21" s="1368"/>
      <c r="E21" s="206" t="str">
        <f>IF(ISERROR(VLOOKUP($A21,入力!$V$4:$AL$486,12,FALSE)),"",VLOOKUP($A21,入力!$V$4:$AL$486,12,FALSE))</f>
        <v/>
      </c>
      <c r="F21" s="206" t="str">
        <f>IF(ISERROR(VLOOKUP($A21,入力!$V$4:$AL$486,13,FALSE)),"",VLOOKUP($A21,入力!$V$4:$AL$486,13,FALSE))</f>
        <v/>
      </c>
      <c r="G21" s="206" t="str">
        <f>IF(ISERROR(VLOOKUP($A21,入力!$V$4:$AL$486,15,FALSE)),"",VLOOKUP($A21,入力!$V$4:$AL$486,15,FALSE))</f>
        <v/>
      </c>
      <c r="H21" s="1331" t="str">
        <f t="shared" ref="H21" si="2">IF(ISERROR(F21*G21),"",F21*G21)</f>
        <v/>
      </c>
      <c r="I21" s="1332"/>
    </row>
    <row r="22" spans="1:9" ht="29.45" customHeight="1">
      <c r="B22" s="667" t="s">
        <v>666</v>
      </c>
      <c r="C22" s="1345" t="s">
        <v>771</v>
      </c>
      <c r="D22" s="1346"/>
      <c r="E22" s="1326" t="s">
        <v>676</v>
      </c>
      <c r="F22" s="1326"/>
      <c r="G22" s="1376" t="s">
        <v>860</v>
      </c>
      <c r="H22" s="1377"/>
      <c r="I22" s="1377"/>
    </row>
    <row r="23" spans="1:9" ht="15" customHeight="1">
      <c r="B23" s="432"/>
      <c r="C23" s="433"/>
      <c r="D23" s="433"/>
      <c r="E23" s="434"/>
      <c r="F23" s="434"/>
      <c r="G23" s="435"/>
      <c r="H23" s="435"/>
      <c r="I23" s="436"/>
    </row>
    <row r="24" spans="1:9" ht="66" customHeight="1">
      <c r="B24"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661"/>
      <c r="C25" s="661"/>
      <c r="D25" s="661"/>
      <c r="E25" s="661"/>
      <c r="F25" s="661"/>
      <c r="G25" s="661"/>
      <c r="H25" s="661"/>
      <c r="I25" s="661"/>
    </row>
    <row r="26" spans="1:9" ht="14.45" customHeight="1">
      <c r="B26" s="455" t="str">
        <f>要求!Q6</f>
        <v>令和８年６月５日</v>
      </c>
      <c r="C26" s="661"/>
      <c r="D26" s="661"/>
      <c r="E26" s="661"/>
      <c r="F26" s="661"/>
      <c r="G26" s="661"/>
      <c r="H26" s="661"/>
      <c r="I26" s="661"/>
    </row>
    <row r="27" spans="1:9">
      <c r="B27" s="402" t="s">
        <v>218</v>
      </c>
    </row>
    <row r="28" spans="1:9">
      <c r="B28" s="402" t="s">
        <v>219</v>
      </c>
    </row>
    <row r="29" spans="1:9">
      <c r="B29" s="413" t="s">
        <v>858</v>
      </c>
    </row>
    <row r="30" spans="1:9">
      <c r="B30" s="402" t="s">
        <v>613</v>
      </c>
      <c r="D30" s="662" t="s">
        <v>762</v>
      </c>
      <c r="E30" s="1324">
        <f>入力!$A$3</f>
        <v>0</v>
      </c>
      <c r="F30" s="1324"/>
      <c r="G30" s="1324"/>
      <c r="H30" s="1324"/>
    </row>
    <row r="31" spans="1:9">
      <c r="D31" s="454" t="s">
        <v>763</v>
      </c>
      <c r="E31" s="1324">
        <f>入力!$A$5</f>
        <v>0</v>
      </c>
      <c r="F31" s="1324"/>
      <c r="G31" s="1324"/>
      <c r="H31" s="1324"/>
      <c r="I31" s="413"/>
    </row>
    <row r="32" spans="1:9">
      <c r="D32" s="454" t="s">
        <v>764</v>
      </c>
      <c r="E32" s="1324" t="str">
        <f>CONCATENATE(入力!A7,入力!B7,入力!A9)</f>
        <v>　</v>
      </c>
      <c r="F32" s="1324"/>
      <c r="G32" s="1324"/>
      <c r="H32" s="1324"/>
      <c r="I32" s="415" t="s">
        <v>765</v>
      </c>
    </row>
    <row r="33" spans="2:9">
      <c r="D33" s="454" t="s">
        <v>766</v>
      </c>
      <c r="E33" s="664">
        <f>入力!$A$11</f>
        <v>0</v>
      </c>
      <c r="F33" s="664"/>
      <c r="G33" s="664"/>
      <c r="H33" s="664"/>
      <c r="I33" s="415"/>
    </row>
    <row r="34" spans="2:9">
      <c r="D34" s="454" t="s">
        <v>768</v>
      </c>
      <c r="E34" s="1324">
        <f>入力!$A$15</f>
        <v>0</v>
      </c>
      <c r="F34" s="1324"/>
      <c r="G34" s="1324"/>
      <c r="H34" s="1324"/>
      <c r="I34" s="413"/>
    </row>
    <row r="35" spans="2:9">
      <c r="D35" s="454" t="s">
        <v>767</v>
      </c>
      <c r="E35" s="1324">
        <f>入力!$A$17</f>
        <v>0</v>
      </c>
      <c r="F35" s="1324"/>
      <c r="G35" s="1324"/>
      <c r="H35" s="1324"/>
      <c r="I35" s="413"/>
    </row>
    <row r="36" spans="2:9">
      <c r="D36" s="413"/>
    </row>
    <row r="37" spans="2:9">
      <c r="B37" s="402" t="s">
        <v>769</v>
      </c>
      <c r="D37" s="413"/>
    </row>
    <row r="38" spans="2:9">
      <c r="D38" s="660"/>
      <c r="E38" s="660"/>
      <c r="F38" s="660"/>
      <c r="G38" s="660"/>
      <c r="H38" s="660"/>
      <c r="I38" s="413"/>
    </row>
    <row r="39" spans="2:9">
      <c r="D39" s="660"/>
      <c r="E39" s="660"/>
      <c r="F39" s="660"/>
      <c r="G39" s="660"/>
      <c r="H39" s="660"/>
      <c r="I39" s="415"/>
    </row>
    <row r="40" spans="2:9">
      <c r="D40" s="413"/>
      <c r="E40" s="413"/>
      <c r="F40" s="413"/>
      <c r="G40" s="413"/>
      <c r="H40" s="413"/>
      <c r="I40" s="413"/>
    </row>
    <row r="41" spans="2:9">
      <c r="D41" s="413"/>
      <c r="E41" s="413"/>
      <c r="F41" s="413"/>
      <c r="G41" s="413"/>
      <c r="H41" s="413"/>
      <c r="I41" s="413"/>
    </row>
    <row r="42" spans="2:9">
      <c r="D42" s="413"/>
    </row>
    <row r="43" spans="2:9">
      <c r="D43" s="413"/>
    </row>
    <row r="44" spans="2:9">
      <c r="D44" s="413"/>
      <c r="E44" s="413"/>
      <c r="F44" s="413"/>
      <c r="G44" s="413"/>
      <c r="H44" s="413"/>
      <c r="I44" s="413"/>
    </row>
    <row r="45" spans="2:9">
      <c r="D45" s="413"/>
    </row>
    <row r="46" spans="2:9">
      <c r="D46" s="413"/>
    </row>
  </sheetData>
  <mergeCells count="41">
    <mergeCell ref="C12:D12"/>
    <mergeCell ref="H12:I12"/>
    <mergeCell ref="C9:D9"/>
    <mergeCell ref="H9:I9"/>
    <mergeCell ref="C10:D10"/>
    <mergeCell ref="H10:I10"/>
    <mergeCell ref="C11:D11"/>
    <mergeCell ref="H11:I11"/>
    <mergeCell ref="B1:C1"/>
    <mergeCell ref="B2:I2"/>
    <mergeCell ref="C7:D7"/>
    <mergeCell ref="H7:I7"/>
    <mergeCell ref="C8:D8"/>
    <mergeCell ref="H8:I8"/>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2:H32"/>
    <mergeCell ref="C21:D21"/>
    <mergeCell ref="H21:I21"/>
    <mergeCell ref="E34:H34"/>
    <mergeCell ref="E35:H35"/>
    <mergeCell ref="C22:D22"/>
    <mergeCell ref="E22:F22"/>
    <mergeCell ref="G22:I22"/>
    <mergeCell ref="B24:I24"/>
    <mergeCell ref="E30:H30"/>
    <mergeCell ref="E31:H31"/>
  </mergeCells>
  <phoneticPr fontId="33"/>
  <printOptions horizontalCentered="1" verticalCentered="1"/>
  <pageMargins left="0.98425196850393704" right="0.19685039370078741" top="0.59055118110236227" bottom="0.39370078740157483" header="0" footer="0"/>
  <pageSetup paperSize="9" scale="86" fitToWidth="2"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tabColor theme="9" tint="0.39997558519241921"/>
  </sheetPr>
  <dimension ref="A1:J51"/>
  <sheetViews>
    <sheetView showZeros="0" view="pageBreakPreview" topLeftCell="A10" zoomScale="60" zoomScaleNormal="100" workbookViewId="0">
      <selection activeCell="G22" sqref="G22:I2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14" style="402" customWidth="1"/>
    <col min="8" max="8" width="12.25" style="402" customWidth="1"/>
    <col min="9" max="9" width="6.375" style="402" customWidth="1"/>
    <col min="10" max="16384" width="8.875" style="402"/>
  </cols>
  <sheetData>
    <row r="1" spans="1:10">
      <c r="B1" s="1335"/>
      <c r="C1" s="1335"/>
      <c r="I1" s="204" t="s">
        <v>790</v>
      </c>
    </row>
    <row r="2" spans="1:10" ht="20.100000000000001" customHeight="1">
      <c r="B2" s="1154" t="str">
        <f>要求!P11</f>
        <v>入　　　札　　　書</v>
      </c>
      <c r="C2" s="1154"/>
      <c r="D2" s="1154"/>
      <c r="E2" s="1154"/>
      <c r="F2" s="1154"/>
      <c r="G2" s="1154"/>
      <c r="H2" s="1154"/>
      <c r="I2" s="1154"/>
      <c r="J2" s="663"/>
    </row>
    <row r="5" spans="1:10" ht="30" customHeight="1" thickBot="1">
      <c r="B5" s="452" t="str">
        <f>IF(SUM(H8:I21)&gt;0,SUM(H8:I21),"金額￥")</f>
        <v>金額￥</v>
      </c>
      <c r="C5" s="405" t="s">
        <v>592</v>
      </c>
      <c r="D5" s="405"/>
    </row>
    <row r="6" spans="1:10" ht="7.9" customHeight="1" thickTop="1"/>
    <row r="7" spans="1:10" s="659" customFormat="1" ht="20.100000000000001" customHeight="1">
      <c r="B7" s="666" t="s">
        <v>594</v>
      </c>
      <c r="C7" s="1342" t="s">
        <v>653</v>
      </c>
      <c r="D7" s="1342"/>
      <c r="E7" s="666" t="s">
        <v>32</v>
      </c>
      <c r="F7" s="666" t="s">
        <v>596</v>
      </c>
      <c r="G7" s="666" t="s">
        <v>597</v>
      </c>
      <c r="H7" s="1342" t="s">
        <v>673</v>
      </c>
      <c r="I7" s="1342"/>
    </row>
    <row r="8" spans="1:10" ht="48.75" customHeight="1">
      <c r="A8" s="456">
        <v>1</v>
      </c>
      <c r="B8" s="205" t="str">
        <f>IF(ISERROR(VLOOKUP($A8,入力!$V$4:$AL$486,10,FALSE)),"",VLOOKUP($A8,入力!$V$4:$AL$486,10,FALSE))</f>
        <v/>
      </c>
      <c r="C8" s="1367" t="str">
        <f>IF(ISERROR(VLOOKUP($A8,入力!$V$4:$AL$486,11,FALSE)),"",VLOOKUP($A8,入力!$V$4:$AL$486,11,FALSE))</f>
        <v/>
      </c>
      <c r="D8" s="1368" t="str">
        <f>IF(ISERROR(VLOOKUP($A8,入力!$V$4:$AL$486,10,FALSE)),"",VLOOKUP($A8,入力!$V$4:$AL$486,10,FALSE))</f>
        <v/>
      </c>
      <c r="E8" s="206" t="str">
        <f>IF(ISERROR(VLOOKUP($A8,入力!$V$4:$AL$486,12,FALSE)),"",VLOOKUP($A8,入力!$V$4:$AL$486,12,FALSE))</f>
        <v/>
      </c>
      <c r="F8" s="206" t="str">
        <f>IF(ISERROR(VLOOKUP($A8,入力!$V$4:$AL$486,13,FALSE)),"",VLOOKUP($A8,入力!$V$4:$AL$486,13,FALSE))</f>
        <v/>
      </c>
      <c r="G8" s="206" t="str">
        <f>IF(ISERROR(VLOOKUP($A8,入力!$V$4:$AL$486,16,FALSE)),"",VLOOKUP($A8,入力!$V$4:$AL$486,16,FALSE))</f>
        <v/>
      </c>
      <c r="H8" s="1339" t="str">
        <f>IF(ISERROR(F8*G8),"",F8*G8)</f>
        <v/>
      </c>
      <c r="I8" s="1339"/>
    </row>
    <row r="9" spans="1:10" ht="42.75" customHeight="1">
      <c r="A9" s="456">
        <v>2</v>
      </c>
      <c r="B9" s="205" t="str">
        <f>IF(ISERROR(VLOOKUP($A9,入力!$V$4:$AL$486,10,FALSE)),"",VLOOKUP($A9,入力!$V$4:$AL$486,10,FALSE))</f>
        <v/>
      </c>
      <c r="C9" s="1367" t="str">
        <f>IF($F9="",IF($F8="","","以下余白"),IF(ISERROR(VLOOKUP($A9,入力!$V$4:$AL$486,11,FALSE)),"",VLOOKUP($A9,入力!$V4:$AL$486,11,FALSE)))</f>
        <v/>
      </c>
      <c r="D9" s="1368"/>
      <c r="E9" s="206" t="str">
        <f>IF(ISERROR(VLOOKUP($A9,入力!$V$4:$AL$486,12,FALSE)),"",VLOOKUP($A9,入力!$V$4:$AL$486,12,FALSE))</f>
        <v/>
      </c>
      <c r="F9" s="206" t="str">
        <f>IF(ISERROR(VLOOKUP($A9,入力!$V$4:$AL$486,13,FALSE)),"",VLOOKUP($A9,入力!$V$4:$AL$486,13,FALSE))</f>
        <v/>
      </c>
      <c r="G9" s="206" t="str">
        <f>IF(ISERROR(VLOOKUP($A9,入力!$V$4:$AL$486,16,FALSE)),"",VLOOKUP($A9,入力!$V$4:$AL$486,16,FALSE))</f>
        <v/>
      </c>
      <c r="H9" s="1339" t="str">
        <f t="shared" ref="H9:H18" si="0">IF(ISERROR(F9*G9),"",F9*G9)</f>
        <v/>
      </c>
      <c r="I9" s="1339"/>
    </row>
    <row r="10" spans="1:10" ht="42.75" customHeight="1">
      <c r="A10" s="456">
        <v>3</v>
      </c>
      <c r="B10" s="205" t="str">
        <f>IF(ISERROR(VLOOKUP($A10,入力!$V$4:$AL$486,10,FALSE)),"",VLOOKUP($A10,入力!$V$4:$AL$486,10,FALSE))</f>
        <v/>
      </c>
      <c r="C10" s="1367" t="str">
        <f>IF($F10="",IF($F9="","","以下余白"),IF(ISERROR(VLOOKUP($A10,入力!$V$4:$AL$486,11,FALSE)),"",VLOOKUP($A10,入力!$V5:$AL$486,11,FALSE)))</f>
        <v/>
      </c>
      <c r="D10" s="1368"/>
      <c r="E10" s="206" t="str">
        <f>IF(ISERROR(VLOOKUP($A10,入力!$V$4:$AL$486,12,FALSE)),"",VLOOKUP($A10,入力!$V$4:$AL$486,12,FALSE))</f>
        <v/>
      </c>
      <c r="F10" s="206" t="str">
        <f>IF(ISERROR(VLOOKUP($A10,入力!$V$4:$AL$486,13,FALSE)),"",VLOOKUP($A10,入力!$V$4:$AL$486,13,FALSE))</f>
        <v/>
      </c>
      <c r="G10" s="206" t="str">
        <f>IF(ISERROR(VLOOKUP($A10,入力!$V$4:$AL$486,16,FALSE)),"",VLOOKUP($A10,入力!$V$4:$AL$486,16,FALSE))</f>
        <v/>
      </c>
      <c r="H10" s="1339" t="str">
        <f t="shared" si="0"/>
        <v/>
      </c>
      <c r="I10" s="1339"/>
    </row>
    <row r="11" spans="1:10" ht="42.75" customHeight="1">
      <c r="A11" s="456">
        <v>4</v>
      </c>
      <c r="B11" s="205" t="str">
        <f>IF(ISERROR(VLOOKUP($A11,入力!$V$4:$AL$486,10,FALSE)),"",VLOOKUP($A11,入力!$V$4:$AL$486,10,FALSE))</f>
        <v/>
      </c>
      <c r="C11" s="1367" t="str">
        <f>IF($F11="",IF($F10="","","以下余白"),IF(ISERROR(VLOOKUP($A11,入力!$V$4:$AL$486,11,FALSE)),"",VLOOKUP($A11,入力!$V6:$AL$486,11,FALSE)))</f>
        <v/>
      </c>
      <c r="D11" s="1368"/>
      <c r="E11" s="206" t="str">
        <f>IF(ISERROR(VLOOKUP($A11,入力!$V$4:$AL$486,12,FALSE)),"",VLOOKUP($A11,入力!$V$4:$AL$486,12,FALSE))</f>
        <v/>
      </c>
      <c r="F11" s="206" t="str">
        <f>IF(ISERROR(VLOOKUP($A11,入力!$V$4:$AL$486,13,FALSE)),"",VLOOKUP($A11,入力!$V$4:$AL$486,13,FALSE))</f>
        <v/>
      </c>
      <c r="G11" s="206" t="str">
        <f>IF(ISERROR(VLOOKUP($A11,入力!$V$4:$AL$486,16,FALSE)),"",VLOOKUP($A11,入力!$V$4:$AL$486,16,FALSE))</f>
        <v/>
      </c>
      <c r="H11" s="1339" t="str">
        <f t="shared" si="0"/>
        <v/>
      </c>
      <c r="I11" s="1339"/>
    </row>
    <row r="12" spans="1:10" ht="42.75" customHeight="1">
      <c r="A12" s="456">
        <v>5</v>
      </c>
      <c r="B12" s="205" t="str">
        <f>IF(ISERROR(VLOOKUP($A12,入力!$V$4:$AL$486,10,FALSE)),"",VLOOKUP($A12,入力!$V$4:$AL$486,10,FALSE))</f>
        <v/>
      </c>
      <c r="C12" s="1367" t="str">
        <f>IF($F12="",IF($F11="","","以下余白"),IF(ISERROR(VLOOKUP($A12,入力!$V$4:$AL$486,11,FALSE)),"",VLOOKUP($A12,入力!$V7:$AL$486,11,FALSE)))</f>
        <v/>
      </c>
      <c r="D12" s="1368"/>
      <c r="E12" s="206" t="str">
        <f>IF(ISERROR(VLOOKUP($A12,入力!$V$4:$AL$486,12,FALSE)),"",VLOOKUP($A12,入力!$V$4:$AL$486,12,FALSE))</f>
        <v/>
      </c>
      <c r="F12" s="206" t="str">
        <f>IF(ISERROR(VLOOKUP($A12,入力!$V$4:$AL$486,13,FALSE)),"",VLOOKUP($A12,入力!$V$4:$AL$486,13,FALSE))</f>
        <v/>
      </c>
      <c r="G12" s="206" t="str">
        <f>IF(ISERROR(VLOOKUP($A12,入力!$V$4:$AL$486,16,FALSE)),"",VLOOKUP($A12,入力!$V$4:$AL$486,16,FALSE))</f>
        <v/>
      </c>
      <c r="H12" s="1339" t="str">
        <f t="shared" si="0"/>
        <v/>
      </c>
      <c r="I12" s="1339"/>
    </row>
    <row r="13" spans="1:10" ht="42.75" customHeight="1">
      <c r="A13" s="456">
        <v>6</v>
      </c>
      <c r="B13" s="205" t="str">
        <f>IF(ISERROR(VLOOKUP($A13,入力!$V$4:$AL$486,10,FALSE)),"",VLOOKUP($A13,入力!$V$4:$AL$486,10,FALSE))</f>
        <v/>
      </c>
      <c r="C13" s="1367" t="str">
        <f>IF($F13="",IF($F12="","","以下余白"),IF(ISERROR(VLOOKUP($A13,入力!$V$4:$AL$486,11,FALSE)),"",VLOOKUP($A13,入力!$V8:$AL$486,11,FALSE)))</f>
        <v/>
      </c>
      <c r="D13" s="1368"/>
      <c r="E13" s="206" t="str">
        <f>IF(ISERROR(VLOOKUP($A13,入力!$V$4:$AL$486,12,FALSE)),"",VLOOKUP($A13,入力!$V$4:$AL$486,12,FALSE))</f>
        <v/>
      </c>
      <c r="F13" s="206" t="str">
        <f>IF(ISERROR(VLOOKUP($A13,入力!$V$4:$AL$486,13,FALSE)),"",VLOOKUP($A13,入力!$V$4:$AL$486,13,FALSE))</f>
        <v/>
      </c>
      <c r="G13" s="206" t="str">
        <f>IF(ISERROR(VLOOKUP($A13,入力!$V$4:$AL$486,16,FALSE)),"",VLOOKUP($A13,入力!$V$4:$AL$486,16,FALSE))</f>
        <v/>
      </c>
      <c r="H13" s="1339" t="str">
        <f t="shared" si="0"/>
        <v/>
      </c>
      <c r="I13" s="1339"/>
    </row>
    <row r="14" spans="1:10" ht="42.75" customHeight="1">
      <c r="A14" s="456">
        <v>7</v>
      </c>
      <c r="B14" s="205" t="str">
        <f>IF(ISERROR(VLOOKUP($A14,入力!$V$4:$AL$486,10,FALSE)),"",VLOOKUP($A14,入力!$V$4:$AL$486,10,FALSE))</f>
        <v/>
      </c>
      <c r="C14" s="1367" t="str">
        <f>IF($F14="",IF($F13="","","以下余白"),IF(ISERROR(VLOOKUP($A14,入力!$V$4:$AL$486,11,FALSE)),"",VLOOKUP($A14,入力!$V9:$AL$486,11,FALSE)))</f>
        <v/>
      </c>
      <c r="D14" s="1368"/>
      <c r="E14" s="206" t="str">
        <f>IF(ISERROR(VLOOKUP($A14,入力!$V$4:$AL$486,12,FALSE)),"",VLOOKUP($A14,入力!$V$4:$AL$486,12,FALSE))</f>
        <v/>
      </c>
      <c r="F14" s="206" t="str">
        <f>IF(ISERROR(VLOOKUP($A14,入力!$V$4:$AL$486,13,FALSE)),"",VLOOKUP($A14,入力!$V$4:$AL$486,13,FALSE))</f>
        <v/>
      </c>
      <c r="G14" s="206" t="str">
        <f>IF(ISERROR(VLOOKUP($A14,入力!$V$4:$AL$486,16,FALSE)),"",VLOOKUP($A14,入力!$V$4:$AL$486,16,FALSE))</f>
        <v/>
      </c>
      <c r="H14" s="1339" t="str">
        <f t="shared" si="0"/>
        <v/>
      </c>
      <c r="I14" s="1339"/>
    </row>
    <row r="15" spans="1:10" ht="42.75" customHeight="1">
      <c r="A15" s="456">
        <v>8</v>
      </c>
      <c r="B15" s="205" t="str">
        <f>IF(ISERROR(VLOOKUP($A15,入力!$V$4:$AL$486,10,FALSE)),"",VLOOKUP($A15,入力!$V$4:$AL$486,10,FALSE))</f>
        <v/>
      </c>
      <c r="C15" s="1367" t="str">
        <f>IF($F15="",IF($F14="","","以下余白"),IF(ISERROR(VLOOKUP($A15,入力!$V$4:$AL$486,11,FALSE)),"",VLOOKUP($A15,入力!$V10:$AL$486,11,FALSE)))</f>
        <v/>
      </c>
      <c r="D15" s="1368"/>
      <c r="E15" s="206" t="str">
        <f>IF(ISERROR(VLOOKUP($A15,入力!$V$4:$AL$486,12,FALSE)),"",VLOOKUP($A15,入力!$V$4:$AL$486,12,FALSE))</f>
        <v/>
      </c>
      <c r="F15" s="206" t="str">
        <f>IF(ISERROR(VLOOKUP($A15,入力!$V$4:$AL$486,13,FALSE)),"",VLOOKUP($A15,入力!$V$4:$AL$486,13,FALSE))</f>
        <v/>
      </c>
      <c r="G15" s="206" t="str">
        <f>IF(ISERROR(VLOOKUP($A15,入力!$V$4:$AL$486,16,FALSE)),"",VLOOKUP($A15,入力!$V$4:$AL$486,16,FALSE))</f>
        <v/>
      </c>
      <c r="H15" s="1339" t="str">
        <f t="shared" si="0"/>
        <v/>
      </c>
      <c r="I15" s="1339"/>
    </row>
    <row r="16" spans="1:10" ht="42.75" customHeight="1">
      <c r="A16" s="456">
        <v>9</v>
      </c>
      <c r="B16" s="205" t="str">
        <f>IF(ISERROR(VLOOKUP($A16,入力!$V$4:$AL$486,10,FALSE)),"",VLOOKUP($A16,入力!$V$4:$AL$486,10,FALSE))</f>
        <v/>
      </c>
      <c r="C16" s="1367" t="str">
        <f>IF($F16="",IF($F15="","","以下余白"),IF(ISERROR(VLOOKUP($A16,入力!$V$4:$AL$486,11,FALSE)),"",VLOOKUP($A16,入力!$V11:$AL$486,11,FALSE)))</f>
        <v/>
      </c>
      <c r="D16" s="1368"/>
      <c r="E16" s="206" t="str">
        <f>IF(ISERROR(VLOOKUP($A16,入力!$V$4:$AL$486,12,FALSE)),"",VLOOKUP($A16,入力!$V$4:$AL$486,12,FALSE))</f>
        <v/>
      </c>
      <c r="F16" s="206" t="str">
        <f>IF(ISERROR(VLOOKUP($A16,入力!$V$4:$AL$486,13,FALSE)),"",VLOOKUP($A16,入力!$V$4:$AL$486,13,FALSE))</f>
        <v/>
      </c>
      <c r="G16" s="206" t="str">
        <f>IF(ISERROR(VLOOKUP($A16,入力!$V$4:$AL$486,16,FALSE)),"",VLOOKUP($A16,入力!$V$4:$AL$486,16,FALSE))</f>
        <v/>
      </c>
      <c r="H16" s="1339" t="str">
        <f t="shared" si="0"/>
        <v/>
      </c>
      <c r="I16" s="1339"/>
    </row>
    <row r="17" spans="1:9" ht="50.25" customHeight="1">
      <c r="A17" s="456">
        <v>10</v>
      </c>
      <c r="B17" s="205" t="str">
        <f>IF(ISERROR(VLOOKUP($A17,入力!$V$4:$AL$486,10,FALSE)),"",VLOOKUP($A17,入力!$V$4:$AL$486,10,FALSE))</f>
        <v/>
      </c>
      <c r="C17" s="1367" t="str">
        <f>IF($F17="",IF($F16="","","以下余白"),IF(ISERROR(VLOOKUP($A17,入力!$V$4:$AL$486,11,FALSE)),"",VLOOKUP($A17,入力!$V12:$AL$486,11,FALSE)))</f>
        <v/>
      </c>
      <c r="D17" s="1368"/>
      <c r="E17" s="206" t="str">
        <f>IF(ISERROR(VLOOKUP($A17,入力!$V$4:$AL$486,12,FALSE)),"",VLOOKUP($A17,入力!$V$4:$AL$486,12,FALSE))</f>
        <v/>
      </c>
      <c r="F17" s="206" t="str">
        <f>IF(ISERROR(VLOOKUP($A17,入力!$V$4:$AL$486,13,FALSE)),"",VLOOKUP($A17,入力!$V$4:$AL$486,13,FALSE))</f>
        <v/>
      </c>
      <c r="G17" s="206" t="str">
        <f>IF(ISERROR(VLOOKUP($A17,入力!$V$4:$AL$486,16,FALSE)),"",VLOOKUP($A17,入力!$V$4:$AL$486,16,FALSE))</f>
        <v/>
      </c>
      <c r="H17" s="1339" t="str">
        <f t="shared" si="0"/>
        <v/>
      </c>
      <c r="I17" s="1339"/>
    </row>
    <row r="18" spans="1:9" ht="42.75" customHeight="1">
      <c r="A18" s="456">
        <v>11</v>
      </c>
      <c r="B18" s="205" t="str">
        <f>IF(ISERROR(VLOOKUP($A18,入力!$V$4:$AL$486,10,FALSE)),"",VLOOKUP($A18,入力!$V$4:$AL$486,10,FALSE))</f>
        <v/>
      </c>
      <c r="C18" s="1367" t="str">
        <f>IF($F18="",IF($F17="","","以下余白"),IF(ISERROR(VLOOKUP($A18,入力!$V$4:$AL$486,11,FALSE)),"",VLOOKUP($A18,入力!$V13:$AL$486,11,FALSE)))</f>
        <v/>
      </c>
      <c r="D18" s="1368"/>
      <c r="E18" s="206" t="str">
        <f>IF(ISERROR(VLOOKUP($A18,入力!$V$4:$AL$486,12,FALSE)),"",VLOOKUP($A18,入力!$V$4:$AL$486,12,FALSE))</f>
        <v/>
      </c>
      <c r="F18" s="206" t="str">
        <f>IF(ISERROR(VLOOKUP($A18,入力!$V$4:$AL$486,13,FALSE)),"",VLOOKUP($A18,入力!$V$4:$AL$486,13,FALSE))</f>
        <v/>
      </c>
      <c r="G18" s="206" t="str">
        <f>IF(ISERROR(VLOOKUP($A18,入力!$V$4:$AL$486,16,FALSE)),"",VLOOKUP($A18,入力!$V$4:$AL$486,16,FALSE))</f>
        <v/>
      </c>
      <c r="H18" s="1339" t="str">
        <f t="shared" si="0"/>
        <v/>
      </c>
      <c r="I18" s="1339"/>
    </row>
    <row r="19" spans="1:9" ht="42.75" customHeight="1">
      <c r="A19" s="456">
        <v>12</v>
      </c>
      <c r="B19" s="205" t="str">
        <f>IF(ISERROR(VLOOKUP($A19,入力!$V$4:$AL$486,10,FALSE)),"",VLOOKUP($A19,入力!$V$4:$AL$486,10,FALSE))</f>
        <v/>
      </c>
      <c r="C19" s="1367" t="str">
        <f>IF($F19="",IF($F18="","","以下余白"),IF(ISERROR(VLOOKUP($A19,入力!$V$4:$AL$486,11,FALSE)),"",VLOOKUP($A19,入力!$V14:$AL$486,11,FALSE)))</f>
        <v/>
      </c>
      <c r="D19" s="1368"/>
      <c r="E19" s="206" t="str">
        <f>IF(ISERROR(VLOOKUP($A19,入力!$V$4:$AL$486,12,FALSE)),"",VLOOKUP($A19,入力!$V$4:$AL$486,12,FALSE))</f>
        <v/>
      </c>
      <c r="F19" s="206" t="str">
        <f>IF(ISERROR(VLOOKUP($A19,入力!$V$4:$AL$486,13,FALSE)),"",VLOOKUP($A19,入力!$V$4:$AL$486,13,FALSE))</f>
        <v/>
      </c>
      <c r="G19" s="206" t="str">
        <f>IF(ISERROR(VLOOKUP($A19,入力!$V$4:$AL$486,16,FALSE)),"",VLOOKUP($A19,入力!$V$4:$AL$486,16,FALSE))</f>
        <v/>
      </c>
      <c r="H19" s="1339" t="str">
        <f t="shared" ref="H19:H20" si="1">IF(ISERROR(F19*G19),"",F19*G19)</f>
        <v/>
      </c>
      <c r="I19" s="1339"/>
    </row>
    <row r="20" spans="1:9" ht="42.75" customHeight="1">
      <c r="A20" s="456">
        <v>13</v>
      </c>
      <c r="B20" s="205" t="str">
        <f>IF(ISERROR(VLOOKUP($A20,入力!$V$4:$AL$486,10,FALSE)),"",VLOOKUP($A20,入力!$V$4:$AL$486,10,FALSE))</f>
        <v/>
      </c>
      <c r="C20" s="1367" t="str">
        <f>IF($F20="",IF($F19="","","以下余白"),IF(ISERROR(VLOOKUP($A20,入力!$V$4:$AL$486,11,FALSE)),"",VLOOKUP($A20,入力!$V15:$AL$486,11,FALSE)))</f>
        <v/>
      </c>
      <c r="D20" s="1368"/>
      <c r="E20" s="206" t="str">
        <f>IF(ISERROR(VLOOKUP($A20,入力!$V$4:$AL$486,12,FALSE)),"",VLOOKUP($A20,入力!$V$4:$AL$486,12,FALSE))</f>
        <v/>
      </c>
      <c r="F20" s="206" t="str">
        <f>IF(ISERROR(VLOOKUP($A20,入力!$V$4:$AL$486,13,FALSE)),"",VLOOKUP($A20,入力!$V$4:$AL$486,13,FALSE))</f>
        <v/>
      </c>
      <c r="G20" s="206" t="str">
        <f>IF(ISERROR(VLOOKUP($A20,入力!$V$4:$AL$486,16,FALSE)),"",VLOOKUP($A20,入力!$V$4:$AL$486,16,FALSE))</f>
        <v/>
      </c>
      <c r="H20" s="1339" t="str">
        <f t="shared" si="1"/>
        <v/>
      </c>
      <c r="I20" s="1339"/>
    </row>
    <row r="21" spans="1:9" ht="42.75" customHeight="1">
      <c r="A21" s="456">
        <v>14</v>
      </c>
      <c r="B21" s="205" t="str">
        <f>IF(ISERROR(VLOOKUP($A21,入力!$V$4:$AL$486,10,FALSE)),"",VLOOKUP($A21,入力!$V$4:$AL$486,10,FALSE))</f>
        <v/>
      </c>
      <c r="C21" s="1367" t="str">
        <f>IF($F21="",IF($F20="","","以下余白"),IF(ISERROR(VLOOKUP($A21,入力!$V$4:$AL$486,11,FALSE)),"",VLOOKUP($A21,入力!$V16:$AL$486,11,FALSE)))</f>
        <v/>
      </c>
      <c r="D21" s="1368"/>
      <c r="E21" s="206" t="str">
        <f>IF(ISERROR(VLOOKUP($A21,入力!$V$4:$AL$486,12,FALSE)),"",VLOOKUP($A21,入力!$V$4:$AL$486,12,FALSE))</f>
        <v/>
      </c>
      <c r="F21" s="206" t="str">
        <f>IF(ISERROR(VLOOKUP($A21,入力!$V$4:$AL$486,13,FALSE)),"",VLOOKUP($A21,入力!$V$4:$AL$486,13,FALSE))</f>
        <v/>
      </c>
      <c r="G21" s="206" t="str">
        <f>IF(ISERROR(VLOOKUP($A21,入力!$V$4:$AL$486,16,FALSE)),"",VLOOKUP($A21,入力!$V$4:$AL$486,16,FALSE))</f>
        <v/>
      </c>
      <c r="H21" s="1339" t="str">
        <f t="shared" ref="H21" si="2">IF(ISERROR(F21*G21),"",F21*G21)</f>
        <v/>
      </c>
      <c r="I21" s="1339"/>
    </row>
    <row r="22" spans="1:9" s="468" customFormat="1" ht="25.15" customHeight="1">
      <c r="B22" s="658" t="s">
        <v>666</v>
      </c>
      <c r="C22" s="1041" t="s">
        <v>683</v>
      </c>
      <c r="D22" s="1041"/>
      <c r="E22" s="1041" t="s">
        <v>607</v>
      </c>
      <c r="F22" s="1041"/>
      <c r="G22" s="1376" t="s">
        <v>860</v>
      </c>
      <c r="H22" s="1377"/>
      <c r="I22" s="1377"/>
    </row>
    <row r="23" spans="1:9" s="468" customFormat="1" ht="25.15" customHeight="1">
      <c r="B23" s="658" t="s">
        <v>667</v>
      </c>
      <c r="C23" s="658" t="s">
        <v>610</v>
      </c>
      <c r="D23" s="1336" t="s">
        <v>611</v>
      </c>
      <c r="E23" s="1336"/>
      <c r="F23" s="1336"/>
      <c r="G23" s="1337"/>
      <c r="H23" s="1337"/>
      <c r="I23" s="1337"/>
    </row>
    <row r="24" spans="1:9" ht="15" customHeight="1">
      <c r="B24" s="432"/>
      <c r="C24" s="433"/>
      <c r="D24" s="433"/>
      <c r="E24" s="434"/>
      <c r="F24" s="434"/>
      <c r="G24" s="435"/>
      <c r="H24" s="435"/>
      <c r="I24" s="436"/>
    </row>
    <row r="25" spans="1:9" ht="14.45" customHeight="1">
      <c r="B25"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1049"/>
      <c r="C29" s="1049"/>
      <c r="D29" s="1049"/>
      <c r="E29" s="1049"/>
      <c r="F29" s="1049"/>
      <c r="G29" s="1049"/>
      <c r="H29" s="1049"/>
      <c r="I29" s="1049"/>
    </row>
    <row r="30" spans="1:9" ht="14.45" customHeight="1">
      <c r="B30" s="661"/>
      <c r="C30" s="661"/>
      <c r="D30" s="661"/>
      <c r="E30" s="661"/>
      <c r="F30" s="661"/>
      <c r="G30" s="661"/>
      <c r="H30" s="661"/>
      <c r="I30" s="661"/>
    </row>
    <row r="31" spans="1:9" ht="14.45" customHeight="1">
      <c r="B31" s="455" t="str">
        <f>要求!Q5</f>
        <v>令和８年６月８日</v>
      </c>
      <c r="C31" s="661"/>
      <c r="D31" s="661"/>
      <c r="E31" s="661"/>
      <c r="F31" s="661"/>
      <c r="G31" s="661"/>
      <c r="H31" s="661"/>
      <c r="I31" s="661"/>
    </row>
    <row r="32" spans="1:9">
      <c r="B32" s="402" t="s">
        <v>218</v>
      </c>
    </row>
    <row r="33" spans="2:9">
      <c r="B33" s="402" t="s">
        <v>219</v>
      </c>
    </row>
    <row r="34" spans="2:9">
      <c r="B34" s="413" t="s">
        <v>856</v>
      </c>
    </row>
    <row r="35" spans="2:9">
      <c r="B35" s="402" t="s">
        <v>613</v>
      </c>
      <c r="D35" s="662" t="s">
        <v>762</v>
      </c>
      <c r="E35" s="1324">
        <f>入力!$A$3</f>
        <v>0</v>
      </c>
      <c r="F35" s="1324"/>
      <c r="G35" s="1324"/>
      <c r="H35" s="1324"/>
    </row>
    <row r="36" spans="2:9">
      <c r="D36" s="454" t="s">
        <v>763</v>
      </c>
      <c r="E36" s="1324">
        <f>入力!$A$5</f>
        <v>0</v>
      </c>
      <c r="F36" s="1324"/>
      <c r="G36" s="1324"/>
      <c r="H36" s="1324"/>
      <c r="I36" s="413"/>
    </row>
    <row r="37" spans="2:9">
      <c r="D37" s="454" t="s">
        <v>764</v>
      </c>
      <c r="E37" s="1324" t="str">
        <f>CONCATENATE(入力!A7,入力!B7,入力!A9)</f>
        <v>　</v>
      </c>
      <c r="F37" s="1324"/>
      <c r="G37" s="1324"/>
      <c r="H37" s="1324"/>
      <c r="I37" s="415" t="s">
        <v>765</v>
      </c>
    </row>
    <row r="38" spans="2:9">
      <c r="D38" s="454" t="s">
        <v>766</v>
      </c>
      <c r="E38" s="664">
        <f>入力!$A$11</f>
        <v>0</v>
      </c>
      <c r="F38" s="664"/>
      <c r="G38" s="664"/>
      <c r="H38" s="664"/>
      <c r="I38" s="415"/>
    </row>
    <row r="39" spans="2:9">
      <c r="D39" s="454" t="s">
        <v>768</v>
      </c>
      <c r="E39" s="1324">
        <f>入力!$A$15</f>
        <v>0</v>
      </c>
      <c r="F39" s="1324"/>
      <c r="G39" s="1324"/>
      <c r="H39" s="1324"/>
      <c r="I39" s="413"/>
    </row>
    <row r="40" spans="2:9">
      <c r="D40" s="454" t="s">
        <v>767</v>
      </c>
      <c r="E40" s="1324">
        <f>入力!$A$17</f>
        <v>0</v>
      </c>
      <c r="F40" s="1324"/>
      <c r="G40" s="1324"/>
      <c r="H40" s="1324"/>
      <c r="I40" s="413"/>
    </row>
    <row r="41" spans="2:9">
      <c r="D41" s="413"/>
    </row>
    <row r="42" spans="2:9">
      <c r="B42" s="402" t="s">
        <v>769</v>
      </c>
      <c r="D42" s="413"/>
    </row>
    <row r="43" spans="2:9">
      <c r="D43" s="660"/>
      <c r="E43" s="660"/>
      <c r="F43" s="660"/>
      <c r="G43" s="660"/>
      <c r="H43" s="660"/>
      <c r="I43" s="413"/>
    </row>
    <row r="44" spans="2:9">
      <c r="D44" s="660"/>
      <c r="E44" s="660"/>
      <c r="F44" s="660"/>
      <c r="G44" s="660"/>
      <c r="H44" s="660"/>
      <c r="I44" s="415"/>
    </row>
    <row r="45" spans="2:9">
      <c r="D45" s="413"/>
      <c r="E45" s="413"/>
      <c r="F45" s="413"/>
      <c r="G45" s="413"/>
      <c r="H45" s="413"/>
      <c r="I45" s="413"/>
    </row>
    <row r="46" spans="2:9">
      <c r="D46" s="413"/>
      <c r="E46" s="413"/>
      <c r="F46" s="413"/>
      <c r="G46" s="413"/>
      <c r="H46" s="413"/>
      <c r="I46" s="413"/>
    </row>
    <row r="47" spans="2:9">
      <c r="D47" s="413"/>
    </row>
    <row r="48" spans="2:9">
      <c r="D48" s="413"/>
    </row>
    <row r="49" spans="4:9">
      <c r="D49" s="413"/>
      <c r="E49" s="413"/>
      <c r="F49" s="413"/>
      <c r="G49" s="413"/>
      <c r="H49" s="413"/>
      <c r="I49" s="413"/>
    </row>
    <row r="50" spans="4:9">
      <c r="D50" s="413"/>
    </row>
    <row r="51" spans="4:9">
      <c r="D51" s="413"/>
    </row>
  </sheetData>
  <mergeCells count="43">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5:I29"/>
    <mergeCell ref="C18:D18"/>
    <mergeCell ref="H18:I18"/>
    <mergeCell ref="C19:D19"/>
    <mergeCell ref="H19:I19"/>
    <mergeCell ref="C20:D20"/>
    <mergeCell ref="H20:I20"/>
    <mergeCell ref="C22:D22"/>
    <mergeCell ref="E22:F22"/>
    <mergeCell ref="G22:I22"/>
    <mergeCell ref="D23:F23"/>
    <mergeCell ref="G23:I23"/>
    <mergeCell ref="C21:D21"/>
    <mergeCell ref="H21:I21"/>
    <mergeCell ref="E35:H35"/>
    <mergeCell ref="E36:H36"/>
    <mergeCell ref="E37:H37"/>
    <mergeCell ref="E39:H39"/>
    <mergeCell ref="E40:H40"/>
  </mergeCells>
  <phoneticPr fontId="33"/>
  <printOptions horizontalCentered="1" verticalCentered="1"/>
  <pageMargins left="0.98425196850393704" right="0.19685039370078741" top="0.59055118110236227" bottom="0.39370078740157483" header="0" footer="0"/>
  <pageSetup paperSize="9" scale="79" fitToWidth="2"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tabColor theme="9" tint="0.39997558519241921"/>
  </sheetPr>
  <dimension ref="A1:P45"/>
  <sheetViews>
    <sheetView showZeros="0" view="pageBreakPreview" topLeftCell="A2" zoomScale="70" zoomScaleNormal="100" zoomScaleSheetLayoutView="70" workbookViewId="0">
      <selection activeCell="G22" sqref="G22:I2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6">
      <c r="B1" s="1335"/>
      <c r="C1" s="1335"/>
      <c r="I1" s="204" t="s">
        <v>791</v>
      </c>
      <c r="K1" s="497" t="s">
        <v>697</v>
      </c>
      <c r="L1" s="503" t="str">
        <f>CONCATENATE(M1,N1,O1,P1)</f>
        <v>ほか4件</v>
      </c>
      <c r="M1" s="503" t="str">
        <f>市価Ｓ!B8</f>
        <v/>
      </c>
      <c r="N1" s="497" t="str">
        <f>IF(O1&gt;0,"ほか","")</f>
        <v>ほか</v>
      </c>
      <c r="O1" s="503">
        <f>COUNT(入力!E4:E103)-1</f>
        <v>4</v>
      </c>
      <c r="P1" s="497" t="str">
        <f>IF(O1&gt;0,"件","")</f>
        <v>件</v>
      </c>
    </row>
    <row r="2" spans="1:16" ht="20.100000000000001" customHeight="1">
      <c r="B2" s="1154" t="s">
        <v>654</v>
      </c>
      <c r="C2" s="1154"/>
      <c r="D2" s="1154"/>
      <c r="E2" s="1154"/>
      <c r="F2" s="1154"/>
      <c r="G2" s="1154"/>
      <c r="H2" s="1154"/>
      <c r="I2" s="1154"/>
      <c r="J2" s="663"/>
    </row>
    <row r="5" spans="1:16" ht="30" customHeight="1" thickBot="1">
      <c r="B5" s="452" t="str">
        <f>IF(SUM(H8:I20)&gt;0,SUM(H8:I20),"金額￥")</f>
        <v>金額￥</v>
      </c>
      <c r="C5" s="405" t="s">
        <v>592</v>
      </c>
      <c r="D5" s="405"/>
    </row>
    <row r="6" spans="1:16" ht="7.9" customHeight="1" thickTop="1"/>
    <row r="7" spans="1:16" s="659" customFormat="1" ht="20.100000000000001" customHeight="1">
      <c r="B7" s="667" t="s">
        <v>594</v>
      </c>
      <c r="C7" s="1155" t="s">
        <v>653</v>
      </c>
      <c r="D7" s="1156"/>
      <c r="E7" s="409" t="s">
        <v>32</v>
      </c>
      <c r="F7" s="409" t="s">
        <v>596</v>
      </c>
      <c r="G7" s="409" t="s">
        <v>597</v>
      </c>
      <c r="H7" s="1155" t="s">
        <v>673</v>
      </c>
      <c r="I7" s="1156"/>
    </row>
    <row r="8" spans="1:16" ht="69" customHeight="1">
      <c r="A8" s="456">
        <v>1</v>
      </c>
      <c r="B8" s="205" t="str">
        <f>IF(ISERROR(VLOOKUP($A8,入力!$W$4:$AL$486,9,FALSE)),"",VLOOKUP($A8,入力!$W$4:$AL$486,9,FALSE))</f>
        <v/>
      </c>
      <c r="C8" s="1032" t="str">
        <f>IF(ISERROR(VLOOKUP($A8,入力!$W$4:$AL$486,10,FALSE)),"",VLOOKUP($A8,入力!$W$4:$AL$486,10,FALSE))</f>
        <v/>
      </c>
      <c r="D8" s="1033" t="str">
        <f>IF(ISERROR(VLOOKUP($A8,入力!$W$4:$AL$486,9,FALSE)),"",VLOOKUP($A8,入力!$W$4:$AL$486,9,FALSE))</f>
        <v/>
      </c>
      <c r="E8" s="206" t="str">
        <f>IF(ISERROR(VLOOKUP($A8,入力!$W$4:$AL$486,11,FALSE)),"",VLOOKUP($A8,入力!$W$4:$AL$486,11,FALSE))</f>
        <v/>
      </c>
      <c r="F8" s="206" t="str">
        <f>IF(ISERROR(VLOOKUP($A8,入力!$W$4:$AL$486,12,FALSE)),"",VLOOKUP($A8,入力!$W$4:$AL$486,12,FALSE))</f>
        <v/>
      </c>
      <c r="G8" s="626" t="str">
        <f>IF(ISERROR(VLOOKUP($A8,入力!$W$4:$AL$486,14,FALSE)),"",VLOOKUP($A8,入力!$W$4:$AL$486,14,FALSE))</f>
        <v/>
      </c>
      <c r="H8" s="1331" t="str">
        <f>IF(ISERROR(F8*G8),"",F8*G8)</f>
        <v/>
      </c>
      <c r="I8" s="1332"/>
    </row>
    <row r="9" spans="1:16" ht="48.75" customHeight="1">
      <c r="A9" s="456">
        <v>2</v>
      </c>
      <c r="B9" s="205" t="str">
        <f>IF(ISERROR(VLOOKUP($A9,入力!$W$4:$AL$486,9,FALSE)),"",VLOOKUP($A9,入力!$W$4:$AL$486,9,FALSE))</f>
        <v/>
      </c>
      <c r="C9" s="1032" t="str">
        <f>IF($F9="",IF($F8="","","以下余白"),IF(ISERROR(VLOOKUP($A9,入力!$W$4:$AL$486,10,FALSE)),"",VLOOKUP($A9,入力!$W4:$AL$486,10,FALSE)))</f>
        <v/>
      </c>
      <c r="D9" s="1033"/>
      <c r="E9" s="206" t="str">
        <f>IF(ISERROR(VLOOKUP($A9,入力!$W$4:$AL$486,11,FALSE)),"",VLOOKUP($A9,入力!$W$4:$AL$486,11,FALSE))</f>
        <v/>
      </c>
      <c r="F9" s="206" t="str">
        <f>IF(ISERROR(VLOOKUP($A9,入力!$W$4:$AL$486,12,FALSE)),"",VLOOKUP($A9,入力!$W$4:$AL$486,12,FALSE))</f>
        <v/>
      </c>
      <c r="G9" s="626" t="str">
        <f>IF(ISERROR(VLOOKUP($A9,入力!$W$4:$AL$486,14,FALSE)),"",VLOOKUP($A9,入力!$W$4:$AL$486,14,FALSE))</f>
        <v/>
      </c>
      <c r="H9" s="1331" t="str">
        <f t="shared" ref="H9:H18" si="0">IF(ISERROR(F9*G9),"",F9*G9)</f>
        <v/>
      </c>
      <c r="I9" s="1332"/>
    </row>
    <row r="10" spans="1:16" ht="58.5" customHeight="1">
      <c r="A10" s="456">
        <v>3</v>
      </c>
      <c r="B10" s="205" t="str">
        <f>IF(ISERROR(VLOOKUP($A10,入力!$W$4:$AL$486,9,FALSE)),"",VLOOKUP($A10,入力!$W$4:$AL$486,9,FALSE))</f>
        <v/>
      </c>
      <c r="C10" s="1032" t="str">
        <f>IF($F10="",IF($F9="","","以下余白"),IF(ISERROR(VLOOKUP($A10,入力!$W$4:$AL$486,10,FALSE)),"",VLOOKUP($A10,入力!$W5:$AL$486,10,FALSE)))</f>
        <v/>
      </c>
      <c r="D10" s="1033"/>
      <c r="E10" s="206" t="str">
        <f>IF(ISERROR(VLOOKUP($A10,入力!$W$4:$AL$486,11,FALSE)),"",VLOOKUP($A10,入力!$W$4:$AL$486,11,FALSE))</f>
        <v/>
      </c>
      <c r="F10" s="206" t="str">
        <f>IF(ISERROR(VLOOKUP($A10,入力!$W$4:$AL$486,12,FALSE)),"",VLOOKUP($A10,入力!$W$4:$AL$486,12,FALSE))</f>
        <v/>
      </c>
      <c r="G10" s="626" t="str">
        <f>IF(ISERROR(VLOOKUP($A10,入力!$W$4:$AL$486,14,FALSE)),"",VLOOKUP($A10,入力!$W$4:$AL$486,14,FALSE))</f>
        <v/>
      </c>
      <c r="H10" s="1331" t="str">
        <f t="shared" si="0"/>
        <v/>
      </c>
      <c r="I10" s="1332"/>
    </row>
    <row r="11" spans="1:16" ht="48.75" customHeight="1">
      <c r="A11" s="456">
        <v>4</v>
      </c>
      <c r="B11" s="205" t="str">
        <f>IF(ISERROR(VLOOKUP($A11,入力!$W$4:$AL$486,9,FALSE)),"",VLOOKUP($A11,入力!$W$4:$AL$486,9,FALSE))</f>
        <v/>
      </c>
      <c r="C11" s="1032" t="str">
        <f>IF($F11="",IF($F10="","","以下余白"),IF(ISERROR(VLOOKUP($A11,入力!$W$4:$AL$486,10,FALSE)),"",VLOOKUP($A11,入力!$W6:$AL$486,10,FALSE)))</f>
        <v/>
      </c>
      <c r="D11" s="1033"/>
      <c r="E11" s="206" t="str">
        <f>IF(ISERROR(VLOOKUP($A11,入力!$W$4:$AL$486,11,FALSE)),"",VLOOKUP($A11,入力!$W$4:$AL$486,11,FALSE))</f>
        <v/>
      </c>
      <c r="F11" s="206" t="str">
        <f>IF(ISERROR(VLOOKUP($A11,入力!$W$4:$AL$486,12,FALSE)),"",VLOOKUP($A11,入力!$W$4:$AL$486,12,FALSE))</f>
        <v/>
      </c>
      <c r="G11" s="626" t="str">
        <f>IF(ISERROR(VLOOKUP($A11,入力!$W$4:$AL$486,14,FALSE)),"",VLOOKUP($A11,入力!$W$4:$AL$486,14,FALSE))</f>
        <v/>
      </c>
      <c r="H11" s="1331" t="str">
        <f t="shared" si="0"/>
        <v/>
      </c>
      <c r="I11" s="1332"/>
    </row>
    <row r="12" spans="1:16" ht="48.75" customHeight="1">
      <c r="A12" s="456">
        <v>5</v>
      </c>
      <c r="B12" s="205" t="str">
        <f>IF(ISERROR(VLOOKUP($A12,入力!$W$4:$AL$486,9,FALSE)),"",VLOOKUP($A12,入力!$W$4:$AL$486,9,FALSE))</f>
        <v/>
      </c>
      <c r="C12" s="1367" t="str">
        <f>IF($F12="",IF($F11="","","以下余白"),IF(ISERROR(VLOOKUP($A12,入力!$W$4:$AL$486,10,FALSE)),"",VLOOKUP($A12,入力!$W7:$AL$486,10,FALSE)))</f>
        <v/>
      </c>
      <c r="D12" s="1368"/>
      <c r="E12" s="206" t="str">
        <f>IF(ISERROR(VLOOKUP($A12,入力!$W$4:$AL$486,11,FALSE)),"",VLOOKUP($A12,入力!$W$4:$AL$486,11,FALSE))</f>
        <v/>
      </c>
      <c r="F12" s="206" t="str">
        <f>IF(ISERROR(VLOOKUP($A12,入力!$W$4:$AL$486,12,FALSE)),"",VLOOKUP($A12,入力!$W$4:$AL$486,12,FALSE))</f>
        <v/>
      </c>
      <c r="G12" s="206" t="str">
        <f>IF(ISERROR(VLOOKUP($A12,入力!$W$4:$AL$486,14,FALSE)),"",VLOOKUP($A12,入力!$W$4:$AL$486,14,FALSE))</f>
        <v/>
      </c>
      <c r="H12" s="1331" t="str">
        <f t="shared" si="0"/>
        <v/>
      </c>
      <c r="I12" s="1332"/>
    </row>
    <row r="13" spans="1:16" ht="48.75" customHeight="1">
      <c r="A13" s="456">
        <v>6</v>
      </c>
      <c r="B13" s="205" t="str">
        <f>IF(ISERROR(VLOOKUP($A13,入力!$W$4:$AL$486,9,FALSE)),"",VLOOKUP($A13,入力!$W$4:$AL$486,9,FALSE))</f>
        <v/>
      </c>
      <c r="C13" s="1367" t="str">
        <f>IF($F13="",IF($F12="","","以下余白"),IF(ISERROR(VLOOKUP($A13,入力!$W$4:$AL$486,10,FALSE)),"",VLOOKUP($A13,入力!$W8:$AL$486,10,FALSE)))</f>
        <v/>
      </c>
      <c r="D13" s="1368"/>
      <c r="E13" s="206" t="str">
        <f>IF(ISERROR(VLOOKUP($A13,入力!$W$4:$AL$486,11,FALSE)),"",VLOOKUP($A13,入力!$W$4:$AL$486,11,FALSE))</f>
        <v/>
      </c>
      <c r="F13" s="206" t="str">
        <f>IF(ISERROR(VLOOKUP($A13,入力!$W$4:$AL$486,12,FALSE)),"",VLOOKUP($A13,入力!$W$4:$AL$486,12,FALSE))</f>
        <v/>
      </c>
      <c r="G13" s="206" t="str">
        <f>IF(ISERROR(VLOOKUP($A13,入力!$W$4:$AL$486,14,FALSE)),"",VLOOKUP($A13,入力!$W$4:$AL$486,14,FALSE))</f>
        <v/>
      </c>
      <c r="H13" s="1331" t="str">
        <f t="shared" si="0"/>
        <v/>
      </c>
      <c r="I13" s="1332"/>
    </row>
    <row r="14" spans="1:16" ht="31.5" customHeight="1">
      <c r="A14" s="456">
        <v>7</v>
      </c>
      <c r="B14" s="205" t="str">
        <f>IF(ISERROR(VLOOKUP($A14,入力!$W$4:$AL$486,9,FALSE)),"",VLOOKUP($A14,入力!$W$4:$AL$486,9,FALSE))</f>
        <v/>
      </c>
      <c r="C14" s="1367" t="str">
        <f>IF($F14="",IF($F13="","","以下余白"),IF(ISERROR(VLOOKUP($A14,入力!$W$4:$AL$486,10,FALSE)),"",VLOOKUP($A14,入力!$W9:$AL$486,10,FALSE)))</f>
        <v/>
      </c>
      <c r="D14" s="1368"/>
      <c r="E14" s="206" t="str">
        <f>IF(ISERROR(VLOOKUP($A14,入力!$W$4:$AL$486,11,FALSE)),"",VLOOKUP($A14,入力!$W$4:$AL$486,11,FALSE))</f>
        <v/>
      </c>
      <c r="F14" s="206" t="str">
        <f>IF(ISERROR(VLOOKUP($A14,入力!$W$4:$AL$486,12,FALSE)),"",VLOOKUP($A14,入力!$W$4:$AL$486,12,FALSE))</f>
        <v/>
      </c>
      <c r="G14" s="206" t="str">
        <f>IF(ISERROR(VLOOKUP($A14,入力!$W$4:$AL$486,14,FALSE)),"",VLOOKUP($A14,入力!$W$4:$AL$486,14,FALSE))</f>
        <v/>
      </c>
      <c r="H14" s="1331" t="str">
        <f t="shared" si="0"/>
        <v/>
      </c>
      <c r="I14" s="1332"/>
    </row>
    <row r="15" spans="1:16" ht="30" hidden="1" customHeight="1">
      <c r="A15" s="456">
        <v>8</v>
      </c>
      <c r="B15" s="205" t="str">
        <f>IF(ISERROR(VLOOKUP($A15,入力!$W$4:$AL$486,9,FALSE)),"",VLOOKUP($A15,入力!$W$4:$AL$486,9,FALSE))</f>
        <v/>
      </c>
      <c r="C15" s="1367" t="str">
        <f>IF($F15="",IF($F14="","","以下余白"),IF(ISERROR(VLOOKUP($A15,入力!$W$4:$AL$486,10,FALSE)),"",VLOOKUP($A15,入力!$W10:$AL$486,10,FALSE)))</f>
        <v/>
      </c>
      <c r="D15" s="1368"/>
      <c r="E15" s="206" t="str">
        <f>IF(ISERROR(VLOOKUP($A15,入力!$W$4:$AL$486,11,FALSE)),"",VLOOKUP($A15,入力!$W$4:$AL$486,11,FALSE))</f>
        <v/>
      </c>
      <c r="F15" s="206" t="str">
        <f>IF(ISERROR(VLOOKUP($A15,入力!$W$4:$AL$486,12,FALSE)),"",VLOOKUP($A15,入力!$W$4:$AL$486,12,FALSE))</f>
        <v/>
      </c>
      <c r="G15" s="206" t="str">
        <f>IF(ISERROR(VLOOKUP($A15,入力!$W$4:$AL$486,14,FALSE)),"",VLOOKUP($A15,入力!$W$4:$AL$486,14,FALSE))</f>
        <v/>
      </c>
      <c r="H15" s="1331" t="str">
        <f t="shared" si="0"/>
        <v/>
      </c>
      <c r="I15" s="1332"/>
    </row>
    <row r="16" spans="1:16" ht="30" hidden="1" customHeight="1">
      <c r="A16" s="456">
        <v>9</v>
      </c>
      <c r="B16" s="205" t="str">
        <f>IF(ISERROR(VLOOKUP($A16,入力!$W$4:$AL$486,9,FALSE)),"",VLOOKUP($A16,入力!$W$4:$AL$486,9,FALSE))</f>
        <v/>
      </c>
      <c r="C16" s="1367" t="str">
        <f>IF($F16="",IF($F15="","","以下余白"),IF(ISERROR(VLOOKUP($A16,入力!$W$4:$AL$486,10,FALSE)),"",VLOOKUP($A16,入力!$W11:$AL$486,10,FALSE)))</f>
        <v/>
      </c>
      <c r="D16" s="1368"/>
      <c r="E16" s="206" t="str">
        <f>IF(ISERROR(VLOOKUP($A16,入力!$W$4:$AL$486,11,FALSE)),"",VLOOKUP($A16,入力!$W$4:$AL$486,11,FALSE))</f>
        <v/>
      </c>
      <c r="F16" s="206" t="str">
        <f>IF(ISERROR(VLOOKUP($A16,入力!$W$4:$AL$486,12,FALSE)),"",VLOOKUP($A16,入力!$W$4:$AL$486,12,FALSE))</f>
        <v/>
      </c>
      <c r="G16" s="206" t="str">
        <f>IF(ISERROR(VLOOKUP($A16,入力!$W$4:$AL$486,14,FALSE)),"",VLOOKUP($A16,入力!$W$4:$AL$486,14,FALSE))</f>
        <v/>
      </c>
      <c r="H16" s="1331" t="str">
        <f t="shared" si="0"/>
        <v/>
      </c>
      <c r="I16" s="1332"/>
    </row>
    <row r="17" spans="1:9" ht="30" hidden="1" customHeight="1">
      <c r="A17" s="456">
        <v>10</v>
      </c>
      <c r="B17" s="205" t="str">
        <f>IF(ISERROR(VLOOKUP($A17,入力!$W$4:$AL$486,9,FALSE)),"",VLOOKUP($A17,入力!$W$4:$AL$486,9,FALSE))</f>
        <v/>
      </c>
      <c r="C17" s="1367" t="str">
        <f>IF($F17="",IF($F16="","","以下余白"),IF(ISERROR(VLOOKUP($A17,入力!$W$4:$AL$486,10,FALSE)),"",VLOOKUP($A17,入力!$W12:$AL$486,10,FALSE)))</f>
        <v/>
      </c>
      <c r="D17" s="1368"/>
      <c r="E17" s="206" t="str">
        <f>IF(ISERROR(VLOOKUP($A17,入力!$W$4:$AL$486,11,FALSE)),"",VLOOKUP($A17,入力!$W$4:$AL$486,11,FALSE))</f>
        <v/>
      </c>
      <c r="F17" s="206" t="str">
        <f>IF(ISERROR(VLOOKUP($A17,入力!$W$4:$AL$486,12,FALSE)),"",VLOOKUP($A17,入力!$W$4:$AL$486,12,FALSE))</f>
        <v/>
      </c>
      <c r="G17" s="206" t="str">
        <f>IF(ISERROR(VLOOKUP($A17,入力!$W$4:$AL$486,14,FALSE)),"",VLOOKUP($A17,入力!$W$4:$AL$486,14,FALSE))</f>
        <v/>
      </c>
      <c r="H17" s="1331" t="str">
        <f t="shared" si="0"/>
        <v/>
      </c>
      <c r="I17" s="1332"/>
    </row>
    <row r="18" spans="1:9" ht="30" hidden="1" customHeight="1">
      <c r="A18" s="456">
        <v>11</v>
      </c>
      <c r="B18" s="205" t="str">
        <f>IF(ISERROR(VLOOKUP($A18,入力!$W$4:$AL$486,9,FALSE)),"",VLOOKUP($A18,入力!$W$4:$AL$486,9,FALSE))</f>
        <v/>
      </c>
      <c r="C18" s="1367" t="str">
        <f>IF($F18="",IF($F17="","","以下余白"),IF(ISERROR(VLOOKUP($A18,入力!$W$4:$AL$486,10,FALSE)),"",VLOOKUP($A18,入力!$W13:$AL$486,10,FALSE)))</f>
        <v/>
      </c>
      <c r="D18" s="1368"/>
      <c r="E18" s="206" t="str">
        <f>IF(ISERROR(VLOOKUP($A18,入力!$W$4:$AL$486,11,FALSE)),"",VLOOKUP($A18,入力!$W$4:$AL$486,11,FALSE))</f>
        <v/>
      </c>
      <c r="F18" s="206" t="str">
        <f>IF(ISERROR(VLOOKUP($A18,入力!$W$4:$AL$486,12,FALSE)),"",VLOOKUP($A18,入力!$W$4:$AL$486,12,FALSE))</f>
        <v/>
      </c>
      <c r="G18" s="206" t="str">
        <f>IF(ISERROR(VLOOKUP($A18,入力!$W$4:$AL$486,14,FALSE)),"",VLOOKUP($A18,入力!$W$4:$AL$486,14,FALSE))</f>
        <v/>
      </c>
      <c r="H18" s="1331" t="str">
        <f t="shared" si="0"/>
        <v/>
      </c>
      <c r="I18" s="1332"/>
    </row>
    <row r="19" spans="1:9" ht="30" hidden="1" customHeight="1">
      <c r="A19" s="456">
        <v>12</v>
      </c>
      <c r="B19" s="205" t="str">
        <f>IF(ISERROR(VLOOKUP($A19,入力!$W$4:$AL$486,9,FALSE)),"",VLOOKUP($A19,入力!$W$4:$AL$486,9,FALSE))</f>
        <v/>
      </c>
      <c r="C19" s="1367" t="str">
        <f>IF($F19="",IF($F18="","","以下余白"),IF(ISERROR(VLOOKUP($A19,入力!$S$4:$AL$486,14,FALSE)),"",VLOOKUP($A19,入力!$S14:$AL$486,14,FALSE)))</f>
        <v/>
      </c>
      <c r="D19" s="1368"/>
      <c r="E19" s="206" t="str">
        <f>IF(ISERROR(VLOOKUP($A19,入力!$W$4:$AL$486,11,FALSE)),"",VLOOKUP($A19,入力!$W$4:$AL$486,11,FALSE))</f>
        <v/>
      </c>
      <c r="F19" s="206" t="str">
        <f>IF(ISERROR(VLOOKUP($A19,入力!$W$4:$AL$486,12,FALSE)),"",VLOOKUP($A19,入力!$W$4:$AL$486,12,FALSE))</f>
        <v/>
      </c>
      <c r="G19" s="206" t="str">
        <f>IF(ISERROR(VLOOKUP($A19,入力!$W$4:$AL$486,14,FALSE)),"",VLOOKUP($A19,入力!$W$4:$AL$486,14,FALSE))</f>
        <v/>
      </c>
      <c r="H19" s="1331" t="str">
        <f t="shared" ref="H19:H20" si="1">IF(ISERROR(F19*G19),"",F19*G19)</f>
        <v/>
      </c>
      <c r="I19" s="1332"/>
    </row>
    <row r="20" spans="1:9" ht="30" hidden="1" customHeight="1">
      <c r="A20" s="456">
        <v>13</v>
      </c>
      <c r="B20" s="205" t="str">
        <f>IF(ISERROR(VLOOKUP($A20,入力!$W$4:$AL$486,9,FALSE)),"",VLOOKUP($A20,入力!$W$4:$AL$486,9,FALSE))</f>
        <v/>
      </c>
      <c r="C20" s="1367" t="str">
        <f>IF($F20="",IF($F19="","","以下余白"),IF(ISERROR(VLOOKUP($A20,入力!$S$4:$AL$486,14,FALSE)),"",VLOOKUP($A20,入力!$S15:$AL$486,14,FALSE)))</f>
        <v/>
      </c>
      <c r="D20" s="1368"/>
      <c r="E20" s="206" t="str">
        <f>IF(ISERROR(VLOOKUP($A20,入力!$W$4:$AL$486,11,FALSE)),"",VLOOKUP($A20,入力!$W$4:$AL$486,11,FALSE))</f>
        <v/>
      </c>
      <c r="F20" s="206" t="str">
        <f>IF(ISERROR(VLOOKUP($A20,入力!$W$4:$AL$486,12,FALSE)),"",VLOOKUP($A20,入力!$W$4:$AL$486,12,FALSE))</f>
        <v/>
      </c>
      <c r="G20" s="206" t="str">
        <f>IF(ISERROR(VLOOKUP($A20,入力!$W$4:$AL$486,14,FALSE)),"",VLOOKUP($A20,入力!$W$4:$AL$486,14,FALSE))</f>
        <v/>
      </c>
      <c r="H20" s="1331" t="str">
        <f t="shared" si="1"/>
        <v/>
      </c>
      <c r="I20" s="1332"/>
    </row>
    <row r="21" spans="1:9" ht="29.45" customHeight="1">
      <c r="B21" s="667" t="s">
        <v>666</v>
      </c>
      <c r="C21" s="1345" t="s">
        <v>771</v>
      </c>
      <c r="D21" s="1346"/>
      <c r="E21" s="1326" t="s">
        <v>676</v>
      </c>
      <c r="F21" s="1326"/>
      <c r="G21" s="1376" t="s">
        <v>860</v>
      </c>
      <c r="H21" s="1377"/>
      <c r="I21" s="1377"/>
    </row>
    <row r="22" spans="1:9" ht="15" customHeight="1">
      <c r="B22" s="432"/>
      <c r="C22" s="433"/>
      <c r="D22" s="433"/>
      <c r="E22" s="434"/>
      <c r="F22" s="434"/>
      <c r="G22" s="435"/>
      <c r="H22" s="435"/>
      <c r="I22" s="436"/>
    </row>
    <row r="23" spans="1:9" ht="66" customHeight="1">
      <c r="B23" s="1325" t="str">
        <f>要求!$L$15</f>
        <v xml:space="preserve">  上記の公告又は通知に対して「入札及び契約心得」及び「標準契約書等」の契約条項等を承諾の上、市価調査に協力いたします。また、当社（私（個人の場合）、当団体（団体の場合））は「入札及び契約心得」に示された暴力団排除に関する誓約事項について誓約いたします。</v>
      </c>
      <c r="C23" s="1049"/>
      <c r="D23" s="1049"/>
      <c r="E23" s="1049"/>
      <c r="F23" s="1049"/>
      <c r="G23" s="1049"/>
      <c r="H23" s="1049"/>
      <c r="I23" s="1049"/>
    </row>
    <row r="24" spans="1:9" ht="14.45" customHeight="1">
      <c r="B24" s="661"/>
      <c r="C24" s="661"/>
      <c r="D24" s="661"/>
      <c r="E24" s="661"/>
      <c r="F24" s="661"/>
      <c r="G24" s="661"/>
      <c r="H24" s="661"/>
      <c r="I24" s="661"/>
    </row>
    <row r="25" spans="1:9" ht="14.45" customHeight="1">
      <c r="B25" s="455" t="str">
        <f>要求!Q6</f>
        <v>令和８年６月５日</v>
      </c>
      <c r="C25" s="661"/>
      <c r="D25" s="661"/>
      <c r="E25" s="661"/>
      <c r="F25" s="661"/>
      <c r="G25" s="661"/>
      <c r="H25" s="661"/>
      <c r="I25" s="661"/>
    </row>
    <row r="26" spans="1:9">
      <c r="B26" s="402" t="s">
        <v>218</v>
      </c>
    </row>
    <row r="27" spans="1:9">
      <c r="B27" s="402" t="s">
        <v>219</v>
      </c>
    </row>
    <row r="28" spans="1:9">
      <c r="B28" s="413" t="s">
        <v>856</v>
      </c>
    </row>
    <row r="29" spans="1:9">
      <c r="B29" s="402" t="s">
        <v>613</v>
      </c>
      <c r="D29" s="662" t="s">
        <v>762</v>
      </c>
      <c r="E29" s="1324">
        <f>入力!$A$3</f>
        <v>0</v>
      </c>
      <c r="F29" s="1324"/>
      <c r="G29" s="1324"/>
      <c r="H29" s="1324"/>
    </row>
    <row r="30" spans="1:9">
      <c r="D30" s="454" t="s">
        <v>763</v>
      </c>
      <c r="E30" s="1324">
        <f>入力!$A$5</f>
        <v>0</v>
      </c>
      <c r="F30" s="1324"/>
      <c r="G30" s="1324"/>
      <c r="H30" s="1324"/>
      <c r="I30" s="413"/>
    </row>
    <row r="31" spans="1:9">
      <c r="D31" s="454" t="s">
        <v>764</v>
      </c>
      <c r="E31" s="1324" t="str">
        <f>CONCATENATE(入力!A7,入力!B7,入力!A9)</f>
        <v>　</v>
      </c>
      <c r="F31" s="1324"/>
      <c r="G31" s="1324"/>
      <c r="H31" s="1324"/>
      <c r="I31" s="415" t="s">
        <v>765</v>
      </c>
    </row>
    <row r="32" spans="1:9">
      <c r="D32" s="454" t="s">
        <v>766</v>
      </c>
      <c r="E32" s="664">
        <f>入力!$A$11</f>
        <v>0</v>
      </c>
      <c r="F32" s="664"/>
      <c r="G32" s="664"/>
      <c r="H32" s="664"/>
      <c r="I32" s="415"/>
    </row>
    <row r="33" spans="2:9">
      <c r="D33" s="454" t="s">
        <v>768</v>
      </c>
      <c r="E33" s="1324">
        <f>入力!$A$15</f>
        <v>0</v>
      </c>
      <c r="F33" s="1324"/>
      <c r="G33" s="1324"/>
      <c r="H33" s="1324"/>
      <c r="I33" s="413"/>
    </row>
    <row r="34" spans="2:9">
      <c r="D34" s="454" t="s">
        <v>767</v>
      </c>
      <c r="E34" s="1324">
        <f>入力!$A$17</f>
        <v>0</v>
      </c>
      <c r="F34" s="1324"/>
      <c r="G34" s="1324"/>
      <c r="H34" s="1324"/>
      <c r="I34" s="413"/>
    </row>
    <row r="35" spans="2:9">
      <c r="D35" s="413"/>
    </row>
    <row r="36" spans="2:9">
      <c r="B36" s="402" t="s">
        <v>769</v>
      </c>
      <c r="D36" s="413"/>
    </row>
    <row r="37" spans="2:9">
      <c r="D37" s="660"/>
      <c r="E37" s="660"/>
      <c r="F37" s="660"/>
      <c r="G37" s="660"/>
      <c r="H37" s="660"/>
      <c r="I37" s="413"/>
    </row>
    <row r="38" spans="2:9">
      <c r="D38" s="660"/>
      <c r="E38" s="660"/>
      <c r="F38" s="660"/>
      <c r="G38" s="660"/>
      <c r="H38" s="660"/>
      <c r="I38" s="415"/>
    </row>
    <row r="39" spans="2:9">
      <c r="D39" s="413"/>
      <c r="E39" s="413"/>
      <c r="F39" s="413"/>
      <c r="G39" s="413"/>
      <c r="H39" s="413"/>
      <c r="I39" s="413"/>
    </row>
    <row r="40" spans="2:9">
      <c r="D40" s="413"/>
      <c r="E40" s="413"/>
      <c r="F40" s="413"/>
      <c r="G40" s="413"/>
      <c r="H40" s="413"/>
      <c r="I40" s="413"/>
    </row>
    <row r="41" spans="2:9">
      <c r="D41" s="413"/>
    </row>
    <row r="42" spans="2:9">
      <c r="D42" s="413"/>
    </row>
    <row r="43" spans="2:9">
      <c r="D43" s="413"/>
      <c r="E43" s="413"/>
      <c r="F43" s="413"/>
      <c r="G43" s="413"/>
      <c r="H43" s="413"/>
      <c r="I43" s="413"/>
    </row>
    <row r="44" spans="2:9">
      <c r="D44" s="413"/>
    </row>
    <row r="45" spans="2:9">
      <c r="D45" s="413"/>
    </row>
  </sheetData>
  <mergeCells count="39">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E31:H31"/>
    <mergeCell ref="E33:H33"/>
    <mergeCell ref="E34:H34"/>
    <mergeCell ref="C21:D21"/>
    <mergeCell ref="E21:F21"/>
    <mergeCell ref="G21:I21"/>
    <mergeCell ref="B23:I23"/>
    <mergeCell ref="E29:H29"/>
    <mergeCell ref="E30:H30"/>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tabColor theme="9" tint="0.39997558519241921"/>
  </sheetPr>
  <dimension ref="A1:J50"/>
  <sheetViews>
    <sheetView showZeros="0" view="pageBreakPreview" zoomScale="85" zoomScaleNormal="100" zoomScaleSheetLayoutView="85" workbookViewId="0">
      <selection activeCell="G22" sqref="G22:I22"/>
    </sheetView>
  </sheetViews>
  <sheetFormatPr defaultColWidth="8.875" defaultRowHeight="14.25"/>
  <cols>
    <col min="1" max="1" width="3" style="402" customWidth="1"/>
    <col min="2" max="2" width="23.875" style="402" customWidth="1"/>
    <col min="3" max="3" width="15.375" style="402" customWidth="1"/>
    <col min="4" max="4" width="14.5" style="402" customWidth="1"/>
    <col min="5" max="6" width="5.5" style="402" customWidth="1"/>
    <col min="7" max="7" width="8.875" style="402" customWidth="1"/>
    <col min="8" max="8" width="12.25" style="402" customWidth="1"/>
    <col min="9" max="9" width="2.5" style="402" customWidth="1"/>
    <col min="10" max="16384" width="8.875" style="402"/>
  </cols>
  <sheetData>
    <row r="1" spans="1:10">
      <c r="B1" s="1335"/>
      <c r="C1" s="1335"/>
      <c r="I1" s="204" t="s">
        <v>791</v>
      </c>
    </row>
    <row r="2" spans="1:10" ht="20.100000000000001" customHeight="1">
      <c r="B2" s="1154" t="str">
        <f>要求!P11</f>
        <v>入　　　札　　　書</v>
      </c>
      <c r="C2" s="1154"/>
      <c r="D2" s="1154"/>
      <c r="E2" s="1154"/>
      <c r="F2" s="1154"/>
      <c r="G2" s="1154"/>
      <c r="H2" s="1154"/>
      <c r="I2" s="1154"/>
      <c r="J2" s="663"/>
    </row>
    <row r="5" spans="1:10" ht="30" customHeight="1" thickBot="1">
      <c r="B5" s="452" t="str">
        <f>IF(SUM(H8:I20)&gt;0,SUM(H8:I20),"金額￥")</f>
        <v>金額￥</v>
      </c>
      <c r="C5" s="405" t="s">
        <v>592</v>
      </c>
      <c r="D5" s="405"/>
    </row>
    <row r="6" spans="1:10" ht="7.9" customHeight="1" thickTop="1"/>
    <row r="7" spans="1:10" s="659" customFormat="1" ht="20.100000000000001" customHeight="1">
      <c r="B7" s="666" t="s">
        <v>594</v>
      </c>
      <c r="C7" s="1342" t="s">
        <v>653</v>
      </c>
      <c r="D7" s="1342"/>
      <c r="E7" s="666" t="s">
        <v>32</v>
      </c>
      <c r="F7" s="666" t="s">
        <v>596</v>
      </c>
      <c r="G7" s="666" t="s">
        <v>597</v>
      </c>
      <c r="H7" s="1342" t="s">
        <v>673</v>
      </c>
      <c r="I7" s="1342"/>
    </row>
    <row r="8" spans="1:10" ht="72" customHeight="1">
      <c r="A8" s="456">
        <v>1</v>
      </c>
      <c r="B8" s="665" t="str">
        <f>IF(ISERROR(VLOOKUP($A8,入力!$W$4:$AL$486,9,FALSE)),"",VLOOKUP($A8,入力!$W$4:$AL$486,9,FALSE))</f>
        <v/>
      </c>
      <c r="C8" s="1341" t="str">
        <f>IF(ISERROR(VLOOKUP($A8,入力!$W$4:$AL$486,10,FALSE)),"",VLOOKUP($A8,入力!$W$4:$AL$486,10,FALSE))</f>
        <v/>
      </c>
      <c r="D8" s="1341" t="str">
        <f>IF(ISERROR(VLOOKUP($A8,入力!$W$4:$AL$486,9,FALSE)),"",VLOOKUP($A8,入力!$W$4:$AL$486,9,FALSE))</f>
        <v/>
      </c>
      <c r="E8" s="478" t="str">
        <f>IF(ISERROR(VLOOKUP($A8,入力!$W$4:$AL$486,11,FALSE)),"",VLOOKUP($A8,入力!$W$4:$AL$486,11,FALSE))</f>
        <v/>
      </c>
      <c r="F8" s="478" t="str">
        <f>IF(ISERROR(VLOOKUP($A8,入力!$W$4:$AL$486,12,FALSE)),"",VLOOKUP($A8,入力!$W$4:$AL$486,12,FALSE))</f>
        <v/>
      </c>
      <c r="G8" s="479" t="str">
        <f>IF(ISERROR(VLOOKUP($A8,入力!$W$4:$AL$486,15,FALSE)),"",VLOOKUP($A8,入力!$W$4:$AL$486,15,FALSE))</f>
        <v/>
      </c>
      <c r="H8" s="1339" t="str">
        <f>IF(ISERROR(F8*G8),"",F8*G8)</f>
        <v/>
      </c>
      <c r="I8" s="1339"/>
    </row>
    <row r="9" spans="1:10" ht="48.75" customHeight="1">
      <c r="A9" s="456">
        <v>2</v>
      </c>
      <c r="B9" s="803" t="str">
        <f>IF(ISERROR(VLOOKUP($A9,入力!$W$4:$AL$486,9,FALSE)),"",VLOOKUP($A9,入力!$W$4:$AL$486,9,FALSE))</f>
        <v/>
      </c>
      <c r="C9" s="1367" t="str">
        <f>IF($F9="",IF($F8="","","以下余白"),IF(ISERROR(VLOOKUP($A9,入力!$W$4:$AL$486,10,FALSE)),"",VLOOKUP($A9,入力!$W4:$AL$486,10,FALSE)))</f>
        <v/>
      </c>
      <c r="D9" s="1368"/>
      <c r="E9" s="478" t="str">
        <f>IF(ISERROR(VLOOKUP($A9,入力!$W$4:$AL$486,11,FALSE)),"",VLOOKUP($A9,入力!$W$4:$AL$486,11,FALSE))</f>
        <v/>
      </c>
      <c r="F9" s="478" t="str">
        <f>IF(ISERROR(VLOOKUP($A9,入力!$W$4:$AL$486,12,FALSE)),"",VLOOKUP($A9,入力!$W$4:$AL$486,12,FALSE))</f>
        <v/>
      </c>
      <c r="G9" s="479" t="str">
        <f>IF(ISERROR(VLOOKUP($A9,入力!$W$4:$AL$486,15,FALSE)),"",VLOOKUP($A9,入力!$W$4:$AL$486,15,FALSE))</f>
        <v/>
      </c>
      <c r="H9" s="1339" t="str">
        <f t="shared" ref="H9:H18" si="0">IF(ISERROR(F9*G9),"",F9*G9)</f>
        <v/>
      </c>
      <c r="I9" s="1339"/>
    </row>
    <row r="10" spans="1:10" ht="57" customHeight="1">
      <c r="A10" s="456">
        <v>3</v>
      </c>
      <c r="B10" s="803" t="str">
        <f>IF(ISERROR(VLOOKUP($A10,入力!$W$4:$AL$486,9,FALSE)),"",VLOOKUP($A10,入力!$W$4:$AL$486,9,FALSE))</f>
        <v/>
      </c>
      <c r="C10" s="1367" t="str">
        <f>IF($F10="",IF($F9="","","以下余白"),IF(ISERROR(VLOOKUP($A10,入力!$W$4:$AL$486,10,FALSE)),"",VLOOKUP($A10,入力!$W5:$AL$486,10,FALSE)))</f>
        <v/>
      </c>
      <c r="D10" s="1368"/>
      <c r="E10" s="478" t="str">
        <f>IF(ISERROR(VLOOKUP($A10,入力!$W$4:$AL$486,11,FALSE)),"",VLOOKUP($A10,入力!$W$4:$AL$486,11,FALSE))</f>
        <v/>
      </c>
      <c r="F10" s="478" t="str">
        <f>IF(ISERROR(VLOOKUP($A10,入力!$W$4:$AL$486,12,FALSE)),"",VLOOKUP($A10,入力!$W$4:$AL$486,12,FALSE))</f>
        <v/>
      </c>
      <c r="G10" s="479" t="str">
        <f>IF(ISERROR(VLOOKUP($A10,入力!$W$4:$AL$486,15,FALSE)),"",VLOOKUP($A10,入力!$W$4:$AL$486,15,FALSE))</f>
        <v/>
      </c>
      <c r="H10" s="1339" t="str">
        <f t="shared" si="0"/>
        <v/>
      </c>
      <c r="I10" s="1339"/>
    </row>
    <row r="11" spans="1:10" ht="48.75" customHeight="1">
      <c r="A11" s="456">
        <v>4</v>
      </c>
      <c r="B11" s="803" t="str">
        <f>IF(ISERROR(VLOOKUP($A11,入力!$W$4:$AL$486,9,FALSE)),"",VLOOKUP($A11,入力!$W$4:$AL$486,9,FALSE))</f>
        <v/>
      </c>
      <c r="C11" s="1367" t="str">
        <f>IF($F11="",IF($F10="","","以下余白"),IF(ISERROR(VLOOKUP($A11,入力!$W$4:$AL$486,10,FALSE)),"",VLOOKUP($A11,入力!$W6:$AL$486,10,FALSE)))</f>
        <v/>
      </c>
      <c r="D11" s="1368"/>
      <c r="E11" s="478" t="str">
        <f>IF(ISERROR(VLOOKUP($A11,入力!$W$4:$AL$486,11,FALSE)),"",VLOOKUP($A11,入力!$W$4:$AL$486,11,FALSE))</f>
        <v/>
      </c>
      <c r="F11" s="478" t="str">
        <f>IF(ISERROR(VLOOKUP($A11,入力!$W$4:$AL$486,12,FALSE)),"",VLOOKUP($A11,入力!$W$4:$AL$486,12,FALSE))</f>
        <v/>
      </c>
      <c r="G11" s="479" t="str">
        <f>IF(ISERROR(VLOOKUP($A11,入力!$W$4:$AL$486,15,FALSE)),"",VLOOKUP($A11,入力!$W$4:$AL$486,15,FALSE))</f>
        <v/>
      </c>
      <c r="H11" s="1339" t="str">
        <f t="shared" si="0"/>
        <v/>
      </c>
      <c r="I11" s="1339"/>
    </row>
    <row r="12" spans="1:10" ht="48.75" customHeight="1">
      <c r="A12" s="456">
        <v>5</v>
      </c>
      <c r="B12" s="803" t="str">
        <f>IF(ISERROR(VLOOKUP($A12,入力!$W$4:$AL$486,9,FALSE)),"",VLOOKUP($A12,入力!$W$4:$AL$486,9,FALSE))</f>
        <v/>
      </c>
      <c r="C12" s="1367" t="str">
        <f>IF($F12="",IF($F11="","","以下余白"),IF(ISERROR(VLOOKUP($A12,入力!$W$4:$AL$486,10,FALSE)),"",VLOOKUP($A12,入力!$W7:$AL$486,10,FALSE)))</f>
        <v/>
      </c>
      <c r="D12" s="1368"/>
      <c r="E12" s="478" t="str">
        <f>IF(ISERROR(VLOOKUP($A12,入力!$W$4:$AL$486,11,FALSE)),"",VLOOKUP($A12,入力!$W$4:$AL$486,11,FALSE))</f>
        <v/>
      </c>
      <c r="F12" s="478" t="str">
        <f>IF(ISERROR(VLOOKUP($A12,入力!$W$4:$AL$486,12,FALSE)),"",VLOOKUP($A12,入力!$W$4:$AL$486,12,FALSE))</f>
        <v/>
      </c>
      <c r="G12" s="478" t="str">
        <f>IF(ISERROR(VLOOKUP($A12,入力!$W$4:$AL$486,15,FALSE)),"",VLOOKUP($A12,入力!$W$4:$AL$486,15,FALSE))</f>
        <v/>
      </c>
      <c r="H12" s="1339" t="str">
        <f t="shared" si="0"/>
        <v/>
      </c>
      <c r="I12" s="1339"/>
    </row>
    <row r="13" spans="1:10" ht="30" customHeight="1">
      <c r="A13" s="456">
        <v>6</v>
      </c>
      <c r="B13" s="803" t="str">
        <f>IF(ISERROR(VLOOKUP($A13,入力!$W$4:$AL$486,9,FALSE)),"",VLOOKUP($A13,入力!$W$4:$AL$486,9,FALSE))</f>
        <v/>
      </c>
      <c r="C13" s="1367" t="str">
        <f>IF($F13="",IF($F12="","","以下余白"),IF(ISERROR(VLOOKUP($A13,入力!$W$4:$AL$486,10,FALSE)),"",VLOOKUP($A13,入力!$W8:$AL$486,10,FALSE)))</f>
        <v/>
      </c>
      <c r="D13" s="1368"/>
      <c r="E13" s="478" t="str">
        <f>IF(ISERROR(VLOOKUP($A13,入力!$W$4:$AL$486,11,FALSE)),"",VLOOKUP($A13,入力!$W$4:$AL$486,11,FALSE))</f>
        <v/>
      </c>
      <c r="F13" s="478" t="str">
        <f>IF(ISERROR(VLOOKUP($A13,入力!$W$4:$AL$486,12,FALSE)),"",VLOOKUP($A13,入力!$W$4:$AL$486,12,FALSE))</f>
        <v/>
      </c>
      <c r="G13" s="478" t="str">
        <f>IF(ISERROR(VLOOKUP($A13,入力!$W$4:$AL$486,15,FALSE)),"",VLOOKUP($A13,入力!$W$4:$AL$486,15,FALSE))</f>
        <v/>
      </c>
      <c r="H13" s="1339" t="str">
        <f t="shared" si="0"/>
        <v/>
      </c>
      <c r="I13" s="1339"/>
    </row>
    <row r="14" spans="1:10" ht="30" customHeight="1">
      <c r="A14" s="456">
        <v>7</v>
      </c>
      <c r="B14" s="803" t="str">
        <f>IF(ISERROR(VLOOKUP($A14,入力!$W$4:$AL$486,9,FALSE)),"",VLOOKUP($A14,入力!$W$4:$AL$486,9,FALSE))</f>
        <v/>
      </c>
      <c r="C14" s="1367" t="str">
        <f>IF($F14="",IF($F13="","","以下余白"),IF(ISERROR(VLOOKUP($A14,入力!$W$4:$AL$486,10,FALSE)),"",VLOOKUP($A14,入力!$W9:$AL$486,10,FALSE)))</f>
        <v/>
      </c>
      <c r="D14" s="1368"/>
      <c r="E14" s="478" t="str">
        <f>IF(ISERROR(VLOOKUP($A14,入力!$W$4:$AL$486,11,FALSE)),"",VLOOKUP($A14,入力!$W$4:$AL$486,11,FALSE))</f>
        <v/>
      </c>
      <c r="F14" s="478" t="str">
        <f>IF(ISERROR(VLOOKUP($A14,入力!$W$4:$AL$486,12,FALSE)),"",VLOOKUP($A14,入力!$W$4:$AL$486,12,FALSE))</f>
        <v/>
      </c>
      <c r="G14" s="478" t="str">
        <f>IF(ISERROR(VLOOKUP($A14,入力!$W$4:$AL$486,15,FALSE)),"",VLOOKUP($A14,入力!$W$4:$AL$486,15,FALSE))</f>
        <v/>
      </c>
      <c r="H14" s="1339" t="str">
        <f t="shared" si="0"/>
        <v/>
      </c>
      <c r="I14" s="1339"/>
    </row>
    <row r="15" spans="1:10" ht="30" hidden="1" customHeight="1">
      <c r="A15" s="456">
        <v>8</v>
      </c>
      <c r="B15" s="803" t="str">
        <f>IF(ISERROR(VLOOKUP($A15,入力!$W$4:$AL$486,9,FALSE)),"",VLOOKUP($A15,入力!$W$4:$AL$486,9,FALSE))</f>
        <v/>
      </c>
      <c r="C15" s="1367" t="str">
        <f>IF($F15="",IF($F14="","","以下余白"),IF(ISERROR(VLOOKUP($A15,入力!$W$4:$AL$486,10,FALSE)),"",VLOOKUP($A15,入力!$W10:$AL$486,10,FALSE)))</f>
        <v/>
      </c>
      <c r="D15" s="1368"/>
      <c r="E15" s="478" t="str">
        <f>IF(ISERROR(VLOOKUP($A15,入力!$W$4:$AL$486,11,FALSE)),"",VLOOKUP($A15,入力!$W$4:$AL$486,11,FALSE))</f>
        <v/>
      </c>
      <c r="F15" s="478" t="str">
        <f>IF(ISERROR(VLOOKUP($A15,入力!$W$4:$AL$486,12,FALSE)),"",VLOOKUP($A15,入力!$W$4:$AL$486,12,FALSE))</f>
        <v/>
      </c>
      <c r="G15" s="478" t="str">
        <f>IF(ISERROR(VLOOKUP($A15,入力!$W$4:$AL$486,15,FALSE)),"",VLOOKUP($A15,入力!$W$4:$AL$486,15,FALSE))</f>
        <v/>
      </c>
      <c r="H15" s="1339" t="str">
        <f t="shared" si="0"/>
        <v/>
      </c>
      <c r="I15" s="1339"/>
    </row>
    <row r="16" spans="1:10" ht="30" hidden="1" customHeight="1">
      <c r="A16" s="456">
        <v>9</v>
      </c>
      <c r="B16" s="803" t="str">
        <f>IF(ISERROR(VLOOKUP($A16,入力!$W$4:$AL$486,9,FALSE)),"",VLOOKUP($A16,入力!$W$4:$AL$486,9,FALSE))</f>
        <v/>
      </c>
      <c r="C16" s="1367" t="str">
        <f>IF($F16="",IF($F15="","","以下余白"),IF(ISERROR(VLOOKUP($A16,入力!$W$4:$AL$486,10,FALSE)),"",VLOOKUP($A16,入力!$W11:$AL$486,10,FALSE)))</f>
        <v/>
      </c>
      <c r="D16" s="1368"/>
      <c r="E16" s="478" t="str">
        <f>IF(ISERROR(VLOOKUP($A16,入力!$W$4:$AL$486,11,FALSE)),"",VLOOKUP($A16,入力!$W$4:$AL$486,11,FALSE))</f>
        <v/>
      </c>
      <c r="F16" s="478" t="str">
        <f>IF(ISERROR(VLOOKUP($A16,入力!$W$4:$AL$486,12,FALSE)),"",VLOOKUP($A16,入力!$W$4:$AL$486,12,FALSE))</f>
        <v/>
      </c>
      <c r="G16" s="478" t="str">
        <f>IF(ISERROR(VLOOKUP($A16,入力!$W$4:$AL$486,15,FALSE)),"",VLOOKUP($A16,入力!$W$4:$AL$486,15,FALSE))</f>
        <v/>
      </c>
      <c r="H16" s="1339" t="str">
        <f t="shared" si="0"/>
        <v/>
      </c>
      <c r="I16" s="1339"/>
    </row>
    <row r="17" spans="1:9" ht="30" hidden="1" customHeight="1">
      <c r="A17" s="456">
        <v>10</v>
      </c>
      <c r="B17" s="803" t="str">
        <f>IF(ISERROR(VLOOKUP($A17,入力!$W$4:$AL$486,9,FALSE)),"",VLOOKUP($A17,入力!$W$4:$AL$486,9,FALSE))</f>
        <v/>
      </c>
      <c r="C17" s="1367" t="str">
        <f>IF($F17="",IF($F16="","","以下余白"),IF(ISERROR(VLOOKUP($A17,入力!$W$4:$AL$486,10,FALSE)),"",VLOOKUP($A17,入力!$W12:$AL$486,10,FALSE)))</f>
        <v/>
      </c>
      <c r="D17" s="1368"/>
      <c r="E17" s="478" t="str">
        <f>IF(ISERROR(VLOOKUP($A17,入力!$W$4:$AL$486,11,FALSE)),"",VLOOKUP($A17,入力!$W$4:$AL$486,11,FALSE))</f>
        <v/>
      </c>
      <c r="F17" s="478" t="str">
        <f>IF(ISERROR(VLOOKUP($A17,入力!$W$4:$AL$486,12,FALSE)),"",VLOOKUP($A17,入力!$W$4:$AL$486,12,FALSE))</f>
        <v/>
      </c>
      <c r="G17" s="478" t="str">
        <f>IF(ISERROR(VLOOKUP($A17,入力!$W$4:$AL$486,15,FALSE)),"",VLOOKUP($A17,入力!$W$4:$AL$486,15,FALSE))</f>
        <v/>
      </c>
      <c r="H17" s="1339" t="str">
        <f t="shared" si="0"/>
        <v/>
      </c>
      <c r="I17" s="1339"/>
    </row>
    <row r="18" spans="1:9" ht="30" hidden="1" customHeight="1">
      <c r="A18" s="456">
        <v>11</v>
      </c>
      <c r="B18" s="803" t="str">
        <f>IF(ISERROR(VLOOKUP($A18,入力!$W$4:$AL$486,9,FALSE)),"",VLOOKUP($A18,入力!$W$4:$AL$486,9,FALSE))</f>
        <v/>
      </c>
      <c r="C18" s="1367" t="str">
        <f>IF($F18="",IF($F17="","","以下余白"),IF(ISERROR(VLOOKUP($A18,入力!$W$4:$AL$486,10,FALSE)),"",VLOOKUP($A18,入力!$W13:$AL$486,10,FALSE)))</f>
        <v/>
      </c>
      <c r="D18" s="1368"/>
      <c r="E18" s="478" t="str">
        <f>IF(ISERROR(VLOOKUP($A18,入力!$W$4:$AL$486,11,FALSE)),"",VLOOKUP($A18,入力!$W$4:$AL$486,11,FALSE))</f>
        <v/>
      </c>
      <c r="F18" s="478" t="str">
        <f>IF(ISERROR(VLOOKUP($A18,入力!$W$4:$AL$486,12,FALSE)),"",VLOOKUP($A18,入力!$W$4:$AL$486,12,FALSE))</f>
        <v/>
      </c>
      <c r="G18" s="478" t="str">
        <f>IF(ISERROR(VLOOKUP($A18,入力!$W$4:$AL$486,15,FALSE)),"",VLOOKUP($A18,入力!$W$4:$AL$486,15,FALSE))</f>
        <v/>
      </c>
      <c r="H18" s="1339" t="str">
        <f t="shared" si="0"/>
        <v/>
      </c>
      <c r="I18" s="1339"/>
    </row>
    <row r="19" spans="1:9" ht="30" hidden="1" customHeight="1">
      <c r="A19" s="456">
        <v>12</v>
      </c>
      <c r="B19" s="803" t="str">
        <f>IF(ISERROR(VLOOKUP($A19,入力!$W$4:$AL$486,9,FALSE)),"",VLOOKUP($A19,入力!$W$4:$AL$486,9,FALSE))</f>
        <v/>
      </c>
      <c r="C19" s="1032" t="str">
        <f>IF(ISERROR(VLOOKUP($A19,入力!$K$4:$AL$486,15,FALSE)),"",VLOOKUP($A19,入力!$K$4:$AL$486,15,FALSE))</f>
        <v/>
      </c>
      <c r="D19" s="1033"/>
      <c r="E19" s="478" t="str">
        <f>IF(ISERROR(VLOOKUP($A19,入力!$W$4:$AL$486,11,FALSE)),"",VLOOKUP($A19,入力!$W$4:$AL$486,11,FALSE))</f>
        <v/>
      </c>
      <c r="F19" s="478" t="str">
        <f>IF(ISERROR(VLOOKUP($A19,入力!$W$4:$AL$486,12,FALSE)),"",VLOOKUP($A19,入力!$W$4:$AL$486,12,FALSE))</f>
        <v/>
      </c>
      <c r="G19" s="478" t="str">
        <f>IF(ISERROR(VLOOKUP($A19,入力!$V$4:$AL$486,16,FALSE)),"",VLOOKUP($A19,入力!$V$4:$AL$486,16,FALSE))</f>
        <v/>
      </c>
      <c r="H19" s="1339" t="str">
        <f t="shared" ref="H19:H20" si="1">IF(ISERROR(F19*G19),"",F19*G19)</f>
        <v/>
      </c>
      <c r="I19" s="1339"/>
    </row>
    <row r="20" spans="1:9" ht="30" hidden="1" customHeight="1">
      <c r="A20" s="456">
        <v>13</v>
      </c>
      <c r="B20" s="803" t="str">
        <f>IF(ISERROR(VLOOKUP($A20,入力!$W$4:$AL$486,9,FALSE)),"",VLOOKUP($A20,入力!$W$4:$AL$486,9,FALSE))</f>
        <v/>
      </c>
      <c r="C20" s="1032" t="str">
        <f>IF(ISERROR(VLOOKUP($A20,入力!$K$4:$AL$486,15,FALSE)),"",VLOOKUP($A20,入力!$K$4:$AL$486,15,FALSE))</f>
        <v/>
      </c>
      <c r="D20" s="1033"/>
      <c r="E20" s="478" t="str">
        <f>IF(ISERROR(VLOOKUP($A20,入力!$W$4:$AL$486,11,FALSE)),"",VLOOKUP($A20,入力!$W$4:$AL$486,11,FALSE))</f>
        <v/>
      </c>
      <c r="F20" s="478" t="str">
        <f>IF(ISERROR(VLOOKUP($A20,入力!$W$4:$AL$486,12,FALSE)),"",VLOOKUP($A20,入力!$W$4:$AL$486,12,FALSE))</f>
        <v/>
      </c>
      <c r="G20" s="478" t="str">
        <f>IF(ISERROR(VLOOKUP($A20,入力!$V$4:$AL$486,16,FALSE)),"",VLOOKUP($A20,入力!$V$4:$AL$486,16,FALSE))</f>
        <v/>
      </c>
      <c r="H20" s="1339" t="str">
        <f t="shared" si="1"/>
        <v/>
      </c>
      <c r="I20" s="1339"/>
    </row>
    <row r="21" spans="1:9" s="468" customFormat="1" ht="25.15" customHeight="1">
      <c r="B21" s="658" t="s">
        <v>666</v>
      </c>
      <c r="C21" s="1041" t="s">
        <v>683</v>
      </c>
      <c r="D21" s="1041"/>
      <c r="E21" s="1041" t="s">
        <v>607</v>
      </c>
      <c r="F21" s="1041"/>
      <c r="G21" s="1376" t="s">
        <v>860</v>
      </c>
      <c r="H21" s="1377"/>
      <c r="I21" s="1377"/>
    </row>
    <row r="22" spans="1:9" s="468" customFormat="1" ht="25.15" customHeight="1">
      <c r="B22" s="658" t="s">
        <v>667</v>
      </c>
      <c r="C22" s="658" t="s">
        <v>610</v>
      </c>
      <c r="D22" s="1336" t="s">
        <v>611</v>
      </c>
      <c r="E22" s="1336"/>
      <c r="F22" s="1336"/>
      <c r="G22" s="1337"/>
      <c r="H22" s="1337"/>
      <c r="I22" s="1337"/>
    </row>
    <row r="23" spans="1:9" ht="15" customHeight="1">
      <c r="B23" s="432"/>
      <c r="C23" s="433"/>
      <c r="D23" s="433"/>
      <c r="E23" s="434"/>
      <c r="F23" s="434"/>
      <c r="G23" s="435"/>
      <c r="H23" s="435"/>
      <c r="I23" s="436"/>
    </row>
    <row r="24" spans="1:9" ht="14.45" customHeight="1">
      <c r="B24" s="1325" t="str">
        <f>要求!$L$16</f>
        <v xml:space="preserve">  上記の公告又は通知に対して「入札及び契約心得」及び「標準契約書等」の契約条項等を承諾の上、入札見積りいたします。また、当社（私（個人の場合）、当団体（団体の場合））は「入札及び契約心得」に示された暴力団排除に関する誓約事項について誓約いたします。</v>
      </c>
      <c r="C24" s="1049"/>
      <c r="D24" s="1049"/>
      <c r="E24" s="1049"/>
      <c r="F24" s="1049"/>
      <c r="G24" s="1049"/>
      <c r="H24" s="1049"/>
      <c r="I24" s="1049"/>
    </row>
    <row r="25" spans="1:9" ht="14.45" customHeight="1">
      <c r="B25" s="1049"/>
      <c r="C25" s="1049"/>
      <c r="D25" s="1049"/>
      <c r="E25" s="1049"/>
      <c r="F25" s="1049"/>
      <c r="G25" s="1049"/>
      <c r="H25" s="1049"/>
      <c r="I25" s="1049"/>
    </row>
    <row r="26" spans="1:9" ht="14.45" customHeight="1">
      <c r="B26" s="1049"/>
      <c r="C26" s="1049"/>
      <c r="D26" s="1049"/>
      <c r="E26" s="1049"/>
      <c r="F26" s="1049"/>
      <c r="G26" s="1049"/>
      <c r="H26" s="1049"/>
      <c r="I26" s="1049"/>
    </row>
    <row r="27" spans="1:9" ht="14.45" customHeight="1">
      <c r="B27" s="1049"/>
      <c r="C27" s="1049"/>
      <c r="D27" s="1049"/>
      <c r="E27" s="1049"/>
      <c r="F27" s="1049"/>
      <c r="G27" s="1049"/>
      <c r="H27" s="1049"/>
      <c r="I27" s="1049"/>
    </row>
    <row r="28" spans="1:9" ht="14.45" customHeight="1">
      <c r="B28" s="1049"/>
      <c r="C28" s="1049"/>
      <c r="D28" s="1049"/>
      <c r="E28" s="1049"/>
      <c r="F28" s="1049"/>
      <c r="G28" s="1049"/>
      <c r="H28" s="1049"/>
      <c r="I28" s="1049"/>
    </row>
    <row r="29" spans="1:9" ht="14.45" customHeight="1">
      <c r="B29" s="661"/>
      <c r="C29" s="661"/>
      <c r="D29" s="661"/>
      <c r="E29" s="661"/>
      <c r="F29" s="661"/>
      <c r="G29" s="661"/>
      <c r="H29" s="661"/>
      <c r="I29" s="661"/>
    </row>
    <row r="30" spans="1:9" ht="14.45" customHeight="1">
      <c r="B30" s="455" t="str">
        <f>要求!Q5</f>
        <v>令和８年６月８日</v>
      </c>
      <c r="C30" s="661"/>
      <c r="D30" s="661"/>
      <c r="E30" s="661"/>
      <c r="F30" s="661"/>
      <c r="G30" s="661"/>
      <c r="H30" s="661"/>
      <c r="I30" s="661"/>
    </row>
    <row r="31" spans="1:9">
      <c r="B31" s="402" t="s">
        <v>218</v>
      </c>
    </row>
    <row r="32" spans="1:9">
      <c r="B32" s="402" t="s">
        <v>219</v>
      </c>
    </row>
    <row r="33" spans="2:9">
      <c r="B33" s="413" t="s">
        <v>856</v>
      </c>
    </row>
    <row r="34" spans="2:9">
      <c r="B34" s="402" t="s">
        <v>613</v>
      </c>
      <c r="D34" s="662" t="s">
        <v>762</v>
      </c>
      <c r="E34" s="1324">
        <f>入力!$A$3</f>
        <v>0</v>
      </c>
      <c r="F34" s="1324"/>
      <c r="G34" s="1324"/>
      <c r="H34" s="1324"/>
    </row>
    <row r="35" spans="2:9">
      <c r="D35" s="454" t="s">
        <v>763</v>
      </c>
      <c r="E35" s="1324">
        <f>入力!$A$5</f>
        <v>0</v>
      </c>
      <c r="F35" s="1324"/>
      <c r="G35" s="1324"/>
      <c r="H35" s="1324"/>
      <c r="I35" s="413"/>
    </row>
    <row r="36" spans="2:9">
      <c r="D36" s="454" t="s">
        <v>764</v>
      </c>
      <c r="E36" s="1324" t="str">
        <f>CONCATENATE(入力!A7,入力!B7,入力!A9)</f>
        <v>　</v>
      </c>
      <c r="F36" s="1324"/>
      <c r="G36" s="1324"/>
      <c r="H36" s="1324"/>
      <c r="I36" s="415" t="s">
        <v>765</v>
      </c>
    </row>
    <row r="37" spans="2:9">
      <c r="D37" s="454" t="s">
        <v>766</v>
      </c>
      <c r="E37" s="664">
        <f>入力!$A$11</f>
        <v>0</v>
      </c>
      <c r="F37" s="664"/>
      <c r="G37" s="664"/>
      <c r="H37" s="664"/>
      <c r="I37" s="415"/>
    </row>
    <row r="38" spans="2:9">
      <c r="D38" s="454" t="s">
        <v>768</v>
      </c>
      <c r="E38" s="1324">
        <f>入力!$A$15</f>
        <v>0</v>
      </c>
      <c r="F38" s="1324"/>
      <c r="G38" s="1324"/>
      <c r="H38" s="1324"/>
      <c r="I38" s="413"/>
    </row>
    <row r="39" spans="2:9">
      <c r="D39" s="454" t="s">
        <v>767</v>
      </c>
      <c r="E39" s="1324">
        <f>入力!$A$17</f>
        <v>0</v>
      </c>
      <c r="F39" s="1324"/>
      <c r="G39" s="1324"/>
      <c r="H39" s="1324"/>
      <c r="I39" s="413"/>
    </row>
    <row r="40" spans="2:9">
      <c r="D40" s="413"/>
    </row>
    <row r="41" spans="2:9">
      <c r="B41" s="402" t="s">
        <v>769</v>
      </c>
      <c r="D41" s="413"/>
    </row>
    <row r="42" spans="2:9">
      <c r="D42" s="660"/>
      <c r="E42" s="660"/>
      <c r="F42" s="660"/>
      <c r="G42" s="660"/>
      <c r="H42" s="660"/>
      <c r="I42" s="413"/>
    </row>
    <row r="43" spans="2:9">
      <c r="D43" s="660"/>
      <c r="E43" s="660"/>
      <c r="F43" s="660"/>
      <c r="G43" s="660"/>
      <c r="H43" s="660"/>
      <c r="I43" s="415"/>
    </row>
    <row r="44" spans="2:9">
      <c r="D44" s="413"/>
      <c r="E44" s="413"/>
      <c r="F44" s="413"/>
      <c r="G44" s="413"/>
      <c r="H44" s="413"/>
      <c r="I44" s="413"/>
    </row>
    <row r="45" spans="2:9">
      <c r="D45" s="413"/>
      <c r="E45" s="413"/>
      <c r="F45" s="413"/>
      <c r="G45" s="413"/>
      <c r="H45" s="413"/>
      <c r="I45" s="413"/>
    </row>
    <row r="46" spans="2:9">
      <c r="D46" s="413"/>
    </row>
    <row r="47" spans="2:9">
      <c r="D47" s="413"/>
    </row>
    <row r="48" spans="2:9">
      <c r="D48" s="413"/>
      <c r="E48" s="413"/>
      <c r="F48" s="413"/>
      <c r="G48" s="413"/>
      <c r="H48" s="413"/>
      <c r="I48" s="413"/>
    </row>
    <row r="49" spans="4:4">
      <c r="D49" s="413"/>
    </row>
    <row r="50" spans="4:4">
      <c r="D50" s="413"/>
    </row>
  </sheetData>
  <mergeCells count="41">
    <mergeCell ref="B1:C1"/>
    <mergeCell ref="B2:I2"/>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B24:I28"/>
    <mergeCell ref="C18:D18"/>
    <mergeCell ref="H18:I18"/>
    <mergeCell ref="C19:D19"/>
    <mergeCell ref="H19:I19"/>
    <mergeCell ref="C20:D20"/>
    <mergeCell ref="H20:I20"/>
    <mergeCell ref="C21:D21"/>
    <mergeCell ref="E21:F21"/>
    <mergeCell ref="G21:I21"/>
    <mergeCell ref="D22:F22"/>
    <mergeCell ref="G22:I22"/>
    <mergeCell ref="E34:H34"/>
    <mergeCell ref="E35:H35"/>
    <mergeCell ref="E36:H36"/>
    <mergeCell ref="E38:H38"/>
    <mergeCell ref="E39:H39"/>
  </mergeCells>
  <phoneticPr fontId="33"/>
  <printOptions horizontalCentered="1" verticalCentered="1"/>
  <pageMargins left="0.98425196850393704" right="0.19685039370078741" top="0.59055118110236227" bottom="0.39370078740157483" header="0" footer="0"/>
  <pageSetup paperSize="9" fitToWidth="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118</vt:i4>
      </vt:variant>
      <vt:variant>
        <vt:lpstr>名前付き一覧</vt:lpstr>
      </vt:variant>
      <vt:variant>
        <vt:i4>142</vt:i4>
      </vt:variant>
    </vt:vector>
  </HeadingPairs>
  <TitlesOfParts>
    <vt:vector size="260" baseType="lpstr">
      <vt:lpstr>100万</vt:lpstr>
      <vt:lpstr>100万1</vt:lpstr>
      <vt:lpstr>調査</vt:lpstr>
      <vt:lpstr>data</vt:lpstr>
      <vt:lpstr>見積</vt:lpstr>
      <vt:lpstr>処置H</vt:lpstr>
      <vt:lpstr>処置I</vt:lpstr>
      <vt:lpstr>処置J</vt:lpstr>
      <vt:lpstr>処置K</vt:lpstr>
      <vt:lpstr>処置L</vt:lpstr>
      <vt:lpstr>処置M</vt:lpstr>
      <vt:lpstr>処置N</vt:lpstr>
      <vt:lpstr>処置O</vt:lpstr>
      <vt:lpstr>処置P</vt:lpstr>
      <vt:lpstr>処置Q</vt:lpstr>
      <vt:lpstr>処置R</vt:lpstr>
      <vt:lpstr>処置S</vt:lpstr>
      <vt:lpstr>公告案内総額</vt:lpstr>
      <vt:lpstr>公告案内品目別</vt:lpstr>
      <vt:lpstr>公告案内グループ</vt:lpstr>
      <vt:lpstr>受付</vt:lpstr>
      <vt:lpstr>依頼</vt:lpstr>
      <vt:lpstr>見積多</vt:lpstr>
      <vt:lpstr>市価多</vt:lpstr>
      <vt:lpstr>リスト</vt:lpstr>
      <vt:lpstr>入力</vt:lpstr>
      <vt:lpstr>最初に</vt:lpstr>
      <vt:lpstr>同等品</vt:lpstr>
      <vt:lpstr>振込</vt:lpstr>
      <vt:lpstr>要求</vt:lpstr>
      <vt:lpstr>市価A</vt:lpstr>
      <vt:lpstr>入・見A</vt:lpstr>
      <vt:lpstr>市価Ａ多</vt:lpstr>
      <vt:lpstr>市価別紙Ａ</vt:lpstr>
      <vt:lpstr>入・Ａ多 </vt:lpstr>
      <vt:lpstr>入札別紙Ａ</vt:lpstr>
      <vt:lpstr>市価B</vt:lpstr>
      <vt:lpstr>入・見B</vt:lpstr>
      <vt:lpstr>市価Ｂ多</vt:lpstr>
      <vt:lpstr>市価別紙Ｂ</vt:lpstr>
      <vt:lpstr>入・Ｂ多 </vt:lpstr>
      <vt:lpstr>入札別紙Ｂ</vt:lpstr>
      <vt:lpstr>市価C</vt:lpstr>
      <vt:lpstr>入・見C</vt:lpstr>
      <vt:lpstr>市価Ｃ多  </vt:lpstr>
      <vt:lpstr>市価別紙Ｃ </vt:lpstr>
      <vt:lpstr>入・Ｃ多</vt:lpstr>
      <vt:lpstr>入札別紙Ｃ</vt:lpstr>
      <vt:lpstr>市価D</vt:lpstr>
      <vt:lpstr>市価Ｄ多</vt:lpstr>
      <vt:lpstr>市価別紙Ｄ </vt:lpstr>
      <vt:lpstr>入・見D</vt:lpstr>
      <vt:lpstr>入・Ｄ多</vt:lpstr>
      <vt:lpstr>入札別紙Ｄ</vt:lpstr>
      <vt:lpstr>市価E</vt:lpstr>
      <vt:lpstr>入・見E</vt:lpstr>
      <vt:lpstr>市価E多</vt:lpstr>
      <vt:lpstr>市価別紙E</vt:lpstr>
      <vt:lpstr>入・E多</vt:lpstr>
      <vt:lpstr>入札別紙Ｅ</vt:lpstr>
      <vt:lpstr>市価F</vt:lpstr>
      <vt:lpstr>市価F多</vt:lpstr>
      <vt:lpstr>市価別紙F</vt:lpstr>
      <vt:lpstr>入・見F</vt:lpstr>
      <vt:lpstr>入・見F多</vt:lpstr>
      <vt:lpstr>入札別紙</vt:lpstr>
      <vt:lpstr>入・見別紙F</vt:lpstr>
      <vt:lpstr>市価G</vt:lpstr>
      <vt:lpstr>市価Ｇ多</vt:lpstr>
      <vt:lpstr>市価別紙Ｇ</vt:lpstr>
      <vt:lpstr>入・見G</vt:lpstr>
      <vt:lpstr>入・Ｇ多</vt:lpstr>
      <vt:lpstr>入札別紙Ｇ</vt:lpstr>
      <vt:lpstr>市価Ｈ</vt:lpstr>
      <vt:lpstr>入・見Ｈ</vt:lpstr>
      <vt:lpstr>市価Ｉ</vt:lpstr>
      <vt:lpstr>市価I多２</vt:lpstr>
      <vt:lpstr>市価別紙I</vt:lpstr>
      <vt:lpstr>入・見Ｉ </vt:lpstr>
      <vt:lpstr>市価I多</vt:lpstr>
      <vt:lpstr>入・見Ｉ多</vt:lpstr>
      <vt:lpstr>入札別紙I</vt:lpstr>
      <vt:lpstr>市価Ｊ</vt:lpstr>
      <vt:lpstr>入・見Ｊ</vt:lpstr>
      <vt:lpstr>市価Ｋ</vt:lpstr>
      <vt:lpstr>入・見Ｋ</vt:lpstr>
      <vt:lpstr>市価Ｌ</vt:lpstr>
      <vt:lpstr>入・見Ｌ</vt:lpstr>
      <vt:lpstr>市価Ｍ多</vt:lpstr>
      <vt:lpstr>市価別紙Ｍ</vt:lpstr>
      <vt:lpstr>市価Ｍ </vt:lpstr>
      <vt:lpstr>入・見Ｍ多</vt:lpstr>
      <vt:lpstr>入・見別紙Ｍ</vt:lpstr>
      <vt:lpstr>入・見Ｍ</vt:lpstr>
      <vt:lpstr>市価Ｎ</vt:lpstr>
      <vt:lpstr>入・見Ｎ</vt:lpstr>
      <vt:lpstr>市価N多</vt:lpstr>
      <vt:lpstr>市価別紙N</vt:lpstr>
      <vt:lpstr>入・N多</vt:lpstr>
      <vt:lpstr>入札別紙N</vt:lpstr>
      <vt:lpstr>市価Ｏ</vt:lpstr>
      <vt:lpstr>入・見Ｏ</vt:lpstr>
      <vt:lpstr>市価Ｐ多</vt:lpstr>
      <vt:lpstr>市価別紙Ｐ</vt:lpstr>
      <vt:lpstr>入・見Ｐ多 </vt:lpstr>
      <vt:lpstr>入・見別紙Ｐ </vt:lpstr>
      <vt:lpstr>市価Ｐ</vt:lpstr>
      <vt:lpstr>入・見Ｐ</vt:lpstr>
      <vt:lpstr>市価Q多 </vt:lpstr>
      <vt:lpstr>市価別紙Q</vt:lpstr>
      <vt:lpstr>入・Q多</vt:lpstr>
      <vt:lpstr>入札別紙Q</vt:lpstr>
      <vt:lpstr>市価Ｑ</vt:lpstr>
      <vt:lpstr>入・見Ｑ</vt:lpstr>
      <vt:lpstr>市価Ｒ</vt:lpstr>
      <vt:lpstr>入・見Ｒ</vt:lpstr>
      <vt:lpstr>市価Ｓ</vt:lpstr>
      <vt:lpstr>入・見Ｓ</vt:lpstr>
      <vt:lpstr>'100万'!Print_Area</vt:lpstr>
      <vt:lpstr>'100万1'!Print_Area</vt:lpstr>
      <vt:lpstr>依頼!Print_Area</vt:lpstr>
      <vt:lpstr>見積!Print_Area</vt:lpstr>
      <vt:lpstr>見積多!Print_Area</vt:lpstr>
      <vt:lpstr>公告案内グループ!Print_Area</vt:lpstr>
      <vt:lpstr>公告案内総額!Print_Area</vt:lpstr>
      <vt:lpstr>公告案内品目別!Print_Area</vt:lpstr>
      <vt:lpstr>市価A!Print_Area</vt:lpstr>
      <vt:lpstr>市価Ａ多!Print_Area</vt:lpstr>
      <vt:lpstr>市価B!Print_Area</vt:lpstr>
      <vt:lpstr>市価Ｂ多!Print_Area</vt:lpstr>
      <vt:lpstr>市価C!Print_Area</vt:lpstr>
      <vt:lpstr>'市価Ｃ多  '!Print_Area</vt:lpstr>
      <vt:lpstr>市価D!Print_Area</vt:lpstr>
      <vt:lpstr>市価Ｄ多!Print_Area</vt:lpstr>
      <vt:lpstr>市価E!Print_Area</vt:lpstr>
      <vt:lpstr>市価E多!Print_Area</vt:lpstr>
      <vt:lpstr>市価F!Print_Area</vt:lpstr>
      <vt:lpstr>市価F多!Print_Area</vt:lpstr>
      <vt:lpstr>市価G!Print_Area</vt:lpstr>
      <vt:lpstr>市価Ｇ多!Print_Area</vt:lpstr>
      <vt:lpstr>市価Ｈ!Print_Area</vt:lpstr>
      <vt:lpstr>市価Ｉ!Print_Area</vt:lpstr>
      <vt:lpstr>市価I多!Print_Area</vt:lpstr>
      <vt:lpstr>市価I多２!Print_Area</vt:lpstr>
      <vt:lpstr>市価Ｊ!Print_Area</vt:lpstr>
      <vt:lpstr>市価Ｋ!Print_Area</vt:lpstr>
      <vt:lpstr>市価Ｌ!Print_Area</vt:lpstr>
      <vt:lpstr>'市価Ｍ '!Print_Area</vt:lpstr>
      <vt:lpstr>市価Ｍ多!Print_Area</vt:lpstr>
      <vt:lpstr>市価Ｎ!Print_Area</vt:lpstr>
      <vt:lpstr>市価N多!Print_Area</vt:lpstr>
      <vt:lpstr>市価Ｏ!Print_Area</vt:lpstr>
      <vt:lpstr>市価Ｐ!Print_Area</vt:lpstr>
      <vt:lpstr>市価Ｐ多!Print_Area</vt:lpstr>
      <vt:lpstr>市価Ｑ!Print_Area</vt:lpstr>
      <vt:lpstr>'市価Q多 '!Print_Area</vt:lpstr>
      <vt:lpstr>市価Ｒ!Print_Area</vt:lpstr>
      <vt:lpstr>市価Ｓ!Print_Area</vt:lpstr>
      <vt:lpstr>市価別紙Ａ!Print_Area</vt:lpstr>
      <vt:lpstr>市価別紙Ｂ!Print_Area</vt:lpstr>
      <vt:lpstr>'市価別紙Ｃ '!Print_Area</vt:lpstr>
      <vt:lpstr>'市価別紙Ｄ '!Print_Area</vt:lpstr>
      <vt:lpstr>市価別紙E!Print_Area</vt:lpstr>
      <vt:lpstr>市価別紙F!Print_Area</vt:lpstr>
      <vt:lpstr>市価別紙Ｇ!Print_Area</vt:lpstr>
      <vt:lpstr>市価別紙I!Print_Area</vt:lpstr>
      <vt:lpstr>市価別紙Ｍ!Print_Area</vt:lpstr>
      <vt:lpstr>市価別紙N!Print_Area</vt:lpstr>
      <vt:lpstr>市価別紙Ｐ!Print_Area</vt:lpstr>
      <vt:lpstr>市価別紙Q!Print_Area</vt:lpstr>
      <vt:lpstr>処置H!Print_Area</vt:lpstr>
      <vt:lpstr>処置I!Print_Area</vt:lpstr>
      <vt:lpstr>処置J!Print_Area</vt:lpstr>
      <vt:lpstr>処置K!Print_Area</vt:lpstr>
      <vt:lpstr>処置L!Print_Area</vt:lpstr>
      <vt:lpstr>処置M!Print_Area</vt:lpstr>
      <vt:lpstr>処置N!Print_Area</vt:lpstr>
      <vt:lpstr>処置O!Print_Area</vt:lpstr>
      <vt:lpstr>処置P!Print_Area</vt:lpstr>
      <vt:lpstr>処置Q!Print_Area</vt:lpstr>
      <vt:lpstr>処置R!Print_Area</vt:lpstr>
      <vt:lpstr>処置S!Print_Area</vt:lpstr>
      <vt:lpstr>振込!Print_Area</vt:lpstr>
      <vt:lpstr>同等品!Print_Area</vt:lpstr>
      <vt:lpstr>'入・Ａ多 '!Print_Area</vt:lpstr>
      <vt:lpstr>'入・Ｂ多 '!Print_Area</vt:lpstr>
      <vt:lpstr>入・Ｃ多!Print_Area</vt:lpstr>
      <vt:lpstr>入・Ｄ多!Print_Area</vt:lpstr>
      <vt:lpstr>入・E多!Print_Area</vt:lpstr>
      <vt:lpstr>入・Ｇ多!Print_Area</vt:lpstr>
      <vt:lpstr>入・N多!Print_Area</vt:lpstr>
      <vt:lpstr>入・Q多!Print_Area</vt:lpstr>
      <vt:lpstr>入・見A!Print_Area</vt:lpstr>
      <vt:lpstr>入・見B!Print_Area</vt:lpstr>
      <vt:lpstr>入・見C!Print_Area</vt:lpstr>
      <vt:lpstr>入・見D!Print_Area</vt:lpstr>
      <vt:lpstr>入・見E!Print_Area</vt:lpstr>
      <vt:lpstr>入・見F!Print_Area</vt:lpstr>
      <vt:lpstr>入・見F多!Print_Area</vt:lpstr>
      <vt:lpstr>入・見G!Print_Area</vt:lpstr>
      <vt:lpstr>入・見Ｈ!Print_Area</vt:lpstr>
      <vt:lpstr>'入・見Ｉ '!Print_Area</vt:lpstr>
      <vt:lpstr>入・見Ｉ多!Print_Area</vt:lpstr>
      <vt:lpstr>入・見Ｊ!Print_Area</vt:lpstr>
      <vt:lpstr>入・見Ｋ!Print_Area</vt:lpstr>
      <vt:lpstr>入・見Ｌ!Print_Area</vt:lpstr>
      <vt:lpstr>入・見Ｍ!Print_Area</vt:lpstr>
      <vt:lpstr>入・見Ｍ多!Print_Area</vt:lpstr>
      <vt:lpstr>入・見Ｎ!Print_Area</vt:lpstr>
      <vt:lpstr>入・見Ｏ!Print_Area</vt:lpstr>
      <vt:lpstr>入・見Ｐ!Print_Area</vt:lpstr>
      <vt:lpstr>'入・見Ｐ多 '!Print_Area</vt:lpstr>
      <vt:lpstr>入・見Ｑ!Print_Area</vt:lpstr>
      <vt:lpstr>入・見Ｒ!Print_Area</vt:lpstr>
      <vt:lpstr>入・見Ｓ!Print_Area</vt:lpstr>
      <vt:lpstr>入・見別紙F!Print_Area</vt:lpstr>
      <vt:lpstr>入・見別紙Ｍ!Print_Area</vt:lpstr>
      <vt:lpstr>'入・見別紙Ｐ '!Print_Area</vt:lpstr>
      <vt:lpstr>入札別紙!Print_Area</vt:lpstr>
      <vt:lpstr>入札別紙Ａ!Print_Area</vt:lpstr>
      <vt:lpstr>入札別紙Ｂ!Print_Area</vt:lpstr>
      <vt:lpstr>入札別紙Ｃ!Print_Area</vt:lpstr>
      <vt:lpstr>入札別紙Ｄ!Print_Area</vt:lpstr>
      <vt:lpstr>入札別紙Ｅ!Print_Area</vt:lpstr>
      <vt:lpstr>入札別紙Ｇ!Print_Area</vt:lpstr>
      <vt:lpstr>入札別紙I!Print_Area</vt:lpstr>
      <vt:lpstr>入札別紙N!Print_Area</vt:lpstr>
      <vt:lpstr>入札別紙Q!Print_Area</vt:lpstr>
      <vt:lpstr>入力!Print_Area</vt:lpstr>
      <vt:lpstr>要求!Print_Area</vt:lpstr>
      <vt:lpstr>市価別紙Ａ!Print_Titles</vt:lpstr>
      <vt:lpstr>市価別紙Ｂ!Print_Titles</vt:lpstr>
      <vt:lpstr>'市価別紙Ｃ '!Print_Titles</vt:lpstr>
      <vt:lpstr>'市価別紙Ｄ '!Print_Titles</vt:lpstr>
      <vt:lpstr>市価別紙E!Print_Titles</vt:lpstr>
      <vt:lpstr>市価別紙F!Print_Titles</vt:lpstr>
      <vt:lpstr>市価別紙Ｇ!Print_Titles</vt:lpstr>
      <vt:lpstr>市価別紙I!Print_Titles</vt:lpstr>
      <vt:lpstr>市価別紙Ｍ!Print_Titles</vt:lpstr>
      <vt:lpstr>市価別紙N!Print_Titles</vt:lpstr>
      <vt:lpstr>市価別紙Ｐ!Print_Titles</vt:lpstr>
      <vt:lpstr>市価別紙Q!Print_Titles</vt:lpstr>
      <vt:lpstr>入・見別紙F!Print_Titles</vt:lpstr>
      <vt:lpstr>入・見別紙Ｍ!Print_Titles</vt:lpstr>
      <vt:lpstr>'入・見別紙Ｐ '!Print_Titles</vt:lpstr>
      <vt:lpstr>入札別紙!Print_Titles</vt:lpstr>
      <vt:lpstr>入札別紙Ａ!Print_Titles</vt:lpstr>
      <vt:lpstr>入札別紙Ｂ!Print_Titles</vt:lpstr>
      <vt:lpstr>入札別紙Ｃ!Print_Titles</vt:lpstr>
      <vt:lpstr>入札別紙Ｄ!Print_Titles</vt:lpstr>
      <vt:lpstr>入札別紙Ｅ!Print_Titles</vt:lpstr>
      <vt:lpstr>入札別紙Ｇ!Print_Titles</vt:lpstr>
      <vt:lpstr>入札別紙I!Print_Titles</vt:lpstr>
      <vt:lpstr>入札別紙N!Print_Titles</vt:lpstr>
      <vt:lpstr>入札別紙Q!Print_Titles</vt:lpstr>
      <vt:lpstr>業務隊</vt:lpstr>
      <vt:lpstr>第３６普連</vt:lpstr>
      <vt:lpstr>通信群</vt:lpstr>
      <vt:lpstr>付隊</vt:lpstr>
      <vt:lpstr>部隊</vt:lpstr>
    </vt:vector>
  </TitlesOfParts>
  <Company>防衛庁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yanagisawa</dc:creator>
  <cp:lastModifiedBy>中山 範子</cp:lastModifiedBy>
  <cp:lastPrinted>2026-05-28T04:20:53Z</cp:lastPrinted>
  <dcterms:created xsi:type="dcterms:W3CDTF">2010-11-25T07:57:03Z</dcterms:created>
  <dcterms:modified xsi:type="dcterms:W3CDTF">2026-05-28T04:42:26Z</dcterms:modified>
</cp:coreProperties>
</file>